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/>
  <mc:AlternateContent xmlns:mc="http://schemas.openxmlformats.org/markup-compatibility/2006">
    <mc:Choice Requires="x15">
      <x15ac:absPath xmlns:x15ac="http://schemas.microsoft.com/office/spreadsheetml/2010/11/ac" url="Y:\ZZZ Neaktivní ZZZ\LOUNY - ZŠ PŘEMYSLOVCŮ - NÁSTAVBY ZÁZEMÍ TĚLOCVIČNY A DÍLEN - 04_2023\_R a VV\01 Vypuštění vířivky a sauny\"/>
    </mc:Choice>
  </mc:AlternateContent>
  <xr:revisionPtr revIDLastSave="0" documentId="13_ncr:1_{A59292B3-97E4-4209-BF05-C2EAE543B334}" xr6:coauthVersionLast="47" xr6:coauthVersionMax="47" xr10:uidLastSave="{00000000-0000-0000-0000-000000000000}"/>
  <bookViews>
    <workbookView xWindow="-28920" yWindow="-7245" windowWidth="29040" windowHeight="16440" firstSheet="15" activeTab="19" xr2:uid="{00000000-000D-0000-FFFF-FFFF00000000}"/>
  </bookViews>
  <sheets>
    <sheet name="Rekapitulace stavby" sheetId="1" r:id="rId1"/>
    <sheet name="SO 01-1-01 - Příprava sta..." sheetId="2" r:id="rId2"/>
    <sheet name="SO 01-1-02 - Překotvení s..." sheetId="3" r:id="rId3"/>
    <sheet name="SO 01-1-03 - Pracovní zaj..." sheetId="4" r:id="rId4"/>
    <sheet name="SO 01-1-04 - Ztužení zhla..." sheetId="5" r:id="rId5"/>
    <sheet name="SO 01-1-05 - Dozdívky plášťů" sheetId="6" r:id="rId6"/>
    <sheet name="SO 01-1-06 - Bourací práce 1" sheetId="7" r:id="rId7"/>
    <sheet name="SO 01-1-07 - Sanace a zes..." sheetId="8" r:id="rId8"/>
    <sheet name="SO 01-1-08 - Sanace stáv...." sheetId="9" r:id="rId9"/>
    <sheet name="SO 01-1-09 - Svislé nosné..." sheetId="10" r:id="rId10"/>
    <sheet name="SO 01-1-10 - Bourací prác..." sheetId="11" r:id="rId11"/>
    <sheet name="SO 01-1-11 - Nosné sloupy..." sheetId="12" r:id="rId12"/>
    <sheet name="SO 01-1-12 - Střechy" sheetId="13" r:id="rId13"/>
    <sheet name="SO 01-1-13 - Ostatní stav..." sheetId="14" r:id="rId14"/>
    <sheet name="SO 01-1-14 - fasáda" sheetId="15" r:id="rId15"/>
    <sheet name="SO 01-2 - UT" sheetId="16" r:id="rId16"/>
    <sheet name="SO 01-3 - VZDUCHOTECHNIKA" sheetId="17" r:id="rId17"/>
    <sheet name="SO 01-4 - slaboproud" sheetId="18" r:id="rId18"/>
    <sheet name="SO 01-5 - elektroinstalace" sheetId="19" r:id="rId19"/>
    <sheet name="SO 01-6 - ZTI" sheetId="20" r:id="rId20"/>
    <sheet name="SO 02-1-01 - Příprava sta..." sheetId="21" r:id="rId21"/>
    <sheet name="SO 02-1-02 - Překotvení s..." sheetId="22" r:id="rId22"/>
    <sheet name="SO 02-1-03 - Pracovní zaj..." sheetId="23" r:id="rId23"/>
    <sheet name="SO 02-1-04 - Ztužení zhla..." sheetId="24" r:id="rId24"/>
    <sheet name="SO 02-1-05 - Dozdívky plášťů" sheetId="25" r:id="rId25"/>
    <sheet name="SO 02-1-06 - Bourací práce 1" sheetId="26" r:id="rId26"/>
    <sheet name="SO 02-1-07 - Sanace a zes..." sheetId="27" r:id="rId27"/>
    <sheet name="SO 02-1-08 - Sanace stáv...." sheetId="28" r:id="rId28"/>
    <sheet name="SO 02-1-09 - Svislé nosné..." sheetId="29" r:id="rId29"/>
    <sheet name="SO 02-1-10 - Bourací prác..." sheetId="30" r:id="rId30"/>
    <sheet name="SO 02-1-11 - Nosné sloupy..." sheetId="31" r:id="rId31"/>
    <sheet name="SO 02-1-12 - Střechy" sheetId="32" r:id="rId32"/>
    <sheet name="SO 02-1-13 - Ostatní stav..." sheetId="33" r:id="rId33"/>
    <sheet name="SO 02-1-14 - fasáda" sheetId="34" r:id="rId34"/>
    <sheet name="SO 02-2 - UT" sheetId="35" r:id="rId35"/>
    <sheet name="SO 02-3 - VZDUCHOTECHNIKA" sheetId="36" r:id="rId36"/>
    <sheet name="SO 02-4 - slaboproud" sheetId="37" r:id="rId37"/>
    <sheet name="SO 02-5 - elektroinstalace" sheetId="38" r:id="rId38"/>
    <sheet name="SO 02-6 - ZTI" sheetId="39" r:id="rId39"/>
    <sheet name="SO 03 - Zpevněné plochy" sheetId="40" r:id="rId40"/>
    <sheet name="SO 04 - Dešťová kanalizace" sheetId="41" r:id="rId41"/>
    <sheet name="SO 05 - Splašková  kanali..." sheetId="42" r:id="rId42"/>
    <sheet name="SO 06 - tělocvična - elek..." sheetId="43" r:id="rId43"/>
    <sheet name="VRN - VRN" sheetId="44" r:id="rId44"/>
    <sheet name="D1 - Doplnění - o požadav..." sheetId="45" r:id="rId45"/>
    <sheet name="Pokyny pro vyplnění" sheetId="46" r:id="rId46"/>
  </sheets>
  <definedNames>
    <definedName name="_xlnm._FilterDatabase" localSheetId="44" hidden="1">'D1 - Doplnění - o požadav...'!$C$80:$K$142</definedName>
    <definedName name="_xlnm._FilterDatabase" localSheetId="1" hidden="1">'SO 01-1-01 - Příprava sta...'!$C$95:$K$143</definedName>
    <definedName name="_xlnm._FilterDatabase" localSheetId="2" hidden="1">'SO 01-1-02 - Překotvení s...'!$C$96:$K$152</definedName>
    <definedName name="_xlnm._FilterDatabase" localSheetId="3" hidden="1">'SO 01-1-03 - Pracovní zaj...'!$C$94:$K$138</definedName>
    <definedName name="_xlnm._FilterDatabase" localSheetId="4" hidden="1">'SO 01-1-04 - Ztužení zhla...'!$C$97:$K$163</definedName>
    <definedName name="_xlnm._FilterDatabase" localSheetId="5" hidden="1">'SO 01-1-05 - Dozdívky plášťů'!$C$99:$K$186</definedName>
    <definedName name="_xlnm._FilterDatabase" localSheetId="6" hidden="1">'SO 01-1-06 - Bourací práce 1'!$C$103:$K$408</definedName>
    <definedName name="_xlnm._FilterDatabase" localSheetId="7" hidden="1">'SO 01-1-07 - Sanace a zes...'!$C$101:$K$380</definedName>
    <definedName name="_xlnm._FilterDatabase" localSheetId="8" hidden="1">'SO 01-1-08 - Sanace stáv....'!$C$96:$K$283</definedName>
    <definedName name="_xlnm._FilterDatabase" localSheetId="9" hidden="1">'SO 01-1-09 - Svislé nosné...'!$C$94:$K$214</definedName>
    <definedName name="_xlnm._FilterDatabase" localSheetId="10" hidden="1">'SO 01-1-10 - Bourací prác...'!$C$101:$K$335</definedName>
    <definedName name="_xlnm._FilterDatabase" localSheetId="11" hidden="1">'SO 01-1-11 - Nosné sloupy...'!$C$96:$K$254</definedName>
    <definedName name="_xlnm._FilterDatabase" localSheetId="12" hidden="1">'SO 01-1-12 - Střechy'!$C$104:$K$367</definedName>
    <definedName name="_xlnm._FilterDatabase" localSheetId="13" hidden="1">'SO 01-1-13 - Ostatní stav...'!$C$112:$K$1112</definedName>
    <definedName name="_xlnm._FilterDatabase" localSheetId="14" hidden="1">'SO 01-1-14 - fasáda'!$C$99:$K$360</definedName>
    <definedName name="_xlnm._FilterDatabase" localSheetId="15" hidden="1">'SO 01-2 - UT'!$C$91:$K$253</definedName>
    <definedName name="_xlnm._FilterDatabase" localSheetId="16" hidden="1">'SO 01-3 - VZDUCHOTECHNIKA'!$C$87:$K$213</definedName>
    <definedName name="_xlnm._FilterDatabase" localSheetId="17" hidden="1">'SO 01-4 - slaboproud'!$C$84:$K$185</definedName>
    <definedName name="_xlnm._FilterDatabase" localSheetId="18" hidden="1">'SO 01-5 - elektroinstalace'!$C$89:$K$211</definedName>
    <definedName name="_xlnm._FilterDatabase" localSheetId="19" hidden="1">'SO 01-6 - ZTI'!$C$99:$K$643</definedName>
    <definedName name="_xlnm._FilterDatabase" localSheetId="20" hidden="1">'SO 02-1-01 - Příprava sta...'!$C$95:$K$141</definedName>
    <definedName name="_xlnm._FilterDatabase" localSheetId="21" hidden="1">'SO 02-1-02 - Překotvení s...'!$C$96:$K$151</definedName>
    <definedName name="_xlnm._FilterDatabase" localSheetId="22" hidden="1">'SO 02-1-03 - Pracovní zaj...'!$C$94:$K$141</definedName>
    <definedName name="_xlnm._FilterDatabase" localSheetId="23" hidden="1">'SO 02-1-04 - Ztužení zhla...'!$C$97:$K$160</definedName>
    <definedName name="_xlnm._FilterDatabase" localSheetId="24" hidden="1">'SO 02-1-05 - Dozdívky plášťů'!$C$99:$K$171</definedName>
    <definedName name="_xlnm._FilterDatabase" localSheetId="25" hidden="1">'SO 02-1-06 - Bourací práce 1'!$C$100:$K$305</definedName>
    <definedName name="_xlnm._FilterDatabase" localSheetId="26" hidden="1">'SO 02-1-07 - Sanace a zes...'!$C$101:$K$375</definedName>
    <definedName name="_xlnm._FilterDatabase" localSheetId="27" hidden="1">'SO 02-1-08 - Sanace stáv....'!$C$96:$K$296</definedName>
    <definedName name="_xlnm._FilterDatabase" localSheetId="28" hidden="1">'SO 02-1-09 - Svislé nosné...'!$C$94:$K$213</definedName>
    <definedName name="_xlnm._FilterDatabase" localSheetId="29" hidden="1">'SO 02-1-10 - Bourací prác...'!$C$101:$K$334</definedName>
    <definedName name="_xlnm._FilterDatabase" localSheetId="30" hidden="1">'SO 02-1-11 - Nosné sloupy...'!$C$96:$K$235</definedName>
    <definedName name="_xlnm._FilterDatabase" localSheetId="31" hidden="1">'SO 02-1-12 - Střechy'!$C$102:$K$319</definedName>
    <definedName name="_xlnm._FilterDatabase" localSheetId="32" hidden="1">'SO 02-1-13 - Ostatní stav...'!$C$110:$K$961</definedName>
    <definedName name="_xlnm._FilterDatabase" localSheetId="33" hidden="1">'SO 02-1-14 - fasáda'!$C$99:$K$352</definedName>
    <definedName name="_xlnm._FilterDatabase" localSheetId="34" hidden="1">'SO 02-2 - UT'!$C$91:$K$229</definedName>
    <definedName name="_xlnm._FilterDatabase" localSheetId="35" hidden="1">'SO 02-3 - VZDUCHOTECHNIKA'!$C$87:$K$185</definedName>
    <definedName name="_xlnm._FilterDatabase" localSheetId="36" hidden="1">'SO 02-4 - slaboproud'!$C$84:$K$185</definedName>
    <definedName name="_xlnm._FilterDatabase" localSheetId="37" hidden="1">'SO 02-5 - elektroinstalace'!$C$89:$K$197</definedName>
    <definedName name="_xlnm._FilterDatabase" localSheetId="38" hidden="1">'SO 02-6 - ZTI'!$C$99:$K$543</definedName>
    <definedName name="_xlnm._FilterDatabase" localSheetId="39" hidden="1">'SO 03 - Zpevněné plochy'!$C$87:$K$297</definedName>
    <definedName name="_xlnm._FilterDatabase" localSheetId="40" hidden="1">'SO 04 - Dešťová kanalizace'!$C$86:$K$239</definedName>
    <definedName name="_xlnm._FilterDatabase" localSheetId="41" hidden="1">'SO 05 - Splašková  kanali...'!$C$85:$K$175</definedName>
    <definedName name="_xlnm._FilterDatabase" localSheetId="42" hidden="1">'SO 06 - tělocvična - elek...'!$C$81:$K$140</definedName>
    <definedName name="_xlnm._FilterDatabase" localSheetId="43" hidden="1">'VRN - VRN'!$C$82:$K$125</definedName>
    <definedName name="_xlnm.Print_Titles" localSheetId="44">'D1 - Doplnění - o požadav...'!$80:$80</definedName>
    <definedName name="_xlnm.Print_Titles" localSheetId="0">'Rekapitulace stavby'!$53:$53</definedName>
    <definedName name="_xlnm.Print_Titles" localSheetId="1">'SO 01-1-01 - Příprava sta...'!$95:$95</definedName>
    <definedName name="_xlnm.Print_Titles" localSheetId="2">'SO 01-1-02 - Překotvení s...'!$96:$96</definedName>
    <definedName name="_xlnm.Print_Titles" localSheetId="3">'SO 01-1-03 - Pracovní zaj...'!$94:$94</definedName>
    <definedName name="_xlnm.Print_Titles" localSheetId="4">'SO 01-1-04 - Ztužení zhla...'!$97:$97</definedName>
    <definedName name="_xlnm.Print_Titles" localSheetId="5">'SO 01-1-05 - Dozdívky plášťů'!$99:$99</definedName>
    <definedName name="_xlnm.Print_Titles" localSheetId="6">'SO 01-1-06 - Bourací práce 1'!$103:$103</definedName>
    <definedName name="_xlnm.Print_Titles" localSheetId="7">'SO 01-1-07 - Sanace a zes...'!$101:$101</definedName>
    <definedName name="_xlnm.Print_Titles" localSheetId="8">'SO 01-1-08 - Sanace stáv....'!$96:$96</definedName>
    <definedName name="_xlnm.Print_Titles" localSheetId="9">'SO 01-1-09 - Svislé nosné...'!$94:$94</definedName>
    <definedName name="_xlnm.Print_Titles" localSheetId="10">'SO 01-1-10 - Bourací prác...'!$101:$101</definedName>
    <definedName name="_xlnm.Print_Titles" localSheetId="11">'SO 01-1-11 - Nosné sloupy...'!$96:$96</definedName>
    <definedName name="_xlnm.Print_Titles" localSheetId="12">'SO 01-1-12 - Střechy'!$104:$104</definedName>
    <definedName name="_xlnm.Print_Titles" localSheetId="13">'SO 01-1-13 - Ostatní stav...'!$112:$112</definedName>
    <definedName name="_xlnm.Print_Titles" localSheetId="14">'SO 01-1-14 - fasáda'!$99:$99</definedName>
    <definedName name="_xlnm.Print_Titles" localSheetId="15">'SO 01-2 - UT'!$91:$91</definedName>
    <definedName name="_xlnm.Print_Titles" localSheetId="16">'SO 01-3 - VZDUCHOTECHNIKA'!$87:$87</definedName>
    <definedName name="_xlnm.Print_Titles" localSheetId="17">'SO 01-4 - slaboproud'!$84:$84</definedName>
    <definedName name="_xlnm.Print_Titles" localSheetId="18">'SO 01-5 - elektroinstalace'!$89:$89</definedName>
    <definedName name="_xlnm.Print_Titles" localSheetId="19">'SO 01-6 - ZTI'!$99:$99</definedName>
    <definedName name="_xlnm.Print_Titles" localSheetId="20">'SO 02-1-01 - Příprava sta...'!$95:$95</definedName>
    <definedName name="_xlnm.Print_Titles" localSheetId="21">'SO 02-1-02 - Překotvení s...'!$96:$96</definedName>
    <definedName name="_xlnm.Print_Titles" localSheetId="22">'SO 02-1-03 - Pracovní zaj...'!$94:$94</definedName>
    <definedName name="_xlnm.Print_Titles" localSheetId="23">'SO 02-1-04 - Ztužení zhla...'!$97:$97</definedName>
    <definedName name="_xlnm.Print_Titles" localSheetId="24">'SO 02-1-05 - Dozdívky plášťů'!$99:$99</definedName>
    <definedName name="_xlnm.Print_Titles" localSheetId="25">'SO 02-1-06 - Bourací práce 1'!$100:$100</definedName>
    <definedName name="_xlnm.Print_Titles" localSheetId="26">'SO 02-1-07 - Sanace a zes...'!$101:$101</definedName>
    <definedName name="_xlnm.Print_Titles" localSheetId="27">'SO 02-1-08 - Sanace stáv....'!$96:$96</definedName>
    <definedName name="_xlnm.Print_Titles" localSheetId="28">'SO 02-1-09 - Svislé nosné...'!$94:$94</definedName>
    <definedName name="_xlnm.Print_Titles" localSheetId="29">'SO 02-1-10 - Bourací prác...'!$101:$101</definedName>
    <definedName name="_xlnm.Print_Titles" localSheetId="30">'SO 02-1-11 - Nosné sloupy...'!$96:$96</definedName>
    <definedName name="_xlnm.Print_Titles" localSheetId="31">'SO 02-1-12 - Střechy'!$102:$102</definedName>
    <definedName name="_xlnm.Print_Titles" localSheetId="32">'SO 02-1-13 - Ostatní stav...'!$110:$110</definedName>
    <definedName name="_xlnm.Print_Titles" localSheetId="33">'SO 02-1-14 - fasáda'!$99:$99</definedName>
    <definedName name="_xlnm.Print_Titles" localSheetId="34">'SO 02-2 - UT'!$91:$91</definedName>
    <definedName name="_xlnm.Print_Titles" localSheetId="35">'SO 02-3 - VZDUCHOTECHNIKA'!$87:$87</definedName>
    <definedName name="_xlnm.Print_Titles" localSheetId="36">'SO 02-4 - slaboproud'!$84:$84</definedName>
    <definedName name="_xlnm.Print_Titles" localSheetId="37">'SO 02-5 - elektroinstalace'!$89:$89</definedName>
    <definedName name="_xlnm.Print_Titles" localSheetId="38">'SO 02-6 - ZTI'!$99:$99</definedName>
    <definedName name="_xlnm.Print_Titles" localSheetId="39">'SO 03 - Zpevněné plochy'!$87:$87</definedName>
    <definedName name="_xlnm.Print_Titles" localSheetId="40">'SO 04 - Dešťová kanalizace'!$86:$86</definedName>
    <definedName name="_xlnm.Print_Titles" localSheetId="41">'SO 05 - Splašková  kanali...'!$85:$85</definedName>
    <definedName name="_xlnm.Print_Titles" localSheetId="42">'SO 06 - tělocvična - elek...'!$81:$81</definedName>
    <definedName name="_xlnm.Print_Titles" localSheetId="43">'VRN - VRN'!$82:$82</definedName>
    <definedName name="_xlnm.Print_Area" localSheetId="44">'D1 - Doplnění - o požadav...'!$C$4:$J$39,'D1 - Doplnění - o požadav...'!$C$45:$J$62,'D1 - Doplnění - o požadav...'!$C$68:$K$142</definedName>
    <definedName name="_xlnm.Print_Area" localSheetId="45">'Pokyny pro vyplnění'!$B$2:$K$71,'Pokyny pro vyplnění'!$B$74:$K$118,'Pokyny pro vyplnění'!$B$121:$K$161,'Pokyny pro vyplnění'!$B$164:$K$219</definedName>
    <definedName name="_xlnm.Print_Area" localSheetId="0">'Rekapitulace stavby'!$D$4:$AO$37,'Rekapitulace stavby'!$C$43:$AQ$104</definedName>
    <definedName name="_xlnm.Print_Area" localSheetId="1">'SO 01-1-01 - Příprava sta...'!$C$4:$J$43,'SO 01-1-01 - Příprava sta...'!$C$49:$J$73,'SO 01-1-01 - Příprava sta...'!$C$79:$K$143</definedName>
    <definedName name="_xlnm.Print_Area" localSheetId="2">'SO 01-1-02 - Překotvení s...'!$C$4:$J$43,'SO 01-1-02 - Překotvení s...'!$C$49:$J$74,'SO 01-1-02 - Překotvení s...'!$C$80:$K$152</definedName>
    <definedName name="_xlnm.Print_Area" localSheetId="3">'SO 01-1-03 - Pracovní zaj...'!$C$4:$J$43,'SO 01-1-03 - Pracovní zaj...'!$C$49:$J$72,'SO 01-1-03 - Pracovní zaj...'!$C$78:$K$138</definedName>
    <definedName name="_xlnm.Print_Area" localSheetId="4">'SO 01-1-04 - Ztužení zhla...'!$C$4:$J$43,'SO 01-1-04 - Ztužení zhla...'!$C$49:$J$75,'SO 01-1-04 - Ztužení zhla...'!$C$81:$K$163</definedName>
    <definedName name="_xlnm.Print_Area" localSheetId="5">'SO 01-1-05 - Dozdívky plášťů'!$C$4:$J$43,'SO 01-1-05 - Dozdívky plášťů'!$C$49:$J$77,'SO 01-1-05 - Dozdívky plášťů'!$C$83:$K$186</definedName>
    <definedName name="_xlnm.Print_Area" localSheetId="6">'SO 01-1-06 - Bourací práce 1'!$C$4:$J$43,'SO 01-1-06 - Bourací práce 1'!$C$49:$J$81,'SO 01-1-06 - Bourací práce 1'!$C$87:$K$408</definedName>
    <definedName name="_xlnm.Print_Area" localSheetId="7">'SO 01-1-07 - Sanace a zes...'!$C$4:$J$43,'SO 01-1-07 - Sanace a zes...'!$C$49:$J$79,'SO 01-1-07 - Sanace a zes...'!$C$85:$K$380</definedName>
    <definedName name="_xlnm.Print_Area" localSheetId="8">'SO 01-1-08 - Sanace stáv....'!$C$4:$J$43,'SO 01-1-08 - Sanace stáv....'!$C$49:$J$74,'SO 01-1-08 - Sanace stáv....'!$C$80:$K$283</definedName>
    <definedName name="_xlnm.Print_Area" localSheetId="9">'SO 01-1-09 - Svislé nosné...'!$C$4:$J$43,'SO 01-1-09 - Svislé nosné...'!$C$49:$J$72,'SO 01-1-09 - Svislé nosné...'!$C$78:$K$214</definedName>
    <definedName name="_xlnm.Print_Area" localSheetId="10">'SO 01-1-10 - Bourací prác...'!$C$4:$J$43,'SO 01-1-10 - Bourací prác...'!$C$49:$J$79,'SO 01-1-10 - Bourací prác...'!$C$85:$K$335</definedName>
    <definedName name="_xlnm.Print_Area" localSheetId="11">'SO 01-1-11 - Nosné sloupy...'!$C$4:$J$43,'SO 01-1-11 - Nosné sloupy...'!$C$49:$J$74,'SO 01-1-11 - Nosné sloupy...'!$C$80:$K$254</definedName>
    <definedName name="_xlnm.Print_Area" localSheetId="12">'SO 01-1-12 - Střechy'!$C$4:$J$43,'SO 01-1-12 - Střechy'!$C$49:$J$82,'SO 01-1-12 - Střechy'!$C$88:$K$367</definedName>
    <definedName name="_xlnm.Print_Area" localSheetId="13">'SO 01-1-13 - Ostatní stav...'!$C$4:$J$43,'SO 01-1-13 - Ostatní stav...'!$C$49:$J$90,'SO 01-1-13 - Ostatní stav...'!$C$96:$K$1112</definedName>
    <definedName name="_xlnm.Print_Area" localSheetId="14">'SO 01-1-14 - fasáda'!$C$4:$J$43,'SO 01-1-14 - fasáda'!$C$49:$J$77,'SO 01-1-14 - fasáda'!$C$83:$K$360</definedName>
    <definedName name="_xlnm.Print_Area" localSheetId="15">'SO 01-2 - UT'!$C$4:$J$41,'SO 01-2 - UT'!$C$47:$J$71,'SO 01-2 - UT'!$C$77:$K$253</definedName>
    <definedName name="_xlnm.Print_Area" localSheetId="16">'SO 01-3 - VZDUCHOTECHNIKA'!$C$4:$J$41,'SO 01-3 - VZDUCHOTECHNIKA'!$C$47:$J$67,'SO 01-3 - VZDUCHOTECHNIKA'!$C$73:$K$213</definedName>
    <definedName name="_xlnm.Print_Area" localSheetId="17">'SO 01-4 - slaboproud'!$C$4:$J$41,'SO 01-4 - slaboproud'!$C$47:$J$64,'SO 01-4 - slaboproud'!$C$70:$K$185</definedName>
    <definedName name="_xlnm.Print_Area" localSheetId="18">'SO 01-5 - elektroinstalace'!$C$4:$J$41,'SO 01-5 - elektroinstalace'!$C$47:$J$69,'SO 01-5 - elektroinstalace'!$C$75:$K$211</definedName>
    <definedName name="_xlnm.Print_Area" localSheetId="19">'SO 01-6 - ZTI'!$C$4:$J$41,'SO 01-6 - ZTI'!$C$47:$J$79,'SO 01-6 - ZTI'!$C$85:$K$643</definedName>
    <definedName name="_xlnm.Print_Area" localSheetId="20">'SO 02-1-01 - Příprava sta...'!$C$4:$J$43,'SO 02-1-01 - Příprava sta...'!$C$49:$J$73,'SO 02-1-01 - Příprava sta...'!$C$79:$K$141</definedName>
    <definedName name="_xlnm.Print_Area" localSheetId="21">'SO 02-1-02 - Překotvení s...'!$C$4:$J$43,'SO 02-1-02 - Překotvení s...'!$C$49:$J$74,'SO 02-1-02 - Překotvení s...'!$C$80:$K$151</definedName>
    <definedName name="_xlnm.Print_Area" localSheetId="22">'SO 02-1-03 - Pracovní zaj...'!$C$4:$J$43,'SO 02-1-03 - Pracovní zaj...'!$C$49:$J$72,'SO 02-1-03 - Pracovní zaj...'!$C$78:$K$141</definedName>
    <definedName name="_xlnm.Print_Area" localSheetId="23">'SO 02-1-04 - Ztužení zhla...'!$C$4:$J$43,'SO 02-1-04 - Ztužení zhla...'!$C$49:$J$75,'SO 02-1-04 - Ztužení zhla...'!$C$81:$K$160</definedName>
    <definedName name="_xlnm.Print_Area" localSheetId="24">'SO 02-1-05 - Dozdívky plášťů'!$C$4:$J$43,'SO 02-1-05 - Dozdívky plášťů'!$C$49:$J$77,'SO 02-1-05 - Dozdívky plášťů'!$C$83:$K$171</definedName>
    <definedName name="_xlnm.Print_Area" localSheetId="25">'SO 02-1-06 - Bourací práce 1'!$C$4:$J$43,'SO 02-1-06 - Bourací práce 1'!$C$49:$J$78,'SO 02-1-06 - Bourací práce 1'!$C$84:$K$305</definedName>
    <definedName name="_xlnm.Print_Area" localSheetId="26">'SO 02-1-07 - Sanace a zes...'!$C$4:$J$43,'SO 02-1-07 - Sanace a zes...'!$C$49:$J$79,'SO 02-1-07 - Sanace a zes...'!$C$85:$K$375</definedName>
    <definedName name="_xlnm.Print_Area" localSheetId="27">'SO 02-1-08 - Sanace stáv....'!$C$4:$J$43,'SO 02-1-08 - Sanace stáv....'!$C$49:$J$74,'SO 02-1-08 - Sanace stáv....'!$C$80:$K$296</definedName>
    <definedName name="_xlnm.Print_Area" localSheetId="28">'SO 02-1-09 - Svislé nosné...'!$C$4:$J$43,'SO 02-1-09 - Svislé nosné...'!$C$49:$J$72,'SO 02-1-09 - Svislé nosné...'!$C$78:$K$213</definedName>
    <definedName name="_xlnm.Print_Area" localSheetId="29">'SO 02-1-10 - Bourací prác...'!$C$4:$J$43,'SO 02-1-10 - Bourací prác...'!$C$49:$J$79,'SO 02-1-10 - Bourací prác...'!$C$85:$K$334</definedName>
    <definedName name="_xlnm.Print_Area" localSheetId="30">'SO 02-1-11 - Nosné sloupy...'!$C$4:$J$43,'SO 02-1-11 - Nosné sloupy...'!$C$49:$J$74,'SO 02-1-11 - Nosné sloupy...'!$C$80:$K$235</definedName>
    <definedName name="_xlnm.Print_Area" localSheetId="31">'SO 02-1-12 - Střechy'!$C$4:$J$43,'SO 02-1-12 - Střechy'!$C$49:$J$80,'SO 02-1-12 - Střechy'!$C$86:$K$319</definedName>
    <definedName name="_xlnm.Print_Area" localSheetId="32">'SO 02-1-13 - Ostatní stav...'!$C$4:$J$43,'SO 02-1-13 - Ostatní stav...'!$C$49:$J$88,'SO 02-1-13 - Ostatní stav...'!$C$94:$K$961</definedName>
    <definedName name="_xlnm.Print_Area" localSheetId="33">'SO 02-1-14 - fasáda'!$C$4:$J$43,'SO 02-1-14 - fasáda'!$C$49:$J$77,'SO 02-1-14 - fasáda'!$C$83:$K$352</definedName>
    <definedName name="_xlnm.Print_Area" localSheetId="34">'SO 02-2 - UT'!$C$4:$J$41,'SO 02-2 - UT'!$C$47:$J$71,'SO 02-2 - UT'!$C$77:$K$229</definedName>
    <definedName name="_xlnm.Print_Area" localSheetId="35">'SO 02-3 - VZDUCHOTECHNIKA'!$C$4:$J$41,'SO 02-3 - VZDUCHOTECHNIKA'!$C$47:$J$67,'SO 02-3 - VZDUCHOTECHNIKA'!$C$73:$K$185</definedName>
    <definedName name="_xlnm.Print_Area" localSheetId="36">'SO 02-4 - slaboproud'!$C$4:$J$41,'SO 02-4 - slaboproud'!$C$47:$J$64,'SO 02-4 - slaboproud'!$C$70:$K$185</definedName>
    <definedName name="_xlnm.Print_Area" localSheetId="37">'SO 02-5 - elektroinstalace'!$C$4:$J$41,'SO 02-5 - elektroinstalace'!$C$47:$J$69,'SO 02-5 - elektroinstalace'!$C$75:$K$197</definedName>
    <definedName name="_xlnm.Print_Area" localSheetId="38">'SO 02-6 - ZTI'!$C$4:$J$41,'SO 02-6 - ZTI'!$C$47:$J$79,'SO 02-6 - ZTI'!$C$85:$K$543</definedName>
    <definedName name="_xlnm.Print_Area" localSheetId="39">'SO 03 - Zpevněné plochy'!$C$4:$J$39,'SO 03 - Zpevněné plochy'!$C$45:$J$69,'SO 03 - Zpevněné plochy'!$C$75:$K$297</definedName>
    <definedName name="_xlnm.Print_Area" localSheetId="40">'SO 04 - Dešťová kanalizace'!$C$4:$J$39,'SO 04 - Dešťová kanalizace'!$C$45:$J$68,'SO 04 - Dešťová kanalizace'!$C$74:$K$239</definedName>
    <definedName name="_xlnm.Print_Area" localSheetId="41">'SO 05 - Splašková  kanali...'!$C$4:$J$39,'SO 05 - Splašková  kanali...'!$C$45:$J$67,'SO 05 - Splašková  kanali...'!$C$73:$K$175</definedName>
    <definedName name="_xlnm.Print_Area" localSheetId="42">'SO 06 - tělocvična - elek...'!$C$4:$J$39,'SO 06 - tělocvična - elek...'!$C$45:$J$63,'SO 06 - tělocvična - elek...'!$C$69:$K$140</definedName>
    <definedName name="_xlnm.Print_Area" localSheetId="43">'VRN - VRN'!$C$4:$J$39,'VRN - VRN'!$C$45:$J$64,'VRN - VRN'!$C$70:$K$125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37" i="45" l="1"/>
  <c r="J36" i="45"/>
  <c r="AY103" i="1"/>
  <c r="J35" i="45"/>
  <c r="AX103" i="1" s="1"/>
  <c r="BI140" i="45"/>
  <c r="BH140" i="45"/>
  <c r="BG140" i="45"/>
  <c r="BF140" i="45"/>
  <c r="T140" i="45"/>
  <c r="R140" i="45"/>
  <c r="P140" i="45"/>
  <c r="BI138" i="45"/>
  <c r="BH138" i="45"/>
  <c r="BG138" i="45"/>
  <c r="BF138" i="45"/>
  <c r="T138" i="45"/>
  <c r="R138" i="45"/>
  <c r="P138" i="45"/>
  <c r="BI135" i="45"/>
  <c r="BH135" i="45"/>
  <c r="BG135" i="45"/>
  <c r="BF135" i="45"/>
  <c r="T135" i="45"/>
  <c r="R135" i="45"/>
  <c r="P135" i="45"/>
  <c r="BI131" i="45"/>
  <c r="BH131" i="45"/>
  <c r="BG131" i="45"/>
  <c r="BF131" i="45"/>
  <c r="T131" i="45"/>
  <c r="R131" i="45"/>
  <c r="P131" i="45"/>
  <c r="BI129" i="45"/>
  <c r="BH129" i="45"/>
  <c r="BG129" i="45"/>
  <c r="BF129" i="45"/>
  <c r="T129" i="45"/>
  <c r="R129" i="45"/>
  <c r="P129" i="45"/>
  <c r="BI127" i="45"/>
  <c r="BH127" i="45"/>
  <c r="BG127" i="45"/>
  <c r="BF127" i="45"/>
  <c r="T127" i="45"/>
  <c r="R127" i="45"/>
  <c r="P127" i="45"/>
  <c r="BI124" i="45"/>
  <c r="BH124" i="45"/>
  <c r="BG124" i="45"/>
  <c r="BF124" i="45"/>
  <c r="T124" i="45"/>
  <c r="R124" i="45"/>
  <c r="P124" i="45"/>
  <c r="BI122" i="45"/>
  <c r="BH122" i="45"/>
  <c r="BG122" i="45"/>
  <c r="BF122" i="45"/>
  <c r="T122" i="45"/>
  <c r="R122" i="45"/>
  <c r="P122" i="45"/>
  <c r="BI119" i="45"/>
  <c r="BH119" i="45"/>
  <c r="BG119" i="45"/>
  <c r="BF119" i="45"/>
  <c r="T119" i="45"/>
  <c r="R119" i="45"/>
  <c r="P119" i="45"/>
  <c r="BI116" i="45"/>
  <c r="BH116" i="45"/>
  <c r="BG116" i="45"/>
  <c r="BF116" i="45"/>
  <c r="T116" i="45"/>
  <c r="R116" i="45"/>
  <c r="P116" i="45"/>
  <c r="BI114" i="45"/>
  <c r="BH114" i="45"/>
  <c r="BG114" i="45"/>
  <c r="BF114" i="45"/>
  <c r="T114" i="45"/>
  <c r="R114" i="45"/>
  <c r="P114" i="45"/>
  <c r="BI111" i="45"/>
  <c r="BH111" i="45"/>
  <c r="BG111" i="45"/>
  <c r="BF111" i="45"/>
  <c r="T111" i="45"/>
  <c r="R111" i="45"/>
  <c r="P111" i="45"/>
  <c r="BI107" i="45"/>
  <c r="BH107" i="45"/>
  <c r="BG107" i="45"/>
  <c r="BF107" i="45"/>
  <c r="T107" i="45"/>
  <c r="R107" i="45"/>
  <c r="P107" i="45"/>
  <c r="BI105" i="45"/>
  <c r="BH105" i="45"/>
  <c r="BG105" i="45"/>
  <c r="BF105" i="45"/>
  <c r="T105" i="45"/>
  <c r="R105" i="45"/>
  <c r="P105" i="45"/>
  <c r="BI102" i="45"/>
  <c r="BH102" i="45"/>
  <c r="BG102" i="45"/>
  <c r="BF102" i="45"/>
  <c r="T102" i="45"/>
  <c r="R102" i="45"/>
  <c r="P102" i="45"/>
  <c r="BI99" i="45"/>
  <c r="BH99" i="45"/>
  <c r="BG99" i="45"/>
  <c r="BF99" i="45"/>
  <c r="T99" i="45"/>
  <c r="R99" i="45"/>
  <c r="P99" i="45"/>
  <c r="BI93" i="45"/>
  <c r="BH93" i="45"/>
  <c r="BG93" i="45"/>
  <c r="BF93" i="45"/>
  <c r="T93" i="45"/>
  <c r="R93" i="45"/>
  <c r="P93" i="45"/>
  <c r="BI89" i="45"/>
  <c r="BH89" i="45"/>
  <c r="BG89" i="45"/>
  <c r="BF89" i="45"/>
  <c r="T89" i="45"/>
  <c r="R89" i="45"/>
  <c r="P89" i="45"/>
  <c r="BI87" i="45"/>
  <c r="BH87" i="45"/>
  <c r="BG87" i="45"/>
  <c r="BF87" i="45"/>
  <c r="T87" i="45"/>
  <c r="R87" i="45"/>
  <c r="P87" i="45"/>
  <c r="BI84" i="45"/>
  <c r="BH84" i="45"/>
  <c r="BG84" i="45"/>
  <c r="BF84" i="45"/>
  <c r="T84" i="45"/>
  <c r="R84" i="45"/>
  <c r="P84" i="45"/>
  <c r="J77" i="45"/>
  <c r="F77" i="45"/>
  <c r="F75" i="45"/>
  <c r="E73" i="45"/>
  <c r="J54" i="45"/>
  <c r="F54" i="45"/>
  <c r="F52" i="45"/>
  <c r="E50" i="45"/>
  <c r="J24" i="45"/>
  <c r="E24" i="45"/>
  <c r="J55" i="45"/>
  <c r="J23" i="45"/>
  <c r="J18" i="45"/>
  <c r="E18" i="45"/>
  <c r="F55" i="45"/>
  <c r="J17" i="45"/>
  <c r="J12" i="45"/>
  <c r="J75" i="45" s="1"/>
  <c r="E7" i="45"/>
  <c r="E48" i="45"/>
  <c r="J37" i="44"/>
  <c r="J36" i="44"/>
  <c r="AY102" i="1"/>
  <c r="J35" i="44"/>
  <c r="AX102" i="1"/>
  <c r="BI122" i="44"/>
  <c r="BH122" i="44"/>
  <c r="BG122" i="44"/>
  <c r="BF122" i="44"/>
  <c r="T122" i="44"/>
  <c r="R122" i="44"/>
  <c r="P122" i="44"/>
  <c r="BI119" i="44"/>
  <c r="BH119" i="44"/>
  <c r="BG119" i="44"/>
  <c r="BF119" i="44"/>
  <c r="T119" i="44"/>
  <c r="R119" i="44"/>
  <c r="P119" i="44"/>
  <c r="BI116" i="44"/>
  <c r="BH116" i="44"/>
  <c r="BG116" i="44"/>
  <c r="BF116" i="44"/>
  <c r="T116" i="44"/>
  <c r="R116" i="44"/>
  <c r="P116" i="44"/>
  <c r="BI111" i="44"/>
  <c r="BH111" i="44"/>
  <c r="BG111" i="44"/>
  <c r="BF111" i="44"/>
  <c r="T111" i="44"/>
  <c r="R111" i="44"/>
  <c r="P111" i="44"/>
  <c r="BI108" i="44"/>
  <c r="BH108" i="44"/>
  <c r="BG108" i="44"/>
  <c r="BF108" i="44"/>
  <c r="T108" i="44"/>
  <c r="R108" i="44"/>
  <c r="P108" i="44"/>
  <c r="BI105" i="44"/>
  <c r="BH105" i="44"/>
  <c r="BG105" i="44"/>
  <c r="BF105" i="44"/>
  <c r="T105" i="44"/>
  <c r="R105" i="44"/>
  <c r="P105" i="44"/>
  <c r="BI102" i="44"/>
  <c r="BH102" i="44"/>
  <c r="BG102" i="44"/>
  <c r="BF102" i="44"/>
  <c r="T102" i="44"/>
  <c r="R102" i="44"/>
  <c r="P102" i="44"/>
  <c r="BI99" i="44"/>
  <c r="BH99" i="44"/>
  <c r="BG99" i="44"/>
  <c r="BF99" i="44"/>
  <c r="T99" i="44"/>
  <c r="R99" i="44"/>
  <c r="P99" i="44"/>
  <c r="BI95" i="44"/>
  <c r="BH95" i="44"/>
  <c r="BG95" i="44"/>
  <c r="BF95" i="44"/>
  <c r="T95" i="44"/>
  <c r="R95" i="44"/>
  <c r="P95" i="44"/>
  <c r="BI92" i="44"/>
  <c r="BH92" i="44"/>
  <c r="BG92" i="44"/>
  <c r="BF92" i="44"/>
  <c r="T92" i="44"/>
  <c r="R92" i="44"/>
  <c r="P92" i="44"/>
  <c r="BI89" i="44"/>
  <c r="BH89" i="44"/>
  <c r="BG89" i="44"/>
  <c r="BF89" i="44"/>
  <c r="T89" i="44"/>
  <c r="R89" i="44"/>
  <c r="P89" i="44"/>
  <c r="BI86" i="44"/>
  <c r="BH86" i="44"/>
  <c r="BG86" i="44"/>
  <c r="BF86" i="44"/>
  <c r="T86" i="44"/>
  <c r="R86" i="44"/>
  <c r="P86" i="44"/>
  <c r="F77" i="44"/>
  <c r="E75" i="44"/>
  <c r="F52" i="44"/>
  <c r="E50" i="44"/>
  <c r="J24" i="44"/>
  <c r="E24" i="44"/>
  <c r="J80" i="44" s="1"/>
  <c r="J23" i="44"/>
  <c r="J21" i="44"/>
  <c r="E21" i="44"/>
  <c r="J79" i="44"/>
  <c r="J20" i="44"/>
  <c r="J18" i="44"/>
  <c r="E18" i="44"/>
  <c r="F80" i="44"/>
  <c r="J17" i="44"/>
  <c r="J15" i="44"/>
  <c r="E15" i="44"/>
  <c r="F79" i="44" s="1"/>
  <c r="J14" i="44"/>
  <c r="J12" i="44"/>
  <c r="J77" i="44"/>
  <c r="E7" i="44"/>
  <c r="E73" i="44"/>
  <c r="J37" i="43"/>
  <c r="J36" i="43"/>
  <c r="AY101" i="1"/>
  <c r="J35" i="43"/>
  <c r="AX101" i="1"/>
  <c r="BI139" i="43"/>
  <c r="BH139" i="43"/>
  <c r="BG139" i="43"/>
  <c r="BF139" i="43"/>
  <c r="T139" i="43"/>
  <c r="R139" i="43"/>
  <c r="P139" i="43"/>
  <c r="BI137" i="43"/>
  <c r="BH137" i="43"/>
  <c r="BG137" i="43"/>
  <c r="BF137" i="43"/>
  <c r="T137" i="43"/>
  <c r="R137" i="43"/>
  <c r="P137" i="43"/>
  <c r="BI135" i="43"/>
  <c r="BH135" i="43"/>
  <c r="BG135" i="43"/>
  <c r="BF135" i="43"/>
  <c r="T135" i="43"/>
  <c r="R135" i="43"/>
  <c r="P135" i="43"/>
  <c r="BI133" i="43"/>
  <c r="BH133" i="43"/>
  <c r="BG133" i="43"/>
  <c r="BF133" i="43"/>
  <c r="T133" i="43"/>
  <c r="R133" i="43"/>
  <c r="P133" i="43"/>
  <c r="BI130" i="43"/>
  <c r="BH130" i="43"/>
  <c r="BG130" i="43"/>
  <c r="BF130" i="43"/>
  <c r="T130" i="43"/>
  <c r="R130" i="43"/>
  <c r="P130" i="43"/>
  <c r="BI128" i="43"/>
  <c r="BH128" i="43"/>
  <c r="BG128" i="43"/>
  <c r="BF128" i="43"/>
  <c r="T128" i="43"/>
  <c r="R128" i="43"/>
  <c r="P128" i="43"/>
  <c r="BI125" i="43"/>
  <c r="BH125" i="43"/>
  <c r="BG125" i="43"/>
  <c r="BF125" i="43"/>
  <c r="T125" i="43"/>
  <c r="R125" i="43"/>
  <c r="P125" i="43"/>
  <c r="BI123" i="43"/>
  <c r="BH123" i="43"/>
  <c r="BG123" i="43"/>
  <c r="BF123" i="43"/>
  <c r="T123" i="43"/>
  <c r="R123" i="43"/>
  <c r="P123" i="43"/>
  <c r="BI120" i="43"/>
  <c r="BH120" i="43"/>
  <c r="BG120" i="43"/>
  <c r="BF120" i="43"/>
  <c r="T120" i="43"/>
  <c r="R120" i="43"/>
  <c r="P120" i="43"/>
  <c r="BI118" i="43"/>
  <c r="BH118" i="43"/>
  <c r="BG118" i="43"/>
  <c r="BF118" i="43"/>
  <c r="T118" i="43"/>
  <c r="R118" i="43"/>
  <c r="P118" i="43"/>
  <c r="BI116" i="43"/>
  <c r="BH116" i="43"/>
  <c r="BG116" i="43"/>
  <c r="BF116" i="43"/>
  <c r="T116" i="43"/>
  <c r="R116" i="43"/>
  <c r="P116" i="43"/>
  <c r="BI114" i="43"/>
  <c r="BH114" i="43"/>
  <c r="BG114" i="43"/>
  <c r="BF114" i="43"/>
  <c r="T114" i="43"/>
  <c r="R114" i="43"/>
  <c r="P114" i="43"/>
  <c r="BI112" i="43"/>
  <c r="BH112" i="43"/>
  <c r="BG112" i="43"/>
  <c r="BF112" i="43"/>
  <c r="T112" i="43"/>
  <c r="R112" i="43"/>
  <c r="P112" i="43"/>
  <c r="BI110" i="43"/>
  <c r="BH110" i="43"/>
  <c r="BG110" i="43"/>
  <c r="BF110" i="43"/>
  <c r="T110" i="43"/>
  <c r="R110" i="43"/>
  <c r="P110" i="43"/>
  <c r="BI108" i="43"/>
  <c r="BH108" i="43"/>
  <c r="BG108" i="43"/>
  <c r="BF108" i="43"/>
  <c r="T108" i="43"/>
  <c r="R108" i="43"/>
  <c r="P108" i="43"/>
  <c r="BI106" i="43"/>
  <c r="BH106" i="43"/>
  <c r="BG106" i="43"/>
  <c r="BF106" i="43"/>
  <c r="T106" i="43"/>
  <c r="R106" i="43"/>
  <c r="P106" i="43"/>
  <c r="BI104" i="43"/>
  <c r="BH104" i="43"/>
  <c r="BG104" i="43"/>
  <c r="BF104" i="43"/>
  <c r="T104" i="43"/>
  <c r="R104" i="43"/>
  <c r="P104" i="43"/>
  <c r="BI102" i="43"/>
  <c r="BH102" i="43"/>
  <c r="BG102" i="43"/>
  <c r="BF102" i="43"/>
  <c r="T102" i="43"/>
  <c r="R102" i="43"/>
  <c r="P102" i="43"/>
  <c r="BI100" i="43"/>
  <c r="BH100" i="43"/>
  <c r="BG100" i="43"/>
  <c r="BF100" i="43"/>
  <c r="T100" i="43"/>
  <c r="R100" i="43"/>
  <c r="P100" i="43"/>
  <c r="BI98" i="43"/>
  <c r="BH98" i="43"/>
  <c r="BG98" i="43"/>
  <c r="BF98" i="43"/>
  <c r="T98" i="43"/>
  <c r="R98" i="43"/>
  <c r="P98" i="43"/>
  <c r="BI96" i="43"/>
  <c r="BH96" i="43"/>
  <c r="BG96" i="43"/>
  <c r="BF96" i="43"/>
  <c r="T96" i="43"/>
  <c r="R96" i="43"/>
  <c r="P96" i="43"/>
  <c r="BI94" i="43"/>
  <c r="BH94" i="43"/>
  <c r="BG94" i="43"/>
  <c r="BF94" i="43"/>
  <c r="T94" i="43"/>
  <c r="R94" i="43"/>
  <c r="P94" i="43"/>
  <c r="BI92" i="43"/>
  <c r="BH92" i="43"/>
  <c r="BG92" i="43"/>
  <c r="BF92" i="43"/>
  <c r="T92" i="43"/>
  <c r="R92" i="43"/>
  <c r="P92" i="43"/>
  <c r="BI90" i="43"/>
  <c r="BH90" i="43"/>
  <c r="BG90" i="43"/>
  <c r="BF90" i="43"/>
  <c r="T90" i="43"/>
  <c r="R90" i="43"/>
  <c r="P90" i="43"/>
  <c r="BI88" i="43"/>
  <c r="BH88" i="43"/>
  <c r="BG88" i="43"/>
  <c r="BF88" i="43"/>
  <c r="T88" i="43"/>
  <c r="R88" i="43"/>
  <c r="P88" i="43"/>
  <c r="BI86" i="43"/>
  <c r="BH86" i="43"/>
  <c r="BG86" i="43"/>
  <c r="BF86" i="43"/>
  <c r="T86" i="43"/>
  <c r="R86" i="43"/>
  <c r="P86" i="43"/>
  <c r="BI84" i="43"/>
  <c r="BH84" i="43"/>
  <c r="BG84" i="43"/>
  <c r="BF84" i="43"/>
  <c r="T84" i="43"/>
  <c r="R84" i="43"/>
  <c r="P84" i="43"/>
  <c r="F76" i="43"/>
  <c r="E74" i="43"/>
  <c r="F52" i="43"/>
  <c r="E50" i="43"/>
  <c r="J24" i="43"/>
  <c r="E24" i="43"/>
  <c r="J55" i="43"/>
  <c r="J23" i="43"/>
  <c r="J21" i="43"/>
  <c r="E21" i="43"/>
  <c r="J78" i="43"/>
  <c r="J20" i="43"/>
  <c r="J18" i="43"/>
  <c r="E18" i="43"/>
  <c r="F79" i="43"/>
  <c r="J17" i="43"/>
  <c r="J15" i="43"/>
  <c r="E15" i="43"/>
  <c r="F54" i="43"/>
  <c r="J14" i="43"/>
  <c r="J12" i="43"/>
  <c r="J76" i="43" s="1"/>
  <c r="E7" i="43"/>
  <c r="E48" i="43"/>
  <c r="J37" i="42"/>
  <c r="J36" i="42"/>
  <c r="AY100" i="1"/>
  <c r="J35" i="42"/>
  <c r="AX100" i="1"/>
  <c r="BI173" i="42"/>
  <c r="BH173" i="42"/>
  <c r="BG173" i="42"/>
  <c r="BF173" i="42"/>
  <c r="T173" i="42"/>
  <c r="T172" i="42"/>
  <c r="T171" i="42"/>
  <c r="R173" i="42"/>
  <c r="R172" i="42"/>
  <c r="R171" i="42"/>
  <c r="P173" i="42"/>
  <c r="P172" i="42" s="1"/>
  <c r="P171" i="42" s="1"/>
  <c r="BI168" i="42"/>
  <c r="BH168" i="42"/>
  <c r="BG168" i="42"/>
  <c r="BF168" i="42"/>
  <c r="T168" i="42"/>
  <c r="T167" i="42"/>
  <c r="R168" i="42"/>
  <c r="R167" i="42" s="1"/>
  <c r="P168" i="42"/>
  <c r="P167" i="42"/>
  <c r="BI164" i="42"/>
  <c r="BH164" i="42"/>
  <c r="BG164" i="42"/>
  <c r="BF164" i="42"/>
  <c r="T164" i="42"/>
  <c r="R164" i="42"/>
  <c r="P164" i="42"/>
  <c r="BI161" i="42"/>
  <c r="BH161" i="42"/>
  <c r="BG161" i="42"/>
  <c r="BF161" i="42"/>
  <c r="T161" i="42"/>
  <c r="R161" i="42"/>
  <c r="P161" i="42"/>
  <c r="BI158" i="42"/>
  <c r="BH158" i="42"/>
  <c r="BG158" i="42"/>
  <c r="BF158" i="42"/>
  <c r="T158" i="42"/>
  <c r="R158" i="42"/>
  <c r="P158" i="42"/>
  <c r="BI155" i="42"/>
  <c r="BH155" i="42"/>
  <c r="BG155" i="42"/>
  <c r="BF155" i="42"/>
  <c r="T155" i="42"/>
  <c r="R155" i="42"/>
  <c r="P155" i="42"/>
  <c r="BI152" i="42"/>
  <c r="BH152" i="42"/>
  <c r="BG152" i="42"/>
  <c r="BF152" i="42"/>
  <c r="T152" i="42"/>
  <c r="R152" i="42"/>
  <c r="P152" i="42"/>
  <c r="BI149" i="42"/>
  <c r="BH149" i="42"/>
  <c r="BG149" i="42"/>
  <c r="BF149" i="42"/>
  <c r="T149" i="42"/>
  <c r="R149" i="42"/>
  <c r="P149" i="42"/>
  <c r="BI145" i="42"/>
  <c r="BH145" i="42"/>
  <c r="BG145" i="42"/>
  <c r="BF145" i="42"/>
  <c r="T145" i="42"/>
  <c r="R145" i="42"/>
  <c r="P145" i="42"/>
  <c r="BI140" i="42"/>
  <c r="BH140" i="42"/>
  <c r="BG140" i="42"/>
  <c r="BF140" i="42"/>
  <c r="T140" i="42"/>
  <c r="T139" i="42"/>
  <c r="R140" i="42"/>
  <c r="R139" i="42"/>
  <c r="P140" i="42"/>
  <c r="P139" i="42" s="1"/>
  <c r="BI136" i="42"/>
  <c r="BH136" i="42"/>
  <c r="BG136" i="42"/>
  <c r="BF136" i="42"/>
  <c r="T136" i="42"/>
  <c r="R136" i="42"/>
  <c r="P136" i="42"/>
  <c r="BI133" i="42"/>
  <c r="BH133" i="42"/>
  <c r="BG133" i="42"/>
  <c r="BF133" i="42"/>
  <c r="T133" i="42"/>
  <c r="R133" i="42"/>
  <c r="P133" i="42"/>
  <c r="BI130" i="42"/>
  <c r="BH130" i="42"/>
  <c r="BG130" i="42"/>
  <c r="BF130" i="42"/>
  <c r="T130" i="42"/>
  <c r="R130" i="42"/>
  <c r="P130" i="42"/>
  <c r="BI127" i="42"/>
  <c r="BH127" i="42"/>
  <c r="BG127" i="42"/>
  <c r="BF127" i="42"/>
  <c r="T127" i="42"/>
  <c r="R127" i="42"/>
  <c r="P127" i="42"/>
  <c r="BI123" i="42"/>
  <c r="BH123" i="42"/>
  <c r="BG123" i="42"/>
  <c r="BF123" i="42"/>
  <c r="T123" i="42"/>
  <c r="R123" i="42"/>
  <c r="P123" i="42"/>
  <c r="BI119" i="42"/>
  <c r="BH119" i="42"/>
  <c r="BG119" i="42"/>
  <c r="BF119" i="42"/>
  <c r="T119" i="42"/>
  <c r="R119" i="42"/>
  <c r="P119" i="42"/>
  <c r="BI115" i="42"/>
  <c r="BH115" i="42"/>
  <c r="BG115" i="42"/>
  <c r="BF115" i="42"/>
  <c r="T115" i="42"/>
  <c r="R115" i="42"/>
  <c r="P115" i="42"/>
  <c r="BI111" i="42"/>
  <c r="BH111" i="42"/>
  <c r="BG111" i="42"/>
  <c r="BF111" i="42"/>
  <c r="T111" i="42"/>
  <c r="R111" i="42"/>
  <c r="P111" i="42"/>
  <c r="BI107" i="42"/>
  <c r="BH107" i="42"/>
  <c r="BG107" i="42"/>
  <c r="BF107" i="42"/>
  <c r="T107" i="42"/>
  <c r="R107" i="42"/>
  <c r="P107" i="42"/>
  <c r="BI104" i="42"/>
  <c r="BH104" i="42"/>
  <c r="BG104" i="42"/>
  <c r="BF104" i="42"/>
  <c r="T104" i="42"/>
  <c r="R104" i="42"/>
  <c r="P104" i="42"/>
  <c r="BI101" i="42"/>
  <c r="BH101" i="42"/>
  <c r="BG101" i="42"/>
  <c r="BF101" i="42"/>
  <c r="T101" i="42"/>
  <c r="R101" i="42"/>
  <c r="P101" i="42"/>
  <c r="BI97" i="42"/>
  <c r="BH97" i="42"/>
  <c r="BG97" i="42"/>
  <c r="BF97" i="42"/>
  <c r="T97" i="42"/>
  <c r="R97" i="42"/>
  <c r="P97" i="42"/>
  <c r="BI93" i="42"/>
  <c r="BH93" i="42"/>
  <c r="BG93" i="42"/>
  <c r="BF93" i="42"/>
  <c r="T93" i="42"/>
  <c r="R93" i="42"/>
  <c r="P93" i="42"/>
  <c r="BI89" i="42"/>
  <c r="BH89" i="42"/>
  <c r="BG89" i="42"/>
  <c r="BF89" i="42"/>
  <c r="T89" i="42"/>
  <c r="R89" i="42"/>
  <c r="P89" i="42"/>
  <c r="J82" i="42"/>
  <c r="F82" i="42"/>
  <c r="F80" i="42"/>
  <c r="E78" i="42"/>
  <c r="J54" i="42"/>
  <c r="F54" i="42"/>
  <c r="F52" i="42"/>
  <c r="E50" i="42"/>
  <c r="J24" i="42"/>
  <c r="E24" i="42"/>
  <c r="J83" i="42" s="1"/>
  <c r="J23" i="42"/>
  <c r="J18" i="42"/>
  <c r="E18" i="42"/>
  <c r="F83" i="42"/>
  <c r="J17" i="42"/>
  <c r="J12" i="42"/>
  <c r="J80" i="42"/>
  <c r="E7" i="42"/>
  <c r="E76" i="42"/>
  <c r="J37" i="41"/>
  <c r="J36" i="41"/>
  <c r="AY99" i="1" s="1"/>
  <c r="J35" i="41"/>
  <c r="AX99" i="1" s="1"/>
  <c r="BI237" i="41"/>
  <c r="BH237" i="41"/>
  <c r="BG237" i="41"/>
  <c r="BF237" i="41"/>
  <c r="T237" i="41"/>
  <c r="T236" i="41" s="1"/>
  <c r="T235" i="41" s="1"/>
  <c r="R237" i="41"/>
  <c r="R236" i="41" s="1"/>
  <c r="R235" i="41" s="1"/>
  <c r="P237" i="41"/>
  <c r="P236" i="41"/>
  <c r="P235" i="41"/>
  <c r="BI232" i="41"/>
  <c r="BH232" i="41"/>
  <c r="BG232" i="41"/>
  <c r="BF232" i="41"/>
  <c r="T232" i="41"/>
  <c r="T231" i="41"/>
  <c r="R232" i="41"/>
  <c r="R231" i="41" s="1"/>
  <c r="P232" i="41"/>
  <c r="P231" i="41"/>
  <c r="BI227" i="41"/>
  <c r="BH227" i="41"/>
  <c r="BG227" i="41"/>
  <c r="BF227" i="41"/>
  <c r="T227" i="41"/>
  <c r="R227" i="41"/>
  <c r="P227" i="41"/>
  <c r="BI223" i="41"/>
  <c r="BH223" i="41"/>
  <c r="BG223" i="41"/>
  <c r="BF223" i="41"/>
  <c r="T223" i="41"/>
  <c r="R223" i="41"/>
  <c r="P223" i="41"/>
  <c r="BI220" i="41"/>
  <c r="BH220" i="41"/>
  <c r="BG220" i="41"/>
  <c r="BF220" i="41"/>
  <c r="T220" i="41"/>
  <c r="R220" i="41"/>
  <c r="P220" i="41"/>
  <c r="BI217" i="41"/>
  <c r="BH217" i="41"/>
  <c r="BG217" i="41"/>
  <c r="BF217" i="41"/>
  <c r="T217" i="41"/>
  <c r="R217" i="41"/>
  <c r="P217" i="41"/>
  <c r="BI214" i="41"/>
  <c r="BH214" i="41"/>
  <c r="BG214" i="41"/>
  <c r="BF214" i="41"/>
  <c r="T214" i="41"/>
  <c r="R214" i="41"/>
  <c r="P214" i="41"/>
  <c r="BI211" i="41"/>
  <c r="BH211" i="41"/>
  <c r="BG211" i="41"/>
  <c r="BF211" i="41"/>
  <c r="T211" i="41"/>
  <c r="R211" i="41"/>
  <c r="P211" i="41"/>
  <c r="BI208" i="41"/>
  <c r="BH208" i="41"/>
  <c r="BG208" i="41"/>
  <c r="BF208" i="41"/>
  <c r="T208" i="41"/>
  <c r="R208" i="41"/>
  <c r="P208" i="41"/>
  <c r="BI205" i="41"/>
  <c r="BH205" i="41"/>
  <c r="BG205" i="41"/>
  <c r="BF205" i="41"/>
  <c r="T205" i="41"/>
  <c r="R205" i="41"/>
  <c r="P205" i="41"/>
  <c r="BI202" i="41"/>
  <c r="BH202" i="41"/>
  <c r="BG202" i="41"/>
  <c r="BF202" i="41"/>
  <c r="T202" i="41"/>
  <c r="R202" i="41"/>
  <c r="P202" i="41"/>
  <c r="BI199" i="41"/>
  <c r="BH199" i="41"/>
  <c r="BG199" i="41"/>
  <c r="BF199" i="41"/>
  <c r="T199" i="41"/>
  <c r="R199" i="41"/>
  <c r="P199" i="41"/>
  <c r="BI197" i="41"/>
  <c r="BH197" i="41"/>
  <c r="BG197" i="41"/>
  <c r="BF197" i="41"/>
  <c r="T197" i="41"/>
  <c r="R197" i="41"/>
  <c r="P197" i="41"/>
  <c r="BI194" i="41"/>
  <c r="BH194" i="41"/>
  <c r="BG194" i="41"/>
  <c r="BF194" i="41"/>
  <c r="T194" i="41"/>
  <c r="R194" i="41"/>
  <c r="P194" i="41"/>
  <c r="BI191" i="41"/>
  <c r="BH191" i="41"/>
  <c r="BG191" i="41"/>
  <c r="BF191" i="41"/>
  <c r="T191" i="41"/>
  <c r="R191" i="41"/>
  <c r="P191" i="41"/>
  <c r="BI187" i="41"/>
  <c r="BH187" i="41"/>
  <c r="BG187" i="41"/>
  <c r="BF187" i="41"/>
  <c r="T187" i="41"/>
  <c r="R187" i="41"/>
  <c r="P187" i="41"/>
  <c r="BI181" i="41"/>
  <c r="BH181" i="41"/>
  <c r="BG181" i="41"/>
  <c r="BF181" i="41"/>
  <c r="T181" i="41"/>
  <c r="R181" i="41"/>
  <c r="P181" i="41"/>
  <c r="BI178" i="41"/>
  <c r="BH178" i="41"/>
  <c r="BG178" i="41"/>
  <c r="BF178" i="41"/>
  <c r="T178" i="41"/>
  <c r="R178" i="41"/>
  <c r="P178" i="41"/>
  <c r="BI174" i="41"/>
  <c r="BH174" i="41"/>
  <c r="BG174" i="41"/>
  <c r="BF174" i="41"/>
  <c r="T174" i="41"/>
  <c r="R174" i="41"/>
  <c r="P174" i="41"/>
  <c r="BI170" i="41"/>
  <c r="BH170" i="41"/>
  <c r="BG170" i="41"/>
  <c r="BF170" i="41"/>
  <c r="T170" i="41"/>
  <c r="R170" i="41"/>
  <c r="P170" i="41"/>
  <c r="BI166" i="41"/>
  <c r="BH166" i="41"/>
  <c r="BG166" i="41"/>
  <c r="BF166" i="41"/>
  <c r="T166" i="41"/>
  <c r="R166" i="41"/>
  <c r="P166" i="41"/>
  <c r="BI162" i="41"/>
  <c r="BH162" i="41"/>
  <c r="BG162" i="41"/>
  <c r="BF162" i="41"/>
  <c r="T162" i="41"/>
  <c r="R162" i="41"/>
  <c r="P162" i="41"/>
  <c r="BI159" i="41"/>
  <c r="BH159" i="41"/>
  <c r="BG159" i="41"/>
  <c r="BF159" i="41"/>
  <c r="T159" i="41"/>
  <c r="R159" i="41"/>
  <c r="P159" i="41"/>
  <c r="BI157" i="41"/>
  <c r="BH157" i="41"/>
  <c r="BG157" i="41"/>
  <c r="BF157" i="41"/>
  <c r="T157" i="41"/>
  <c r="R157" i="41"/>
  <c r="P157" i="41"/>
  <c r="BI155" i="41"/>
  <c r="BH155" i="41"/>
  <c r="BG155" i="41"/>
  <c r="BF155" i="41"/>
  <c r="T155" i="41"/>
  <c r="R155" i="41"/>
  <c r="P155" i="41"/>
  <c r="BI150" i="41"/>
  <c r="BH150" i="41"/>
  <c r="BG150" i="41"/>
  <c r="BF150" i="41"/>
  <c r="T150" i="41"/>
  <c r="R150" i="41"/>
  <c r="P150" i="41"/>
  <c r="BI146" i="41"/>
  <c r="BH146" i="41"/>
  <c r="BG146" i="41"/>
  <c r="BF146" i="41"/>
  <c r="T146" i="41"/>
  <c r="R146" i="41"/>
  <c r="P146" i="41"/>
  <c r="BI143" i="41"/>
  <c r="BH143" i="41"/>
  <c r="BG143" i="41"/>
  <c r="BF143" i="41"/>
  <c r="T143" i="41"/>
  <c r="R143" i="41"/>
  <c r="P143" i="41"/>
  <c r="BI140" i="41"/>
  <c r="BH140" i="41"/>
  <c r="BG140" i="41"/>
  <c r="BF140" i="41"/>
  <c r="T140" i="41"/>
  <c r="R140" i="41"/>
  <c r="P140" i="41"/>
  <c r="BI137" i="41"/>
  <c r="BH137" i="41"/>
  <c r="BG137" i="41"/>
  <c r="BF137" i="41"/>
  <c r="T137" i="41"/>
  <c r="R137" i="41"/>
  <c r="P137" i="41"/>
  <c r="BI133" i="41"/>
  <c r="BH133" i="41"/>
  <c r="BG133" i="41"/>
  <c r="BF133" i="41"/>
  <c r="T133" i="41"/>
  <c r="R133" i="41"/>
  <c r="P133" i="41"/>
  <c r="BI126" i="41"/>
  <c r="BH126" i="41"/>
  <c r="BG126" i="41"/>
  <c r="BF126" i="41"/>
  <c r="T126" i="41"/>
  <c r="R126" i="41"/>
  <c r="P126" i="41"/>
  <c r="BI120" i="41"/>
  <c r="BH120" i="41"/>
  <c r="BG120" i="41"/>
  <c r="BF120" i="41"/>
  <c r="T120" i="41"/>
  <c r="R120" i="41"/>
  <c r="P120" i="41"/>
  <c r="BI116" i="41"/>
  <c r="BH116" i="41"/>
  <c r="BG116" i="41"/>
  <c r="BF116" i="41"/>
  <c r="T116" i="41"/>
  <c r="R116" i="41"/>
  <c r="P116" i="41"/>
  <c r="BI112" i="41"/>
  <c r="BH112" i="41"/>
  <c r="BG112" i="41"/>
  <c r="BF112" i="41"/>
  <c r="T112" i="41"/>
  <c r="R112" i="41"/>
  <c r="P112" i="41"/>
  <c r="BI109" i="41"/>
  <c r="BH109" i="41"/>
  <c r="BG109" i="41"/>
  <c r="BF109" i="41"/>
  <c r="T109" i="41"/>
  <c r="R109" i="41"/>
  <c r="P109" i="41"/>
  <c r="BI106" i="41"/>
  <c r="BH106" i="41"/>
  <c r="BG106" i="41"/>
  <c r="BF106" i="41"/>
  <c r="T106" i="41"/>
  <c r="R106" i="41"/>
  <c r="P106" i="41"/>
  <c r="BI102" i="41"/>
  <c r="BH102" i="41"/>
  <c r="BG102" i="41"/>
  <c r="BF102" i="41"/>
  <c r="T102" i="41"/>
  <c r="R102" i="41"/>
  <c r="P102" i="41"/>
  <c r="BI98" i="41"/>
  <c r="BH98" i="41"/>
  <c r="BG98" i="41"/>
  <c r="BF98" i="41"/>
  <c r="T98" i="41"/>
  <c r="R98" i="41"/>
  <c r="P98" i="41"/>
  <c r="BI94" i="41"/>
  <c r="BH94" i="41"/>
  <c r="BG94" i="41"/>
  <c r="BF94" i="41"/>
  <c r="T94" i="41"/>
  <c r="R94" i="41"/>
  <c r="P94" i="41"/>
  <c r="BI90" i="41"/>
  <c r="BH90" i="41"/>
  <c r="BG90" i="41"/>
  <c r="BF90" i="41"/>
  <c r="T90" i="41"/>
  <c r="R90" i="41"/>
  <c r="P90" i="41"/>
  <c r="J83" i="41"/>
  <c r="F83" i="41"/>
  <c r="F81" i="41"/>
  <c r="E79" i="41"/>
  <c r="J54" i="41"/>
  <c r="F54" i="41"/>
  <c r="F52" i="41"/>
  <c r="E50" i="41"/>
  <c r="J24" i="41"/>
  <c r="E24" i="41"/>
  <c r="J55" i="41" s="1"/>
  <c r="J23" i="41"/>
  <c r="J18" i="41"/>
  <c r="E18" i="41"/>
  <c r="F84" i="41" s="1"/>
  <c r="J17" i="41"/>
  <c r="J12" i="41"/>
  <c r="J81" i="41" s="1"/>
  <c r="E7" i="41"/>
  <c r="E48" i="41"/>
  <c r="J37" i="40"/>
  <c r="J36" i="40"/>
  <c r="AY98" i="1"/>
  <c r="J35" i="40"/>
  <c r="AX98" i="1" s="1"/>
  <c r="BI295" i="40"/>
  <c r="BH295" i="40"/>
  <c r="BG295" i="40"/>
  <c r="BF295" i="40"/>
  <c r="T295" i="40"/>
  <c r="R295" i="40"/>
  <c r="P295" i="40"/>
  <c r="BI292" i="40"/>
  <c r="BH292" i="40"/>
  <c r="BG292" i="40"/>
  <c r="BF292" i="40"/>
  <c r="T292" i="40"/>
  <c r="R292" i="40"/>
  <c r="P292" i="40"/>
  <c r="BI287" i="40"/>
  <c r="BH287" i="40"/>
  <c r="BG287" i="40"/>
  <c r="BF287" i="40"/>
  <c r="T287" i="40"/>
  <c r="T286" i="40" s="1"/>
  <c r="R287" i="40"/>
  <c r="R286" i="40" s="1"/>
  <c r="P287" i="40"/>
  <c r="P286" i="40"/>
  <c r="BI283" i="40"/>
  <c r="BH283" i="40"/>
  <c r="BG283" i="40"/>
  <c r="BF283" i="40"/>
  <c r="T283" i="40"/>
  <c r="R283" i="40"/>
  <c r="P283" i="40"/>
  <c r="BI280" i="40"/>
  <c r="BH280" i="40"/>
  <c r="BG280" i="40"/>
  <c r="BF280" i="40"/>
  <c r="T280" i="40"/>
  <c r="R280" i="40"/>
  <c r="P280" i="40"/>
  <c r="BI277" i="40"/>
  <c r="BH277" i="40"/>
  <c r="BG277" i="40"/>
  <c r="BF277" i="40"/>
  <c r="T277" i="40"/>
  <c r="R277" i="40"/>
  <c r="P277" i="40"/>
  <c r="BI274" i="40"/>
  <c r="BH274" i="40"/>
  <c r="BG274" i="40"/>
  <c r="BF274" i="40"/>
  <c r="T274" i="40"/>
  <c r="R274" i="40"/>
  <c r="P274" i="40"/>
  <c r="BI270" i="40"/>
  <c r="BH270" i="40"/>
  <c r="BG270" i="40"/>
  <c r="BF270" i="40"/>
  <c r="T270" i="40"/>
  <c r="R270" i="40"/>
  <c r="P270" i="40"/>
  <c r="BI267" i="40"/>
  <c r="BH267" i="40"/>
  <c r="BG267" i="40"/>
  <c r="BF267" i="40"/>
  <c r="T267" i="40"/>
  <c r="R267" i="40"/>
  <c r="P267" i="40"/>
  <c r="BI263" i="40"/>
  <c r="BH263" i="40"/>
  <c r="BG263" i="40"/>
  <c r="BF263" i="40"/>
  <c r="T263" i="40"/>
  <c r="R263" i="40"/>
  <c r="P263" i="40"/>
  <c r="BI259" i="40"/>
  <c r="BH259" i="40"/>
  <c r="BG259" i="40"/>
  <c r="BF259" i="40"/>
  <c r="T259" i="40"/>
  <c r="R259" i="40"/>
  <c r="P259" i="40"/>
  <c r="BI255" i="40"/>
  <c r="BH255" i="40"/>
  <c r="BG255" i="40"/>
  <c r="BF255" i="40"/>
  <c r="T255" i="40"/>
  <c r="R255" i="40"/>
  <c r="P255" i="40"/>
  <c r="BI251" i="40"/>
  <c r="BH251" i="40"/>
  <c r="BG251" i="40"/>
  <c r="BF251" i="40"/>
  <c r="T251" i="40"/>
  <c r="R251" i="40"/>
  <c r="P251" i="40"/>
  <c r="BI248" i="40"/>
  <c r="BH248" i="40"/>
  <c r="BG248" i="40"/>
  <c r="BF248" i="40"/>
  <c r="T248" i="40"/>
  <c r="R248" i="40"/>
  <c r="P248" i="40"/>
  <c r="BI245" i="40"/>
  <c r="BH245" i="40"/>
  <c r="BG245" i="40"/>
  <c r="BF245" i="40"/>
  <c r="T245" i="40"/>
  <c r="R245" i="40"/>
  <c r="P245" i="40"/>
  <c r="BI242" i="40"/>
  <c r="BH242" i="40"/>
  <c r="BG242" i="40"/>
  <c r="BF242" i="40"/>
  <c r="T242" i="40"/>
  <c r="R242" i="40"/>
  <c r="P242" i="40"/>
  <c r="BI237" i="40"/>
  <c r="BH237" i="40"/>
  <c r="BG237" i="40"/>
  <c r="BF237" i="40"/>
  <c r="T237" i="40"/>
  <c r="R237" i="40"/>
  <c r="P237" i="40"/>
  <c r="BI232" i="40"/>
  <c r="BH232" i="40"/>
  <c r="BG232" i="40"/>
  <c r="BF232" i="40"/>
  <c r="T232" i="40"/>
  <c r="R232" i="40"/>
  <c r="P232" i="40"/>
  <c r="BI228" i="40"/>
  <c r="BH228" i="40"/>
  <c r="BG228" i="40"/>
  <c r="BF228" i="40"/>
  <c r="T228" i="40"/>
  <c r="R228" i="40"/>
  <c r="P228" i="40"/>
  <c r="BI225" i="40"/>
  <c r="BH225" i="40"/>
  <c r="BG225" i="40"/>
  <c r="BF225" i="40"/>
  <c r="T225" i="40"/>
  <c r="R225" i="40"/>
  <c r="P225" i="40"/>
  <c r="BI216" i="40"/>
  <c r="BH216" i="40"/>
  <c r="BG216" i="40"/>
  <c r="BF216" i="40"/>
  <c r="T216" i="40"/>
  <c r="R216" i="40"/>
  <c r="P216" i="40"/>
  <c r="BI208" i="40"/>
  <c r="BH208" i="40"/>
  <c r="BG208" i="40"/>
  <c r="BF208" i="40"/>
  <c r="T208" i="40"/>
  <c r="T207" i="40" s="1"/>
  <c r="R208" i="40"/>
  <c r="R207" i="40" s="1"/>
  <c r="P208" i="40"/>
  <c r="P207" i="40" s="1"/>
  <c r="BI204" i="40"/>
  <c r="BH204" i="40"/>
  <c r="BG204" i="40"/>
  <c r="BF204" i="40"/>
  <c r="T204" i="40"/>
  <c r="R204" i="40"/>
  <c r="P204" i="40"/>
  <c r="BI201" i="40"/>
  <c r="BH201" i="40"/>
  <c r="BG201" i="40"/>
  <c r="BF201" i="40"/>
  <c r="T201" i="40"/>
  <c r="R201" i="40"/>
  <c r="P201" i="40"/>
  <c r="BI198" i="40"/>
  <c r="BH198" i="40"/>
  <c r="BG198" i="40"/>
  <c r="BF198" i="40"/>
  <c r="T198" i="40"/>
  <c r="R198" i="40"/>
  <c r="P198" i="40"/>
  <c r="BI195" i="40"/>
  <c r="BH195" i="40"/>
  <c r="BG195" i="40"/>
  <c r="BF195" i="40"/>
  <c r="T195" i="40"/>
  <c r="R195" i="40"/>
  <c r="P195" i="40"/>
  <c r="BI192" i="40"/>
  <c r="BH192" i="40"/>
  <c r="BG192" i="40"/>
  <c r="BF192" i="40"/>
  <c r="T192" i="40"/>
  <c r="R192" i="40"/>
  <c r="P192" i="40"/>
  <c r="BI189" i="40"/>
  <c r="BH189" i="40"/>
  <c r="BG189" i="40"/>
  <c r="BF189" i="40"/>
  <c r="T189" i="40"/>
  <c r="R189" i="40"/>
  <c r="P189" i="40"/>
  <c r="BI184" i="40"/>
  <c r="BH184" i="40"/>
  <c r="BG184" i="40"/>
  <c r="BF184" i="40"/>
  <c r="T184" i="40"/>
  <c r="R184" i="40"/>
  <c r="P184" i="40"/>
  <c r="BI173" i="40"/>
  <c r="BH173" i="40"/>
  <c r="BG173" i="40"/>
  <c r="BF173" i="40"/>
  <c r="T173" i="40"/>
  <c r="R173" i="40"/>
  <c r="P173" i="40"/>
  <c r="BI168" i="40"/>
  <c r="BH168" i="40"/>
  <c r="BG168" i="40"/>
  <c r="BF168" i="40"/>
  <c r="T168" i="40"/>
  <c r="R168" i="40"/>
  <c r="P168" i="40"/>
  <c r="BI163" i="40"/>
  <c r="BH163" i="40"/>
  <c r="BG163" i="40"/>
  <c r="BF163" i="40"/>
  <c r="T163" i="40"/>
  <c r="R163" i="40"/>
  <c r="P163" i="40"/>
  <c r="BI160" i="40"/>
  <c r="BH160" i="40"/>
  <c r="BG160" i="40"/>
  <c r="BF160" i="40"/>
  <c r="T160" i="40"/>
  <c r="R160" i="40"/>
  <c r="P160" i="40"/>
  <c r="BI156" i="40"/>
  <c r="BH156" i="40"/>
  <c r="BG156" i="40"/>
  <c r="BF156" i="40"/>
  <c r="T156" i="40"/>
  <c r="R156" i="40"/>
  <c r="P156" i="40"/>
  <c r="BI151" i="40"/>
  <c r="BH151" i="40"/>
  <c r="BG151" i="40"/>
  <c r="BF151" i="40"/>
  <c r="T151" i="40"/>
  <c r="R151" i="40"/>
  <c r="P151" i="40"/>
  <c r="BI146" i="40"/>
  <c r="BH146" i="40"/>
  <c r="BG146" i="40"/>
  <c r="BF146" i="40"/>
  <c r="T146" i="40"/>
  <c r="R146" i="40"/>
  <c r="P146" i="40"/>
  <c r="BI137" i="40"/>
  <c r="BH137" i="40"/>
  <c r="BG137" i="40"/>
  <c r="BF137" i="40"/>
  <c r="T137" i="40"/>
  <c r="R137" i="40"/>
  <c r="P137" i="40"/>
  <c r="BI133" i="40"/>
  <c r="BH133" i="40"/>
  <c r="BG133" i="40"/>
  <c r="BF133" i="40"/>
  <c r="T133" i="40"/>
  <c r="R133" i="40"/>
  <c r="P133" i="40"/>
  <c r="BI128" i="40"/>
  <c r="BH128" i="40"/>
  <c r="BG128" i="40"/>
  <c r="BF128" i="40"/>
  <c r="T128" i="40"/>
  <c r="R128" i="40"/>
  <c r="P128" i="40"/>
  <c r="BI124" i="40"/>
  <c r="BH124" i="40"/>
  <c r="BG124" i="40"/>
  <c r="BF124" i="40"/>
  <c r="T124" i="40"/>
  <c r="R124" i="40"/>
  <c r="P124" i="40"/>
  <c r="BI121" i="40"/>
  <c r="BH121" i="40"/>
  <c r="BG121" i="40"/>
  <c r="BF121" i="40"/>
  <c r="T121" i="40"/>
  <c r="R121" i="40"/>
  <c r="P121" i="40"/>
  <c r="BI113" i="40"/>
  <c r="BH113" i="40"/>
  <c r="BG113" i="40"/>
  <c r="BF113" i="40"/>
  <c r="T113" i="40"/>
  <c r="R113" i="40"/>
  <c r="P113" i="40"/>
  <c r="BI101" i="40"/>
  <c r="BH101" i="40"/>
  <c r="BG101" i="40"/>
  <c r="BF101" i="40"/>
  <c r="T101" i="40"/>
  <c r="R101" i="40"/>
  <c r="P101" i="40"/>
  <c r="BI97" i="40"/>
  <c r="BH97" i="40"/>
  <c r="BG97" i="40"/>
  <c r="BF97" i="40"/>
  <c r="T97" i="40"/>
  <c r="R97" i="40"/>
  <c r="P97" i="40"/>
  <c r="BI94" i="40"/>
  <c r="BH94" i="40"/>
  <c r="BG94" i="40"/>
  <c r="BF94" i="40"/>
  <c r="T94" i="40"/>
  <c r="R94" i="40"/>
  <c r="P94" i="40"/>
  <c r="BI91" i="40"/>
  <c r="BH91" i="40"/>
  <c r="BG91" i="40"/>
  <c r="BF91" i="40"/>
  <c r="T91" i="40"/>
  <c r="R91" i="40"/>
  <c r="P91" i="40"/>
  <c r="J84" i="40"/>
  <c r="F84" i="40"/>
  <c r="F82" i="40"/>
  <c r="E80" i="40"/>
  <c r="J54" i="40"/>
  <c r="F54" i="40"/>
  <c r="F52" i="40"/>
  <c r="E50" i="40"/>
  <c r="J24" i="40"/>
  <c r="E24" i="40"/>
  <c r="J55" i="40" s="1"/>
  <c r="J23" i="40"/>
  <c r="J18" i="40"/>
  <c r="E18" i="40"/>
  <c r="F55" i="40" s="1"/>
  <c r="J17" i="40"/>
  <c r="J12" i="40"/>
  <c r="J82" i="40" s="1"/>
  <c r="E7" i="40"/>
  <c r="E48" i="40"/>
  <c r="J39" i="39"/>
  <c r="J38" i="39"/>
  <c r="AY97" i="1"/>
  <c r="J37" i="39"/>
  <c r="AX97" i="1"/>
  <c r="BI539" i="39"/>
  <c r="BH539" i="39"/>
  <c r="BG539" i="39"/>
  <c r="BF539" i="39"/>
  <c r="T539" i="39"/>
  <c r="T538" i="39"/>
  <c r="R539" i="39"/>
  <c r="R538" i="39" s="1"/>
  <c r="P539" i="39"/>
  <c r="P538" i="39" s="1"/>
  <c r="BI535" i="39"/>
  <c r="BH535" i="39"/>
  <c r="BG535" i="39"/>
  <c r="BF535" i="39"/>
  <c r="T535" i="39"/>
  <c r="R535" i="39"/>
  <c r="P535" i="39"/>
  <c r="BI532" i="39"/>
  <c r="BH532" i="39"/>
  <c r="BG532" i="39"/>
  <c r="BF532" i="39"/>
  <c r="T532" i="39"/>
  <c r="R532" i="39"/>
  <c r="P532" i="39"/>
  <c r="BI525" i="39"/>
  <c r="BH525" i="39"/>
  <c r="BG525" i="39"/>
  <c r="BF525" i="39"/>
  <c r="T525" i="39"/>
  <c r="R525" i="39"/>
  <c r="P525" i="39"/>
  <c r="BI521" i="39"/>
  <c r="BH521" i="39"/>
  <c r="BG521" i="39"/>
  <c r="BF521" i="39"/>
  <c r="T521" i="39"/>
  <c r="R521" i="39"/>
  <c r="P521" i="39"/>
  <c r="BI518" i="39"/>
  <c r="BH518" i="39"/>
  <c r="BG518" i="39"/>
  <c r="BF518" i="39"/>
  <c r="T518" i="39"/>
  <c r="R518" i="39"/>
  <c r="P518" i="39"/>
  <c r="BI515" i="39"/>
  <c r="BH515" i="39"/>
  <c r="BG515" i="39"/>
  <c r="BF515" i="39"/>
  <c r="T515" i="39"/>
  <c r="R515" i="39"/>
  <c r="P515" i="39"/>
  <c r="BI512" i="39"/>
  <c r="BH512" i="39"/>
  <c r="BG512" i="39"/>
  <c r="BF512" i="39"/>
  <c r="T512" i="39"/>
  <c r="R512" i="39"/>
  <c r="P512" i="39"/>
  <c r="BI510" i="39"/>
  <c r="BH510" i="39"/>
  <c r="BG510" i="39"/>
  <c r="BF510" i="39"/>
  <c r="T510" i="39"/>
  <c r="R510" i="39"/>
  <c r="P510" i="39"/>
  <c r="BI507" i="39"/>
  <c r="BH507" i="39"/>
  <c r="BG507" i="39"/>
  <c r="BF507" i="39"/>
  <c r="T507" i="39"/>
  <c r="R507" i="39"/>
  <c r="P507" i="39"/>
  <c r="BI504" i="39"/>
  <c r="BH504" i="39"/>
  <c r="BG504" i="39"/>
  <c r="BF504" i="39"/>
  <c r="T504" i="39"/>
  <c r="R504" i="39"/>
  <c r="P504" i="39"/>
  <c r="BI501" i="39"/>
  <c r="BH501" i="39"/>
  <c r="BG501" i="39"/>
  <c r="BF501" i="39"/>
  <c r="T501" i="39"/>
  <c r="R501" i="39"/>
  <c r="P501" i="39"/>
  <c r="BI498" i="39"/>
  <c r="BH498" i="39"/>
  <c r="BG498" i="39"/>
  <c r="BF498" i="39"/>
  <c r="T498" i="39"/>
  <c r="R498" i="39"/>
  <c r="P498" i="39"/>
  <c r="BI495" i="39"/>
  <c r="BH495" i="39"/>
  <c r="BG495" i="39"/>
  <c r="BF495" i="39"/>
  <c r="T495" i="39"/>
  <c r="R495" i="39"/>
  <c r="P495" i="39"/>
  <c r="BI492" i="39"/>
  <c r="BH492" i="39"/>
  <c r="BG492" i="39"/>
  <c r="BF492" i="39"/>
  <c r="T492" i="39"/>
  <c r="R492" i="39"/>
  <c r="P492" i="39"/>
  <c r="BI488" i="39"/>
  <c r="BH488" i="39"/>
  <c r="BG488" i="39"/>
  <c r="BF488" i="39"/>
  <c r="T488" i="39"/>
  <c r="R488" i="39"/>
  <c r="P488" i="39"/>
  <c r="BI485" i="39"/>
  <c r="BH485" i="39"/>
  <c r="BG485" i="39"/>
  <c r="BF485" i="39"/>
  <c r="T485" i="39"/>
  <c r="R485" i="39"/>
  <c r="P485" i="39"/>
  <c r="BI482" i="39"/>
  <c r="BH482" i="39"/>
  <c r="BG482" i="39"/>
  <c r="BF482" i="39"/>
  <c r="T482" i="39"/>
  <c r="R482" i="39"/>
  <c r="P482" i="39"/>
  <c r="BI480" i="39"/>
  <c r="BH480" i="39"/>
  <c r="BG480" i="39"/>
  <c r="BF480" i="39"/>
  <c r="T480" i="39"/>
  <c r="R480" i="39"/>
  <c r="P480" i="39"/>
  <c r="BI477" i="39"/>
  <c r="BH477" i="39"/>
  <c r="BG477" i="39"/>
  <c r="BF477" i="39"/>
  <c r="T477" i="39"/>
  <c r="R477" i="39"/>
  <c r="P477" i="39"/>
  <c r="BI475" i="39"/>
  <c r="BH475" i="39"/>
  <c r="BG475" i="39"/>
  <c r="BF475" i="39"/>
  <c r="T475" i="39"/>
  <c r="R475" i="39"/>
  <c r="P475" i="39"/>
  <c r="BI472" i="39"/>
  <c r="BH472" i="39"/>
  <c r="BG472" i="39"/>
  <c r="BF472" i="39"/>
  <c r="T472" i="39"/>
  <c r="R472" i="39"/>
  <c r="P472" i="39"/>
  <c r="BI470" i="39"/>
  <c r="BH470" i="39"/>
  <c r="BG470" i="39"/>
  <c r="BF470" i="39"/>
  <c r="T470" i="39"/>
  <c r="R470" i="39"/>
  <c r="P470" i="39"/>
  <c r="BI467" i="39"/>
  <c r="BH467" i="39"/>
  <c r="BG467" i="39"/>
  <c r="BF467" i="39"/>
  <c r="T467" i="39"/>
  <c r="R467" i="39"/>
  <c r="P467" i="39"/>
  <c r="BI464" i="39"/>
  <c r="BH464" i="39"/>
  <c r="BG464" i="39"/>
  <c r="BF464" i="39"/>
  <c r="T464" i="39"/>
  <c r="R464" i="39"/>
  <c r="P464" i="39"/>
  <c r="BI461" i="39"/>
  <c r="BH461" i="39"/>
  <c r="BG461" i="39"/>
  <c r="BF461" i="39"/>
  <c r="T461" i="39"/>
  <c r="R461" i="39"/>
  <c r="P461" i="39"/>
  <c r="BI458" i="39"/>
  <c r="BH458" i="39"/>
  <c r="BG458" i="39"/>
  <c r="BF458" i="39"/>
  <c r="T458" i="39"/>
  <c r="R458" i="39"/>
  <c r="P458" i="39"/>
  <c r="BI452" i="39"/>
  <c r="BH452" i="39"/>
  <c r="BG452" i="39"/>
  <c r="BF452" i="39"/>
  <c r="T452" i="39"/>
  <c r="R452" i="39"/>
  <c r="P452" i="39"/>
  <c r="BI449" i="39"/>
  <c r="BH449" i="39"/>
  <c r="BG449" i="39"/>
  <c r="BF449" i="39"/>
  <c r="T449" i="39"/>
  <c r="R449" i="39"/>
  <c r="P449" i="39"/>
  <c r="BI443" i="39"/>
  <c r="BH443" i="39"/>
  <c r="BG443" i="39"/>
  <c r="BF443" i="39"/>
  <c r="T443" i="39"/>
  <c r="R443" i="39"/>
  <c r="P443" i="39"/>
  <c r="BI440" i="39"/>
  <c r="BH440" i="39"/>
  <c r="BG440" i="39"/>
  <c r="BF440" i="39"/>
  <c r="T440" i="39"/>
  <c r="R440" i="39"/>
  <c r="P440" i="39"/>
  <c r="BI437" i="39"/>
  <c r="BH437" i="39"/>
  <c r="BG437" i="39"/>
  <c r="BF437" i="39"/>
  <c r="T437" i="39"/>
  <c r="R437" i="39"/>
  <c r="P437" i="39"/>
  <c r="BI434" i="39"/>
  <c r="BH434" i="39"/>
  <c r="BG434" i="39"/>
  <c r="BF434" i="39"/>
  <c r="T434" i="39"/>
  <c r="R434" i="39"/>
  <c r="P434" i="39"/>
  <c r="BI431" i="39"/>
  <c r="BH431" i="39"/>
  <c r="BG431" i="39"/>
  <c r="BF431" i="39"/>
  <c r="T431" i="39"/>
  <c r="R431" i="39"/>
  <c r="P431" i="39"/>
  <c r="BI428" i="39"/>
  <c r="BH428" i="39"/>
  <c r="BG428" i="39"/>
  <c r="BF428" i="39"/>
  <c r="T428" i="39"/>
  <c r="R428" i="39"/>
  <c r="P428" i="39"/>
  <c r="BI424" i="39"/>
  <c r="BH424" i="39"/>
  <c r="BG424" i="39"/>
  <c r="BF424" i="39"/>
  <c r="T424" i="39"/>
  <c r="R424" i="39"/>
  <c r="P424" i="39"/>
  <c r="BI421" i="39"/>
  <c r="BH421" i="39"/>
  <c r="BG421" i="39"/>
  <c r="BF421" i="39"/>
  <c r="T421" i="39"/>
  <c r="R421" i="39"/>
  <c r="P421" i="39"/>
  <c r="BI418" i="39"/>
  <c r="BH418" i="39"/>
  <c r="BG418" i="39"/>
  <c r="BF418" i="39"/>
  <c r="T418" i="39"/>
  <c r="R418" i="39"/>
  <c r="P418" i="39"/>
  <c r="BI415" i="39"/>
  <c r="BH415" i="39"/>
  <c r="BG415" i="39"/>
  <c r="BF415" i="39"/>
  <c r="T415" i="39"/>
  <c r="R415" i="39"/>
  <c r="P415" i="39"/>
  <c r="BI412" i="39"/>
  <c r="BH412" i="39"/>
  <c r="BG412" i="39"/>
  <c r="BF412" i="39"/>
  <c r="T412" i="39"/>
  <c r="R412" i="39"/>
  <c r="P412" i="39"/>
  <c r="BI409" i="39"/>
  <c r="BH409" i="39"/>
  <c r="BG409" i="39"/>
  <c r="BF409" i="39"/>
  <c r="T409" i="39"/>
  <c r="R409" i="39"/>
  <c r="P409" i="39"/>
  <c r="BI406" i="39"/>
  <c r="BH406" i="39"/>
  <c r="BG406" i="39"/>
  <c r="BF406" i="39"/>
  <c r="T406" i="39"/>
  <c r="R406" i="39"/>
  <c r="P406" i="39"/>
  <c r="BI403" i="39"/>
  <c r="BH403" i="39"/>
  <c r="BG403" i="39"/>
  <c r="BF403" i="39"/>
  <c r="T403" i="39"/>
  <c r="R403" i="39"/>
  <c r="P403" i="39"/>
  <c r="BI400" i="39"/>
  <c r="BH400" i="39"/>
  <c r="BG400" i="39"/>
  <c r="BF400" i="39"/>
  <c r="T400" i="39"/>
  <c r="R400" i="39"/>
  <c r="P400" i="39"/>
  <c r="BI397" i="39"/>
  <c r="BH397" i="39"/>
  <c r="BG397" i="39"/>
  <c r="BF397" i="39"/>
  <c r="T397" i="39"/>
  <c r="R397" i="39"/>
  <c r="P397" i="39"/>
  <c r="BI389" i="39"/>
  <c r="BH389" i="39"/>
  <c r="BG389" i="39"/>
  <c r="BF389" i="39"/>
  <c r="T389" i="39"/>
  <c r="R389" i="39"/>
  <c r="P389" i="39"/>
  <c r="BI384" i="39"/>
  <c r="BH384" i="39"/>
  <c r="BG384" i="39"/>
  <c r="BF384" i="39"/>
  <c r="T384" i="39"/>
  <c r="R384" i="39"/>
  <c r="P384" i="39"/>
  <c r="BI379" i="39"/>
  <c r="BH379" i="39"/>
  <c r="BG379" i="39"/>
  <c r="BF379" i="39"/>
  <c r="T379" i="39"/>
  <c r="R379" i="39"/>
  <c r="P379" i="39"/>
  <c r="BI371" i="39"/>
  <c r="BH371" i="39"/>
  <c r="BG371" i="39"/>
  <c r="BF371" i="39"/>
  <c r="T371" i="39"/>
  <c r="R371" i="39"/>
  <c r="P371" i="39"/>
  <c r="BI364" i="39"/>
  <c r="BH364" i="39"/>
  <c r="BG364" i="39"/>
  <c r="BF364" i="39"/>
  <c r="T364" i="39"/>
  <c r="R364" i="39"/>
  <c r="P364" i="39"/>
  <c r="BI350" i="39"/>
  <c r="BH350" i="39"/>
  <c r="BG350" i="39"/>
  <c r="BF350" i="39"/>
  <c r="T350" i="39"/>
  <c r="R350" i="39"/>
  <c r="P350" i="39"/>
  <c r="BI344" i="39"/>
  <c r="BH344" i="39"/>
  <c r="BG344" i="39"/>
  <c r="BF344" i="39"/>
  <c r="T344" i="39"/>
  <c r="R344" i="39"/>
  <c r="P344" i="39"/>
  <c r="BI341" i="39"/>
  <c r="BH341" i="39"/>
  <c r="BG341" i="39"/>
  <c r="BF341" i="39"/>
  <c r="T341" i="39"/>
  <c r="R341" i="39"/>
  <c r="P341" i="39"/>
  <c r="BI338" i="39"/>
  <c r="BH338" i="39"/>
  <c r="BG338" i="39"/>
  <c r="BF338" i="39"/>
  <c r="T338" i="39"/>
  <c r="R338" i="39"/>
  <c r="P338" i="39"/>
  <c r="BI335" i="39"/>
  <c r="BH335" i="39"/>
  <c r="BG335" i="39"/>
  <c r="BF335" i="39"/>
  <c r="T335" i="39"/>
  <c r="R335" i="39"/>
  <c r="P335" i="39"/>
  <c r="BI332" i="39"/>
  <c r="BH332" i="39"/>
  <c r="BG332" i="39"/>
  <c r="BF332" i="39"/>
  <c r="T332" i="39"/>
  <c r="R332" i="39"/>
  <c r="P332" i="39"/>
  <c r="BI329" i="39"/>
  <c r="BH329" i="39"/>
  <c r="BG329" i="39"/>
  <c r="BF329" i="39"/>
  <c r="T329" i="39"/>
  <c r="R329" i="39"/>
  <c r="P329" i="39"/>
  <c r="BI326" i="39"/>
  <c r="BH326" i="39"/>
  <c r="BG326" i="39"/>
  <c r="BF326" i="39"/>
  <c r="T326" i="39"/>
  <c r="R326" i="39"/>
  <c r="P326" i="39"/>
  <c r="BI323" i="39"/>
  <c r="BH323" i="39"/>
  <c r="BG323" i="39"/>
  <c r="BF323" i="39"/>
  <c r="T323" i="39"/>
  <c r="R323" i="39"/>
  <c r="P323" i="39"/>
  <c r="BI320" i="39"/>
  <c r="BH320" i="39"/>
  <c r="BG320" i="39"/>
  <c r="BF320" i="39"/>
  <c r="T320" i="39"/>
  <c r="R320" i="39"/>
  <c r="P320" i="39"/>
  <c r="BI317" i="39"/>
  <c r="BH317" i="39"/>
  <c r="BG317" i="39"/>
  <c r="BF317" i="39"/>
  <c r="T317" i="39"/>
  <c r="R317" i="39"/>
  <c r="P317" i="39"/>
  <c r="BI314" i="39"/>
  <c r="BH314" i="39"/>
  <c r="BG314" i="39"/>
  <c r="BF314" i="39"/>
  <c r="T314" i="39"/>
  <c r="R314" i="39"/>
  <c r="P314" i="39"/>
  <c r="BI308" i="39"/>
  <c r="BH308" i="39"/>
  <c r="BG308" i="39"/>
  <c r="BF308" i="39"/>
  <c r="T308" i="39"/>
  <c r="R308" i="39"/>
  <c r="P308" i="39"/>
  <c r="BI304" i="39"/>
  <c r="BH304" i="39"/>
  <c r="BG304" i="39"/>
  <c r="BF304" i="39"/>
  <c r="T304" i="39"/>
  <c r="R304" i="39"/>
  <c r="P304" i="39"/>
  <c r="BI297" i="39"/>
  <c r="BH297" i="39"/>
  <c r="BG297" i="39"/>
  <c r="BF297" i="39"/>
  <c r="T297" i="39"/>
  <c r="R297" i="39"/>
  <c r="P297" i="39"/>
  <c r="BI294" i="39"/>
  <c r="BH294" i="39"/>
  <c r="BG294" i="39"/>
  <c r="BF294" i="39"/>
  <c r="T294" i="39"/>
  <c r="R294" i="39"/>
  <c r="P294" i="39"/>
  <c r="BI291" i="39"/>
  <c r="BH291" i="39"/>
  <c r="BG291" i="39"/>
  <c r="BF291" i="39"/>
  <c r="T291" i="39"/>
  <c r="R291" i="39"/>
  <c r="P291" i="39"/>
  <c r="BI288" i="39"/>
  <c r="BH288" i="39"/>
  <c r="BG288" i="39"/>
  <c r="BF288" i="39"/>
  <c r="T288" i="39"/>
  <c r="R288" i="39"/>
  <c r="P288" i="39"/>
  <c r="BI285" i="39"/>
  <c r="BH285" i="39"/>
  <c r="BG285" i="39"/>
  <c r="BF285" i="39"/>
  <c r="T285" i="39"/>
  <c r="R285" i="39"/>
  <c r="P285" i="39"/>
  <c r="BI281" i="39"/>
  <c r="BH281" i="39"/>
  <c r="BG281" i="39"/>
  <c r="BF281" i="39"/>
  <c r="T281" i="39"/>
  <c r="R281" i="39"/>
  <c r="P281" i="39"/>
  <c r="BI277" i="39"/>
  <c r="BH277" i="39"/>
  <c r="BG277" i="39"/>
  <c r="BF277" i="39"/>
  <c r="T277" i="39"/>
  <c r="R277" i="39"/>
  <c r="P277" i="39"/>
  <c r="BI273" i="39"/>
  <c r="BH273" i="39"/>
  <c r="BG273" i="39"/>
  <c r="BF273" i="39"/>
  <c r="T273" i="39"/>
  <c r="R273" i="39"/>
  <c r="P273" i="39"/>
  <c r="BI269" i="39"/>
  <c r="BH269" i="39"/>
  <c r="BG269" i="39"/>
  <c r="BF269" i="39"/>
  <c r="T269" i="39"/>
  <c r="R269" i="39"/>
  <c r="P269" i="39"/>
  <c r="BI265" i="39"/>
  <c r="BH265" i="39"/>
  <c r="BG265" i="39"/>
  <c r="BF265" i="39"/>
  <c r="T265" i="39"/>
  <c r="R265" i="39"/>
  <c r="P265" i="39"/>
  <c r="BI261" i="39"/>
  <c r="BH261" i="39"/>
  <c r="BG261" i="39"/>
  <c r="BF261" i="39"/>
  <c r="T261" i="39"/>
  <c r="R261" i="39"/>
  <c r="P261" i="39"/>
  <c r="BI259" i="39"/>
  <c r="BH259" i="39"/>
  <c r="BG259" i="39"/>
  <c r="BF259" i="39"/>
  <c r="T259" i="39"/>
  <c r="R259" i="39"/>
  <c r="P259" i="39"/>
  <c r="BI256" i="39"/>
  <c r="BH256" i="39"/>
  <c r="BG256" i="39"/>
  <c r="BF256" i="39"/>
  <c r="T256" i="39"/>
  <c r="R256" i="39"/>
  <c r="P256" i="39"/>
  <c r="BI253" i="39"/>
  <c r="BH253" i="39"/>
  <c r="BG253" i="39"/>
  <c r="BF253" i="39"/>
  <c r="T253" i="39"/>
  <c r="R253" i="39"/>
  <c r="P253" i="39"/>
  <c r="BI250" i="39"/>
  <c r="BH250" i="39"/>
  <c r="BG250" i="39"/>
  <c r="BF250" i="39"/>
  <c r="T250" i="39"/>
  <c r="R250" i="39"/>
  <c r="P250" i="39"/>
  <c r="BI247" i="39"/>
  <c r="BH247" i="39"/>
  <c r="BG247" i="39"/>
  <c r="BF247" i="39"/>
  <c r="T247" i="39"/>
  <c r="R247" i="39"/>
  <c r="P247" i="39"/>
  <c r="BI244" i="39"/>
  <c r="BH244" i="39"/>
  <c r="BG244" i="39"/>
  <c r="BF244" i="39"/>
  <c r="T244" i="39"/>
  <c r="R244" i="39"/>
  <c r="P244" i="39"/>
  <c r="BI239" i="39"/>
  <c r="BH239" i="39"/>
  <c r="BG239" i="39"/>
  <c r="BF239" i="39"/>
  <c r="T239" i="39"/>
  <c r="T238" i="39" s="1"/>
  <c r="R239" i="39"/>
  <c r="R238" i="39"/>
  <c r="P239" i="39"/>
  <c r="P238" i="39"/>
  <c r="BI235" i="39"/>
  <c r="BH235" i="39"/>
  <c r="BG235" i="39"/>
  <c r="BF235" i="39"/>
  <c r="T235" i="39"/>
  <c r="R235" i="39"/>
  <c r="P235" i="39"/>
  <c r="BI231" i="39"/>
  <c r="BH231" i="39"/>
  <c r="BG231" i="39"/>
  <c r="BF231" i="39"/>
  <c r="T231" i="39"/>
  <c r="R231" i="39"/>
  <c r="P231" i="39"/>
  <c r="BI228" i="39"/>
  <c r="BH228" i="39"/>
  <c r="BG228" i="39"/>
  <c r="BF228" i="39"/>
  <c r="T228" i="39"/>
  <c r="R228" i="39"/>
  <c r="P228" i="39"/>
  <c r="BI225" i="39"/>
  <c r="BH225" i="39"/>
  <c r="BG225" i="39"/>
  <c r="BF225" i="39"/>
  <c r="T225" i="39"/>
  <c r="R225" i="39"/>
  <c r="P225" i="39"/>
  <c r="BI222" i="39"/>
  <c r="BH222" i="39"/>
  <c r="BG222" i="39"/>
  <c r="BF222" i="39"/>
  <c r="T222" i="39"/>
  <c r="R222" i="39"/>
  <c r="P222" i="39"/>
  <c r="BI218" i="39"/>
  <c r="BH218" i="39"/>
  <c r="BG218" i="39"/>
  <c r="BF218" i="39"/>
  <c r="T218" i="39"/>
  <c r="R218" i="39"/>
  <c r="P218" i="39"/>
  <c r="BI215" i="39"/>
  <c r="BH215" i="39"/>
  <c r="BG215" i="39"/>
  <c r="BF215" i="39"/>
  <c r="T215" i="39"/>
  <c r="R215" i="39"/>
  <c r="P215" i="39"/>
  <c r="BI211" i="39"/>
  <c r="BH211" i="39"/>
  <c r="BG211" i="39"/>
  <c r="BF211" i="39"/>
  <c r="T211" i="39"/>
  <c r="R211" i="39"/>
  <c r="P211" i="39"/>
  <c r="BI208" i="39"/>
  <c r="BH208" i="39"/>
  <c r="BG208" i="39"/>
  <c r="BF208" i="39"/>
  <c r="T208" i="39"/>
  <c r="R208" i="39"/>
  <c r="P208" i="39"/>
  <c r="BI206" i="39"/>
  <c r="BH206" i="39"/>
  <c r="BG206" i="39"/>
  <c r="BF206" i="39"/>
  <c r="T206" i="39"/>
  <c r="R206" i="39"/>
  <c r="P206" i="39"/>
  <c r="BI203" i="39"/>
  <c r="BH203" i="39"/>
  <c r="BG203" i="39"/>
  <c r="BF203" i="39"/>
  <c r="T203" i="39"/>
  <c r="R203" i="39"/>
  <c r="P203" i="39"/>
  <c r="BI201" i="39"/>
  <c r="BH201" i="39"/>
  <c r="BG201" i="39"/>
  <c r="BF201" i="39"/>
  <c r="T201" i="39"/>
  <c r="R201" i="39"/>
  <c r="P201" i="39"/>
  <c r="BI198" i="39"/>
  <c r="BH198" i="39"/>
  <c r="BG198" i="39"/>
  <c r="BF198" i="39"/>
  <c r="T198" i="39"/>
  <c r="R198" i="39"/>
  <c r="P198" i="39"/>
  <c r="BI196" i="39"/>
  <c r="BH196" i="39"/>
  <c r="BG196" i="39"/>
  <c r="BF196" i="39"/>
  <c r="T196" i="39"/>
  <c r="R196" i="39"/>
  <c r="P196" i="39"/>
  <c r="BI193" i="39"/>
  <c r="BH193" i="39"/>
  <c r="BG193" i="39"/>
  <c r="BF193" i="39"/>
  <c r="T193" i="39"/>
  <c r="R193" i="39"/>
  <c r="P193" i="39"/>
  <c r="BI191" i="39"/>
  <c r="BH191" i="39"/>
  <c r="BG191" i="39"/>
  <c r="BF191" i="39"/>
  <c r="T191" i="39"/>
  <c r="R191" i="39"/>
  <c r="P191" i="39"/>
  <c r="BI188" i="39"/>
  <c r="BH188" i="39"/>
  <c r="BG188" i="39"/>
  <c r="BF188" i="39"/>
  <c r="T188" i="39"/>
  <c r="R188" i="39"/>
  <c r="P188" i="39"/>
  <c r="BI185" i="39"/>
  <c r="BH185" i="39"/>
  <c r="BG185" i="39"/>
  <c r="BF185" i="39"/>
  <c r="T185" i="39"/>
  <c r="R185" i="39"/>
  <c r="P185" i="39"/>
  <c r="BI182" i="39"/>
  <c r="BH182" i="39"/>
  <c r="BG182" i="39"/>
  <c r="BF182" i="39"/>
  <c r="T182" i="39"/>
  <c r="R182" i="39"/>
  <c r="P182" i="39"/>
  <c r="BI179" i="39"/>
  <c r="BH179" i="39"/>
  <c r="BG179" i="39"/>
  <c r="BF179" i="39"/>
  <c r="T179" i="39"/>
  <c r="R179" i="39"/>
  <c r="P179" i="39"/>
  <c r="BI176" i="39"/>
  <c r="BH176" i="39"/>
  <c r="BG176" i="39"/>
  <c r="BF176" i="39"/>
  <c r="T176" i="39"/>
  <c r="R176" i="39"/>
  <c r="P176" i="39"/>
  <c r="BI171" i="39"/>
  <c r="BH171" i="39"/>
  <c r="BG171" i="39"/>
  <c r="BF171" i="39"/>
  <c r="T171" i="39"/>
  <c r="T170" i="39" s="1"/>
  <c r="R171" i="39"/>
  <c r="R170" i="39"/>
  <c r="P171" i="39"/>
  <c r="P170" i="39" s="1"/>
  <c r="BI167" i="39"/>
  <c r="BH167" i="39"/>
  <c r="BG167" i="39"/>
  <c r="BF167" i="39"/>
  <c r="T167" i="39"/>
  <c r="R167" i="39"/>
  <c r="P167" i="39"/>
  <c r="BI164" i="39"/>
  <c r="BH164" i="39"/>
  <c r="BG164" i="39"/>
  <c r="BF164" i="39"/>
  <c r="T164" i="39"/>
  <c r="R164" i="39"/>
  <c r="P164" i="39"/>
  <c r="BI161" i="39"/>
  <c r="BH161" i="39"/>
  <c r="BG161" i="39"/>
  <c r="BF161" i="39"/>
  <c r="T161" i="39"/>
  <c r="R161" i="39"/>
  <c r="P161" i="39"/>
  <c r="BI158" i="39"/>
  <c r="BH158" i="39"/>
  <c r="BG158" i="39"/>
  <c r="BF158" i="39"/>
  <c r="T158" i="39"/>
  <c r="R158" i="39"/>
  <c r="P158" i="39"/>
  <c r="BI154" i="39"/>
  <c r="BH154" i="39"/>
  <c r="BG154" i="39"/>
  <c r="BF154" i="39"/>
  <c r="T154" i="39"/>
  <c r="R154" i="39"/>
  <c r="P154" i="39"/>
  <c r="BI150" i="39"/>
  <c r="BH150" i="39"/>
  <c r="BG150" i="39"/>
  <c r="BF150" i="39"/>
  <c r="T150" i="39"/>
  <c r="R150" i="39"/>
  <c r="P150" i="39"/>
  <c r="BI146" i="39"/>
  <c r="BH146" i="39"/>
  <c r="BG146" i="39"/>
  <c r="BF146" i="39"/>
  <c r="T146" i="39"/>
  <c r="R146" i="39"/>
  <c r="P146" i="39"/>
  <c r="BI142" i="39"/>
  <c r="BH142" i="39"/>
  <c r="BG142" i="39"/>
  <c r="BF142" i="39"/>
  <c r="T142" i="39"/>
  <c r="R142" i="39"/>
  <c r="P142" i="39"/>
  <c r="BI138" i="39"/>
  <c r="BH138" i="39"/>
  <c r="BG138" i="39"/>
  <c r="BF138" i="39"/>
  <c r="T138" i="39"/>
  <c r="R138" i="39"/>
  <c r="P138" i="39"/>
  <c r="BI130" i="39"/>
  <c r="BH130" i="39"/>
  <c r="BG130" i="39"/>
  <c r="BF130" i="39"/>
  <c r="T130" i="39"/>
  <c r="R130" i="39"/>
  <c r="P130" i="39"/>
  <c r="BI126" i="39"/>
  <c r="BH126" i="39"/>
  <c r="BG126" i="39"/>
  <c r="BF126" i="39"/>
  <c r="T126" i="39"/>
  <c r="R126" i="39"/>
  <c r="P126" i="39"/>
  <c r="BI123" i="39"/>
  <c r="BH123" i="39"/>
  <c r="BG123" i="39"/>
  <c r="BF123" i="39"/>
  <c r="T123" i="39"/>
  <c r="R123" i="39"/>
  <c r="P123" i="39"/>
  <c r="BI119" i="39"/>
  <c r="BH119" i="39"/>
  <c r="BG119" i="39"/>
  <c r="BF119" i="39"/>
  <c r="T119" i="39"/>
  <c r="R119" i="39"/>
  <c r="P119" i="39"/>
  <c r="BI111" i="39"/>
  <c r="BH111" i="39"/>
  <c r="BG111" i="39"/>
  <c r="BF111" i="39"/>
  <c r="T111" i="39"/>
  <c r="R111" i="39"/>
  <c r="P111" i="39"/>
  <c r="BI103" i="39"/>
  <c r="BH103" i="39"/>
  <c r="BG103" i="39"/>
  <c r="BF103" i="39"/>
  <c r="T103" i="39"/>
  <c r="R103" i="39"/>
  <c r="P103" i="39"/>
  <c r="F94" i="39"/>
  <c r="E92" i="39"/>
  <c r="F56" i="39"/>
  <c r="E54" i="39"/>
  <c r="J26" i="39"/>
  <c r="E26" i="39"/>
  <c r="J97" i="39"/>
  <c r="J25" i="39"/>
  <c r="J23" i="39"/>
  <c r="E23" i="39"/>
  <c r="J96" i="39" s="1"/>
  <c r="J22" i="39"/>
  <c r="J20" i="39"/>
  <c r="E20" i="39"/>
  <c r="F97" i="39" s="1"/>
  <c r="J19" i="39"/>
  <c r="J17" i="39"/>
  <c r="E17" i="39"/>
  <c r="F58" i="39"/>
  <c r="J16" i="39"/>
  <c r="J14" i="39"/>
  <c r="J94" i="39" s="1"/>
  <c r="E7" i="39"/>
  <c r="E88" i="39"/>
  <c r="J39" i="38"/>
  <c r="J38" i="38"/>
  <c r="AY96" i="1"/>
  <c r="J37" i="38"/>
  <c r="AX96" i="1"/>
  <c r="BI195" i="38"/>
  <c r="BH195" i="38"/>
  <c r="BG195" i="38"/>
  <c r="BF195" i="38"/>
  <c r="T195" i="38"/>
  <c r="R195" i="38"/>
  <c r="P195" i="38"/>
  <c r="BI193" i="38"/>
  <c r="BH193" i="38"/>
  <c r="BG193" i="38"/>
  <c r="BF193" i="38"/>
  <c r="T193" i="38"/>
  <c r="R193" i="38"/>
  <c r="P193" i="38"/>
  <c r="BI191" i="38"/>
  <c r="BH191" i="38"/>
  <c r="BG191" i="38"/>
  <c r="BF191" i="38"/>
  <c r="T191" i="38"/>
  <c r="R191" i="38"/>
  <c r="P191" i="38"/>
  <c r="BI189" i="38"/>
  <c r="BH189" i="38"/>
  <c r="BG189" i="38"/>
  <c r="BF189" i="38"/>
  <c r="T189" i="38"/>
  <c r="R189" i="38"/>
  <c r="P189" i="38"/>
  <c r="BI187" i="38"/>
  <c r="BH187" i="38"/>
  <c r="BG187" i="38"/>
  <c r="BF187" i="38"/>
  <c r="T187" i="38"/>
  <c r="R187" i="38"/>
  <c r="P187" i="38"/>
  <c r="BI184" i="38"/>
  <c r="BH184" i="38"/>
  <c r="BG184" i="38"/>
  <c r="BF184" i="38"/>
  <c r="T184" i="38"/>
  <c r="R184" i="38"/>
  <c r="P184" i="38"/>
  <c r="BI182" i="38"/>
  <c r="BH182" i="38"/>
  <c r="BG182" i="38"/>
  <c r="BF182" i="38"/>
  <c r="T182" i="38"/>
  <c r="R182" i="38"/>
  <c r="P182" i="38"/>
  <c r="BI180" i="38"/>
  <c r="BH180" i="38"/>
  <c r="BG180" i="38"/>
  <c r="BF180" i="38"/>
  <c r="T180" i="38"/>
  <c r="R180" i="38"/>
  <c r="P180" i="38"/>
  <c r="BI178" i="38"/>
  <c r="BH178" i="38"/>
  <c r="BG178" i="38"/>
  <c r="BF178" i="38"/>
  <c r="T178" i="38"/>
  <c r="R178" i="38"/>
  <c r="P178" i="38"/>
  <c r="BI176" i="38"/>
  <c r="BH176" i="38"/>
  <c r="BG176" i="38"/>
  <c r="BF176" i="38"/>
  <c r="T176" i="38"/>
  <c r="R176" i="38"/>
  <c r="P176" i="38"/>
  <c r="BI174" i="38"/>
  <c r="BH174" i="38"/>
  <c r="BG174" i="38"/>
  <c r="BF174" i="38"/>
  <c r="T174" i="38"/>
  <c r="R174" i="38"/>
  <c r="P174" i="38"/>
  <c r="BI171" i="38"/>
  <c r="BH171" i="38"/>
  <c r="BG171" i="38"/>
  <c r="BF171" i="38"/>
  <c r="T171" i="38"/>
  <c r="R171" i="38"/>
  <c r="P171" i="38"/>
  <c r="BI169" i="38"/>
  <c r="BH169" i="38"/>
  <c r="BG169" i="38"/>
  <c r="BF169" i="38"/>
  <c r="T169" i="38"/>
  <c r="R169" i="38"/>
  <c r="P169" i="38"/>
  <c r="BI166" i="38"/>
  <c r="BH166" i="38"/>
  <c r="BG166" i="38"/>
  <c r="BF166" i="38"/>
  <c r="T166" i="38"/>
  <c r="R166" i="38"/>
  <c r="P166" i="38"/>
  <c r="BI164" i="38"/>
  <c r="BH164" i="38"/>
  <c r="BG164" i="38"/>
  <c r="BF164" i="38"/>
  <c r="T164" i="38"/>
  <c r="R164" i="38"/>
  <c r="P164" i="38"/>
  <c r="BI162" i="38"/>
  <c r="BH162" i="38"/>
  <c r="BG162" i="38"/>
  <c r="BF162" i="38"/>
  <c r="T162" i="38"/>
  <c r="R162" i="38"/>
  <c r="P162" i="38"/>
  <c r="BI159" i="38"/>
  <c r="BH159" i="38"/>
  <c r="BG159" i="38"/>
  <c r="BF159" i="38"/>
  <c r="T159" i="38"/>
  <c r="R159" i="38"/>
  <c r="P159" i="38"/>
  <c r="BI157" i="38"/>
  <c r="BH157" i="38"/>
  <c r="BG157" i="38"/>
  <c r="BF157" i="38"/>
  <c r="T157" i="38"/>
  <c r="R157" i="38"/>
  <c r="P157" i="38"/>
  <c r="BI154" i="38"/>
  <c r="BH154" i="38"/>
  <c r="BG154" i="38"/>
  <c r="BF154" i="38"/>
  <c r="T154" i="38"/>
  <c r="R154" i="38"/>
  <c r="P154" i="38"/>
  <c r="BI152" i="38"/>
  <c r="BH152" i="38"/>
  <c r="BG152" i="38"/>
  <c r="BF152" i="38"/>
  <c r="T152" i="38"/>
  <c r="R152" i="38"/>
  <c r="P152" i="38"/>
  <c r="BI150" i="38"/>
  <c r="BH150" i="38"/>
  <c r="BG150" i="38"/>
  <c r="BF150" i="38"/>
  <c r="T150" i="38"/>
  <c r="R150" i="38"/>
  <c r="P150" i="38"/>
  <c r="BI148" i="38"/>
  <c r="BH148" i="38"/>
  <c r="BG148" i="38"/>
  <c r="BF148" i="38"/>
  <c r="T148" i="38"/>
  <c r="R148" i="38"/>
  <c r="P148" i="38"/>
  <c r="BI146" i="38"/>
  <c r="BH146" i="38"/>
  <c r="BG146" i="38"/>
  <c r="BF146" i="38"/>
  <c r="T146" i="38"/>
  <c r="R146" i="38"/>
  <c r="P146" i="38"/>
  <c r="BI144" i="38"/>
  <c r="BH144" i="38"/>
  <c r="BG144" i="38"/>
  <c r="BF144" i="38"/>
  <c r="T144" i="38"/>
  <c r="R144" i="38"/>
  <c r="P144" i="38"/>
  <c r="BI142" i="38"/>
  <c r="BH142" i="38"/>
  <c r="BG142" i="38"/>
  <c r="BF142" i="38"/>
  <c r="T142" i="38"/>
  <c r="R142" i="38"/>
  <c r="P142" i="38"/>
  <c r="BI140" i="38"/>
  <c r="BH140" i="38"/>
  <c r="BG140" i="38"/>
  <c r="BF140" i="38"/>
  <c r="T140" i="38"/>
  <c r="R140" i="38"/>
  <c r="P140" i="38"/>
  <c r="BI138" i="38"/>
  <c r="BH138" i="38"/>
  <c r="BG138" i="38"/>
  <c r="BF138" i="38"/>
  <c r="T138" i="38"/>
  <c r="R138" i="38"/>
  <c r="P138" i="38"/>
  <c r="BI136" i="38"/>
  <c r="BH136" i="38"/>
  <c r="BG136" i="38"/>
  <c r="BF136" i="38"/>
  <c r="T136" i="38"/>
  <c r="R136" i="38"/>
  <c r="P136" i="38"/>
  <c r="BI134" i="38"/>
  <c r="BH134" i="38"/>
  <c r="BG134" i="38"/>
  <c r="BF134" i="38"/>
  <c r="T134" i="38"/>
  <c r="R134" i="38"/>
  <c r="P134" i="38"/>
  <c r="BI132" i="38"/>
  <c r="BH132" i="38"/>
  <c r="BG132" i="38"/>
  <c r="BF132" i="38"/>
  <c r="T132" i="38"/>
  <c r="R132" i="38"/>
  <c r="P132" i="38"/>
  <c r="BI130" i="38"/>
  <c r="BH130" i="38"/>
  <c r="BG130" i="38"/>
  <c r="BF130" i="38"/>
  <c r="T130" i="38"/>
  <c r="R130" i="38"/>
  <c r="P130" i="38"/>
  <c r="BI128" i="38"/>
  <c r="BH128" i="38"/>
  <c r="BG128" i="38"/>
  <c r="BF128" i="38"/>
  <c r="T128" i="38"/>
  <c r="R128" i="38"/>
  <c r="P128" i="38"/>
  <c r="BI126" i="38"/>
  <c r="BH126" i="38"/>
  <c r="BG126" i="38"/>
  <c r="BF126" i="38"/>
  <c r="T126" i="38"/>
  <c r="R126" i="38"/>
  <c r="P126" i="38"/>
  <c r="BI124" i="38"/>
  <c r="BH124" i="38"/>
  <c r="BG124" i="38"/>
  <c r="BF124" i="38"/>
  <c r="T124" i="38"/>
  <c r="R124" i="38"/>
  <c r="P124" i="38"/>
  <c r="BI122" i="38"/>
  <c r="BH122" i="38"/>
  <c r="BG122" i="38"/>
  <c r="BF122" i="38"/>
  <c r="T122" i="38"/>
  <c r="R122" i="38"/>
  <c r="P122" i="38"/>
  <c r="BI120" i="38"/>
  <c r="BH120" i="38"/>
  <c r="BG120" i="38"/>
  <c r="BF120" i="38"/>
  <c r="T120" i="38"/>
  <c r="R120" i="38"/>
  <c r="P120" i="38"/>
  <c r="BI118" i="38"/>
  <c r="BH118" i="38"/>
  <c r="BG118" i="38"/>
  <c r="BF118" i="38"/>
  <c r="T118" i="38"/>
  <c r="R118" i="38"/>
  <c r="P118" i="38"/>
  <c r="BI116" i="38"/>
  <c r="BH116" i="38"/>
  <c r="BG116" i="38"/>
  <c r="BF116" i="38"/>
  <c r="T116" i="38"/>
  <c r="R116" i="38"/>
  <c r="P116" i="38"/>
  <c r="BI114" i="38"/>
  <c r="BH114" i="38"/>
  <c r="BG114" i="38"/>
  <c r="BF114" i="38"/>
  <c r="T114" i="38"/>
  <c r="R114" i="38"/>
  <c r="P114" i="38"/>
  <c r="BI112" i="38"/>
  <c r="BH112" i="38"/>
  <c r="BG112" i="38"/>
  <c r="BF112" i="38"/>
  <c r="T112" i="38"/>
  <c r="R112" i="38"/>
  <c r="P112" i="38"/>
  <c r="BI110" i="38"/>
  <c r="BH110" i="38"/>
  <c r="BG110" i="38"/>
  <c r="BF110" i="38"/>
  <c r="T110" i="38"/>
  <c r="R110" i="38"/>
  <c r="P110" i="38"/>
  <c r="BI108" i="38"/>
  <c r="BH108" i="38"/>
  <c r="BG108" i="38"/>
  <c r="BF108" i="38"/>
  <c r="T108" i="38"/>
  <c r="R108" i="38"/>
  <c r="P108" i="38"/>
  <c r="BI106" i="38"/>
  <c r="BH106" i="38"/>
  <c r="BG106" i="38"/>
  <c r="BF106" i="38"/>
  <c r="T106" i="38"/>
  <c r="R106" i="38"/>
  <c r="P106" i="38"/>
  <c r="BI104" i="38"/>
  <c r="BH104" i="38"/>
  <c r="BG104" i="38"/>
  <c r="BF104" i="38"/>
  <c r="T104" i="38"/>
  <c r="R104" i="38"/>
  <c r="P104" i="38"/>
  <c r="BI102" i="38"/>
  <c r="BH102" i="38"/>
  <c r="BG102" i="38"/>
  <c r="BF102" i="38"/>
  <c r="T102" i="38"/>
  <c r="R102" i="38"/>
  <c r="P102" i="38"/>
  <c r="BI100" i="38"/>
  <c r="BH100" i="38"/>
  <c r="BG100" i="38"/>
  <c r="BF100" i="38"/>
  <c r="T100" i="38"/>
  <c r="R100" i="38"/>
  <c r="P100" i="38"/>
  <c r="BI98" i="38"/>
  <c r="BH98" i="38"/>
  <c r="BG98" i="38"/>
  <c r="BF98" i="38"/>
  <c r="T98" i="38"/>
  <c r="R98" i="38"/>
  <c r="P98" i="38"/>
  <c r="BI96" i="38"/>
  <c r="BH96" i="38"/>
  <c r="BG96" i="38"/>
  <c r="BF96" i="38"/>
  <c r="T96" i="38"/>
  <c r="R96" i="38"/>
  <c r="P96" i="38"/>
  <c r="BI94" i="38"/>
  <c r="BH94" i="38"/>
  <c r="BG94" i="38"/>
  <c r="BF94" i="38"/>
  <c r="T94" i="38"/>
  <c r="R94" i="38"/>
  <c r="P94" i="38"/>
  <c r="BI92" i="38"/>
  <c r="BH92" i="38"/>
  <c r="BG92" i="38"/>
  <c r="BF92" i="38"/>
  <c r="T92" i="38"/>
  <c r="R92" i="38"/>
  <c r="P92" i="38"/>
  <c r="F84" i="38"/>
  <c r="E82" i="38"/>
  <c r="F56" i="38"/>
  <c r="E54" i="38"/>
  <c r="J26" i="38"/>
  <c r="E26" i="38"/>
  <c r="J59" i="38" s="1"/>
  <c r="J25" i="38"/>
  <c r="J23" i="38"/>
  <c r="E23" i="38"/>
  <c r="J86" i="38" s="1"/>
  <c r="J22" i="38"/>
  <c r="J20" i="38"/>
  <c r="E20" i="38"/>
  <c r="F87" i="38" s="1"/>
  <c r="J19" i="38"/>
  <c r="J17" i="38"/>
  <c r="E17" i="38"/>
  <c r="F86" i="38"/>
  <c r="J16" i="38"/>
  <c r="J14" i="38"/>
  <c r="J56" i="38" s="1"/>
  <c r="E7" i="38"/>
  <c r="E50" i="38"/>
  <c r="J39" i="37"/>
  <c r="J38" i="37"/>
  <c r="AY95" i="1" s="1"/>
  <c r="J37" i="37"/>
  <c r="AX95" i="1" s="1"/>
  <c r="BI184" i="37"/>
  <c r="BH184" i="37"/>
  <c r="BG184" i="37"/>
  <c r="BF184" i="37"/>
  <c r="T184" i="37"/>
  <c r="R184" i="37"/>
  <c r="P184" i="37"/>
  <c r="BI182" i="37"/>
  <c r="BH182" i="37"/>
  <c r="BG182" i="37"/>
  <c r="BF182" i="37"/>
  <c r="T182" i="37"/>
  <c r="R182" i="37"/>
  <c r="P182" i="37"/>
  <c r="BI180" i="37"/>
  <c r="BH180" i="37"/>
  <c r="BG180" i="37"/>
  <c r="BF180" i="37"/>
  <c r="T180" i="37"/>
  <c r="R180" i="37"/>
  <c r="P180" i="37"/>
  <c r="BI178" i="37"/>
  <c r="BH178" i="37"/>
  <c r="BG178" i="37"/>
  <c r="BF178" i="37"/>
  <c r="T178" i="37"/>
  <c r="R178" i="37"/>
  <c r="P178" i="37"/>
  <c r="BI176" i="37"/>
  <c r="BH176" i="37"/>
  <c r="BG176" i="37"/>
  <c r="BF176" i="37"/>
  <c r="T176" i="37"/>
  <c r="R176" i="37"/>
  <c r="P176" i="37"/>
  <c r="BI174" i="37"/>
  <c r="BH174" i="37"/>
  <c r="BG174" i="37"/>
  <c r="BF174" i="37"/>
  <c r="T174" i="37"/>
  <c r="R174" i="37"/>
  <c r="P174" i="37"/>
  <c r="BI172" i="37"/>
  <c r="BH172" i="37"/>
  <c r="BG172" i="37"/>
  <c r="BF172" i="37"/>
  <c r="T172" i="37"/>
  <c r="R172" i="37"/>
  <c r="P172" i="37"/>
  <c r="BI170" i="37"/>
  <c r="BH170" i="37"/>
  <c r="BG170" i="37"/>
  <c r="BF170" i="37"/>
  <c r="T170" i="37"/>
  <c r="R170" i="37"/>
  <c r="P170" i="37"/>
  <c r="BI168" i="37"/>
  <c r="BH168" i="37"/>
  <c r="BG168" i="37"/>
  <c r="BF168" i="37"/>
  <c r="T168" i="37"/>
  <c r="R168" i="37"/>
  <c r="P168" i="37"/>
  <c r="BI166" i="37"/>
  <c r="BH166" i="37"/>
  <c r="BG166" i="37"/>
  <c r="BF166" i="37"/>
  <c r="T166" i="37"/>
  <c r="R166" i="37"/>
  <c r="P166" i="37"/>
  <c r="BI164" i="37"/>
  <c r="BH164" i="37"/>
  <c r="BG164" i="37"/>
  <c r="BF164" i="37"/>
  <c r="T164" i="37"/>
  <c r="R164" i="37"/>
  <c r="P164" i="37"/>
  <c r="BI162" i="37"/>
  <c r="BH162" i="37"/>
  <c r="BG162" i="37"/>
  <c r="BF162" i="37"/>
  <c r="T162" i="37"/>
  <c r="R162" i="37"/>
  <c r="P162" i="37"/>
  <c r="BI160" i="37"/>
  <c r="BH160" i="37"/>
  <c r="BG160" i="37"/>
  <c r="BF160" i="37"/>
  <c r="T160" i="37"/>
  <c r="R160" i="37"/>
  <c r="P160" i="37"/>
  <c r="BI158" i="37"/>
  <c r="BH158" i="37"/>
  <c r="BG158" i="37"/>
  <c r="BF158" i="37"/>
  <c r="T158" i="37"/>
  <c r="R158" i="37"/>
  <c r="P158" i="37"/>
  <c r="BI156" i="37"/>
  <c r="BH156" i="37"/>
  <c r="BG156" i="37"/>
  <c r="BF156" i="37"/>
  <c r="T156" i="37"/>
  <c r="R156" i="37"/>
  <c r="P156" i="37"/>
  <c r="BI154" i="37"/>
  <c r="BH154" i="37"/>
  <c r="BG154" i="37"/>
  <c r="BF154" i="37"/>
  <c r="T154" i="37"/>
  <c r="R154" i="37"/>
  <c r="P154" i="37"/>
  <c r="BI152" i="37"/>
  <c r="BH152" i="37"/>
  <c r="BG152" i="37"/>
  <c r="BF152" i="37"/>
  <c r="T152" i="37"/>
  <c r="R152" i="37"/>
  <c r="P152" i="37"/>
  <c r="BI150" i="37"/>
  <c r="BH150" i="37"/>
  <c r="BG150" i="37"/>
  <c r="BF150" i="37"/>
  <c r="T150" i="37"/>
  <c r="R150" i="37"/>
  <c r="P150" i="37"/>
  <c r="BI148" i="37"/>
  <c r="BH148" i="37"/>
  <c r="BG148" i="37"/>
  <c r="BF148" i="37"/>
  <c r="T148" i="37"/>
  <c r="R148" i="37"/>
  <c r="P148" i="37"/>
  <c r="BI146" i="37"/>
  <c r="BH146" i="37"/>
  <c r="BG146" i="37"/>
  <c r="BF146" i="37"/>
  <c r="T146" i="37"/>
  <c r="R146" i="37"/>
  <c r="P146" i="37"/>
  <c r="BI144" i="37"/>
  <c r="BH144" i="37"/>
  <c r="BG144" i="37"/>
  <c r="BF144" i="37"/>
  <c r="T144" i="37"/>
  <c r="R144" i="37"/>
  <c r="P144" i="37"/>
  <c r="BI142" i="37"/>
  <c r="BH142" i="37"/>
  <c r="BG142" i="37"/>
  <c r="BF142" i="37"/>
  <c r="T142" i="37"/>
  <c r="R142" i="37"/>
  <c r="P142" i="37"/>
  <c r="BI140" i="37"/>
  <c r="BH140" i="37"/>
  <c r="BG140" i="37"/>
  <c r="BF140" i="37"/>
  <c r="T140" i="37"/>
  <c r="R140" i="37"/>
  <c r="P140" i="37"/>
  <c r="BI138" i="37"/>
  <c r="BH138" i="37"/>
  <c r="BG138" i="37"/>
  <c r="BF138" i="37"/>
  <c r="T138" i="37"/>
  <c r="R138" i="37"/>
  <c r="P138" i="37"/>
  <c r="BI136" i="37"/>
  <c r="BH136" i="37"/>
  <c r="BG136" i="37"/>
  <c r="BF136" i="37"/>
  <c r="T136" i="37"/>
  <c r="R136" i="37"/>
  <c r="P136" i="37"/>
  <c r="BI134" i="37"/>
  <c r="BH134" i="37"/>
  <c r="BG134" i="37"/>
  <c r="BF134" i="37"/>
  <c r="T134" i="37"/>
  <c r="R134" i="37"/>
  <c r="P134" i="37"/>
  <c r="BI132" i="37"/>
  <c r="BH132" i="37"/>
  <c r="BG132" i="37"/>
  <c r="BF132" i="37"/>
  <c r="T132" i="37"/>
  <c r="R132" i="37"/>
  <c r="P132" i="37"/>
  <c r="BI130" i="37"/>
  <c r="BH130" i="37"/>
  <c r="BG130" i="37"/>
  <c r="BF130" i="37"/>
  <c r="T130" i="37"/>
  <c r="R130" i="37"/>
  <c r="P130" i="37"/>
  <c r="BI128" i="37"/>
  <c r="BH128" i="37"/>
  <c r="BG128" i="37"/>
  <c r="BF128" i="37"/>
  <c r="T128" i="37"/>
  <c r="R128" i="37"/>
  <c r="P128" i="37"/>
  <c r="BI126" i="37"/>
  <c r="BH126" i="37"/>
  <c r="BG126" i="37"/>
  <c r="BF126" i="37"/>
  <c r="T126" i="37"/>
  <c r="R126" i="37"/>
  <c r="P126" i="37"/>
  <c r="BI124" i="37"/>
  <c r="BH124" i="37"/>
  <c r="BG124" i="37"/>
  <c r="BF124" i="37"/>
  <c r="T124" i="37"/>
  <c r="R124" i="37"/>
  <c r="P124" i="37"/>
  <c r="BI122" i="37"/>
  <c r="BH122" i="37"/>
  <c r="BG122" i="37"/>
  <c r="BF122" i="37"/>
  <c r="T122" i="37"/>
  <c r="R122" i="37"/>
  <c r="P122" i="37"/>
  <c r="BI120" i="37"/>
  <c r="BH120" i="37"/>
  <c r="BG120" i="37"/>
  <c r="BF120" i="37"/>
  <c r="T120" i="37"/>
  <c r="R120" i="37"/>
  <c r="P120" i="37"/>
  <c r="BI118" i="37"/>
  <c r="BH118" i="37"/>
  <c r="BG118" i="37"/>
  <c r="BF118" i="37"/>
  <c r="T118" i="37"/>
  <c r="R118" i="37"/>
  <c r="P118" i="37"/>
  <c r="BI116" i="37"/>
  <c r="BH116" i="37"/>
  <c r="BG116" i="37"/>
  <c r="BF116" i="37"/>
  <c r="T116" i="37"/>
  <c r="R116" i="37"/>
  <c r="P116" i="37"/>
  <c r="BI114" i="37"/>
  <c r="BH114" i="37"/>
  <c r="BG114" i="37"/>
  <c r="BF114" i="37"/>
  <c r="T114" i="37"/>
  <c r="R114" i="37"/>
  <c r="P114" i="37"/>
  <c r="BI112" i="37"/>
  <c r="BH112" i="37"/>
  <c r="BG112" i="37"/>
  <c r="BF112" i="37"/>
  <c r="T112" i="37"/>
  <c r="R112" i="37"/>
  <c r="P112" i="37"/>
  <c r="BI110" i="37"/>
  <c r="BH110" i="37"/>
  <c r="BG110" i="37"/>
  <c r="BF110" i="37"/>
  <c r="T110" i="37"/>
  <c r="R110" i="37"/>
  <c r="P110" i="37"/>
  <c r="BI108" i="37"/>
  <c r="BH108" i="37"/>
  <c r="BG108" i="37"/>
  <c r="BF108" i="37"/>
  <c r="T108" i="37"/>
  <c r="R108" i="37"/>
  <c r="P108" i="37"/>
  <c r="BI106" i="37"/>
  <c r="BH106" i="37"/>
  <c r="BG106" i="37"/>
  <c r="BF106" i="37"/>
  <c r="T106" i="37"/>
  <c r="R106" i="37"/>
  <c r="P106" i="37"/>
  <c r="BI104" i="37"/>
  <c r="BH104" i="37"/>
  <c r="BG104" i="37"/>
  <c r="BF104" i="37"/>
  <c r="T104" i="37"/>
  <c r="R104" i="37"/>
  <c r="P104" i="37"/>
  <c r="BI102" i="37"/>
  <c r="BH102" i="37"/>
  <c r="BG102" i="37"/>
  <c r="BF102" i="37"/>
  <c r="T102" i="37"/>
  <c r="R102" i="37"/>
  <c r="P102" i="37"/>
  <c r="BI100" i="37"/>
  <c r="BH100" i="37"/>
  <c r="BG100" i="37"/>
  <c r="BF100" i="37"/>
  <c r="T100" i="37"/>
  <c r="R100" i="37"/>
  <c r="P100" i="37"/>
  <c r="BI98" i="37"/>
  <c r="BH98" i="37"/>
  <c r="BG98" i="37"/>
  <c r="BF98" i="37"/>
  <c r="T98" i="37"/>
  <c r="R98" i="37"/>
  <c r="P98" i="37"/>
  <c r="BI96" i="37"/>
  <c r="BH96" i="37"/>
  <c r="BG96" i="37"/>
  <c r="BF96" i="37"/>
  <c r="T96" i="37"/>
  <c r="R96" i="37"/>
  <c r="P96" i="37"/>
  <c r="BI94" i="37"/>
  <c r="BH94" i="37"/>
  <c r="BG94" i="37"/>
  <c r="BF94" i="37"/>
  <c r="T94" i="37"/>
  <c r="R94" i="37"/>
  <c r="P94" i="37"/>
  <c r="BI92" i="37"/>
  <c r="BH92" i="37"/>
  <c r="BG92" i="37"/>
  <c r="BF92" i="37"/>
  <c r="T92" i="37"/>
  <c r="R92" i="37"/>
  <c r="P92" i="37"/>
  <c r="BI90" i="37"/>
  <c r="BH90" i="37"/>
  <c r="BG90" i="37"/>
  <c r="BF90" i="37"/>
  <c r="T90" i="37"/>
  <c r="R90" i="37"/>
  <c r="P90" i="37"/>
  <c r="BI88" i="37"/>
  <c r="BH88" i="37"/>
  <c r="BG88" i="37"/>
  <c r="BF88" i="37"/>
  <c r="T88" i="37"/>
  <c r="R88" i="37"/>
  <c r="P88" i="37"/>
  <c r="BI86" i="37"/>
  <c r="BH86" i="37"/>
  <c r="BG86" i="37"/>
  <c r="BF86" i="37"/>
  <c r="T86" i="37"/>
  <c r="R86" i="37"/>
  <c r="P86" i="37"/>
  <c r="F79" i="37"/>
  <c r="E77" i="37"/>
  <c r="F56" i="37"/>
  <c r="E54" i="37"/>
  <c r="J26" i="37"/>
  <c r="E26" i="37"/>
  <c r="J82" i="37" s="1"/>
  <c r="J25" i="37"/>
  <c r="J23" i="37"/>
  <c r="E23" i="37"/>
  <c r="J81" i="37"/>
  <c r="J22" i="37"/>
  <c r="J20" i="37"/>
  <c r="E20" i="37"/>
  <c r="F82" i="37"/>
  <c r="J19" i="37"/>
  <c r="J17" i="37"/>
  <c r="E17" i="37"/>
  <c r="F58" i="37"/>
  <c r="J16" i="37"/>
  <c r="J14" i="37"/>
  <c r="J79" i="37" s="1"/>
  <c r="E7" i="37"/>
  <c r="E50" i="37" s="1"/>
  <c r="J39" i="36"/>
  <c r="J38" i="36"/>
  <c r="AY94" i="1" s="1"/>
  <c r="J37" i="36"/>
  <c r="AX94" i="1"/>
  <c r="BI184" i="36"/>
  <c r="BH184" i="36"/>
  <c r="BG184" i="36"/>
  <c r="BF184" i="36"/>
  <c r="T184" i="36"/>
  <c r="R184" i="36"/>
  <c r="P184" i="36"/>
  <c r="BI182" i="36"/>
  <c r="BH182" i="36"/>
  <c r="BG182" i="36"/>
  <c r="BF182" i="36"/>
  <c r="T182" i="36"/>
  <c r="R182" i="36"/>
  <c r="P182" i="36"/>
  <c r="BI180" i="36"/>
  <c r="BH180" i="36"/>
  <c r="BG180" i="36"/>
  <c r="BF180" i="36"/>
  <c r="T180" i="36"/>
  <c r="R180" i="36"/>
  <c r="P180" i="36"/>
  <c r="BI177" i="36"/>
  <c r="BH177" i="36"/>
  <c r="BG177" i="36"/>
  <c r="BF177" i="36"/>
  <c r="T177" i="36"/>
  <c r="R177" i="36"/>
  <c r="P177" i="36"/>
  <c r="BI175" i="36"/>
  <c r="BH175" i="36"/>
  <c r="BG175" i="36"/>
  <c r="BF175" i="36"/>
  <c r="T175" i="36"/>
  <c r="R175" i="36"/>
  <c r="P175" i="36"/>
  <c r="BI173" i="36"/>
  <c r="BH173" i="36"/>
  <c r="BG173" i="36"/>
  <c r="BF173" i="36"/>
  <c r="T173" i="36"/>
  <c r="R173" i="36"/>
  <c r="P173" i="36"/>
  <c r="BI171" i="36"/>
  <c r="BH171" i="36"/>
  <c r="BG171" i="36"/>
  <c r="BF171" i="36"/>
  <c r="T171" i="36"/>
  <c r="R171" i="36"/>
  <c r="P171" i="36"/>
  <c r="BI169" i="36"/>
  <c r="BH169" i="36"/>
  <c r="BG169" i="36"/>
  <c r="BF169" i="36"/>
  <c r="T169" i="36"/>
  <c r="R169" i="36"/>
  <c r="P169" i="36"/>
  <c r="BI167" i="36"/>
  <c r="BH167" i="36"/>
  <c r="BG167" i="36"/>
  <c r="BF167" i="36"/>
  <c r="T167" i="36"/>
  <c r="R167" i="36"/>
  <c r="P167" i="36"/>
  <c r="BI165" i="36"/>
  <c r="BH165" i="36"/>
  <c r="BG165" i="36"/>
  <c r="BF165" i="36"/>
  <c r="T165" i="36"/>
  <c r="R165" i="36"/>
  <c r="P165" i="36"/>
  <c r="BI163" i="36"/>
  <c r="BH163" i="36"/>
  <c r="BG163" i="36"/>
  <c r="BF163" i="36"/>
  <c r="T163" i="36"/>
  <c r="R163" i="36"/>
  <c r="P163" i="36"/>
  <c r="BI161" i="36"/>
  <c r="BH161" i="36"/>
  <c r="BG161" i="36"/>
  <c r="BF161" i="36"/>
  <c r="T161" i="36"/>
  <c r="R161" i="36"/>
  <c r="P161" i="36"/>
  <c r="BI159" i="36"/>
  <c r="BH159" i="36"/>
  <c r="BG159" i="36"/>
  <c r="BF159" i="36"/>
  <c r="T159" i="36"/>
  <c r="R159" i="36"/>
  <c r="P159" i="36"/>
  <c r="BI157" i="36"/>
  <c r="BH157" i="36"/>
  <c r="BG157" i="36"/>
  <c r="BF157" i="36"/>
  <c r="T157" i="36"/>
  <c r="R157" i="36"/>
  <c r="P157" i="36"/>
  <c r="BI155" i="36"/>
  <c r="BH155" i="36"/>
  <c r="BG155" i="36"/>
  <c r="BF155" i="36"/>
  <c r="T155" i="36"/>
  <c r="R155" i="36"/>
  <c r="P155" i="36"/>
  <c r="BI153" i="36"/>
  <c r="BH153" i="36"/>
  <c r="BG153" i="36"/>
  <c r="BF153" i="36"/>
  <c r="T153" i="36"/>
  <c r="R153" i="36"/>
  <c r="P153" i="36"/>
  <c r="BI151" i="36"/>
  <c r="BH151" i="36"/>
  <c r="BG151" i="36"/>
  <c r="BF151" i="36"/>
  <c r="T151" i="36"/>
  <c r="R151" i="36"/>
  <c r="P151" i="36"/>
  <c r="BI149" i="36"/>
  <c r="BH149" i="36"/>
  <c r="BG149" i="36"/>
  <c r="BF149" i="36"/>
  <c r="T149" i="36"/>
  <c r="R149" i="36"/>
  <c r="P149" i="36"/>
  <c r="BI147" i="36"/>
  <c r="BH147" i="36"/>
  <c r="BG147" i="36"/>
  <c r="BF147" i="36"/>
  <c r="T147" i="36"/>
  <c r="R147" i="36"/>
  <c r="P147" i="36"/>
  <c r="BI145" i="36"/>
  <c r="BH145" i="36"/>
  <c r="BG145" i="36"/>
  <c r="BF145" i="36"/>
  <c r="T145" i="36"/>
  <c r="R145" i="36"/>
  <c r="P145" i="36"/>
  <c r="BI143" i="36"/>
  <c r="BH143" i="36"/>
  <c r="BG143" i="36"/>
  <c r="BF143" i="36"/>
  <c r="T143" i="36"/>
  <c r="R143" i="36"/>
  <c r="P143" i="36"/>
  <c r="BI141" i="36"/>
  <c r="BH141" i="36"/>
  <c r="BG141" i="36"/>
  <c r="BF141" i="36"/>
  <c r="T141" i="36"/>
  <c r="R141" i="36"/>
  <c r="P141" i="36"/>
  <c r="BI139" i="36"/>
  <c r="BH139" i="36"/>
  <c r="BG139" i="36"/>
  <c r="BF139" i="36"/>
  <c r="T139" i="36"/>
  <c r="R139" i="36"/>
  <c r="P139" i="36"/>
  <c r="BI137" i="36"/>
  <c r="BH137" i="36"/>
  <c r="BG137" i="36"/>
  <c r="BF137" i="36"/>
  <c r="T137" i="36"/>
  <c r="R137" i="36"/>
  <c r="P137" i="36"/>
  <c r="BI135" i="36"/>
  <c r="BH135" i="36"/>
  <c r="BG135" i="36"/>
  <c r="BF135" i="36"/>
  <c r="T135" i="36"/>
  <c r="R135" i="36"/>
  <c r="P135" i="36"/>
  <c r="BI133" i="36"/>
  <c r="BH133" i="36"/>
  <c r="BG133" i="36"/>
  <c r="BF133" i="36"/>
  <c r="T133" i="36"/>
  <c r="R133" i="36"/>
  <c r="P133" i="36"/>
  <c r="BI131" i="36"/>
  <c r="BH131" i="36"/>
  <c r="BG131" i="36"/>
  <c r="BF131" i="36"/>
  <c r="T131" i="36"/>
  <c r="R131" i="36"/>
  <c r="P131" i="36"/>
  <c r="BI129" i="36"/>
  <c r="BH129" i="36"/>
  <c r="BG129" i="36"/>
  <c r="BF129" i="36"/>
  <c r="T129" i="36"/>
  <c r="R129" i="36"/>
  <c r="P129" i="36"/>
  <c r="BI127" i="36"/>
  <c r="BH127" i="36"/>
  <c r="BG127" i="36"/>
  <c r="BF127" i="36"/>
  <c r="T127" i="36"/>
  <c r="R127" i="36"/>
  <c r="P127" i="36"/>
  <c r="BI125" i="36"/>
  <c r="BH125" i="36"/>
  <c r="BG125" i="36"/>
  <c r="BF125" i="36"/>
  <c r="T125" i="36"/>
  <c r="R125" i="36"/>
  <c r="P125" i="36"/>
  <c r="BI123" i="36"/>
  <c r="BH123" i="36"/>
  <c r="BG123" i="36"/>
  <c r="BF123" i="36"/>
  <c r="T123" i="36"/>
  <c r="R123" i="36"/>
  <c r="P123" i="36"/>
  <c r="BI121" i="36"/>
  <c r="BH121" i="36"/>
  <c r="BG121" i="36"/>
  <c r="BF121" i="36"/>
  <c r="T121" i="36"/>
  <c r="R121" i="36"/>
  <c r="P121" i="36"/>
  <c r="BI119" i="36"/>
  <c r="BH119" i="36"/>
  <c r="BG119" i="36"/>
  <c r="BF119" i="36"/>
  <c r="T119" i="36"/>
  <c r="R119" i="36"/>
  <c r="P119" i="36"/>
  <c r="BI117" i="36"/>
  <c r="BH117" i="36"/>
  <c r="BG117" i="36"/>
  <c r="BF117" i="36"/>
  <c r="T117" i="36"/>
  <c r="R117" i="36"/>
  <c r="P117" i="36"/>
  <c r="BI115" i="36"/>
  <c r="BH115" i="36"/>
  <c r="BG115" i="36"/>
  <c r="BF115" i="36"/>
  <c r="T115" i="36"/>
  <c r="R115" i="36"/>
  <c r="P115" i="36"/>
  <c r="BI113" i="36"/>
  <c r="BH113" i="36"/>
  <c r="BG113" i="36"/>
  <c r="BF113" i="36"/>
  <c r="T113" i="36"/>
  <c r="R113" i="36"/>
  <c r="P113" i="36"/>
  <c r="BI111" i="36"/>
  <c r="BH111" i="36"/>
  <c r="BG111" i="36"/>
  <c r="BF111" i="36"/>
  <c r="T111" i="36"/>
  <c r="R111" i="36"/>
  <c r="P111" i="36"/>
  <c r="BI109" i="36"/>
  <c r="BH109" i="36"/>
  <c r="BG109" i="36"/>
  <c r="BF109" i="36"/>
  <c r="T109" i="36"/>
  <c r="R109" i="36"/>
  <c r="P109" i="36"/>
  <c r="BI107" i="36"/>
  <c r="BH107" i="36"/>
  <c r="BG107" i="36"/>
  <c r="BF107" i="36"/>
  <c r="T107" i="36"/>
  <c r="R107" i="36"/>
  <c r="P107" i="36"/>
  <c r="BI105" i="36"/>
  <c r="BH105" i="36"/>
  <c r="BG105" i="36"/>
  <c r="BF105" i="36"/>
  <c r="T105" i="36"/>
  <c r="R105" i="36"/>
  <c r="P105" i="36"/>
  <c r="BI103" i="36"/>
  <c r="BH103" i="36"/>
  <c r="BG103" i="36"/>
  <c r="BF103" i="36"/>
  <c r="T103" i="36"/>
  <c r="R103" i="36"/>
  <c r="P103" i="36"/>
  <c r="BI101" i="36"/>
  <c r="BH101" i="36"/>
  <c r="BG101" i="36"/>
  <c r="BF101" i="36"/>
  <c r="T101" i="36"/>
  <c r="R101" i="36"/>
  <c r="P101" i="36"/>
  <c r="BI99" i="36"/>
  <c r="BH99" i="36"/>
  <c r="BG99" i="36"/>
  <c r="BF99" i="36"/>
  <c r="T99" i="36"/>
  <c r="R99" i="36"/>
  <c r="P99" i="36"/>
  <c r="BI97" i="36"/>
  <c r="BH97" i="36"/>
  <c r="BG97" i="36"/>
  <c r="BF97" i="36"/>
  <c r="T97" i="36"/>
  <c r="R97" i="36"/>
  <c r="P97" i="36"/>
  <c r="BI94" i="36"/>
  <c r="BH94" i="36"/>
  <c r="BG94" i="36"/>
  <c r="BF94" i="36"/>
  <c r="T94" i="36"/>
  <c r="R94" i="36"/>
  <c r="P94" i="36"/>
  <c r="BI92" i="36"/>
  <c r="BH92" i="36"/>
  <c r="BG92" i="36"/>
  <c r="BF92" i="36"/>
  <c r="T92" i="36"/>
  <c r="R92" i="36"/>
  <c r="P92" i="36"/>
  <c r="BI90" i="36"/>
  <c r="BH90" i="36"/>
  <c r="BG90" i="36"/>
  <c r="BF90" i="36"/>
  <c r="T90" i="36"/>
  <c r="R90" i="36"/>
  <c r="P90" i="36"/>
  <c r="F82" i="36"/>
  <c r="E80" i="36"/>
  <c r="F56" i="36"/>
  <c r="E54" i="36"/>
  <c r="J26" i="36"/>
  <c r="E26" i="36"/>
  <c r="J85" i="36" s="1"/>
  <c r="J25" i="36"/>
  <c r="J23" i="36"/>
  <c r="E23" i="36"/>
  <c r="J58" i="36"/>
  <c r="J22" i="36"/>
  <c r="J20" i="36"/>
  <c r="E20" i="36"/>
  <c r="F59" i="36" s="1"/>
  <c r="J19" i="36"/>
  <c r="J17" i="36"/>
  <c r="E17" i="36"/>
  <c r="F58" i="36" s="1"/>
  <c r="J16" i="36"/>
  <c r="J14" i="36"/>
  <c r="J82" i="36"/>
  <c r="E7" i="36"/>
  <c r="E76" i="36"/>
  <c r="J39" i="35"/>
  <c r="J38" i="35"/>
  <c r="AY93" i="1"/>
  <c r="J37" i="35"/>
  <c r="AX93" i="1" s="1"/>
  <c r="BI228" i="35"/>
  <c r="BH228" i="35"/>
  <c r="BG228" i="35"/>
  <c r="BF228" i="35"/>
  <c r="T228" i="35"/>
  <c r="T227" i="35" s="1"/>
  <c r="R228" i="35"/>
  <c r="R227" i="35"/>
  <c r="P228" i="35"/>
  <c r="P227" i="35"/>
  <c r="BI225" i="35"/>
  <c r="BH225" i="35"/>
  <c r="BG225" i="35"/>
  <c r="BF225" i="35"/>
  <c r="T225" i="35"/>
  <c r="T224" i="35" s="1"/>
  <c r="R225" i="35"/>
  <c r="R224" i="35"/>
  <c r="P225" i="35"/>
  <c r="P224" i="35" s="1"/>
  <c r="BI222" i="35"/>
  <c r="BH222" i="35"/>
  <c r="BG222" i="35"/>
  <c r="BF222" i="35"/>
  <c r="T222" i="35"/>
  <c r="R222" i="35"/>
  <c r="P222" i="35"/>
  <c r="BI220" i="35"/>
  <c r="BH220" i="35"/>
  <c r="BG220" i="35"/>
  <c r="BF220" i="35"/>
  <c r="T220" i="35"/>
  <c r="R220" i="35"/>
  <c r="P220" i="35"/>
  <c r="BI218" i="35"/>
  <c r="BH218" i="35"/>
  <c r="BG218" i="35"/>
  <c r="BF218" i="35"/>
  <c r="T218" i="35"/>
  <c r="R218" i="35"/>
  <c r="P218" i="35"/>
  <c r="BI216" i="35"/>
  <c r="BH216" i="35"/>
  <c r="BG216" i="35"/>
  <c r="BF216" i="35"/>
  <c r="T216" i="35"/>
  <c r="R216" i="35"/>
  <c r="P216" i="35"/>
  <c r="BI214" i="35"/>
  <c r="BH214" i="35"/>
  <c r="BG214" i="35"/>
  <c r="BF214" i="35"/>
  <c r="T214" i="35"/>
  <c r="R214" i="35"/>
  <c r="P214" i="35"/>
  <c r="BI212" i="35"/>
  <c r="BH212" i="35"/>
  <c r="BG212" i="35"/>
  <c r="BF212" i="35"/>
  <c r="T212" i="35"/>
  <c r="R212" i="35"/>
  <c r="P212" i="35"/>
  <c r="BI210" i="35"/>
  <c r="BH210" i="35"/>
  <c r="BG210" i="35"/>
  <c r="BF210" i="35"/>
  <c r="T210" i="35"/>
  <c r="R210" i="35"/>
  <c r="P210" i="35"/>
  <c r="BI208" i="35"/>
  <c r="BH208" i="35"/>
  <c r="BG208" i="35"/>
  <c r="BF208" i="35"/>
  <c r="T208" i="35"/>
  <c r="R208" i="35"/>
  <c r="P208" i="35"/>
  <c r="BI206" i="35"/>
  <c r="BH206" i="35"/>
  <c r="BG206" i="35"/>
  <c r="BF206" i="35"/>
  <c r="T206" i="35"/>
  <c r="R206" i="35"/>
  <c r="P206" i="35"/>
  <c r="BI204" i="35"/>
  <c r="BH204" i="35"/>
  <c r="BG204" i="35"/>
  <c r="BF204" i="35"/>
  <c r="T204" i="35"/>
  <c r="R204" i="35"/>
  <c r="P204" i="35"/>
  <c r="BI202" i="35"/>
  <c r="BH202" i="35"/>
  <c r="BG202" i="35"/>
  <c r="BF202" i="35"/>
  <c r="T202" i="35"/>
  <c r="R202" i="35"/>
  <c r="P202" i="35"/>
  <c r="BI200" i="35"/>
  <c r="BH200" i="35"/>
  <c r="BG200" i="35"/>
  <c r="BF200" i="35"/>
  <c r="T200" i="35"/>
  <c r="R200" i="35"/>
  <c r="P200" i="35"/>
  <c r="BI198" i="35"/>
  <c r="BH198" i="35"/>
  <c r="BG198" i="35"/>
  <c r="BF198" i="35"/>
  <c r="T198" i="35"/>
  <c r="R198" i="35"/>
  <c r="P198" i="35"/>
  <c r="BI195" i="35"/>
  <c r="BH195" i="35"/>
  <c r="BG195" i="35"/>
  <c r="BF195" i="35"/>
  <c r="T195" i="35"/>
  <c r="R195" i="35"/>
  <c r="P195" i="35"/>
  <c r="BI193" i="35"/>
  <c r="BH193" i="35"/>
  <c r="BG193" i="35"/>
  <c r="BF193" i="35"/>
  <c r="T193" i="35"/>
  <c r="R193" i="35"/>
  <c r="P193" i="35"/>
  <c r="BI191" i="35"/>
  <c r="BH191" i="35"/>
  <c r="BG191" i="35"/>
  <c r="BF191" i="35"/>
  <c r="T191" i="35"/>
  <c r="R191" i="35"/>
  <c r="P191" i="35"/>
  <c r="BI189" i="35"/>
  <c r="BH189" i="35"/>
  <c r="BG189" i="35"/>
  <c r="BF189" i="35"/>
  <c r="T189" i="35"/>
  <c r="R189" i="35"/>
  <c r="P189" i="35"/>
  <c r="BI186" i="35"/>
  <c r="BH186" i="35"/>
  <c r="BG186" i="35"/>
  <c r="BF186" i="35"/>
  <c r="T186" i="35"/>
  <c r="R186" i="35"/>
  <c r="P186" i="35"/>
  <c r="BI183" i="35"/>
  <c r="BH183" i="35"/>
  <c r="BG183" i="35"/>
  <c r="BF183" i="35"/>
  <c r="T183" i="35"/>
  <c r="R183" i="35"/>
  <c r="P183" i="35"/>
  <c r="BI181" i="35"/>
  <c r="BH181" i="35"/>
  <c r="BG181" i="35"/>
  <c r="BF181" i="35"/>
  <c r="T181" i="35"/>
  <c r="R181" i="35"/>
  <c r="P181" i="35"/>
  <c r="BI179" i="35"/>
  <c r="BH179" i="35"/>
  <c r="BG179" i="35"/>
  <c r="BF179" i="35"/>
  <c r="T179" i="35"/>
  <c r="R179" i="35"/>
  <c r="P179" i="35"/>
  <c r="BI177" i="35"/>
  <c r="BH177" i="35"/>
  <c r="BG177" i="35"/>
  <c r="BF177" i="35"/>
  <c r="T177" i="35"/>
  <c r="R177" i="35"/>
  <c r="P177" i="35"/>
  <c r="BI175" i="35"/>
  <c r="BH175" i="35"/>
  <c r="BG175" i="35"/>
  <c r="BF175" i="35"/>
  <c r="T175" i="35"/>
  <c r="R175" i="35"/>
  <c r="P175" i="35"/>
  <c r="BI173" i="35"/>
  <c r="BH173" i="35"/>
  <c r="BG173" i="35"/>
  <c r="BF173" i="35"/>
  <c r="T173" i="35"/>
  <c r="R173" i="35"/>
  <c r="P173" i="35"/>
  <c r="BI171" i="35"/>
  <c r="BH171" i="35"/>
  <c r="BG171" i="35"/>
  <c r="BF171" i="35"/>
  <c r="T171" i="35"/>
  <c r="R171" i="35"/>
  <c r="P171" i="35"/>
  <c r="BI169" i="35"/>
  <c r="BH169" i="35"/>
  <c r="BG169" i="35"/>
  <c r="BF169" i="35"/>
  <c r="T169" i="35"/>
  <c r="R169" i="35"/>
  <c r="P169" i="35"/>
  <c r="BI167" i="35"/>
  <c r="BH167" i="35"/>
  <c r="BG167" i="35"/>
  <c r="BF167" i="35"/>
  <c r="T167" i="35"/>
  <c r="R167" i="35"/>
  <c r="P167" i="35"/>
  <c r="BI165" i="35"/>
  <c r="BH165" i="35"/>
  <c r="BG165" i="35"/>
  <c r="BF165" i="35"/>
  <c r="T165" i="35"/>
  <c r="R165" i="35"/>
  <c r="P165" i="35"/>
  <c r="BI162" i="35"/>
  <c r="BH162" i="35"/>
  <c r="BG162" i="35"/>
  <c r="BF162" i="35"/>
  <c r="T162" i="35"/>
  <c r="R162" i="35"/>
  <c r="P162" i="35"/>
  <c r="BI160" i="35"/>
  <c r="BH160" i="35"/>
  <c r="BG160" i="35"/>
  <c r="BF160" i="35"/>
  <c r="T160" i="35"/>
  <c r="R160" i="35"/>
  <c r="P160" i="35"/>
  <c r="BI158" i="35"/>
  <c r="BH158" i="35"/>
  <c r="BG158" i="35"/>
  <c r="BF158" i="35"/>
  <c r="T158" i="35"/>
  <c r="R158" i="35"/>
  <c r="P158" i="35"/>
  <c r="BI156" i="35"/>
  <c r="BH156" i="35"/>
  <c r="BG156" i="35"/>
  <c r="BF156" i="35"/>
  <c r="T156" i="35"/>
  <c r="R156" i="35"/>
  <c r="P156" i="35"/>
  <c r="BI154" i="35"/>
  <c r="BH154" i="35"/>
  <c r="BG154" i="35"/>
  <c r="BF154" i="35"/>
  <c r="T154" i="35"/>
  <c r="R154" i="35"/>
  <c r="P154" i="35"/>
  <c r="BI152" i="35"/>
  <c r="BH152" i="35"/>
  <c r="BG152" i="35"/>
  <c r="BF152" i="35"/>
  <c r="T152" i="35"/>
  <c r="R152" i="35"/>
  <c r="P152" i="35"/>
  <c r="BI150" i="35"/>
  <c r="BH150" i="35"/>
  <c r="BG150" i="35"/>
  <c r="BF150" i="35"/>
  <c r="T150" i="35"/>
  <c r="R150" i="35"/>
  <c r="P150" i="35"/>
  <c r="BI148" i="35"/>
  <c r="BH148" i="35"/>
  <c r="BG148" i="35"/>
  <c r="BF148" i="35"/>
  <c r="T148" i="35"/>
  <c r="R148" i="35"/>
  <c r="P148" i="35"/>
  <c r="BI146" i="35"/>
  <c r="BH146" i="35"/>
  <c r="BG146" i="35"/>
  <c r="BF146" i="35"/>
  <c r="T146" i="35"/>
  <c r="R146" i="35"/>
  <c r="P146" i="35"/>
  <c r="BI144" i="35"/>
  <c r="BH144" i="35"/>
  <c r="BG144" i="35"/>
  <c r="BF144" i="35"/>
  <c r="T144" i="35"/>
  <c r="R144" i="35"/>
  <c r="P144" i="35"/>
  <c r="BI142" i="35"/>
  <c r="BH142" i="35"/>
  <c r="BG142" i="35"/>
  <c r="BF142" i="35"/>
  <c r="T142" i="35"/>
  <c r="R142" i="35"/>
  <c r="P142" i="35"/>
  <c r="BI139" i="35"/>
  <c r="BH139" i="35"/>
  <c r="BG139" i="35"/>
  <c r="BF139" i="35"/>
  <c r="T139" i="35"/>
  <c r="R139" i="35"/>
  <c r="P139" i="35"/>
  <c r="BI137" i="35"/>
  <c r="BH137" i="35"/>
  <c r="BG137" i="35"/>
  <c r="BF137" i="35"/>
  <c r="T137" i="35"/>
  <c r="R137" i="35"/>
  <c r="P137" i="35"/>
  <c r="BI135" i="35"/>
  <c r="BH135" i="35"/>
  <c r="BG135" i="35"/>
  <c r="BF135" i="35"/>
  <c r="T135" i="35"/>
  <c r="R135" i="35"/>
  <c r="P135" i="35"/>
  <c r="BI133" i="35"/>
  <c r="BH133" i="35"/>
  <c r="BG133" i="35"/>
  <c r="BF133" i="35"/>
  <c r="T133" i="35"/>
  <c r="R133" i="35"/>
  <c r="P133" i="35"/>
  <c r="BI131" i="35"/>
  <c r="BH131" i="35"/>
  <c r="BG131" i="35"/>
  <c r="BF131" i="35"/>
  <c r="T131" i="35"/>
  <c r="R131" i="35"/>
  <c r="P131" i="35"/>
  <c r="BI129" i="35"/>
  <c r="BH129" i="35"/>
  <c r="BG129" i="35"/>
  <c r="BF129" i="35"/>
  <c r="T129" i="35"/>
  <c r="R129" i="35"/>
  <c r="P129" i="35"/>
  <c r="BI127" i="35"/>
  <c r="BH127" i="35"/>
  <c r="BG127" i="35"/>
  <c r="BF127" i="35"/>
  <c r="T127" i="35"/>
  <c r="R127" i="35"/>
  <c r="P127" i="35"/>
  <c r="BI125" i="35"/>
  <c r="BH125" i="35"/>
  <c r="BG125" i="35"/>
  <c r="BF125" i="35"/>
  <c r="T125" i="35"/>
  <c r="R125" i="35"/>
  <c r="P125" i="35"/>
  <c r="BI123" i="35"/>
  <c r="BH123" i="35"/>
  <c r="BG123" i="35"/>
  <c r="BF123" i="35"/>
  <c r="T123" i="35"/>
  <c r="R123" i="35"/>
  <c r="P123" i="35"/>
  <c r="BI121" i="35"/>
  <c r="BH121" i="35"/>
  <c r="BG121" i="35"/>
  <c r="BF121" i="35"/>
  <c r="T121" i="35"/>
  <c r="R121" i="35"/>
  <c r="P121" i="35"/>
  <c r="BI119" i="35"/>
  <c r="BH119" i="35"/>
  <c r="BG119" i="35"/>
  <c r="BF119" i="35"/>
  <c r="T119" i="35"/>
  <c r="R119" i="35"/>
  <c r="P119" i="35"/>
  <c r="BI117" i="35"/>
  <c r="BH117" i="35"/>
  <c r="BG117" i="35"/>
  <c r="BF117" i="35"/>
  <c r="T117" i="35"/>
  <c r="R117" i="35"/>
  <c r="P117" i="35"/>
  <c r="BI115" i="35"/>
  <c r="BH115" i="35"/>
  <c r="BG115" i="35"/>
  <c r="BF115" i="35"/>
  <c r="T115" i="35"/>
  <c r="R115" i="35"/>
  <c r="P115" i="35"/>
  <c r="BI112" i="35"/>
  <c r="BH112" i="35"/>
  <c r="BG112" i="35"/>
  <c r="BF112" i="35"/>
  <c r="T112" i="35"/>
  <c r="R112" i="35"/>
  <c r="P112" i="35"/>
  <c r="BI109" i="35"/>
  <c r="BH109" i="35"/>
  <c r="BG109" i="35"/>
  <c r="BF109" i="35"/>
  <c r="T109" i="35"/>
  <c r="R109" i="35"/>
  <c r="P109" i="35"/>
  <c r="BI106" i="35"/>
  <c r="BH106" i="35"/>
  <c r="BG106" i="35"/>
  <c r="BF106" i="35"/>
  <c r="T106" i="35"/>
  <c r="R106" i="35"/>
  <c r="P106" i="35"/>
  <c r="BI103" i="35"/>
  <c r="BH103" i="35"/>
  <c r="BG103" i="35"/>
  <c r="BF103" i="35"/>
  <c r="T103" i="35"/>
  <c r="R103" i="35"/>
  <c r="P103" i="35"/>
  <c r="BI100" i="35"/>
  <c r="BH100" i="35"/>
  <c r="BG100" i="35"/>
  <c r="BF100" i="35"/>
  <c r="T100" i="35"/>
  <c r="R100" i="35"/>
  <c r="P100" i="35"/>
  <c r="BI97" i="35"/>
  <c r="BH97" i="35"/>
  <c r="BG97" i="35"/>
  <c r="BF97" i="35"/>
  <c r="T97" i="35"/>
  <c r="R97" i="35"/>
  <c r="P97" i="35"/>
  <c r="BI94" i="35"/>
  <c r="BH94" i="35"/>
  <c r="BG94" i="35"/>
  <c r="BF94" i="35"/>
  <c r="T94" i="35"/>
  <c r="R94" i="35"/>
  <c r="P94" i="35"/>
  <c r="F86" i="35"/>
  <c r="E84" i="35"/>
  <c r="F56" i="35"/>
  <c r="E54" i="35"/>
  <c r="J26" i="35"/>
  <c r="E26" i="35"/>
  <c r="J59" i="35" s="1"/>
  <c r="J25" i="35"/>
  <c r="J23" i="35"/>
  <c r="E23" i="35"/>
  <c r="J88" i="35" s="1"/>
  <c r="J22" i="35"/>
  <c r="J20" i="35"/>
  <c r="E20" i="35"/>
  <c r="F59" i="35"/>
  <c r="J19" i="35"/>
  <c r="J17" i="35"/>
  <c r="E17" i="35"/>
  <c r="F88" i="35"/>
  <c r="J16" i="35"/>
  <c r="J14" i="35"/>
  <c r="J56" i="35"/>
  <c r="E7" i="35"/>
  <c r="E80" i="35" s="1"/>
  <c r="J41" i="34"/>
  <c r="J40" i="34"/>
  <c r="AY92" i="1" s="1"/>
  <c r="J39" i="34"/>
  <c r="AX92" i="1"/>
  <c r="BI350" i="34"/>
  <c r="BH350" i="34"/>
  <c r="BG350" i="34"/>
  <c r="BF350" i="34"/>
  <c r="T350" i="34"/>
  <c r="R350" i="34"/>
  <c r="P350" i="34"/>
  <c r="BI347" i="34"/>
  <c r="BH347" i="34"/>
  <c r="BG347" i="34"/>
  <c r="BF347" i="34"/>
  <c r="T347" i="34"/>
  <c r="R347" i="34"/>
  <c r="P347" i="34"/>
  <c r="BI345" i="34"/>
  <c r="BH345" i="34"/>
  <c r="BG345" i="34"/>
  <c r="BF345" i="34"/>
  <c r="T345" i="34"/>
  <c r="R345" i="34"/>
  <c r="P345" i="34"/>
  <c r="BI343" i="34"/>
  <c r="BH343" i="34"/>
  <c r="BG343" i="34"/>
  <c r="BF343" i="34"/>
  <c r="T343" i="34"/>
  <c r="R343" i="34"/>
  <c r="P343" i="34"/>
  <c r="BI339" i="34"/>
  <c r="BH339" i="34"/>
  <c r="BG339" i="34"/>
  <c r="BF339" i="34"/>
  <c r="T339" i="34"/>
  <c r="R339" i="34"/>
  <c r="P339" i="34"/>
  <c r="BI335" i="34"/>
  <c r="BH335" i="34"/>
  <c r="BG335" i="34"/>
  <c r="BF335" i="34"/>
  <c r="T335" i="34"/>
  <c r="R335" i="34"/>
  <c r="P335" i="34"/>
  <c r="BI330" i="34"/>
  <c r="BH330" i="34"/>
  <c r="BG330" i="34"/>
  <c r="BF330" i="34"/>
  <c r="T330" i="34"/>
  <c r="R330" i="34"/>
  <c r="P330" i="34"/>
  <c r="BI326" i="34"/>
  <c r="BH326" i="34"/>
  <c r="BG326" i="34"/>
  <c r="BF326" i="34"/>
  <c r="T326" i="34"/>
  <c r="R326" i="34"/>
  <c r="P326" i="34"/>
  <c r="BI323" i="34"/>
  <c r="BH323" i="34"/>
  <c r="BG323" i="34"/>
  <c r="BF323" i="34"/>
  <c r="T323" i="34"/>
  <c r="R323" i="34"/>
  <c r="P323" i="34"/>
  <c r="BI317" i="34"/>
  <c r="BH317" i="34"/>
  <c r="BG317" i="34"/>
  <c r="BF317" i="34"/>
  <c r="T317" i="34"/>
  <c r="R317" i="34"/>
  <c r="P317" i="34"/>
  <c r="BI313" i="34"/>
  <c r="BH313" i="34"/>
  <c r="BG313" i="34"/>
  <c r="BF313" i="34"/>
  <c r="T313" i="34"/>
  <c r="R313" i="34"/>
  <c r="P313" i="34"/>
  <c r="BI310" i="34"/>
  <c r="BH310" i="34"/>
  <c r="BG310" i="34"/>
  <c r="BF310" i="34"/>
  <c r="T310" i="34"/>
  <c r="R310" i="34"/>
  <c r="P310" i="34"/>
  <c r="BI305" i="34"/>
  <c r="BH305" i="34"/>
  <c r="BG305" i="34"/>
  <c r="BF305" i="34"/>
  <c r="T305" i="34"/>
  <c r="R305" i="34"/>
  <c r="P305" i="34"/>
  <c r="BI301" i="34"/>
  <c r="BH301" i="34"/>
  <c r="BG301" i="34"/>
  <c r="BF301" i="34"/>
  <c r="T301" i="34"/>
  <c r="R301" i="34"/>
  <c r="P301" i="34"/>
  <c r="BI298" i="34"/>
  <c r="BH298" i="34"/>
  <c r="BG298" i="34"/>
  <c r="BF298" i="34"/>
  <c r="T298" i="34"/>
  <c r="R298" i="34"/>
  <c r="P298" i="34"/>
  <c r="BI293" i="34"/>
  <c r="BH293" i="34"/>
  <c r="BG293" i="34"/>
  <c r="BF293" i="34"/>
  <c r="T293" i="34"/>
  <c r="R293" i="34"/>
  <c r="P293" i="34"/>
  <c r="BI288" i="34"/>
  <c r="BH288" i="34"/>
  <c r="BG288" i="34"/>
  <c r="BF288" i="34"/>
  <c r="T288" i="34"/>
  <c r="T287" i="34" s="1"/>
  <c r="R288" i="34"/>
  <c r="R287" i="34"/>
  <c r="P288" i="34"/>
  <c r="P287" i="34"/>
  <c r="BI284" i="34"/>
  <c r="BH284" i="34"/>
  <c r="BG284" i="34"/>
  <c r="BF284" i="34"/>
  <c r="T284" i="34"/>
  <c r="R284" i="34"/>
  <c r="P284" i="34"/>
  <c r="BI281" i="34"/>
  <c r="BH281" i="34"/>
  <c r="BG281" i="34"/>
  <c r="BF281" i="34"/>
  <c r="T281" i="34"/>
  <c r="R281" i="34"/>
  <c r="P281" i="34"/>
  <c r="BI277" i="34"/>
  <c r="BH277" i="34"/>
  <c r="BG277" i="34"/>
  <c r="BF277" i="34"/>
  <c r="T277" i="34"/>
  <c r="R277" i="34"/>
  <c r="P277" i="34"/>
  <c r="BI274" i="34"/>
  <c r="BH274" i="34"/>
  <c r="BG274" i="34"/>
  <c r="BF274" i="34"/>
  <c r="T274" i="34"/>
  <c r="R274" i="34"/>
  <c r="P274" i="34"/>
  <c r="BI270" i="34"/>
  <c r="BH270" i="34"/>
  <c r="BG270" i="34"/>
  <c r="BF270" i="34"/>
  <c r="T270" i="34"/>
  <c r="R270" i="34"/>
  <c r="P270" i="34"/>
  <c r="BI267" i="34"/>
  <c r="BH267" i="34"/>
  <c r="BG267" i="34"/>
  <c r="BF267" i="34"/>
  <c r="T267" i="34"/>
  <c r="R267" i="34"/>
  <c r="P267" i="34"/>
  <c r="BI264" i="34"/>
  <c r="BH264" i="34"/>
  <c r="BG264" i="34"/>
  <c r="BF264" i="34"/>
  <c r="T264" i="34"/>
  <c r="R264" i="34"/>
  <c r="P264" i="34"/>
  <c r="BI261" i="34"/>
  <c r="BH261" i="34"/>
  <c r="BG261" i="34"/>
  <c r="BF261" i="34"/>
  <c r="T261" i="34"/>
  <c r="R261" i="34"/>
  <c r="P261" i="34"/>
  <c r="BI257" i="34"/>
  <c r="BH257" i="34"/>
  <c r="BG257" i="34"/>
  <c r="BF257" i="34"/>
  <c r="T257" i="34"/>
  <c r="R257" i="34"/>
  <c r="P257" i="34"/>
  <c r="BI251" i="34"/>
  <c r="BH251" i="34"/>
  <c r="BG251" i="34"/>
  <c r="BF251" i="34"/>
  <c r="T251" i="34"/>
  <c r="R251" i="34"/>
  <c r="P251" i="34"/>
  <c r="BI246" i="34"/>
  <c r="BH246" i="34"/>
  <c r="BG246" i="34"/>
  <c r="BF246" i="34"/>
  <c r="T246" i="34"/>
  <c r="R246" i="34"/>
  <c r="P246" i="34"/>
  <c r="BI230" i="34"/>
  <c r="BH230" i="34"/>
  <c r="BG230" i="34"/>
  <c r="BF230" i="34"/>
  <c r="T230" i="34"/>
  <c r="R230" i="34"/>
  <c r="P230" i="34"/>
  <c r="BI223" i="34"/>
  <c r="BH223" i="34"/>
  <c r="BG223" i="34"/>
  <c r="BF223" i="34"/>
  <c r="T223" i="34"/>
  <c r="R223" i="34"/>
  <c r="P223" i="34"/>
  <c r="BI214" i="34"/>
  <c r="BH214" i="34"/>
  <c r="BG214" i="34"/>
  <c r="BF214" i="34"/>
  <c r="T214" i="34"/>
  <c r="R214" i="34"/>
  <c r="P214" i="34"/>
  <c r="BI204" i="34"/>
  <c r="BH204" i="34"/>
  <c r="BG204" i="34"/>
  <c r="BF204" i="34"/>
  <c r="T204" i="34"/>
  <c r="R204" i="34"/>
  <c r="P204" i="34"/>
  <c r="BI201" i="34"/>
  <c r="BH201" i="34"/>
  <c r="BG201" i="34"/>
  <c r="BF201" i="34"/>
  <c r="T201" i="34"/>
  <c r="R201" i="34"/>
  <c r="P201" i="34"/>
  <c r="BI197" i="34"/>
  <c r="BH197" i="34"/>
  <c r="BG197" i="34"/>
  <c r="BF197" i="34"/>
  <c r="T197" i="34"/>
  <c r="R197" i="34"/>
  <c r="P197" i="34"/>
  <c r="BI191" i="34"/>
  <c r="BH191" i="34"/>
  <c r="BG191" i="34"/>
  <c r="BF191" i="34"/>
  <c r="T191" i="34"/>
  <c r="R191" i="34"/>
  <c r="P191" i="34"/>
  <c r="BI182" i="34"/>
  <c r="BH182" i="34"/>
  <c r="BG182" i="34"/>
  <c r="BF182" i="34"/>
  <c r="T182" i="34"/>
  <c r="R182" i="34"/>
  <c r="P182" i="34"/>
  <c r="BI179" i="34"/>
  <c r="BH179" i="34"/>
  <c r="BG179" i="34"/>
  <c r="BF179" i="34"/>
  <c r="T179" i="34"/>
  <c r="R179" i="34"/>
  <c r="P179" i="34"/>
  <c r="BI176" i="34"/>
  <c r="BH176" i="34"/>
  <c r="BG176" i="34"/>
  <c r="BF176" i="34"/>
  <c r="T176" i="34"/>
  <c r="R176" i="34"/>
  <c r="P176" i="34"/>
  <c r="BI172" i="34"/>
  <c r="BH172" i="34"/>
  <c r="BG172" i="34"/>
  <c r="BF172" i="34"/>
  <c r="T172" i="34"/>
  <c r="R172" i="34"/>
  <c r="P172" i="34"/>
  <c r="BI169" i="34"/>
  <c r="BH169" i="34"/>
  <c r="BG169" i="34"/>
  <c r="BF169" i="34"/>
  <c r="T169" i="34"/>
  <c r="R169" i="34"/>
  <c r="P169" i="34"/>
  <c r="BI163" i="34"/>
  <c r="BH163" i="34"/>
  <c r="BG163" i="34"/>
  <c r="BF163" i="34"/>
  <c r="T163" i="34"/>
  <c r="R163" i="34"/>
  <c r="P163" i="34"/>
  <c r="BI160" i="34"/>
  <c r="BH160" i="34"/>
  <c r="BG160" i="34"/>
  <c r="BF160" i="34"/>
  <c r="T160" i="34"/>
  <c r="R160" i="34"/>
  <c r="P160" i="34"/>
  <c r="BI156" i="34"/>
  <c r="BH156" i="34"/>
  <c r="BG156" i="34"/>
  <c r="BF156" i="34"/>
  <c r="T156" i="34"/>
  <c r="R156" i="34"/>
  <c r="P156" i="34"/>
  <c r="BI152" i="34"/>
  <c r="BH152" i="34"/>
  <c r="BG152" i="34"/>
  <c r="BF152" i="34"/>
  <c r="T152" i="34"/>
  <c r="R152" i="34"/>
  <c r="P152" i="34"/>
  <c r="BI136" i="34"/>
  <c r="BH136" i="34"/>
  <c r="BG136" i="34"/>
  <c r="BF136" i="34"/>
  <c r="T136" i="34"/>
  <c r="R136" i="34"/>
  <c r="P136" i="34"/>
  <c r="BI133" i="34"/>
  <c r="BH133" i="34"/>
  <c r="BG133" i="34"/>
  <c r="BF133" i="34"/>
  <c r="T133" i="34"/>
  <c r="R133" i="34"/>
  <c r="P133" i="34"/>
  <c r="BI130" i="34"/>
  <c r="BH130" i="34"/>
  <c r="BG130" i="34"/>
  <c r="BF130" i="34"/>
  <c r="T130" i="34"/>
  <c r="R130" i="34"/>
  <c r="P130" i="34"/>
  <c r="BI125" i="34"/>
  <c r="BH125" i="34"/>
  <c r="BG125" i="34"/>
  <c r="BF125" i="34"/>
  <c r="T125" i="34"/>
  <c r="R125" i="34"/>
  <c r="P125" i="34"/>
  <c r="BI121" i="34"/>
  <c r="BH121" i="34"/>
  <c r="BG121" i="34"/>
  <c r="BF121" i="34"/>
  <c r="T121" i="34"/>
  <c r="R121" i="34"/>
  <c r="P121" i="34"/>
  <c r="BI112" i="34"/>
  <c r="BH112" i="34"/>
  <c r="BG112" i="34"/>
  <c r="BF112" i="34"/>
  <c r="T112" i="34"/>
  <c r="R112" i="34"/>
  <c r="P112" i="34"/>
  <c r="BI109" i="34"/>
  <c r="BH109" i="34"/>
  <c r="BG109" i="34"/>
  <c r="BF109" i="34"/>
  <c r="T109" i="34"/>
  <c r="R109" i="34"/>
  <c r="P109" i="34"/>
  <c r="BI106" i="34"/>
  <c r="BH106" i="34"/>
  <c r="BG106" i="34"/>
  <c r="BF106" i="34"/>
  <c r="T106" i="34"/>
  <c r="R106" i="34"/>
  <c r="P106" i="34"/>
  <c r="BI103" i="34"/>
  <c r="BH103" i="34"/>
  <c r="BG103" i="34"/>
  <c r="BF103" i="34"/>
  <c r="T103" i="34"/>
  <c r="R103" i="34"/>
  <c r="P103" i="34"/>
  <c r="F94" i="34"/>
  <c r="E92" i="34"/>
  <c r="F60" i="34"/>
  <c r="E58" i="34"/>
  <c r="J28" i="34"/>
  <c r="E28" i="34"/>
  <c r="J63" i="34" s="1"/>
  <c r="J27" i="34"/>
  <c r="J25" i="34"/>
  <c r="E25" i="34"/>
  <c r="J62" i="34" s="1"/>
  <c r="J24" i="34"/>
  <c r="J22" i="34"/>
  <c r="E22" i="34"/>
  <c r="F97" i="34"/>
  <c r="J21" i="34"/>
  <c r="J19" i="34"/>
  <c r="E19" i="34"/>
  <c r="F96" i="34"/>
  <c r="J18" i="34"/>
  <c r="J16" i="34"/>
  <c r="J60" i="34"/>
  <c r="E7" i="34"/>
  <c r="E52" i="34" s="1"/>
  <c r="J41" i="33"/>
  <c r="J40" i="33"/>
  <c r="AY91" i="1" s="1"/>
  <c r="J39" i="33"/>
  <c r="AX91" i="1" s="1"/>
  <c r="BI959" i="33"/>
  <c r="BH959" i="33"/>
  <c r="BG959" i="33"/>
  <c r="BF959" i="33"/>
  <c r="T959" i="33"/>
  <c r="R959" i="33"/>
  <c r="P959" i="33"/>
  <c r="BI957" i="33"/>
  <c r="BH957" i="33"/>
  <c r="BG957" i="33"/>
  <c r="BF957" i="33"/>
  <c r="T957" i="33"/>
  <c r="R957" i="33"/>
  <c r="P957" i="33"/>
  <c r="BI951" i="33"/>
  <c r="BH951" i="33"/>
  <c r="BG951" i="33"/>
  <c r="BF951" i="33"/>
  <c r="T951" i="33"/>
  <c r="T950" i="33" s="1"/>
  <c r="R951" i="33"/>
  <c r="R950" i="33" s="1"/>
  <c r="P951" i="33"/>
  <c r="P950" i="33" s="1"/>
  <c r="BI947" i="33"/>
  <c r="BH947" i="33"/>
  <c r="BG947" i="33"/>
  <c r="BF947" i="33"/>
  <c r="T947" i="33"/>
  <c r="R947" i="33"/>
  <c r="P947" i="33"/>
  <c r="BI938" i="33"/>
  <c r="BH938" i="33"/>
  <c r="BG938" i="33"/>
  <c r="BF938" i="33"/>
  <c r="T938" i="33"/>
  <c r="R938" i="33"/>
  <c r="P938" i="33"/>
  <c r="BI930" i="33"/>
  <c r="BH930" i="33"/>
  <c r="BG930" i="33"/>
  <c r="BF930" i="33"/>
  <c r="T930" i="33"/>
  <c r="R930" i="33"/>
  <c r="P930" i="33"/>
  <c r="BI925" i="33"/>
  <c r="BH925" i="33"/>
  <c r="BG925" i="33"/>
  <c r="BF925" i="33"/>
  <c r="T925" i="33"/>
  <c r="R925" i="33"/>
  <c r="P925" i="33"/>
  <c r="BI910" i="33"/>
  <c r="BH910" i="33"/>
  <c r="BG910" i="33"/>
  <c r="BF910" i="33"/>
  <c r="T910" i="33"/>
  <c r="R910" i="33"/>
  <c r="P910" i="33"/>
  <c r="BI907" i="33"/>
  <c r="BH907" i="33"/>
  <c r="BG907" i="33"/>
  <c r="BF907" i="33"/>
  <c r="T907" i="33"/>
  <c r="R907" i="33"/>
  <c r="P907" i="33"/>
  <c r="BI904" i="33"/>
  <c r="BH904" i="33"/>
  <c r="BG904" i="33"/>
  <c r="BF904" i="33"/>
  <c r="T904" i="33"/>
  <c r="R904" i="33"/>
  <c r="P904" i="33"/>
  <c r="BI901" i="33"/>
  <c r="BH901" i="33"/>
  <c r="BG901" i="33"/>
  <c r="BF901" i="33"/>
  <c r="T901" i="33"/>
  <c r="R901" i="33"/>
  <c r="P901" i="33"/>
  <c r="BI898" i="33"/>
  <c r="BH898" i="33"/>
  <c r="BG898" i="33"/>
  <c r="BF898" i="33"/>
  <c r="T898" i="33"/>
  <c r="R898" i="33"/>
  <c r="P898" i="33"/>
  <c r="BI895" i="33"/>
  <c r="BH895" i="33"/>
  <c r="BG895" i="33"/>
  <c r="BF895" i="33"/>
  <c r="T895" i="33"/>
  <c r="R895" i="33"/>
  <c r="P895" i="33"/>
  <c r="BI892" i="33"/>
  <c r="BH892" i="33"/>
  <c r="BG892" i="33"/>
  <c r="BF892" i="33"/>
  <c r="T892" i="33"/>
  <c r="R892" i="33"/>
  <c r="P892" i="33"/>
  <c r="BI889" i="33"/>
  <c r="BH889" i="33"/>
  <c r="BG889" i="33"/>
  <c r="BF889" i="33"/>
  <c r="T889" i="33"/>
  <c r="R889" i="33"/>
  <c r="P889" i="33"/>
  <c r="BI886" i="33"/>
  <c r="BH886" i="33"/>
  <c r="BG886" i="33"/>
  <c r="BF886" i="33"/>
  <c r="T886" i="33"/>
  <c r="R886" i="33"/>
  <c r="P886" i="33"/>
  <c r="BI883" i="33"/>
  <c r="BH883" i="33"/>
  <c r="BG883" i="33"/>
  <c r="BF883" i="33"/>
  <c r="T883" i="33"/>
  <c r="R883" i="33"/>
  <c r="P883" i="33"/>
  <c r="BI880" i="33"/>
  <c r="BH880" i="33"/>
  <c r="BG880" i="33"/>
  <c r="BF880" i="33"/>
  <c r="T880" i="33"/>
  <c r="R880" i="33"/>
  <c r="P880" i="33"/>
  <c r="BI868" i="33"/>
  <c r="BH868" i="33"/>
  <c r="BG868" i="33"/>
  <c r="BF868" i="33"/>
  <c r="T868" i="33"/>
  <c r="R868" i="33"/>
  <c r="P868" i="33"/>
  <c r="BI865" i="33"/>
  <c r="BH865" i="33"/>
  <c r="BG865" i="33"/>
  <c r="BF865" i="33"/>
  <c r="T865" i="33"/>
  <c r="R865" i="33"/>
  <c r="P865" i="33"/>
  <c r="BI862" i="33"/>
  <c r="BH862" i="33"/>
  <c r="BG862" i="33"/>
  <c r="BF862" i="33"/>
  <c r="T862" i="33"/>
  <c r="R862" i="33"/>
  <c r="P862" i="33"/>
  <c r="BI859" i="33"/>
  <c r="BH859" i="33"/>
  <c r="BG859" i="33"/>
  <c r="BF859" i="33"/>
  <c r="T859" i="33"/>
  <c r="R859" i="33"/>
  <c r="P859" i="33"/>
  <c r="BI856" i="33"/>
  <c r="BH856" i="33"/>
  <c r="BG856" i="33"/>
  <c r="BF856" i="33"/>
  <c r="T856" i="33"/>
  <c r="R856" i="33"/>
  <c r="P856" i="33"/>
  <c r="BI852" i="33"/>
  <c r="BH852" i="33"/>
  <c r="BG852" i="33"/>
  <c r="BF852" i="33"/>
  <c r="T852" i="33"/>
  <c r="R852" i="33"/>
  <c r="P852" i="33"/>
  <c r="BI849" i="33"/>
  <c r="BH849" i="33"/>
  <c r="BG849" i="33"/>
  <c r="BF849" i="33"/>
  <c r="T849" i="33"/>
  <c r="R849" i="33"/>
  <c r="P849" i="33"/>
  <c r="BI846" i="33"/>
  <c r="BH846" i="33"/>
  <c r="BG846" i="33"/>
  <c r="BF846" i="33"/>
  <c r="T846" i="33"/>
  <c r="R846" i="33"/>
  <c r="P846" i="33"/>
  <c r="BI843" i="33"/>
  <c r="BH843" i="33"/>
  <c r="BG843" i="33"/>
  <c r="BF843" i="33"/>
  <c r="T843" i="33"/>
  <c r="R843" i="33"/>
  <c r="P843" i="33"/>
  <c r="BI837" i="33"/>
  <c r="BH837" i="33"/>
  <c r="BG837" i="33"/>
  <c r="BF837" i="33"/>
  <c r="T837" i="33"/>
  <c r="R837" i="33"/>
  <c r="P837" i="33"/>
  <c r="BI831" i="33"/>
  <c r="BH831" i="33"/>
  <c r="BG831" i="33"/>
  <c r="BF831" i="33"/>
  <c r="T831" i="33"/>
  <c r="R831" i="33"/>
  <c r="P831" i="33"/>
  <c r="BI821" i="33"/>
  <c r="BH821" i="33"/>
  <c r="BG821" i="33"/>
  <c r="BF821" i="33"/>
  <c r="T821" i="33"/>
  <c r="R821" i="33"/>
  <c r="P821" i="33"/>
  <c r="BI818" i="33"/>
  <c r="BH818" i="33"/>
  <c r="BG818" i="33"/>
  <c r="BF818" i="33"/>
  <c r="T818" i="33"/>
  <c r="R818" i="33"/>
  <c r="P818" i="33"/>
  <c r="BI798" i="33"/>
  <c r="BH798" i="33"/>
  <c r="BG798" i="33"/>
  <c r="BF798" i="33"/>
  <c r="T798" i="33"/>
  <c r="R798" i="33"/>
  <c r="P798" i="33"/>
  <c r="BI794" i="33"/>
  <c r="BH794" i="33"/>
  <c r="BG794" i="33"/>
  <c r="BF794" i="33"/>
  <c r="T794" i="33"/>
  <c r="R794" i="33"/>
  <c r="P794" i="33"/>
  <c r="BI791" i="33"/>
  <c r="BH791" i="33"/>
  <c r="BG791" i="33"/>
  <c r="BF791" i="33"/>
  <c r="T791" i="33"/>
  <c r="R791" i="33"/>
  <c r="P791" i="33"/>
  <c r="BI788" i="33"/>
  <c r="BH788" i="33"/>
  <c r="BG788" i="33"/>
  <c r="BF788" i="33"/>
  <c r="T788" i="33"/>
  <c r="R788" i="33"/>
  <c r="P788" i="33"/>
  <c r="BI784" i="33"/>
  <c r="BH784" i="33"/>
  <c r="BG784" i="33"/>
  <c r="BF784" i="33"/>
  <c r="T784" i="33"/>
  <c r="R784" i="33"/>
  <c r="P784" i="33"/>
  <c r="BI781" i="33"/>
  <c r="BH781" i="33"/>
  <c r="BG781" i="33"/>
  <c r="BF781" i="33"/>
  <c r="T781" i="33"/>
  <c r="R781" i="33"/>
  <c r="P781" i="33"/>
  <c r="BI778" i="33"/>
  <c r="BH778" i="33"/>
  <c r="BG778" i="33"/>
  <c r="BF778" i="33"/>
  <c r="T778" i="33"/>
  <c r="R778" i="33"/>
  <c r="P778" i="33"/>
  <c r="BI775" i="33"/>
  <c r="BH775" i="33"/>
  <c r="BG775" i="33"/>
  <c r="BF775" i="33"/>
  <c r="T775" i="33"/>
  <c r="R775" i="33"/>
  <c r="P775" i="33"/>
  <c r="BI769" i="33"/>
  <c r="BH769" i="33"/>
  <c r="BG769" i="33"/>
  <c r="BF769" i="33"/>
  <c r="T769" i="33"/>
  <c r="R769" i="33"/>
  <c r="P769" i="33"/>
  <c r="BI766" i="33"/>
  <c r="BH766" i="33"/>
  <c r="BG766" i="33"/>
  <c r="BF766" i="33"/>
  <c r="T766" i="33"/>
  <c r="R766" i="33"/>
  <c r="P766" i="33"/>
  <c r="BI752" i="33"/>
  <c r="BH752" i="33"/>
  <c r="BG752" i="33"/>
  <c r="BF752" i="33"/>
  <c r="T752" i="33"/>
  <c r="R752" i="33"/>
  <c r="P752" i="33"/>
  <c r="BI748" i="33"/>
  <c r="BH748" i="33"/>
  <c r="BG748" i="33"/>
  <c r="BF748" i="33"/>
  <c r="T748" i="33"/>
  <c r="R748" i="33"/>
  <c r="P748" i="33"/>
  <c r="BI745" i="33"/>
  <c r="BH745" i="33"/>
  <c r="BG745" i="33"/>
  <c r="BF745" i="33"/>
  <c r="T745" i="33"/>
  <c r="R745" i="33"/>
  <c r="P745" i="33"/>
  <c r="BI737" i="33"/>
  <c r="BH737" i="33"/>
  <c r="BG737" i="33"/>
  <c r="BF737" i="33"/>
  <c r="T737" i="33"/>
  <c r="R737" i="33"/>
  <c r="P737" i="33"/>
  <c r="BI732" i="33"/>
  <c r="BH732" i="33"/>
  <c r="BG732" i="33"/>
  <c r="BF732" i="33"/>
  <c r="T732" i="33"/>
  <c r="R732" i="33"/>
  <c r="P732" i="33"/>
  <c r="BI727" i="33"/>
  <c r="BH727" i="33"/>
  <c r="BG727" i="33"/>
  <c r="BF727" i="33"/>
  <c r="T727" i="33"/>
  <c r="R727" i="33"/>
  <c r="P727" i="33"/>
  <c r="BI724" i="33"/>
  <c r="BH724" i="33"/>
  <c r="BG724" i="33"/>
  <c r="BF724" i="33"/>
  <c r="T724" i="33"/>
  <c r="R724" i="33"/>
  <c r="P724" i="33"/>
  <c r="BI721" i="33"/>
  <c r="BH721" i="33"/>
  <c r="BG721" i="33"/>
  <c r="BF721" i="33"/>
  <c r="T721" i="33"/>
  <c r="R721" i="33"/>
  <c r="P721" i="33"/>
  <c r="BI717" i="33"/>
  <c r="BH717" i="33"/>
  <c r="BG717" i="33"/>
  <c r="BF717" i="33"/>
  <c r="T717" i="33"/>
  <c r="R717" i="33"/>
  <c r="P717" i="33"/>
  <c r="BI714" i="33"/>
  <c r="BH714" i="33"/>
  <c r="BG714" i="33"/>
  <c r="BF714" i="33"/>
  <c r="T714" i="33"/>
  <c r="R714" i="33"/>
  <c r="P714" i="33"/>
  <c r="BI709" i="33"/>
  <c r="BH709" i="33"/>
  <c r="BG709" i="33"/>
  <c r="BF709" i="33"/>
  <c r="T709" i="33"/>
  <c r="R709" i="33"/>
  <c r="P709" i="33"/>
  <c r="BI703" i="33"/>
  <c r="BH703" i="33"/>
  <c r="BG703" i="33"/>
  <c r="BF703" i="33"/>
  <c r="T703" i="33"/>
  <c r="R703" i="33"/>
  <c r="P703" i="33"/>
  <c r="BI697" i="33"/>
  <c r="BH697" i="33"/>
  <c r="BG697" i="33"/>
  <c r="BF697" i="33"/>
  <c r="T697" i="33"/>
  <c r="R697" i="33"/>
  <c r="P697" i="33"/>
  <c r="BI689" i="33"/>
  <c r="BH689" i="33"/>
  <c r="BG689" i="33"/>
  <c r="BF689" i="33"/>
  <c r="T689" i="33"/>
  <c r="R689" i="33"/>
  <c r="P689" i="33"/>
  <c r="BI680" i="33"/>
  <c r="BH680" i="33"/>
  <c r="BG680" i="33"/>
  <c r="BF680" i="33"/>
  <c r="T680" i="33"/>
  <c r="R680" i="33"/>
  <c r="P680" i="33"/>
  <c r="BI677" i="33"/>
  <c r="BH677" i="33"/>
  <c r="BG677" i="33"/>
  <c r="BF677" i="33"/>
  <c r="T677" i="33"/>
  <c r="R677" i="33"/>
  <c r="P677" i="33"/>
  <c r="BI672" i="33"/>
  <c r="BH672" i="33"/>
  <c r="BG672" i="33"/>
  <c r="BF672" i="33"/>
  <c r="T672" i="33"/>
  <c r="R672" i="33"/>
  <c r="P672" i="33"/>
  <c r="BI669" i="33"/>
  <c r="BH669" i="33"/>
  <c r="BG669" i="33"/>
  <c r="BF669" i="33"/>
  <c r="T669" i="33"/>
  <c r="R669" i="33"/>
  <c r="P669" i="33"/>
  <c r="BI659" i="33"/>
  <c r="BH659" i="33"/>
  <c r="BG659" i="33"/>
  <c r="BF659" i="33"/>
  <c r="T659" i="33"/>
  <c r="R659" i="33"/>
  <c r="P659" i="33"/>
  <c r="BI656" i="33"/>
  <c r="BH656" i="33"/>
  <c r="BG656" i="33"/>
  <c r="BF656" i="33"/>
  <c r="T656" i="33"/>
  <c r="R656" i="33"/>
  <c r="P656" i="33"/>
  <c r="BI646" i="33"/>
  <c r="BH646" i="33"/>
  <c r="BG646" i="33"/>
  <c r="BF646" i="33"/>
  <c r="T646" i="33"/>
  <c r="R646" i="33"/>
  <c r="P646" i="33"/>
  <c r="BI642" i="33"/>
  <c r="BH642" i="33"/>
  <c r="BG642" i="33"/>
  <c r="BF642" i="33"/>
  <c r="T642" i="33"/>
  <c r="R642" i="33"/>
  <c r="P642" i="33"/>
  <c r="BI639" i="33"/>
  <c r="BH639" i="33"/>
  <c r="BG639" i="33"/>
  <c r="BF639" i="33"/>
  <c r="T639" i="33"/>
  <c r="R639" i="33"/>
  <c r="P639" i="33"/>
  <c r="BI635" i="33"/>
  <c r="BH635" i="33"/>
  <c r="BG635" i="33"/>
  <c r="BF635" i="33"/>
  <c r="T635" i="33"/>
  <c r="R635" i="33"/>
  <c r="P635" i="33"/>
  <c r="BI630" i="33"/>
  <c r="BH630" i="33"/>
  <c r="BG630" i="33"/>
  <c r="BF630" i="33"/>
  <c r="T630" i="33"/>
  <c r="R630" i="33"/>
  <c r="P630" i="33"/>
  <c r="BI622" i="33"/>
  <c r="BH622" i="33"/>
  <c r="BG622" i="33"/>
  <c r="BF622" i="33"/>
  <c r="T622" i="33"/>
  <c r="R622" i="33"/>
  <c r="P622" i="33"/>
  <c r="BI616" i="33"/>
  <c r="BH616" i="33"/>
  <c r="BG616" i="33"/>
  <c r="BF616" i="33"/>
  <c r="T616" i="33"/>
  <c r="R616" i="33"/>
  <c r="P616" i="33"/>
  <c r="BI612" i="33"/>
  <c r="BH612" i="33"/>
  <c r="BG612" i="33"/>
  <c r="BF612" i="33"/>
  <c r="T612" i="33"/>
  <c r="R612" i="33"/>
  <c r="P612" i="33"/>
  <c r="BI609" i="33"/>
  <c r="BH609" i="33"/>
  <c r="BG609" i="33"/>
  <c r="BF609" i="33"/>
  <c r="T609" i="33"/>
  <c r="R609" i="33"/>
  <c r="P609" i="33"/>
  <c r="BI605" i="33"/>
  <c r="BH605" i="33"/>
  <c r="BG605" i="33"/>
  <c r="BF605" i="33"/>
  <c r="T605" i="33"/>
  <c r="R605" i="33"/>
  <c r="P605" i="33"/>
  <c r="BI602" i="33"/>
  <c r="BH602" i="33"/>
  <c r="BG602" i="33"/>
  <c r="BF602" i="33"/>
  <c r="T602" i="33"/>
  <c r="R602" i="33"/>
  <c r="P602" i="33"/>
  <c r="BI599" i="33"/>
  <c r="BH599" i="33"/>
  <c r="BG599" i="33"/>
  <c r="BF599" i="33"/>
  <c r="T599" i="33"/>
  <c r="R599" i="33"/>
  <c r="P599" i="33"/>
  <c r="BI596" i="33"/>
  <c r="BH596" i="33"/>
  <c r="BG596" i="33"/>
  <c r="BF596" i="33"/>
  <c r="T596" i="33"/>
  <c r="R596" i="33"/>
  <c r="P596" i="33"/>
  <c r="BI594" i="33"/>
  <c r="BH594" i="33"/>
  <c r="BG594" i="33"/>
  <c r="BF594" i="33"/>
  <c r="T594" i="33"/>
  <c r="R594" i="33"/>
  <c r="P594" i="33"/>
  <c r="BI591" i="33"/>
  <c r="BH591" i="33"/>
  <c r="BG591" i="33"/>
  <c r="BF591" i="33"/>
  <c r="T591" i="33"/>
  <c r="R591" i="33"/>
  <c r="P591" i="33"/>
  <c r="BI586" i="33"/>
  <c r="BH586" i="33"/>
  <c r="BG586" i="33"/>
  <c r="BF586" i="33"/>
  <c r="T586" i="33"/>
  <c r="R586" i="33"/>
  <c r="P586" i="33"/>
  <c r="BI583" i="33"/>
  <c r="BH583" i="33"/>
  <c r="BG583" i="33"/>
  <c r="BF583" i="33"/>
  <c r="T583" i="33"/>
  <c r="R583" i="33"/>
  <c r="P583" i="33"/>
  <c r="BI580" i="33"/>
  <c r="BH580" i="33"/>
  <c r="BG580" i="33"/>
  <c r="BF580" i="33"/>
  <c r="T580" i="33"/>
  <c r="R580" i="33"/>
  <c r="P580" i="33"/>
  <c r="BI577" i="33"/>
  <c r="BH577" i="33"/>
  <c r="BG577" i="33"/>
  <c r="BF577" i="33"/>
  <c r="T577" i="33"/>
  <c r="R577" i="33"/>
  <c r="P577" i="33"/>
  <c r="BI574" i="33"/>
  <c r="BH574" i="33"/>
  <c r="BG574" i="33"/>
  <c r="BF574" i="33"/>
  <c r="T574" i="33"/>
  <c r="R574" i="33"/>
  <c r="P574" i="33"/>
  <c r="BI571" i="33"/>
  <c r="BH571" i="33"/>
  <c r="BG571" i="33"/>
  <c r="BF571" i="33"/>
  <c r="T571" i="33"/>
  <c r="R571" i="33"/>
  <c r="P571" i="33"/>
  <c r="BI569" i="33"/>
  <c r="BH569" i="33"/>
  <c r="BG569" i="33"/>
  <c r="BF569" i="33"/>
  <c r="T569" i="33"/>
  <c r="R569" i="33"/>
  <c r="P569" i="33"/>
  <c r="BI562" i="33"/>
  <c r="BH562" i="33"/>
  <c r="BG562" i="33"/>
  <c r="BF562" i="33"/>
  <c r="T562" i="33"/>
  <c r="R562" i="33"/>
  <c r="P562" i="33"/>
  <c r="BI560" i="33"/>
  <c r="BH560" i="33"/>
  <c r="BG560" i="33"/>
  <c r="BF560" i="33"/>
  <c r="T560" i="33"/>
  <c r="R560" i="33"/>
  <c r="P560" i="33"/>
  <c r="BI555" i="33"/>
  <c r="BH555" i="33"/>
  <c r="BG555" i="33"/>
  <c r="BF555" i="33"/>
  <c r="T555" i="33"/>
  <c r="R555" i="33"/>
  <c r="P555" i="33"/>
  <c r="BI553" i="33"/>
  <c r="BH553" i="33"/>
  <c r="BG553" i="33"/>
  <c r="BF553" i="33"/>
  <c r="T553" i="33"/>
  <c r="R553" i="33"/>
  <c r="P553" i="33"/>
  <c r="BI547" i="33"/>
  <c r="BH547" i="33"/>
  <c r="BG547" i="33"/>
  <c r="BF547" i="33"/>
  <c r="T547" i="33"/>
  <c r="R547" i="33"/>
  <c r="P547" i="33"/>
  <c r="BI544" i="33"/>
  <c r="BH544" i="33"/>
  <c r="BG544" i="33"/>
  <c r="BF544" i="33"/>
  <c r="T544" i="33"/>
  <c r="R544" i="33"/>
  <c r="P544" i="33"/>
  <c r="BI540" i="33"/>
  <c r="BH540" i="33"/>
  <c r="BG540" i="33"/>
  <c r="BF540" i="33"/>
  <c r="T540" i="33"/>
  <c r="R540" i="33"/>
  <c r="P540" i="33"/>
  <c r="BI536" i="33"/>
  <c r="BH536" i="33"/>
  <c r="BG536" i="33"/>
  <c r="BF536" i="33"/>
  <c r="T536" i="33"/>
  <c r="R536" i="33"/>
  <c r="P536" i="33"/>
  <c r="BI533" i="33"/>
  <c r="BH533" i="33"/>
  <c r="BG533" i="33"/>
  <c r="BF533" i="33"/>
  <c r="T533" i="33"/>
  <c r="R533" i="33"/>
  <c r="P533" i="33"/>
  <c r="BI530" i="33"/>
  <c r="BH530" i="33"/>
  <c r="BG530" i="33"/>
  <c r="BF530" i="33"/>
  <c r="T530" i="33"/>
  <c r="R530" i="33"/>
  <c r="P530" i="33"/>
  <c r="BI527" i="33"/>
  <c r="BH527" i="33"/>
  <c r="BG527" i="33"/>
  <c r="BF527" i="33"/>
  <c r="T527" i="33"/>
  <c r="R527" i="33"/>
  <c r="P527" i="33"/>
  <c r="BI524" i="33"/>
  <c r="BH524" i="33"/>
  <c r="BG524" i="33"/>
  <c r="BF524" i="33"/>
  <c r="T524" i="33"/>
  <c r="R524" i="33"/>
  <c r="P524" i="33"/>
  <c r="BI521" i="33"/>
  <c r="BH521" i="33"/>
  <c r="BG521" i="33"/>
  <c r="BF521" i="33"/>
  <c r="T521" i="33"/>
  <c r="R521" i="33"/>
  <c r="P521" i="33"/>
  <c r="BI517" i="33"/>
  <c r="BH517" i="33"/>
  <c r="BG517" i="33"/>
  <c r="BF517" i="33"/>
  <c r="T517" i="33"/>
  <c r="R517" i="33"/>
  <c r="P517" i="33"/>
  <c r="BI514" i="33"/>
  <c r="BH514" i="33"/>
  <c r="BG514" i="33"/>
  <c r="BF514" i="33"/>
  <c r="T514" i="33"/>
  <c r="R514" i="33"/>
  <c r="P514" i="33"/>
  <c r="BI512" i="33"/>
  <c r="BH512" i="33"/>
  <c r="BG512" i="33"/>
  <c r="BF512" i="33"/>
  <c r="T512" i="33"/>
  <c r="R512" i="33"/>
  <c r="P512" i="33"/>
  <c r="BI509" i="33"/>
  <c r="BH509" i="33"/>
  <c r="BG509" i="33"/>
  <c r="BF509" i="33"/>
  <c r="T509" i="33"/>
  <c r="R509" i="33"/>
  <c r="P509" i="33"/>
  <c r="BI507" i="33"/>
  <c r="BH507" i="33"/>
  <c r="BG507" i="33"/>
  <c r="BF507" i="33"/>
  <c r="T507" i="33"/>
  <c r="R507" i="33"/>
  <c r="P507" i="33"/>
  <c r="BI505" i="33"/>
  <c r="BH505" i="33"/>
  <c r="BG505" i="33"/>
  <c r="BF505" i="33"/>
  <c r="T505" i="33"/>
  <c r="R505" i="33"/>
  <c r="P505" i="33"/>
  <c r="BI502" i="33"/>
  <c r="BH502" i="33"/>
  <c r="BG502" i="33"/>
  <c r="BF502" i="33"/>
  <c r="T502" i="33"/>
  <c r="R502" i="33"/>
  <c r="P502" i="33"/>
  <c r="BI500" i="33"/>
  <c r="BH500" i="33"/>
  <c r="BG500" i="33"/>
  <c r="BF500" i="33"/>
  <c r="T500" i="33"/>
  <c r="R500" i="33"/>
  <c r="P500" i="33"/>
  <c r="BI497" i="33"/>
  <c r="BH497" i="33"/>
  <c r="BG497" i="33"/>
  <c r="BF497" i="33"/>
  <c r="T497" i="33"/>
  <c r="R497" i="33"/>
  <c r="P497" i="33"/>
  <c r="BI495" i="33"/>
  <c r="BH495" i="33"/>
  <c r="BG495" i="33"/>
  <c r="BF495" i="33"/>
  <c r="T495" i="33"/>
  <c r="R495" i="33"/>
  <c r="P495" i="33"/>
  <c r="BI493" i="33"/>
  <c r="BH493" i="33"/>
  <c r="BG493" i="33"/>
  <c r="BF493" i="33"/>
  <c r="T493" i="33"/>
  <c r="R493" i="33"/>
  <c r="P493" i="33"/>
  <c r="BI490" i="33"/>
  <c r="BH490" i="33"/>
  <c r="BG490" i="33"/>
  <c r="BF490" i="33"/>
  <c r="T490" i="33"/>
  <c r="R490" i="33"/>
  <c r="P490" i="33"/>
  <c r="BI488" i="33"/>
  <c r="BH488" i="33"/>
  <c r="BG488" i="33"/>
  <c r="BF488" i="33"/>
  <c r="T488" i="33"/>
  <c r="R488" i="33"/>
  <c r="P488" i="33"/>
  <c r="BI485" i="33"/>
  <c r="BH485" i="33"/>
  <c r="BG485" i="33"/>
  <c r="BF485" i="33"/>
  <c r="T485" i="33"/>
  <c r="R485" i="33"/>
  <c r="P485" i="33"/>
  <c r="BI483" i="33"/>
  <c r="BH483" i="33"/>
  <c r="BG483" i="33"/>
  <c r="BF483" i="33"/>
  <c r="T483" i="33"/>
  <c r="R483" i="33"/>
  <c r="P483" i="33"/>
  <c r="BI480" i="33"/>
  <c r="BH480" i="33"/>
  <c r="BG480" i="33"/>
  <c r="BF480" i="33"/>
  <c r="T480" i="33"/>
  <c r="R480" i="33"/>
  <c r="P480" i="33"/>
  <c r="BI478" i="33"/>
  <c r="BH478" i="33"/>
  <c r="BG478" i="33"/>
  <c r="BF478" i="33"/>
  <c r="T478" i="33"/>
  <c r="R478" i="33"/>
  <c r="P478" i="33"/>
  <c r="BI476" i="33"/>
  <c r="BH476" i="33"/>
  <c r="BG476" i="33"/>
  <c r="BF476" i="33"/>
  <c r="T476" i="33"/>
  <c r="R476" i="33"/>
  <c r="P476" i="33"/>
  <c r="BI474" i="33"/>
  <c r="BH474" i="33"/>
  <c r="BG474" i="33"/>
  <c r="BF474" i="33"/>
  <c r="T474" i="33"/>
  <c r="R474" i="33"/>
  <c r="P474" i="33"/>
  <c r="BI471" i="33"/>
  <c r="BH471" i="33"/>
  <c r="BG471" i="33"/>
  <c r="BF471" i="33"/>
  <c r="T471" i="33"/>
  <c r="R471" i="33"/>
  <c r="P471" i="33"/>
  <c r="BI467" i="33"/>
  <c r="BH467" i="33"/>
  <c r="BG467" i="33"/>
  <c r="BF467" i="33"/>
  <c r="T467" i="33"/>
  <c r="R467" i="33"/>
  <c r="P467" i="33"/>
  <c r="BI464" i="33"/>
  <c r="BH464" i="33"/>
  <c r="BG464" i="33"/>
  <c r="BF464" i="33"/>
  <c r="T464" i="33"/>
  <c r="R464" i="33"/>
  <c r="P464" i="33"/>
  <c r="BI458" i="33"/>
  <c r="BH458" i="33"/>
  <c r="BG458" i="33"/>
  <c r="BF458" i="33"/>
  <c r="T458" i="33"/>
  <c r="R458" i="33"/>
  <c r="P458" i="33"/>
  <c r="BI453" i="33"/>
  <c r="BH453" i="33"/>
  <c r="BG453" i="33"/>
  <c r="BF453" i="33"/>
  <c r="T453" i="33"/>
  <c r="R453" i="33"/>
  <c r="P453" i="33"/>
  <c r="BI449" i="33"/>
  <c r="BH449" i="33"/>
  <c r="BG449" i="33"/>
  <c r="BF449" i="33"/>
  <c r="T449" i="33"/>
  <c r="R449" i="33"/>
  <c r="P449" i="33"/>
  <c r="BI445" i="33"/>
  <c r="BH445" i="33"/>
  <c r="BG445" i="33"/>
  <c r="BF445" i="33"/>
  <c r="T445" i="33"/>
  <c r="R445" i="33"/>
  <c r="P445" i="33"/>
  <c r="BI443" i="33"/>
  <c r="BH443" i="33"/>
  <c r="BG443" i="33"/>
  <c r="BF443" i="33"/>
  <c r="T443" i="33"/>
  <c r="R443" i="33"/>
  <c r="P443" i="33"/>
  <c r="BI441" i="33"/>
  <c r="BH441" i="33"/>
  <c r="BG441" i="33"/>
  <c r="BF441" i="33"/>
  <c r="T441" i="33"/>
  <c r="R441" i="33"/>
  <c r="P441" i="33"/>
  <c r="BI438" i="33"/>
  <c r="BH438" i="33"/>
  <c r="BG438" i="33"/>
  <c r="BF438" i="33"/>
  <c r="T438" i="33"/>
  <c r="R438" i="33"/>
  <c r="P438" i="33"/>
  <c r="BI433" i="33"/>
  <c r="BH433" i="33"/>
  <c r="BG433" i="33"/>
  <c r="BF433" i="33"/>
  <c r="T433" i="33"/>
  <c r="R433" i="33"/>
  <c r="P433" i="33"/>
  <c r="BI426" i="33"/>
  <c r="BH426" i="33"/>
  <c r="BG426" i="33"/>
  <c r="BF426" i="33"/>
  <c r="T426" i="33"/>
  <c r="R426" i="33"/>
  <c r="P426" i="33"/>
  <c r="BI423" i="33"/>
  <c r="BH423" i="33"/>
  <c r="BG423" i="33"/>
  <c r="BF423" i="33"/>
  <c r="T423" i="33"/>
  <c r="R423" i="33"/>
  <c r="P423" i="33"/>
  <c r="BI418" i="33"/>
  <c r="BH418" i="33"/>
  <c r="BG418" i="33"/>
  <c r="BF418" i="33"/>
  <c r="T418" i="33"/>
  <c r="R418" i="33"/>
  <c r="P418" i="33"/>
  <c r="BI413" i="33"/>
  <c r="BH413" i="33"/>
  <c r="BG413" i="33"/>
  <c r="BF413" i="33"/>
  <c r="T413" i="33"/>
  <c r="R413" i="33"/>
  <c r="P413" i="33"/>
  <c r="BI405" i="33"/>
  <c r="BH405" i="33"/>
  <c r="BG405" i="33"/>
  <c r="BF405" i="33"/>
  <c r="T405" i="33"/>
  <c r="R405" i="33"/>
  <c r="P405" i="33"/>
  <c r="BI402" i="33"/>
  <c r="BH402" i="33"/>
  <c r="BG402" i="33"/>
  <c r="BF402" i="33"/>
  <c r="T402" i="33"/>
  <c r="R402" i="33"/>
  <c r="P402" i="33"/>
  <c r="BI399" i="33"/>
  <c r="BH399" i="33"/>
  <c r="BG399" i="33"/>
  <c r="BF399" i="33"/>
  <c r="T399" i="33"/>
  <c r="R399" i="33"/>
  <c r="P399" i="33"/>
  <c r="BI396" i="33"/>
  <c r="BH396" i="33"/>
  <c r="BG396" i="33"/>
  <c r="BF396" i="33"/>
  <c r="T396" i="33"/>
  <c r="R396" i="33"/>
  <c r="P396" i="33"/>
  <c r="BI393" i="33"/>
  <c r="BH393" i="33"/>
  <c r="BG393" i="33"/>
  <c r="BF393" i="33"/>
  <c r="T393" i="33"/>
  <c r="R393" i="33"/>
  <c r="P393" i="33"/>
  <c r="BI390" i="33"/>
  <c r="BH390" i="33"/>
  <c r="BG390" i="33"/>
  <c r="BF390" i="33"/>
  <c r="T390" i="33"/>
  <c r="R390" i="33"/>
  <c r="P390" i="33"/>
  <c r="BI384" i="33"/>
  <c r="BH384" i="33"/>
  <c r="BG384" i="33"/>
  <c r="BF384" i="33"/>
  <c r="T384" i="33"/>
  <c r="R384" i="33"/>
  <c r="P384" i="33"/>
  <c r="BI376" i="33"/>
  <c r="BH376" i="33"/>
  <c r="BG376" i="33"/>
  <c r="BF376" i="33"/>
  <c r="T376" i="33"/>
  <c r="R376" i="33"/>
  <c r="P376" i="33"/>
  <c r="BI373" i="33"/>
  <c r="BH373" i="33"/>
  <c r="BG373" i="33"/>
  <c r="BF373" i="33"/>
  <c r="T373" i="33"/>
  <c r="R373" i="33"/>
  <c r="P373" i="33"/>
  <c r="BI371" i="33"/>
  <c r="BH371" i="33"/>
  <c r="BG371" i="33"/>
  <c r="BF371" i="33"/>
  <c r="T371" i="33"/>
  <c r="R371" i="33"/>
  <c r="P371" i="33"/>
  <c r="BI368" i="33"/>
  <c r="BH368" i="33"/>
  <c r="BG368" i="33"/>
  <c r="BF368" i="33"/>
  <c r="T368" i="33"/>
  <c r="R368" i="33"/>
  <c r="P368" i="33"/>
  <c r="BI365" i="33"/>
  <c r="BH365" i="33"/>
  <c r="BG365" i="33"/>
  <c r="BF365" i="33"/>
  <c r="T365" i="33"/>
  <c r="R365" i="33"/>
  <c r="P365" i="33"/>
  <c r="BI362" i="33"/>
  <c r="BH362" i="33"/>
  <c r="BG362" i="33"/>
  <c r="BF362" i="33"/>
  <c r="T362" i="33"/>
  <c r="R362" i="33"/>
  <c r="P362" i="33"/>
  <c r="BI359" i="33"/>
  <c r="BH359" i="33"/>
  <c r="BG359" i="33"/>
  <c r="BF359" i="33"/>
  <c r="T359" i="33"/>
  <c r="R359" i="33"/>
  <c r="P359" i="33"/>
  <c r="BI356" i="33"/>
  <c r="BH356" i="33"/>
  <c r="BG356" i="33"/>
  <c r="BF356" i="33"/>
  <c r="T356" i="33"/>
  <c r="R356" i="33"/>
  <c r="P356" i="33"/>
  <c r="BI353" i="33"/>
  <c r="BH353" i="33"/>
  <c r="BG353" i="33"/>
  <c r="BF353" i="33"/>
  <c r="T353" i="33"/>
  <c r="R353" i="33"/>
  <c r="P353" i="33"/>
  <c r="BI337" i="33"/>
  <c r="BH337" i="33"/>
  <c r="BG337" i="33"/>
  <c r="BF337" i="33"/>
  <c r="T337" i="33"/>
  <c r="R337" i="33"/>
  <c r="P337" i="33"/>
  <c r="BI328" i="33"/>
  <c r="BH328" i="33"/>
  <c r="BG328" i="33"/>
  <c r="BF328" i="33"/>
  <c r="T328" i="33"/>
  <c r="R328" i="33"/>
  <c r="P328" i="33"/>
  <c r="BI320" i="33"/>
  <c r="BH320" i="33"/>
  <c r="BG320" i="33"/>
  <c r="BF320" i="33"/>
  <c r="T320" i="33"/>
  <c r="R320" i="33"/>
  <c r="P320" i="33"/>
  <c r="BI311" i="33"/>
  <c r="BH311" i="33"/>
  <c r="BG311" i="33"/>
  <c r="BF311" i="33"/>
  <c r="T311" i="33"/>
  <c r="R311" i="33"/>
  <c r="P311" i="33"/>
  <c r="BI307" i="33"/>
  <c r="BH307" i="33"/>
  <c r="BG307" i="33"/>
  <c r="BF307" i="33"/>
  <c r="T307" i="33"/>
  <c r="R307" i="33"/>
  <c r="P307" i="33"/>
  <c r="BI299" i="33"/>
  <c r="BH299" i="33"/>
  <c r="BG299" i="33"/>
  <c r="BF299" i="33"/>
  <c r="T299" i="33"/>
  <c r="R299" i="33"/>
  <c r="P299" i="33"/>
  <c r="BI295" i="33"/>
  <c r="BH295" i="33"/>
  <c r="BG295" i="33"/>
  <c r="BF295" i="33"/>
  <c r="T295" i="33"/>
  <c r="R295" i="33"/>
  <c r="P295" i="33"/>
  <c r="BI293" i="33"/>
  <c r="BH293" i="33"/>
  <c r="BG293" i="33"/>
  <c r="BF293" i="33"/>
  <c r="T293" i="33"/>
  <c r="R293" i="33"/>
  <c r="P293" i="33"/>
  <c r="BI290" i="33"/>
  <c r="BH290" i="33"/>
  <c r="BG290" i="33"/>
  <c r="BF290" i="33"/>
  <c r="T290" i="33"/>
  <c r="R290" i="33"/>
  <c r="P290" i="33"/>
  <c r="BI286" i="33"/>
  <c r="BH286" i="33"/>
  <c r="BG286" i="33"/>
  <c r="BF286" i="33"/>
  <c r="T286" i="33"/>
  <c r="R286" i="33"/>
  <c r="P286" i="33"/>
  <c r="BI283" i="33"/>
  <c r="BH283" i="33"/>
  <c r="BG283" i="33"/>
  <c r="BF283" i="33"/>
  <c r="T283" i="33"/>
  <c r="R283" i="33"/>
  <c r="P283" i="33"/>
  <c r="BI280" i="33"/>
  <c r="BH280" i="33"/>
  <c r="BG280" i="33"/>
  <c r="BF280" i="33"/>
  <c r="T280" i="33"/>
  <c r="R280" i="33"/>
  <c r="P280" i="33"/>
  <c r="BI275" i="33"/>
  <c r="BH275" i="33"/>
  <c r="BG275" i="33"/>
  <c r="BF275" i="33"/>
  <c r="T275" i="33"/>
  <c r="R275" i="33"/>
  <c r="P275" i="33"/>
  <c r="BI272" i="33"/>
  <c r="BH272" i="33"/>
  <c r="BG272" i="33"/>
  <c r="BF272" i="33"/>
  <c r="T272" i="33"/>
  <c r="R272" i="33"/>
  <c r="P272" i="33"/>
  <c r="BI267" i="33"/>
  <c r="BH267" i="33"/>
  <c r="BG267" i="33"/>
  <c r="BF267" i="33"/>
  <c r="T267" i="33"/>
  <c r="R267" i="33"/>
  <c r="P267" i="33"/>
  <c r="BI262" i="33"/>
  <c r="BH262" i="33"/>
  <c r="BG262" i="33"/>
  <c r="BF262" i="33"/>
  <c r="T262" i="33"/>
  <c r="T261" i="33" s="1"/>
  <c r="R262" i="33"/>
  <c r="R261" i="33" s="1"/>
  <c r="P262" i="33"/>
  <c r="P261" i="33" s="1"/>
  <c r="BI257" i="33"/>
  <c r="BH257" i="33"/>
  <c r="BG257" i="33"/>
  <c r="BF257" i="33"/>
  <c r="T257" i="33"/>
  <c r="R257" i="33"/>
  <c r="P257" i="33"/>
  <c r="BI254" i="33"/>
  <c r="BH254" i="33"/>
  <c r="BG254" i="33"/>
  <c r="BF254" i="33"/>
  <c r="T254" i="33"/>
  <c r="R254" i="33"/>
  <c r="P254" i="33"/>
  <c r="BI250" i="33"/>
  <c r="BH250" i="33"/>
  <c r="BG250" i="33"/>
  <c r="BF250" i="33"/>
  <c r="T250" i="33"/>
  <c r="R250" i="33"/>
  <c r="P250" i="33"/>
  <c r="BI247" i="33"/>
  <c r="BH247" i="33"/>
  <c r="BG247" i="33"/>
  <c r="BF247" i="33"/>
  <c r="T247" i="33"/>
  <c r="R247" i="33"/>
  <c r="P247" i="33"/>
  <c r="BI244" i="33"/>
  <c r="BH244" i="33"/>
  <c r="BG244" i="33"/>
  <c r="BF244" i="33"/>
  <c r="T244" i="33"/>
  <c r="R244" i="33"/>
  <c r="P244" i="33"/>
  <c r="BI241" i="33"/>
  <c r="BH241" i="33"/>
  <c r="BG241" i="33"/>
  <c r="BF241" i="33"/>
  <c r="T241" i="33"/>
  <c r="R241" i="33"/>
  <c r="P241" i="33"/>
  <c r="BI236" i="33"/>
  <c r="BH236" i="33"/>
  <c r="BG236" i="33"/>
  <c r="BF236" i="33"/>
  <c r="T236" i="33"/>
  <c r="R236" i="33"/>
  <c r="P236" i="33"/>
  <c r="BI232" i="33"/>
  <c r="BH232" i="33"/>
  <c r="BG232" i="33"/>
  <c r="BF232" i="33"/>
  <c r="T232" i="33"/>
  <c r="R232" i="33"/>
  <c r="P232" i="33"/>
  <c r="BI226" i="33"/>
  <c r="BH226" i="33"/>
  <c r="BG226" i="33"/>
  <c r="BF226" i="33"/>
  <c r="T226" i="33"/>
  <c r="R226" i="33"/>
  <c r="P226" i="33"/>
  <c r="BI224" i="33"/>
  <c r="BH224" i="33"/>
  <c r="BG224" i="33"/>
  <c r="BF224" i="33"/>
  <c r="T224" i="33"/>
  <c r="R224" i="33"/>
  <c r="P224" i="33"/>
  <c r="BI222" i="33"/>
  <c r="BH222" i="33"/>
  <c r="BG222" i="33"/>
  <c r="BF222" i="33"/>
  <c r="T222" i="33"/>
  <c r="R222" i="33"/>
  <c r="P222" i="33"/>
  <c r="BI218" i="33"/>
  <c r="BH218" i="33"/>
  <c r="BG218" i="33"/>
  <c r="BF218" i="33"/>
  <c r="T218" i="33"/>
  <c r="R218" i="33"/>
  <c r="P218" i="33"/>
  <c r="BI216" i="33"/>
  <c r="BH216" i="33"/>
  <c r="BG216" i="33"/>
  <c r="BF216" i="33"/>
  <c r="T216" i="33"/>
  <c r="R216" i="33"/>
  <c r="P216" i="33"/>
  <c r="BI213" i="33"/>
  <c r="BH213" i="33"/>
  <c r="BG213" i="33"/>
  <c r="BF213" i="33"/>
  <c r="T213" i="33"/>
  <c r="R213" i="33"/>
  <c r="P213" i="33"/>
  <c r="BI205" i="33"/>
  <c r="BH205" i="33"/>
  <c r="BG205" i="33"/>
  <c r="BF205" i="33"/>
  <c r="T205" i="33"/>
  <c r="R205" i="33"/>
  <c r="P205" i="33"/>
  <c r="BI202" i="33"/>
  <c r="BH202" i="33"/>
  <c r="BG202" i="33"/>
  <c r="BF202" i="33"/>
  <c r="T202" i="33"/>
  <c r="R202" i="33"/>
  <c r="P202" i="33"/>
  <c r="BI199" i="33"/>
  <c r="BH199" i="33"/>
  <c r="BG199" i="33"/>
  <c r="BF199" i="33"/>
  <c r="T199" i="33"/>
  <c r="R199" i="33"/>
  <c r="P199" i="33"/>
  <c r="BI197" i="33"/>
  <c r="BH197" i="33"/>
  <c r="BG197" i="33"/>
  <c r="BF197" i="33"/>
  <c r="T197" i="33"/>
  <c r="R197" i="33"/>
  <c r="P197" i="33"/>
  <c r="BI195" i="33"/>
  <c r="BH195" i="33"/>
  <c r="BG195" i="33"/>
  <c r="BF195" i="33"/>
  <c r="T195" i="33"/>
  <c r="R195" i="33"/>
  <c r="P195" i="33"/>
  <c r="BI193" i="33"/>
  <c r="BH193" i="33"/>
  <c r="BG193" i="33"/>
  <c r="BF193" i="33"/>
  <c r="T193" i="33"/>
  <c r="R193" i="33"/>
  <c r="P193" i="33"/>
  <c r="BI190" i="33"/>
  <c r="BH190" i="33"/>
  <c r="BG190" i="33"/>
  <c r="BF190" i="33"/>
  <c r="T190" i="33"/>
  <c r="R190" i="33"/>
  <c r="P190" i="33"/>
  <c r="BI186" i="33"/>
  <c r="BH186" i="33"/>
  <c r="BG186" i="33"/>
  <c r="BF186" i="33"/>
  <c r="T186" i="33"/>
  <c r="R186" i="33"/>
  <c r="P186" i="33"/>
  <c r="BI181" i="33"/>
  <c r="BH181" i="33"/>
  <c r="BG181" i="33"/>
  <c r="BF181" i="33"/>
  <c r="T181" i="33"/>
  <c r="R181" i="33"/>
  <c r="P181" i="33"/>
  <c r="BI178" i="33"/>
  <c r="BH178" i="33"/>
  <c r="BG178" i="33"/>
  <c r="BF178" i="33"/>
  <c r="T178" i="33"/>
  <c r="R178" i="33"/>
  <c r="P178" i="33"/>
  <c r="BI173" i="33"/>
  <c r="BH173" i="33"/>
  <c r="BG173" i="33"/>
  <c r="BF173" i="33"/>
  <c r="T173" i="33"/>
  <c r="R173" i="33"/>
  <c r="P173" i="33"/>
  <c r="BI169" i="33"/>
  <c r="BH169" i="33"/>
  <c r="BG169" i="33"/>
  <c r="BF169" i="33"/>
  <c r="T169" i="33"/>
  <c r="R169" i="33"/>
  <c r="P169" i="33"/>
  <c r="BI161" i="33"/>
  <c r="BH161" i="33"/>
  <c r="BG161" i="33"/>
  <c r="BF161" i="33"/>
  <c r="T161" i="33"/>
  <c r="R161" i="33"/>
  <c r="P161" i="33"/>
  <c r="BI147" i="33"/>
  <c r="BH147" i="33"/>
  <c r="BG147" i="33"/>
  <c r="BF147" i="33"/>
  <c r="T147" i="33"/>
  <c r="R147" i="33"/>
  <c r="P147" i="33"/>
  <c r="BI144" i="33"/>
  <c r="BH144" i="33"/>
  <c r="BG144" i="33"/>
  <c r="BF144" i="33"/>
  <c r="T144" i="33"/>
  <c r="R144" i="33"/>
  <c r="P144" i="33"/>
  <c r="BI140" i="33"/>
  <c r="BH140" i="33"/>
  <c r="BG140" i="33"/>
  <c r="BF140" i="33"/>
  <c r="T140" i="33"/>
  <c r="R140" i="33"/>
  <c r="P140" i="33"/>
  <c r="BI137" i="33"/>
  <c r="BH137" i="33"/>
  <c r="BG137" i="33"/>
  <c r="BF137" i="33"/>
  <c r="T137" i="33"/>
  <c r="R137" i="33"/>
  <c r="P137" i="33"/>
  <c r="BI134" i="33"/>
  <c r="BH134" i="33"/>
  <c r="BG134" i="33"/>
  <c r="BF134" i="33"/>
  <c r="T134" i="33"/>
  <c r="R134" i="33"/>
  <c r="P134" i="33"/>
  <c r="BI131" i="33"/>
  <c r="BH131" i="33"/>
  <c r="BG131" i="33"/>
  <c r="BF131" i="33"/>
  <c r="T131" i="33"/>
  <c r="R131" i="33"/>
  <c r="P131" i="33"/>
  <c r="BI127" i="33"/>
  <c r="BH127" i="33"/>
  <c r="BG127" i="33"/>
  <c r="BF127" i="33"/>
  <c r="T127" i="33"/>
  <c r="R127" i="33"/>
  <c r="P127" i="33"/>
  <c r="BI124" i="33"/>
  <c r="BH124" i="33"/>
  <c r="BG124" i="33"/>
  <c r="BF124" i="33"/>
  <c r="T124" i="33"/>
  <c r="R124" i="33"/>
  <c r="P124" i="33"/>
  <c r="BI120" i="33"/>
  <c r="BH120" i="33"/>
  <c r="BG120" i="33"/>
  <c r="BF120" i="33"/>
  <c r="T120" i="33"/>
  <c r="R120" i="33"/>
  <c r="P120" i="33"/>
  <c r="BI117" i="33"/>
  <c r="BH117" i="33"/>
  <c r="BG117" i="33"/>
  <c r="BF117" i="33"/>
  <c r="T117" i="33"/>
  <c r="R117" i="33"/>
  <c r="P117" i="33"/>
  <c r="BI114" i="33"/>
  <c r="BH114" i="33"/>
  <c r="BG114" i="33"/>
  <c r="BF114" i="33"/>
  <c r="T114" i="33"/>
  <c r="R114" i="33"/>
  <c r="P114" i="33"/>
  <c r="F105" i="33"/>
  <c r="E103" i="33"/>
  <c r="F60" i="33"/>
  <c r="E58" i="33"/>
  <c r="J28" i="33"/>
  <c r="E28" i="33"/>
  <c r="J108" i="33" s="1"/>
  <c r="J27" i="33"/>
  <c r="J25" i="33"/>
  <c r="E25" i="33"/>
  <c r="J107" i="33"/>
  <c r="J24" i="33"/>
  <c r="J22" i="33"/>
  <c r="E22" i="33"/>
  <c r="F63" i="33"/>
  <c r="J21" i="33"/>
  <c r="J19" i="33"/>
  <c r="E19" i="33"/>
  <c r="F62" i="33" s="1"/>
  <c r="J18" i="33"/>
  <c r="J16" i="33"/>
  <c r="J105" i="33"/>
  <c r="E7" i="33"/>
  <c r="E52" i="33"/>
  <c r="J41" i="32"/>
  <c r="J40" i="32"/>
  <c r="AY90" i="1"/>
  <c r="J39" i="32"/>
  <c r="AX90" i="1" s="1"/>
  <c r="BI318" i="32"/>
  <c r="BH318" i="32"/>
  <c r="BG318" i="32"/>
  <c r="BF318" i="32"/>
  <c r="T318" i="32"/>
  <c r="T317" i="32"/>
  <c r="R318" i="32"/>
  <c r="R317" i="32"/>
  <c r="P318" i="32"/>
  <c r="P317" i="32"/>
  <c r="BI310" i="32"/>
  <c r="BH310" i="32"/>
  <c r="BG310" i="32"/>
  <c r="BF310" i="32"/>
  <c r="T310" i="32"/>
  <c r="T309" i="32" s="1"/>
  <c r="R310" i="32"/>
  <c r="R309" i="32"/>
  <c r="P310" i="32"/>
  <c r="P309" i="32" s="1"/>
  <c r="BI306" i="32"/>
  <c r="BH306" i="32"/>
  <c r="BG306" i="32"/>
  <c r="BF306" i="32"/>
  <c r="T306" i="32"/>
  <c r="R306" i="32"/>
  <c r="P306" i="32"/>
  <c r="BI299" i="32"/>
  <c r="BH299" i="32"/>
  <c r="BG299" i="32"/>
  <c r="BF299" i="32"/>
  <c r="T299" i="32"/>
  <c r="R299" i="32"/>
  <c r="P299" i="32"/>
  <c r="BI295" i="32"/>
  <c r="BH295" i="32"/>
  <c r="BG295" i="32"/>
  <c r="BF295" i="32"/>
  <c r="T295" i="32"/>
  <c r="R295" i="32"/>
  <c r="P295" i="32"/>
  <c r="BI291" i="32"/>
  <c r="BH291" i="32"/>
  <c r="BG291" i="32"/>
  <c r="BF291" i="32"/>
  <c r="T291" i="32"/>
  <c r="R291" i="32"/>
  <c r="P291" i="32"/>
  <c r="BI287" i="32"/>
  <c r="BH287" i="32"/>
  <c r="BG287" i="32"/>
  <c r="BF287" i="32"/>
  <c r="T287" i="32"/>
  <c r="R287" i="32"/>
  <c r="P287" i="32"/>
  <c r="BI283" i="32"/>
  <c r="BH283" i="32"/>
  <c r="BG283" i="32"/>
  <c r="BF283" i="32"/>
  <c r="T283" i="32"/>
  <c r="R283" i="32"/>
  <c r="P283" i="32"/>
  <c r="BI279" i="32"/>
  <c r="BH279" i="32"/>
  <c r="BG279" i="32"/>
  <c r="BF279" i="32"/>
  <c r="T279" i="32"/>
  <c r="R279" i="32"/>
  <c r="P279" i="32"/>
  <c r="BI275" i="32"/>
  <c r="BH275" i="32"/>
  <c r="BG275" i="32"/>
  <c r="BF275" i="32"/>
  <c r="T275" i="32"/>
  <c r="R275" i="32"/>
  <c r="P275" i="32"/>
  <c r="BI272" i="32"/>
  <c r="BH272" i="32"/>
  <c r="BG272" i="32"/>
  <c r="BF272" i="32"/>
  <c r="T272" i="32"/>
  <c r="R272" i="32"/>
  <c r="P272" i="32"/>
  <c r="BI268" i="32"/>
  <c r="BH268" i="32"/>
  <c r="BG268" i="32"/>
  <c r="BF268" i="32"/>
  <c r="T268" i="32"/>
  <c r="R268" i="32"/>
  <c r="P268" i="32"/>
  <c r="BI264" i="32"/>
  <c r="BH264" i="32"/>
  <c r="BG264" i="32"/>
  <c r="BF264" i="32"/>
  <c r="T264" i="32"/>
  <c r="R264" i="32"/>
  <c r="P264" i="32"/>
  <c r="BI260" i="32"/>
  <c r="BH260" i="32"/>
  <c r="BG260" i="32"/>
  <c r="BF260" i="32"/>
  <c r="T260" i="32"/>
  <c r="R260" i="32"/>
  <c r="P260" i="32"/>
  <c r="BI256" i="32"/>
  <c r="BH256" i="32"/>
  <c r="BG256" i="32"/>
  <c r="BF256" i="32"/>
  <c r="T256" i="32"/>
  <c r="R256" i="32"/>
  <c r="P256" i="32"/>
  <c r="BI252" i="32"/>
  <c r="BH252" i="32"/>
  <c r="BG252" i="32"/>
  <c r="BF252" i="32"/>
  <c r="T252" i="32"/>
  <c r="R252" i="32"/>
  <c r="P252" i="32"/>
  <c r="BI249" i="32"/>
  <c r="BH249" i="32"/>
  <c r="BG249" i="32"/>
  <c r="BF249" i="32"/>
  <c r="T249" i="32"/>
  <c r="R249" i="32"/>
  <c r="P249" i="32"/>
  <c r="BI246" i="32"/>
  <c r="BH246" i="32"/>
  <c r="BG246" i="32"/>
  <c r="BF246" i="32"/>
  <c r="T246" i="32"/>
  <c r="R246" i="32"/>
  <c r="P246" i="32"/>
  <c r="BI242" i="32"/>
  <c r="BH242" i="32"/>
  <c r="BG242" i="32"/>
  <c r="BF242" i="32"/>
  <c r="T242" i="32"/>
  <c r="R242" i="32"/>
  <c r="P242" i="32"/>
  <c r="BI238" i="32"/>
  <c r="BH238" i="32"/>
  <c r="BG238" i="32"/>
  <c r="BF238" i="32"/>
  <c r="T238" i="32"/>
  <c r="R238" i="32"/>
  <c r="P238" i="32"/>
  <c r="BI236" i="32"/>
  <c r="BH236" i="32"/>
  <c r="BG236" i="32"/>
  <c r="BF236" i="32"/>
  <c r="T236" i="32"/>
  <c r="R236" i="32"/>
  <c r="P236" i="32"/>
  <c r="BI233" i="32"/>
  <c r="BH233" i="32"/>
  <c r="BG233" i="32"/>
  <c r="BF233" i="32"/>
  <c r="T233" i="32"/>
  <c r="R233" i="32"/>
  <c r="P233" i="32"/>
  <c r="BI230" i="32"/>
  <c r="BH230" i="32"/>
  <c r="BG230" i="32"/>
  <c r="BF230" i="32"/>
  <c r="T230" i="32"/>
  <c r="R230" i="32"/>
  <c r="P230" i="32"/>
  <c r="BI227" i="32"/>
  <c r="BH227" i="32"/>
  <c r="BG227" i="32"/>
  <c r="BF227" i="32"/>
  <c r="T227" i="32"/>
  <c r="R227" i="32"/>
  <c r="P227" i="32"/>
  <c r="BI225" i="32"/>
  <c r="BH225" i="32"/>
  <c r="BG225" i="32"/>
  <c r="BF225" i="32"/>
  <c r="T225" i="32"/>
  <c r="R225" i="32"/>
  <c r="P225" i="32"/>
  <c r="BI222" i="32"/>
  <c r="BH222" i="32"/>
  <c r="BG222" i="32"/>
  <c r="BF222" i="32"/>
  <c r="T222" i="32"/>
  <c r="R222" i="32"/>
  <c r="P222" i="32"/>
  <c r="BI220" i="32"/>
  <c r="BH220" i="32"/>
  <c r="BG220" i="32"/>
  <c r="BF220" i="32"/>
  <c r="T220" i="32"/>
  <c r="R220" i="32"/>
  <c r="P220" i="32"/>
  <c r="BI217" i="32"/>
  <c r="BH217" i="32"/>
  <c r="BG217" i="32"/>
  <c r="BF217" i="32"/>
  <c r="T217" i="32"/>
  <c r="R217" i="32"/>
  <c r="P217" i="32"/>
  <c r="BI210" i="32"/>
  <c r="BH210" i="32"/>
  <c r="BG210" i="32"/>
  <c r="BF210" i="32"/>
  <c r="T210" i="32"/>
  <c r="R210" i="32"/>
  <c r="P210" i="32"/>
  <c r="BI206" i="32"/>
  <c r="BH206" i="32"/>
  <c r="BG206" i="32"/>
  <c r="BF206" i="32"/>
  <c r="T206" i="32"/>
  <c r="R206" i="32"/>
  <c r="P206" i="32"/>
  <c r="BI202" i="32"/>
  <c r="BH202" i="32"/>
  <c r="BG202" i="32"/>
  <c r="BF202" i="32"/>
  <c r="T202" i="32"/>
  <c r="R202" i="32"/>
  <c r="P202" i="32"/>
  <c r="BI195" i="32"/>
  <c r="BH195" i="32"/>
  <c r="BG195" i="32"/>
  <c r="BF195" i="32"/>
  <c r="T195" i="32"/>
  <c r="R195" i="32"/>
  <c r="P195" i="32"/>
  <c r="BI192" i="32"/>
  <c r="BH192" i="32"/>
  <c r="BG192" i="32"/>
  <c r="BF192" i="32"/>
  <c r="T192" i="32"/>
  <c r="R192" i="32"/>
  <c r="P192" i="32"/>
  <c r="BI188" i="32"/>
  <c r="BH188" i="32"/>
  <c r="BG188" i="32"/>
  <c r="BF188" i="32"/>
  <c r="T188" i="32"/>
  <c r="R188" i="32"/>
  <c r="P188" i="32"/>
  <c r="BI184" i="32"/>
  <c r="BH184" i="32"/>
  <c r="BG184" i="32"/>
  <c r="BF184" i="32"/>
  <c r="T184" i="32"/>
  <c r="R184" i="32"/>
  <c r="P184" i="32"/>
  <c r="BI181" i="32"/>
  <c r="BH181" i="32"/>
  <c r="BG181" i="32"/>
  <c r="BF181" i="32"/>
  <c r="T181" i="32"/>
  <c r="R181" i="32"/>
  <c r="P181" i="32"/>
  <c r="BI178" i="32"/>
  <c r="BH178" i="32"/>
  <c r="BG178" i="32"/>
  <c r="BF178" i="32"/>
  <c r="T178" i="32"/>
  <c r="R178" i="32"/>
  <c r="P178" i="32"/>
  <c r="BI174" i="32"/>
  <c r="BH174" i="32"/>
  <c r="BG174" i="32"/>
  <c r="BF174" i="32"/>
  <c r="T174" i="32"/>
  <c r="R174" i="32"/>
  <c r="P174" i="32"/>
  <c r="BI169" i="32"/>
  <c r="BH169" i="32"/>
  <c r="BG169" i="32"/>
  <c r="BF169" i="32"/>
  <c r="T169" i="32"/>
  <c r="T168" i="32"/>
  <c r="R169" i="32"/>
  <c r="R168" i="32" s="1"/>
  <c r="P169" i="32"/>
  <c r="P168" i="32"/>
  <c r="BI158" i="32"/>
  <c r="BH158" i="32"/>
  <c r="BG158" i="32"/>
  <c r="BF158" i="32"/>
  <c r="T158" i="32"/>
  <c r="R158" i="32"/>
  <c r="P158" i="32"/>
  <c r="BI155" i="32"/>
  <c r="BH155" i="32"/>
  <c r="BG155" i="32"/>
  <c r="BF155" i="32"/>
  <c r="T155" i="32"/>
  <c r="R155" i="32"/>
  <c r="P155" i="32"/>
  <c r="BI149" i="32"/>
  <c r="BH149" i="32"/>
  <c r="BG149" i="32"/>
  <c r="BF149" i="32"/>
  <c r="T149" i="32"/>
  <c r="R149" i="32"/>
  <c r="P149" i="32"/>
  <c r="BI142" i="32"/>
  <c r="BH142" i="32"/>
  <c r="BG142" i="32"/>
  <c r="BF142" i="32"/>
  <c r="T142" i="32"/>
  <c r="R142" i="32"/>
  <c r="P142" i="32"/>
  <c r="BI136" i="32"/>
  <c r="BH136" i="32"/>
  <c r="BG136" i="32"/>
  <c r="BF136" i="32"/>
  <c r="T136" i="32"/>
  <c r="R136" i="32"/>
  <c r="P136" i="32"/>
  <c r="BI132" i="32"/>
  <c r="BH132" i="32"/>
  <c r="BG132" i="32"/>
  <c r="BF132" i="32"/>
  <c r="T132" i="32"/>
  <c r="R132" i="32"/>
  <c r="P132" i="32"/>
  <c r="BI129" i="32"/>
  <c r="BH129" i="32"/>
  <c r="BG129" i="32"/>
  <c r="BF129" i="32"/>
  <c r="T129" i="32"/>
  <c r="R129" i="32"/>
  <c r="P129" i="32"/>
  <c r="BI122" i="32"/>
  <c r="BH122" i="32"/>
  <c r="BG122" i="32"/>
  <c r="BF122" i="32"/>
  <c r="T122" i="32"/>
  <c r="R122" i="32"/>
  <c r="P122" i="32"/>
  <c r="BI117" i="32"/>
  <c r="BH117" i="32"/>
  <c r="BG117" i="32"/>
  <c r="BF117" i="32"/>
  <c r="T117" i="32"/>
  <c r="R117" i="32"/>
  <c r="P117" i="32"/>
  <c r="BI113" i="32"/>
  <c r="BH113" i="32"/>
  <c r="BG113" i="32"/>
  <c r="BF113" i="32"/>
  <c r="T113" i="32"/>
  <c r="R113" i="32"/>
  <c r="P113" i="32"/>
  <c r="BI106" i="32"/>
  <c r="BH106" i="32"/>
  <c r="BG106" i="32"/>
  <c r="BF106" i="32"/>
  <c r="T106" i="32"/>
  <c r="R106" i="32"/>
  <c r="P106" i="32"/>
  <c r="F97" i="32"/>
  <c r="E95" i="32"/>
  <c r="F60" i="32"/>
  <c r="E58" i="32"/>
  <c r="J28" i="32"/>
  <c r="E28" i="32"/>
  <c r="J100" i="32"/>
  <c r="J27" i="32"/>
  <c r="J25" i="32"/>
  <c r="E25" i="32"/>
  <c r="J99" i="32" s="1"/>
  <c r="J24" i="32"/>
  <c r="J22" i="32"/>
  <c r="E22" i="32"/>
  <c r="F100" i="32"/>
  <c r="J21" i="32"/>
  <c r="J19" i="32"/>
  <c r="E19" i="32"/>
  <c r="F99" i="32"/>
  <c r="J18" i="32"/>
  <c r="J16" i="32"/>
  <c r="J97" i="32" s="1"/>
  <c r="E7" i="32"/>
  <c r="E89" i="32" s="1"/>
  <c r="J41" i="31"/>
  <c r="J40" i="31"/>
  <c r="AY89" i="1"/>
  <c r="J39" i="31"/>
  <c r="AX89" i="1"/>
  <c r="BI234" i="31"/>
  <c r="BH234" i="31"/>
  <c r="BG234" i="31"/>
  <c r="BF234" i="31"/>
  <c r="T234" i="31"/>
  <c r="T233" i="31"/>
  <c r="R234" i="31"/>
  <c r="R233" i="31" s="1"/>
  <c r="P234" i="31"/>
  <c r="P233" i="31"/>
  <c r="BI226" i="31"/>
  <c r="BH226" i="31"/>
  <c r="BG226" i="31"/>
  <c r="BF226" i="31"/>
  <c r="T226" i="31"/>
  <c r="T225" i="31"/>
  <c r="R226" i="31"/>
  <c r="R225" i="31"/>
  <c r="P226" i="31"/>
  <c r="P225" i="31"/>
  <c r="BI222" i="31"/>
  <c r="BH222" i="31"/>
  <c r="BG222" i="31"/>
  <c r="BF222" i="31"/>
  <c r="T222" i="31"/>
  <c r="T221" i="31"/>
  <c r="R222" i="31"/>
  <c r="R221" i="31" s="1"/>
  <c r="P222" i="31"/>
  <c r="P221" i="31"/>
  <c r="BI218" i="31"/>
  <c r="BH218" i="31"/>
  <c r="BG218" i="31"/>
  <c r="BF218" i="31"/>
  <c r="T218" i="31"/>
  <c r="R218" i="31"/>
  <c r="P218" i="31"/>
  <c r="BI209" i="31"/>
  <c r="BH209" i="31"/>
  <c r="BG209" i="31"/>
  <c r="BF209" i="31"/>
  <c r="T209" i="31"/>
  <c r="R209" i="31"/>
  <c r="P209" i="31"/>
  <c r="BI199" i="31"/>
  <c r="BH199" i="31"/>
  <c r="BG199" i="31"/>
  <c r="BF199" i="31"/>
  <c r="T199" i="31"/>
  <c r="R199" i="31"/>
  <c r="P199" i="31"/>
  <c r="BI193" i="31"/>
  <c r="BH193" i="31"/>
  <c r="BG193" i="31"/>
  <c r="BF193" i="31"/>
  <c r="T193" i="31"/>
  <c r="R193" i="31"/>
  <c r="P193" i="31"/>
  <c r="BI191" i="31"/>
  <c r="BH191" i="31"/>
  <c r="BG191" i="31"/>
  <c r="BF191" i="31"/>
  <c r="T191" i="31"/>
  <c r="R191" i="31"/>
  <c r="P191" i="31"/>
  <c r="BI185" i="31"/>
  <c r="BH185" i="31"/>
  <c r="BG185" i="31"/>
  <c r="BF185" i="31"/>
  <c r="T185" i="31"/>
  <c r="R185" i="31"/>
  <c r="P185" i="31"/>
  <c r="BI180" i="31"/>
  <c r="BH180" i="31"/>
  <c r="BG180" i="31"/>
  <c r="BF180" i="31"/>
  <c r="T180" i="31"/>
  <c r="R180" i="31"/>
  <c r="P180" i="31"/>
  <c r="BI175" i="31"/>
  <c r="BH175" i="31"/>
  <c r="BG175" i="31"/>
  <c r="BF175" i="31"/>
  <c r="T175" i="31"/>
  <c r="R175" i="31"/>
  <c r="P175" i="31"/>
  <c r="BI171" i="31"/>
  <c r="BH171" i="31"/>
  <c r="BG171" i="31"/>
  <c r="BF171" i="31"/>
  <c r="T171" i="31"/>
  <c r="R171" i="31"/>
  <c r="P171" i="31"/>
  <c r="BI168" i="31"/>
  <c r="BH168" i="31"/>
  <c r="BG168" i="31"/>
  <c r="BF168" i="31"/>
  <c r="T168" i="31"/>
  <c r="R168" i="31"/>
  <c r="P168" i="31"/>
  <c r="BI160" i="31"/>
  <c r="BH160" i="31"/>
  <c r="BG160" i="31"/>
  <c r="BF160" i="31"/>
  <c r="T160" i="31"/>
  <c r="R160" i="31"/>
  <c r="P160" i="31"/>
  <c r="BI151" i="31"/>
  <c r="BH151" i="31"/>
  <c r="BG151" i="31"/>
  <c r="BF151" i="31"/>
  <c r="T151" i="31"/>
  <c r="R151" i="31"/>
  <c r="P151" i="31"/>
  <c r="BI147" i="31"/>
  <c r="BH147" i="31"/>
  <c r="BG147" i="31"/>
  <c r="BF147" i="31"/>
  <c r="T147" i="31"/>
  <c r="R147" i="31"/>
  <c r="P147" i="31"/>
  <c r="BI143" i="31"/>
  <c r="BH143" i="31"/>
  <c r="BG143" i="31"/>
  <c r="BF143" i="31"/>
  <c r="T143" i="31"/>
  <c r="R143" i="31"/>
  <c r="P143" i="31"/>
  <c r="BI139" i="31"/>
  <c r="BH139" i="31"/>
  <c r="BG139" i="31"/>
  <c r="BF139" i="31"/>
  <c r="T139" i="31"/>
  <c r="R139" i="31"/>
  <c r="P139" i="31"/>
  <c r="BI136" i="31"/>
  <c r="BH136" i="31"/>
  <c r="BG136" i="31"/>
  <c r="BF136" i="31"/>
  <c r="T136" i="31"/>
  <c r="R136" i="31"/>
  <c r="P136" i="31"/>
  <c r="BI133" i="31"/>
  <c r="BH133" i="31"/>
  <c r="BG133" i="31"/>
  <c r="BF133" i="31"/>
  <c r="T133" i="31"/>
  <c r="R133" i="31"/>
  <c r="P133" i="31"/>
  <c r="BI130" i="31"/>
  <c r="BH130" i="31"/>
  <c r="BG130" i="31"/>
  <c r="BF130" i="31"/>
  <c r="T130" i="31"/>
  <c r="R130" i="31"/>
  <c r="P130" i="31"/>
  <c r="BI127" i="31"/>
  <c r="BH127" i="31"/>
  <c r="BG127" i="31"/>
  <c r="BF127" i="31"/>
  <c r="T127" i="31"/>
  <c r="R127" i="31"/>
  <c r="P127" i="31"/>
  <c r="BI124" i="31"/>
  <c r="BH124" i="31"/>
  <c r="BG124" i="31"/>
  <c r="BF124" i="31"/>
  <c r="T124" i="31"/>
  <c r="R124" i="31"/>
  <c r="P124" i="31"/>
  <c r="BI116" i="31"/>
  <c r="BH116" i="31"/>
  <c r="BG116" i="31"/>
  <c r="BF116" i="31"/>
  <c r="T116" i="31"/>
  <c r="R116" i="31"/>
  <c r="P116" i="31"/>
  <c r="BI100" i="31"/>
  <c r="BH100" i="31"/>
  <c r="BG100" i="31"/>
  <c r="BF100" i="31"/>
  <c r="T100" i="31"/>
  <c r="R100" i="31"/>
  <c r="P100" i="31"/>
  <c r="F91" i="31"/>
  <c r="E89" i="31"/>
  <c r="F60" i="31"/>
  <c r="E58" i="31"/>
  <c r="J28" i="31"/>
  <c r="E28" i="31"/>
  <c r="J63" i="31"/>
  <c r="J27" i="31"/>
  <c r="J25" i="31"/>
  <c r="E25" i="31"/>
  <c r="J93" i="31" s="1"/>
  <c r="J24" i="31"/>
  <c r="J22" i="31"/>
  <c r="E22" i="31"/>
  <c r="F94" i="31" s="1"/>
  <c r="J21" i="31"/>
  <c r="J19" i="31"/>
  <c r="E19" i="31"/>
  <c r="F93" i="31" s="1"/>
  <c r="J18" i="31"/>
  <c r="J16" i="31"/>
  <c r="J60" i="31"/>
  <c r="E7" i="31"/>
  <c r="E83" i="31" s="1"/>
  <c r="J41" i="30"/>
  <c r="J40" i="30"/>
  <c r="AY88" i="1"/>
  <c r="J39" i="30"/>
  <c r="AX88" i="1" s="1"/>
  <c r="BI331" i="30"/>
  <c r="BH331" i="30"/>
  <c r="BG331" i="30"/>
  <c r="BF331" i="30"/>
  <c r="T331" i="30"/>
  <c r="T330" i="30" s="1"/>
  <c r="T329" i="30" s="1"/>
  <c r="R331" i="30"/>
  <c r="R330" i="30" s="1"/>
  <c r="R329" i="30" s="1"/>
  <c r="P331" i="30"/>
  <c r="P330" i="30"/>
  <c r="P329" i="30"/>
  <c r="BI323" i="30"/>
  <c r="BH323" i="30"/>
  <c r="BG323" i="30"/>
  <c r="BF323" i="30"/>
  <c r="T323" i="30"/>
  <c r="T322" i="30" s="1"/>
  <c r="R323" i="30"/>
  <c r="R322" i="30"/>
  <c r="P323" i="30"/>
  <c r="P322" i="30"/>
  <c r="BI316" i="30"/>
  <c r="BH316" i="30"/>
  <c r="BG316" i="30"/>
  <c r="BF316" i="30"/>
  <c r="T316" i="30"/>
  <c r="R316" i="30"/>
  <c r="P316" i="30"/>
  <c r="P309" i="30"/>
  <c r="P299" i="30" s="1"/>
  <c r="BI310" i="30"/>
  <c r="BH310" i="30"/>
  <c r="BG310" i="30"/>
  <c r="BF310" i="30"/>
  <c r="T310" i="30"/>
  <c r="T309" i="30" s="1"/>
  <c r="R310" i="30"/>
  <c r="R309" i="30" s="1"/>
  <c r="P310" i="30"/>
  <c r="BI301" i="30"/>
  <c r="BH301" i="30"/>
  <c r="BG301" i="30"/>
  <c r="BF301" i="30"/>
  <c r="T301" i="30"/>
  <c r="T300" i="30" s="1"/>
  <c r="T299" i="30" s="1"/>
  <c r="R301" i="30"/>
  <c r="R300" i="30" s="1"/>
  <c r="R299" i="30" s="1"/>
  <c r="P301" i="30"/>
  <c r="P300" i="30"/>
  <c r="BI296" i="30"/>
  <c r="BH296" i="30"/>
  <c r="BG296" i="30"/>
  <c r="BF296" i="30"/>
  <c r="T296" i="30"/>
  <c r="T295" i="30" s="1"/>
  <c r="R296" i="30"/>
  <c r="R295" i="30"/>
  <c r="P296" i="30"/>
  <c r="P295" i="30"/>
  <c r="BI285" i="30"/>
  <c r="BH285" i="30"/>
  <c r="BG285" i="30"/>
  <c r="BF285" i="30"/>
  <c r="T285" i="30"/>
  <c r="R285" i="30"/>
  <c r="P285" i="30"/>
  <c r="BI282" i="30"/>
  <c r="BH282" i="30"/>
  <c r="BG282" i="30"/>
  <c r="BF282" i="30"/>
  <c r="T282" i="30"/>
  <c r="R282" i="30"/>
  <c r="P282" i="30"/>
  <c r="BI279" i="30"/>
  <c r="BH279" i="30"/>
  <c r="BG279" i="30"/>
  <c r="BF279" i="30"/>
  <c r="T279" i="30"/>
  <c r="R279" i="30"/>
  <c r="P279" i="30"/>
  <c r="BI276" i="30"/>
  <c r="BH276" i="30"/>
  <c r="BG276" i="30"/>
  <c r="BF276" i="30"/>
  <c r="T276" i="30"/>
  <c r="R276" i="30"/>
  <c r="P276" i="30"/>
  <c r="BI273" i="30"/>
  <c r="BH273" i="30"/>
  <c r="BG273" i="30"/>
  <c r="BF273" i="30"/>
  <c r="T273" i="30"/>
  <c r="R273" i="30"/>
  <c r="P273" i="30"/>
  <c r="BI270" i="30"/>
  <c r="BH270" i="30"/>
  <c r="BG270" i="30"/>
  <c r="BF270" i="30"/>
  <c r="T270" i="30"/>
  <c r="R270" i="30"/>
  <c r="P270" i="30"/>
  <c r="BI266" i="30"/>
  <c r="BH266" i="30"/>
  <c r="BG266" i="30"/>
  <c r="BF266" i="30"/>
  <c r="T266" i="30"/>
  <c r="R266" i="30"/>
  <c r="P266" i="30"/>
  <c r="BI263" i="30"/>
  <c r="BH263" i="30"/>
  <c r="BG263" i="30"/>
  <c r="BF263" i="30"/>
  <c r="T263" i="30"/>
  <c r="R263" i="30"/>
  <c r="P263" i="30"/>
  <c r="BI260" i="30"/>
  <c r="BH260" i="30"/>
  <c r="BG260" i="30"/>
  <c r="BF260" i="30"/>
  <c r="T260" i="30"/>
  <c r="R260" i="30"/>
  <c r="P260" i="30"/>
  <c r="BI257" i="30"/>
  <c r="BH257" i="30"/>
  <c r="BG257" i="30"/>
  <c r="BF257" i="30"/>
  <c r="T257" i="30"/>
  <c r="R257" i="30"/>
  <c r="P257" i="30"/>
  <c r="BI253" i="30"/>
  <c r="BH253" i="30"/>
  <c r="BG253" i="30"/>
  <c r="BF253" i="30"/>
  <c r="T253" i="30"/>
  <c r="R253" i="30"/>
  <c r="P253" i="30"/>
  <c r="BI250" i="30"/>
  <c r="BH250" i="30"/>
  <c r="BG250" i="30"/>
  <c r="BF250" i="30"/>
  <c r="T250" i="30"/>
  <c r="R250" i="30"/>
  <c r="P250" i="30"/>
  <c r="BI247" i="30"/>
  <c r="BH247" i="30"/>
  <c r="BG247" i="30"/>
  <c r="BF247" i="30"/>
  <c r="T247" i="30"/>
  <c r="R247" i="30"/>
  <c r="P247" i="30"/>
  <c r="BI244" i="30"/>
  <c r="BH244" i="30"/>
  <c r="BG244" i="30"/>
  <c r="BF244" i="30"/>
  <c r="T244" i="30"/>
  <c r="R244" i="30"/>
  <c r="P244" i="30"/>
  <c r="BI241" i="30"/>
  <c r="BH241" i="30"/>
  <c r="BG241" i="30"/>
  <c r="BF241" i="30"/>
  <c r="T241" i="30"/>
  <c r="R241" i="30"/>
  <c r="P241" i="30"/>
  <c r="BI238" i="30"/>
  <c r="BH238" i="30"/>
  <c r="BG238" i="30"/>
  <c r="BF238" i="30"/>
  <c r="T238" i="30"/>
  <c r="R238" i="30"/>
  <c r="P238" i="30"/>
  <c r="BI235" i="30"/>
  <c r="BH235" i="30"/>
  <c r="BG235" i="30"/>
  <c r="BF235" i="30"/>
  <c r="T235" i="30"/>
  <c r="R235" i="30"/>
  <c r="P235" i="30"/>
  <c r="BI232" i="30"/>
  <c r="BH232" i="30"/>
  <c r="BG232" i="30"/>
  <c r="BF232" i="30"/>
  <c r="T232" i="30"/>
  <c r="R232" i="30"/>
  <c r="P232" i="30"/>
  <c r="BI226" i="30"/>
  <c r="BH226" i="30"/>
  <c r="BG226" i="30"/>
  <c r="BF226" i="30"/>
  <c r="T226" i="30"/>
  <c r="R226" i="30"/>
  <c r="P226" i="30"/>
  <c r="BI223" i="30"/>
  <c r="BH223" i="30"/>
  <c r="BG223" i="30"/>
  <c r="BF223" i="30"/>
  <c r="T223" i="30"/>
  <c r="R223" i="30"/>
  <c r="P223" i="30"/>
  <c r="BI220" i="30"/>
  <c r="BH220" i="30"/>
  <c r="BG220" i="30"/>
  <c r="BF220" i="30"/>
  <c r="T220" i="30"/>
  <c r="R220" i="30"/>
  <c r="P220" i="30"/>
  <c r="BI214" i="30"/>
  <c r="BH214" i="30"/>
  <c r="BG214" i="30"/>
  <c r="BF214" i="30"/>
  <c r="T214" i="30"/>
  <c r="R214" i="30"/>
  <c r="P214" i="30"/>
  <c r="BI204" i="30"/>
  <c r="BH204" i="30"/>
  <c r="BG204" i="30"/>
  <c r="BF204" i="30"/>
  <c r="T204" i="30"/>
  <c r="R204" i="30"/>
  <c r="P204" i="30"/>
  <c r="BI201" i="30"/>
  <c r="BH201" i="30"/>
  <c r="BG201" i="30"/>
  <c r="BF201" i="30"/>
  <c r="T201" i="30"/>
  <c r="R201" i="30"/>
  <c r="P201" i="30"/>
  <c r="BI191" i="30"/>
  <c r="BH191" i="30"/>
  <c r="BG191" i="30"/>
  <c r="BF191" i="30"/>
  <c r="T191" i="30"/>
  <c r="R191" i="30"/>
  <c r="P191" i="30"/>
  <c r="BI183" i="30"/>
  <c r="BH183" i="30"/>
  <c r="BG183" i="30"/>
  <c r="BF183" i="30"/>
  <c r="T183" i="30"/>
  <c r="R183" i="30"/>
  <c r="P183" i="30"/>
  <c r="BI180" i="30"/>
  <c r="BH180" i="30"/>
  <c r="BG180" i="30"/>
  <c r="BF180" i="30"/>
  <c r="T180" i="30"/>
  <c r="R180" i="30"/>
  <c r="P180" i="30"/>
  <c r="BI175" i="30"/>
  <c r="BH175" i="30"/>
  <c r="BG175" i="30"/>
  <c r="BF175" i="30"/>
  <c r="T175" i="30"/>
  <c r="R175" i="30"/>
  <c r="P175" i="30"/>
  <c r="BI167" i="30"/>
  <c r="BH167" i="30"/>
  <c r="BG167" i="30"/>
  <c r="BF167" i="30"/>
  <c r="T167" i="30"/>
  <c r="R167" i="30"/>
  <c r="P167" i="30"/>
  <c r="BI162" i="30"/>
  <c r="BH162" i="30"/>
  <c r="BG162" i="30"/>
  <c r="BF162" i="30"/>
  <c r="T162" i="30"/>
  <c r="R162" i="30"/>
  <c r="P162" i="30"/>
  <c r="BI158" i="30"/>
  <c r="BH158" i="30"/>
  <c r="BG158" i="30"/>
  <c r="BF158" i="30"/>
  <c r="T158" i="30"/>
  <c r="R158" i="30"/>
  <c r="P158" i="30"/>
  <c r="BI155" i="30"/>
  <c r="BH155" i="30"/>
  <c r="BG155" i="30"/>
  <c r="BF155" i="30"/>
  <c r="T155" i="30"/>
  <c r="R155" i="30"/>
  <c r="P155" i="30"/>
  <c r="BI149" i="30"/>
  <c r="BH149" i="30"/>
  <c r="BG149" i="30"/>
  <c r="BF149" i="30"/>
  <c r="T149" i="30"/>
  <c r="R149" i="30"/>
  <c r="P149" i="30"/>
  <c r="BI142" i="30"/>
  <c r="BH142" i="30"/>
  <c r="BG142" i="30"/>
  <c r="BF142" i="30"/>
  <c r="T142" i="30"/>
  <c r="R142" i="30"/>
  <c r="P142" i="30"/>
  <c r="BI139" i="30"/>
  <c r="BH139" i="30"/>
  <c r="BG139" i="30"/>
  <c r="BF139" i="30"/>
  <c r="T139" i="30"/>
  <c r="R139" i="30"/>
  <c r="P139" i="30"/>
  <c r="BI133" i="30"/>
  <c r="BH133" i="30"/>
  <c r="BG133" i="30"/>
  <c r="BF133" i="30"/>
  <c r="T133" i="30"/>
  <c r="R133" i="30"/>
  <c r="P133" i="30"/>
  <c r="BI130" i="30"/>
  <c r="BH130" i="30"/>
  <c r="BG130" i="30"/>
  <c r="BF130" i="30"/>
  <c r="T130" i="30"/>
  <c r="R130" i="30"/>
  <c r="P130" i="30"/>
  <c r="BI125" i="30"/>
  <c r="BH125" i="30"/>
  <c r="BG125" i="30"/>
  <c r="BF125" i="30"/>
  <c r="T125" i="30"/>
  <c r="R125" i="30"/>
  <c r="P125" i="30"/>
  <c r="BI122" i="30"/>
  <c r="BH122" i="30"/>
  <c r="BG122" i="30"/>
  <c r="BF122" i="30"/>
  <c r="T122" i="30"/>
  <c r="R122" i="30"/>
  <c r="P122" i="30"/>
  <c r="BI115" i="30"/>
  <c r="BH115" i="30"/>
  <c r="BG115" i="30"/>
  <c r="BF115" i="30"/>
  <c r="T115" i="30"/>
  <c r="R115" i="30"/>
  <c r="P115" i="30"/>
  <c r="BI110" i="30"/>
  <c r="BH110" i="30"/>
  <c r="BG110" i="30"/>
  <c r="BF110" i="30"/>
  <c r="T110" i="30"/>
  <c r="R110" i="30"/>
  <c r="P110" i="30"/>
  <c r="BI105" i="30"/>
  <c r="BH105" i="30"/>
  <c r="BG105" i="30"/>
  <c r="BF105" i="30"/>
  <c r="T105" i="30"/>
  <c r="R105" i="30"/>
  <c r="P105" i="30"/>
  <c r="F96" i="30"/>
  <c r="E94" i="30"/>
  <c r="F60" i="30"/>
  <c r="E58" i="30"/>
  <c r="J28" i="30"/>
  <c r="E28" i="30"/>
  <c r="J99" i="30" s="1"/>
  <c r="J27" i="30"/>
  <c r="J25" i="30"/>
  <c r="E25" i="30"/>
  <c r="J62" i="30" s="1"/>
  <c r="J24" i="30"/>
  <c r="J22" i="30"/>
  <c r="E22" i="30"/>
  <c r="F99" i="30"/>
  <c r="J21" i="30"/>
  <c r="J19" i="30"/>
  <c r="E19" i="30"/>
  <c r="F98" i="30" s="1"/>
  <c r="J18" i="30"/>
  <c r="J16" i="30"/>
  <c r="J60" i="30" s="1"/>
  <c r="E7" i="30"/>
  <c r="E88" i="30"/>
  <c r="J41" i="29"/>
  <c r="J40" i="29"/>
  <c r="AY87" i="1" s="1"/>
  <c r="J39" i="29"/>
  <c r="AX87" i="1" s="1"/>
  <c r="BI211" i="29"/>
  <c r="BH211" i="29"/>
  <c r="BG211" i="29"/>
  <c r="BF211" i="29"/>
  <c r="T211" i="29"/>
  <c r="T210" i="29"/>
  <c r="R211" i="29"/>
  <c r="R210" i="29"/>
  <c r="P211" i="29"/>
  <c r="P210" i="29" s="1"/>
  <c r="BI208" i="29"/>
  <c r="BH208" i="29"/>
  <c r="BG208" i="29"/>
  <c r="BF208" i="29"/>
  <c r="T208" i="29"/>
  <c r="R208" i="29"/>
  <c r="P208" i="29"/>
  <c r="BI206" i="29"/>
  <c r="BH206" i="29"/>
  <c r="BG206" i="29"/>
  <c r="BF206" i="29"/>
  <c r="T206" i="29"/>
  <c r="R206" i="29"/>
  <c r="P206" i="29"/>
  <c r="BI199" i="29"/>
  <c r="BH199" i="29"/>
  <c r="BG199" i="29"/>
  <c r="BF199" i="29"/>
  <c r="T199" i="29"/>
  <c r="R199" i="29"/>
  <c r="P199" i="29"/>
  <c r="BI197" i="29"/>
  <c r="BH197" i="29"/>
  <c r="BG197" i="29"/>
  <c r="BF197" i="29"/>
  <c r="T197" i="29"/>
  <c r="R197" i="29"/>
  <c r="P197" i="29"/>
  <c r="BI195" i="29"/>
  <c r="BH195" i="29"/>
  <c r="BG195" i="29"/>
  <c r="BF195" i="29"/>
  <c r="T195" i="29"/>
  <c r="R195" i="29"/>
  <c r="P195" i="29"/>
  <c r="BI193" i="29"/>
  <c r="BH193" i="29"/>
  <c r="BG193" i="29"/>
  <c r="BF193" i="29"/>
  <c r="T193" i="29"/>
  <c r="R193" i="29"/>
  <c r="P193" i="29"/>
  <c r="BI189" i="29"/>
  <c r="BH189" i="29"/>
  <c r="BG189" i="29"/>
  <c r="BF189" i="29"/>
  <c r="T189" i="29"/>
  <c r="R189" i="29"/>
  <c r="P189" i="29"/>
  <c r="BI179" i="29"/>
  <c r="BH179" i="29"/>
  <c r="BG179" i="29"/>
  <c r="BF179" i="29"/>
  <c r="T179" i="29"/>
  <c r="R179" i="29"/>
  <c r="P179" i="29"/>
  <c r="BI176" i="29"/>
  <c r="BH176" i="29"/>
  <c r="BG176" i="29"/>
  <c r="BF176" i="29"/>
  <c r="T176" i="29"/>
  <c r="R176" i="29"/>
  <c r="P176" i="29"/>
  <c r="BI170" i="29"/>
  <c r="BH170" i="29"/>
  <c r="BG170" i="29"/>
  <c r="BF170" i="29"/>
  <c r="T170" i="29"/>
  <c r="R170" i="29"/>
  <c r="P170" i="29"/>
  <c r="BI163" i="29"/>
  <c r="BH163" i="29"/>
  <c r="BG163" i="29"/>
  <c r="BF163" i="29"/>
  <c r="T163" i="29"/>
  <c r="R163" i="29"/>
  <c r="P163" i="29"/>
  <c r="BI149" i="29"/>
  <c r="BH149" i="29"/>
  <c r="BG149" i="29"/>
  <c r="BF149" i="29"/>
  <c r="T149" i="29"/>
  <c r="R149" i="29"/>
  <c r="P149" i="29"/>
  <c r="BI143" i="29"/>
  <c r="BH143" i="29"/>
  <c r="BG143" i="29"/>
  <c r="BF143" i="29"/>
  <c r="T143" i="29"/>
  <c r="R143" i="29"/>
  <c r="P143" i="29"/>
  <c r="BI134" i="29"/>
  <c r="BH134" i="29"/>
  <c r="BG134" i="29"/>
  <c r="BF134" i="29"/>
  <c r="T134" i="29"/>
  <c r="R134" i="29"/>
  <c r="P134" i="29"/>
  <c r="BI131" i="29"/>
  <c r="BH131" i="29"/>
  <c r="BG131" i="29"/>
  <c r="BF131" i="29"/>
  <c r="T131" i="29"/>
  <c r="R131" i="29"/>
  <c r="P131" i="29"/>
  <c r="BI128" i="29"/>
  <c r="BH128" i="29"/>
  <c r="BG128" i="29"/>
  <c r="BF128" i="29"/>
  <c r="T128" i="29"/>
  <c r="R128" i="29"/>
  <c r="P128" i="29"/>
  <c r="BI125" i="29"/>
  <c r="BH125" i="29"/>
  <c r="BG125" i="29"/>
  <c r="BF125" i="29"/>
  <c r="T125" i="29"/>
  <c r="R125" i="29"/>
  <c r="P125" i="29"/>
  <c r="BI122" i="29"/>
  <c r="BH122" i="29"/>
  <c r="BG122" i="29"/>
  <c r="BF122" i="29"/>
  <c r="T122" i="29"/>
  <c r="R122" i="29"/>
  <c r="P122" i="29"/>
  <c r="BI115" i="29"/>
  <c r="BH115" i="29"/>
  <c r="BG115" i="29"/>
  <c r="BF115" i="29"/>
  <c r="T115" i="29"/>
  <c r="R115" i="29"/>
  <c r="P115" i="29"/>
  <c r="BI103" i="29"/>
  <c r="BH103" i="29"/>
  <c r="BG103" i="29"/>
  <c r="BF103" i="29"/>
  <c r="T103" i="29"/>
  <c r="R103" i="29"/>
  <c r="P103" i="29"/>
  <c r="BI98" i="29"/>
  <c r="BH98" i="29"/>
  <c r="BG98" i="29"/>
  <c r="BF98" i="29"/>
  <c r="T98" i="29"/>
  <c r="R98" i="29"/>
  <c r="P98" i="29"/>
  <c r="F89" i="29"/>
  <c r="E87" i="29"/>
  <c r="F60" i="29"/>
  <c r="E58" i="29"/>
  <c r="J28" i="29"/>
  <c r="E28" i="29"/>
  <c r="J92" i="29"/>
  <c r="J27" i="29"/>
  <c r="J25" i="29"/>
  <c r="E25" i="29"/>
  <c r="J62" i="29"/>
  <c r="J24" i="29"/>
  <c r="J22" i="29"/>
  <c r="E22" i="29"/>
  <c r="F92" i="29"/>
  <c r="J21" i="29"/>
  <c r="J19" i="29"/>
  <c r="E19" i="29"/>
  <c r="F62" i="29" s="1"/>
  <c r="J18" i="29"/>
  <c r="J16" i="29"/>
  <c r="J60" i="29"/>
  <c r="E7" i="29"/>
  <c r="E81" i="29"/>
  <c r="J41" i="28"/>
  <c r="J40" i="28"/>
  <c r="AY86" i="1"/>
  <c r="J39" i="28"/>
  <c r="AX86" i="1"/>
  <c r="BI293" i="28"/>
  <c r="BH293" i="28"/>
  <c r="BG293" i="28"/>
  <c r="BF293" i="28"/>
  <c r="T293" i="28"/>
  <c r="T292" i="28"/>
  <c r="T291" i="28" s="1"/>
  <c r="R293" i="28"/>
  <c r="R292" i="28"/>
  <c r="R291" i="28" s="1"/>
  <c r="P293" i="28"/>
  <c r="P292" i="28" s="1"/>
  <c r="P291" i="28" s="1"/>
  <c r="BI288" i="28"/>
  <c r="BH288" i="28"/>
  <c r="BG288" i="28"/>
  <c r="BF288" i="28"/>
  <c r="T288" i="28"/>
  <c r="T287" i="28"/>
  <c r="R288" i="28"/>
  <c r="R287" i="28"/>
  <c r="P288" i="28"/>
  <c r="P287" i="28" s="1"/>
  <c r="BI283" i="28"/>
  <c r="BH283" i="28"/>
  <c r="BG283" i="28"/>
  <c r="BF283" i="28"/>
  <c r="T283" i="28"/>
  <c r="R283" i="28"/>
  <c r="P283" i="28"/>
  <c r="BI278" i="28"/>
  <c r="BH278" i="28"/>
  <c r="BG278" i="28"/>
  <c r="BF278" i="28"/>
  <c r="T278" i="28"/>
  <c r="R278" i="28"/>
  <c r="P278" i="28"/>
  <c r="BI274" i="28"/>
  <c r="BH274" i="28"/>
  <c r="BG274" i="28"/>
  <c r="BF274" i="28"/>
  <c r="T274" i="28"/>
  <c r="R274" i="28"/>
  <c r="P274" i="28"/>
  <c r="BI271" i="28"/>
  <c r="BH271" i="28"/>
  <c r="BG271" i="28"/>
  <c r="BF271" i="28"/>
  <c r="T271" i="28"/>
  <c r="R271" i="28"/>
  <c r="P271" i="28"/>
  <c r="BI268" i="28"/>
  <c r="BH268" i="28"/>
  <c r="BG268" i="28"/>
  <c r="BF268" i="28"/>
  <c r="T268" i="28"/>
  <c r="R268" i="28"/>
  <c r="P268" i="28"/>
  <c r="BI265" i="28"/>
  <c r="BH265" i="28"/>
  <c r="BG265" i="28"/>
  <c r="BF265" i="28"/>
  <c r="T265" i="28"/>
  <c r="R265" i="28"/>
  <c r="P265" i="28"/>
  <c r="BI261" i="28"/>
  <c r="BH261" i="28"/>
  <c r="BG261" i="28"/>
  <c r="BF261" i="28"/>
  <c r="T261" i="28"/>
  <c r="R261" i="28"/>
  <c r="P261" i="28"/>
  <c r="BI258" i="28"/>
  <c r="BH258" i="28"/>
  <c r="BG258" i="28"/>
  <c r="BF258" i="28"/>
  <c r="T258" i="28"/>
  <c r="R258" i="28"/>
  <c r="P258" i="28"/>
  <c r="BI255" i="28"/>
  <c r="BH255" i="28"/>
  <c r="BG255" i="28"/>
  <c r="BF255" i="28"/>
  <c r="T255" i="28"/>
  <c r="R255" i="28"/>
  <c r="P255" i="28"/>
  <c r="BI252" i="28"/>
  <c r="BH252" i="28"/>
  <c r="BG252" i="28"/>
  <c r="BF252" i="28"/>
  <c r="T252" i="28"/>
  <c r="R252" i="28"/>
  <c r="P252" i="28"/>
  <c r="BI249" i="28"/>
  <c r="BH249" i="28"/>
  <c r="BG249" i="28"/>
  <c r="BF249" i="28"/>
  <c r="T249" i="28"/>
  <c r="R249" i="28"/>
  <c r="P249" i="28"/>
  <c r="BI233" i="28"/>
  <c r="BH233" i="28"/>
  <c r="BG233" i="28"/>
  <c r="BF233" i="28"/>
  <c r="T233" i="28"/>
  <c r="R233" i="28"/>
  <c r="P233" i="28"/>
  <c r="BI230" i="28"/>
  <c r="BH230" i="28"/>
  <c r="BG230" i="28"/>
  <c r="BF230" i="28"/>
  <c r="T230" i="28"/>
  <c r="R230" i="28"/>
  <c r="P230" i="28"/>
  <c r="BI227" i="28"/>
  <c r="BH227" i="28"/>
  <c r="BG227" i="28"/>
  <c r="BF227" i="28"/>
  <c r="T227" i="28"/>
  <c r="R227" i="28"/>
  <c r="P227" i="28"/>
  <c r="BI224" i="28"/>
  <c r="BH224" i="28"/>
  <c r="BG224" i="28"/>
  <c r="BF224" i="28"/>
  <c r="T224" i="28"/>
  <c r="R224" i="28"/>
  <c r="P224" i="28"/>
  <c r="BI221" i="28"/>
  <c r="BH221" i="28"/>
  <c r="BG221" i="28"/>
  <c r="BF221" i="28"/>
  <c r="T221" i="28"/>
  <c r="R221" i="28"/>
  <c r="P221" i="28"/>
  <c r="BI218" i="28"/>
  <c r="BH218" i="28"/>
  <c r="BG218" i="28"/>
  <c r="BF218" i="28"/>
  <c r="T218" i="28"/>
  <c r="R218" i="28"/>
  <c r="P218" i="28"/>
  <c r="BI215" i="28"/>
  <c r="BH215" i="28"/>
  <c r="BG215" i="28"/>
  <c r="BF215" i="28"/>
  <c r="T215" i="28"/>
  <c r="R215" i="28"/>
  <c r="P215" i="28"/>
  <c r="BI205" i="28"/>
  <c r="BH205" i="28"/>
  <c r="BG205" i="28"/>
  <c r="BF205" i="28"/>
  <c r="T205" i="28"/>
  <c r="R205" i="28"/>
  <c r="P205" i="28"/>
  <c r="BI202" i="28"/>
  <c r="BH202" i="28"/>
  <c r="BG202" i="28"/>
  <c r="BF202" i="28"/>
  <c r="T202" i="28"/>
  <c r="R202" i="28"/>
  <c r="P202" i="28"/>
  <c r="BI197" i="28"/>
  <c r="BH197" i="28"/>
  <c r="BG197" i="28"/>
  <c r="BF197" i="28"/>
  <c r="T197" i="28"/>
  <c r="R197" i="28"/>
  <c r="P197" i="28"/>
  <c r="BI183" i="28"/>
  <c r="BH183" i="28"/>
  <c r="BG183" i="28"/>
  <c r="BF183" i="28"/>
  <c r="T183" i="28"/>
  <c r="R183" i="28"/>
  <c r="P183" i="28"/>
  <c r="BI170" i="28"/>
  <c r="BH170" i="28"/>
  <c r="BG170" i="28"/>
  <c r="BF170" i="28"/>
  <c r="T170" i="28"/>
  <c r="R170" i="28"/>
  <c r="P170" i="28"/>
  <c r="BI167" i="28"/>
  <c r="BH167" i="28"/>
  <c r="BG167" i="28"/>
  <c r="BF167" i="28"/>
  <c r="T167" i="28"/>
  <c r="R167" i="28"/>
  <c r="P167" i="28"/>
  <c r="BI164" i="28"/>
  <c r="BH164" i="28"/>
  <c r="BG164" i="28"/>
  <c r="BF164" i="28"/>
  <c r="T164" i="28"/>
  <c r="R164" i="28"/>
  <c r="P164" i="28"/>
  <c r="BI160" i="28"/>
  <c r="BH160" i="28"/>
  <c r="BG160" i="28"/>
  <c r="BF160" i="28"/>
  <c r="T160" i="28"/>
  <c r="R160" i="28"/>
  <c r="P160" i="28"/>
  <c r="BI155" i="28"/>
  <c r="BH155" i="28"/>
  <c r="BG155" i="28"/>
  <c r="BF155" i="28"/>
  <c r="T155" i="28"/>
  <c r="R155" i="28"/>
  <c r="P155" i="28"/>
  <c r="BI142" i="28"/>
  <c r="BH142" i="28"/>
  <c r="BG142" i="28"/>
  <c r="BF142" i="28"/>
  <c r="T142" i="28"/>
  <c r="R142" i="28"/>
  <c r="P142" i="28"/>
  <c r="BI139" i="28"/>
  <c r="BH139" i="28"/>
  <c r="BG139" i="28"/>
  <c r="BF139" i="28"/>
  <c r="T139" i="28"/>
  <c r="R139" i="28"/>
  <c r="P139" i="28"/>
  <c r="BI134" i="28"/>
  <c r="BH134" i="28"/>
  <c r="BG134" i="28"/>
  <c r="BF134" i="28"/>
  <c r="T134" i="28"/>
  <c r="R134" i="28"/>
  <c r="P134" i="28"/>
  <c r="BI120" i="28"/>
  <c r="BH120" i="28"/>
  <c r="BG120" i="28"/>
  <c r="BF120" i="28"/>
  <c r="T120" i="28"/>
  <c r="R120" i="28"/>
  <c r="P120" i="28"/>
  <c r="BI106" i="28"/>
  <c r="BH106" i="28"/>
  <c r="BG106" i="28"/>
  <c r="BF106" i="28"/>
  <c r="T106" i="28"/>
  <c r="R106" i="28"/>
  <c r="P106" i="28"/>
  <c r="BI103" i="28"/>
  <c r="BH103" i="28"/>
  <c r="BG103" i="28"/>
  <c r="BF103" i="28"/>
  <c r="T103" i="28"/>
  <c r="R103" i="28"/>
  <c r="P103" i="28"/>
  <c r="BI100" i="28"/>
  <c r="BH100" i="28"/>
  <c r="BG100" i="28"/>
  <c r="BF100" i="28"/>
  <c r="T100" i="28"/>
  <c r="R100" i="28"/>
  <c r="P100" i="28"/>
  <c r="F91" i="28"/>
  <c r="E89" i="28"/>
  <c r="F60" i="28"/>
  <c r="E58" i="28"/>
  <c r="J28" i="28"/>
  <c r="E28" i="28"/>
  <c r="J63" i="28" s="1"/>
  <c r="J27" i="28"/>
  <c r="J25" i="28"/>
  <c r="E25" i="28"/>
  <c r="J93" i="28" s="1"/>
  <c r="J24" i="28"/>
  <c r="J22" i="28"/>
  <c r="E22" i="28"/>
  <c r="F94" i="28" s="1"/>
  <c r="J21" i="28"/>
  <c r="J19" i="28"/>
  <c r="E19" i="28"/>
  <c r="F93" i="28"/>
  <c r="J18" i="28"/>
  <c r="J16" i="28"/>
  <c r="J91" i="28" s="1"/>
  <c r="E7" i="28"/>
  <c r="E52" i="28"/>
  <c r="J41" i="27"/>
  <c r="J40" i="27"/>
  <c r="AY85" i="1" s="1"/>
  <c r="J39" i="27"/>
  <c r="AX85" i="1" s="1"/>
  <c r="BI372" i="27"/>
  <c r="BH372" i="27"/>
  <c r="BG372" i="27"/>
  <c r="BF372" i="27"/>
  <c r="T372" i="27"/>
  <c r="T371" i="27" s="1"/>
  <c r="T370" i="27" s="1"/>
  <c r="R372" i="27"/>
  <c r="R371" i="27"/>
  <c r="R370" i="27"/>
  <c r="P372" i="27"/>
  <c r="P371" i="27"/>
  <c r="P370" i="27" s="1"/>
  <c r="BI367" i="27"/>
  <c r="BH367" i="27"/>
  <c r="BG367" i="27"/>
  <c r="BF367" i="27"/>
  <c r="T367" i="27"/>
  <c r="R367" i="27"/>
  <c r="P367" i="27"/>
  <c r="BI364" i="27"/>
  <c r="BH364" i="27"/>
  <c r="BG364" i="27"/>
  <c r="BF364" i="27"/>
  <c r="T364" i="27"/>
  <c r="R364" i="27"/>
  <c r="P364" i="27"/>
  <c r="BI359" i="27"/>
  <c r="BH359" i="27"/>
  <c r="BG359" i="27"/>
  <c r="BF359" i="27"/>
  <c r="T359" i="27"/>
  <c r="R359" i="27"/>
  <c r="P359" i="27"/>
  <c r="BI356" i="27"/>
  <c r="BH356" i="27"/>
  <c r="BG356" i="27"/>
  <c r="BF356" i="27"/>
  <c r="T356" i="27"/>
  <c r="R356" i="27"/>
  <c r="P356" i="27"/>
  <c r="BI351" i="27"/>
  <c r="BH351" i="27"/>
  <c r="BG351" i="27"/>
  <c r="BF351" i="27"/>
  <c r="T351" i="27"/>
  <c r="R351" i="27"/>
  <c r="P351" i="27"/>
  <c r="BI347" i="27"/>
  <c r="BH347" i="27"/>
  <c r="BG347" i="27"/>
  <c r="BF347" i="27"/>
  <c r="T347" i="27"/>
  <c r="R347" i="27"/>
  <c r="P347" i="27"/>
  <c r="BI344" i="27"/>
  <c r="BH344" i="27"/>
  <c r="BG344" i="27"/>
  <c r="BF344" i="27"/>
  <c r="T344" i="27"/>
  <c r="R344" i="27"/>
  <c r="P344" i="27"/>
  <c r="BI336" i="27"/>
  <c r="BH336" i="27"/>
  <c r="BG336" i="27"/>
  <c r="BF336" i="27"/>
  <c r="T336" i="27"/>
  <c r="R336" i="27"/>
  <c r="P336" i="27"/>
  <c r="BI333" i="27"/>
  <c r="BH333" i="27"/>
  <c r="BG333" i="27"/>
  <c r="BF333" i="27"/>
  <c r="T333" i="27"/>
  <c r="R333" i="27"/>
  <c r="P333" i="27"/>
  <c r="BI325" i="27"/>
  <c r="BH325" i="27"/>
  <c r="BG325" i="27"/>
  <c r="BF325" i="27"/>
  <c r="T325" i="27"/>
  <c r="R325" i="27"/>
  <c r="P325" i="27"/>
  <c r="BI322" i="27"/>
  <c r="BH322" i="27"/>
  <c r="BG322" i="27"/>
  <c r="BF322" i="27"/>
  <c r="T322" i="27"/>
  <c r="R322" i="27"/>
  <c r="P322" i="27"/>
  <c r="BI319" i="27"/>
  <c r="BH319" i="27"/>
  <c r="BG319" i="27"/>
  <c r="BF319" i="27"/>
  <c r="T319" i="27"/>
  <c r="R319" i="27"/>
  <c r="P319" i="27"/>
  <c r="BI316" i="27"/>
  <c r="BH316" i="27"/>
  <c r="BG316" i="27"/>
  <c r="BF316" i="27"/>
  <c r="T316" i="27"/>
  <c r="R316" i="27"/>
  <c r="P316" i="27"/>
  <c r="BI313" i="27"/>
  <c r="BH313" i="27"/>
  <c r="BG313" i="27"/>
  <c r="BF313" i="27"/>
  <c r="T313" i="27"/>
  <c r="R313" i="27"/>
  <c r="P313" i="27"/>
  <c r="BI308" i="27"/>
  <c r="BH308" i="27"/>
  <c r="BG308" i="27"/>
  <c r="BF308" i="27"/>
  <c r="T308" i="27"/>
  <c r="T307" i="27" s="1"/>
  <c r="R308" i="27"/>
  <c r="R307" i="27"/>
  <c r="P308" i="27"/>
  <c r="P307" i="27"/>
  <c r="BI305" i="27"/>
  <c r="BH305" i="27"/>
  <c r="BG305" i="27"/>
  <c r="BF305" i="27"/>
  <c r="T305" i="27"/>
  <c r="R305" i="27"/>
  <c r="P305" i="27"/>
  <c r="BI302" i="27"/>
  <c r="BH302" i="27"/>
  <c r="BG302" i="27"/>
  <c r="BF302" i="27"/>
  <c r="T302" i="27"/>
  <c r="R302" i="27"/>
  <c r="P302" i="27"/>
  <c r="BI291" i="27"/>
  <c r="BH291" i="27"/>
  <c r="BG291" i="27"/>
  <c r="BF291" i="27"/>
  <c r="T291" i="27"/>
  <c r="R291" i="27"/>
  <c r="P291" i="27"/>
  <c r="BI285" i="27"/>
  <c r="BH285" i="27"/>
  <c r="BG285" i="27"/>
  <c r="BF285" i="27"/>
  <c r="T285" i="27"/>
  <c r="R285" i="27"/>
  <c r="P285" i="27"/>
  <c r="BI279" i="27"/>
  <c r="BH279" i="27"/>
  <c r="BG279" i="27"/>
  <c r="BF279" i="27"/>
  <c r="T279" i="27"/>
  <c r="R279" i="27"/>
  <c r="P279" i="27"/>
  <c r="BI275" i="27"/>
  <c r="BH275" i="27"/>
  <c r="BG275" i="27"/>
  <c r="BF275" i="27"/>
  <c r="T275" i="27"/>
  <c r="R275" i="27"/>
  <c r="P275" i="27"/>
  <c r="BI272" i="27"/>
  <c r="BH272" i="27"/>
  <c r="BG272" i="27"/>
  <c r="BF272" i="27"/>
  <c r="T272" i="27"/>
  <c r="R272" i="27"/>
  <c r="P272" i="27"/>
  <c r="BI267" i="27"/>
  <c r="BH267" i="27"/>
  <c r="BG267" i="27"/>
  <c r="BF267" i="27"/>
  <c r="T267" i="27"/>
  <c r="R267" i="27"/>
  <c r="P267" i="27"/>
  <c r="BI258" i="27"/>
  <c r="BH258" i="27"/>
  <c r="BG258" i="27"/>
  <c r="BF258" i="27"/>
  <c r="T258" i="27"/>
  <c r="R258" i="27"/>
  <c r="P258" i="27"/>
  <c r="BI253" i="27"/>
  <c r="BH253" i="27"/>
  <c r="BG253" i="27"/>
  <c r="BF253" i="27"/>
  <c r="T253" i="27"/>
  <c r="R253" i="27"/>
  <c r="P253" i="27"/>
  <c r="BI235" i="27"/>
  <c r="BH235" i="27"/>
  <c r="BG235" i="27"/>
  <c r="BF235" i="27"/>
  <c r="T235" i="27"/>
  <c r="R235" i="27"/>
  <c r="P235" i="27"/>
  <c r="BI232" i="27"/>
  <c r="BH232" i="27"/>
  <c r="BG232" i="27"/>
  <c r="BF232" i="27"/>
  <c r="T232" i="27"/>
  <c r="R232" i="27"/>
  <c r="P232" i="27"/>
  <c r="BI224" i="27"/>
  <c r="BH224" i="27"/>
  <c r="BG224" i="27"/>
  <c r="BF224" i="27"/>
  <c r="T224" i="27"/>
  <c r="R224" i="27"/>
  <c r="P224" i="27"/>
  <c r="BI216" i="27"/>
  <c r="BH216" i="27"/>
  <c r="BG216" i="27"/>
  <c r="BF216" i="27"/>
  <c r="T216" i="27"/>
  <c r="R216" i="27"/>
  <c r="P216" i="27"/>
  <c r="BI207" i="27"/>
  <c r="BH207" i="27"/>
  <c r="BG207" i="27"/>
  <c r="BF207" i="27"/>
  <c r="T207" i="27"/>
  <c r="R207" i="27"/>
  <c r="P207" i="27"/>
  <c r="BI197" i="27"/>
  <c r="BH197" i="27"/>
  <c r="BG197" i="27"/>
  <c r="BF197" i="27"/>
  <c r="T197" i="27"/>
  <c r="R197" i="27"/>
  <c r="P197" i="27"/>
  <c r="BI192" i="27"/>
  <c r="BH192" i="27"/>
  <c r="BG192" i="27"/>
  <c r="BF192" i="27"/>
  <c r="T192" i="27"/>
  <c r="R192" i="27"/>
  <c r="P192" i="27"/>
  <c r="BI189" i="27"/>
  <c r="BH189" i="27"/>
  <c r="BG189" i="27"/>
  <c r="BF189" i="27"/>
  <c r="T189" i="27"/>
  <c r="R189" i="27"/>
  <c r="P189" i="27"/>
  <c r="BI181" i="27"/>
  <c r="BH181" i="27"/>
  <c r="BG181" i="27"/>
  <c r="BF181" i="27"/>
  <c r="T181" i="27"/>
  <c r="R181" i="27"/>
  <c r="P181" i="27"/>
  <c r="BI167" i="27"/>
  <c r="BH167" i="27"/>
  <c r="BG167" i="27"/>
  <c r="BF167" i="27"/>
  <c r="T167" i="27"/>
  <c r="R167" i="27"/>
  <c r="P167" i="27"/>
  <c r="BI161" i="27"/>
  <c r="BH161" i="27"/>
  <c r="BG161" i="27"/>
  <c r="BF161" i="27"/>
  <c r="T161" i="27"/>
  <c r="R161" i="27"/>
  <c r="P161" i="27"/>
  <c r="BI155" i="27"/>
  <c r="BH155" i="27"/>
  <c r="BG155" i="27"/>
  <c r="BF155" i="27"/>
  <c r="T155" i="27"/>
  <c r="R155" i="27"/>
  <c r="P155" i="27"/>
  <c r="BI151" i="27"/>
  <c r="BH151" i="27"/>
  <c r="BG151" i="27"/>
  <c r="BF151" i="27"/>
  <c r="T151" i="27"/>
  <c r="R151" i="27"/>
  <c r="P151" i="27"/>
  <c r="BI148" i="27"/>
  <c r="BH148" i="27"/>
  <c r="BG148" i="27"/>
  <c r="BF148" i="27"/>
  <c r="T148" i="27"/>
  <c r="R148" i="27"/>
  <c r="P148" i="27"/>
  <c r="BI136" i="27"/>
  <c r="BH136" i="27"/>
  <c r="BG136" i="27"/>
  <c r="BF136" i="27"/>
  <c r="T136" i="27"/>
  <c r="R136" i="27"/>
  <c r="P136" i="27"/>
  <c r="BI133" i="27"/>
  <c r="BH133" i="27"/>
  <c r="BG133" i="27"/>
  <c r="BF133" i="27"/>
  <c r="T133" i="27"/>
  <c r="R133" i="27"/>
  <c r="P133" i="27"/>
  <c r="BI129" i="27"/>
  <c r="BH129" i="27"/>
  <c r="BG129" i="27"/>
  <c r="BF129" i="27"/>
  <c r="T129" i="27"/>
  <c r="R129" i="27"/>
  <c r="P129" i="27"/>
  <c r="BI125" i="27"/>
  <c r="BH125" i="27"/>
  <c r="BG125" i="27"/>
  <c r="BF125" i="27"/>
  <c r="T125" i="27"/>
  <c r="R125" i="27"/>
  <c r="P125" i="27"/>
  <c r="BI122" i="27"/>
  <c r="BH122" i="27"/>
  <c r="BG122" i="27"/>
  <c r="BF122" i="27"/>
  <c r="T122" i="27"/>
  <c r="R122" i="27"/>
  <c r="P122" i="27"/>
  <c r="BI119" i="27"/>
  <c r="BH119" i="27"/>
  <c r="BG119" i="27"/>
  <c r="BF119" i="27"/>
  <c r="T119" i="27"/>
  <c r="R119" i="27"/>
  <c r="P119" i="27"/>
  <c r="BI116" i="27"/>
  <c r="BH116" i="27"/>
  <c r="BG116" i="27"/>
  <c r="BF116" i="27"/>
  <c r="T116" i="27"/>
  <c r="R116" i="27"/>
  <c r="P116" i="27"/>
  <c r="BI105" i="27"/>
  <c r="BH105" i="27"/>
  <c r="BG105" i="27"/>
  <c r="BF105" i="27"/>
  <c r="T105" i="27"/>
  <c r="R105" i="27"/>
  <c r="P105" i="27"/>
  <c r="F96" i="27"/>
  <c r="E94" i="27"/>
  <c r="F60" i="27"/>
  <c r="E58" i="27"/>
  <c r="J28" i="27"/>
  <c r="E28" i="27"/>
  <c r="J63" i="27"/>
  <c r="J27" i="27"/>
  <c r="J25" i="27"/>
  <c r="E25" i="27"/>
  <c r="J98" i="27"/>
  <c r="J24" i="27"/>
  <c r="J22" i="27"/>
  <c r="E22" i="27"/>
  <c r="F63" i="27" s="1"/>
  <c r="J21" i="27"/>
  <c r="J19" i="27"/>
  <c r="E19" i="27"/>
  <c r="F62" i="27" s="1"/>
  <c r="J18" i="27"/>
  <c r="J16" i="27"/>
  <c r="J96" i="27" s="1"/>
  <c r="E7" i="27"/>
  <c r="E88" i="27" s="1"/>
  <c r="J41" i="26"/>
  <c r="J40" i="26"/>
  <c r="AY84" i="1"/>
  <c r="J39" i="26"/>
  <c r="AX84" i="1" s="1"/>
  <c r="BI303" i="26"/>
  <c r="BH303" i="26"/>
  <c r="BG303" i="26"/>
  <c r="BF303" i="26"/>
  <c r="T303" i="26"/>
  <c r="T302" i="26" s="1"/>
  <c r="R303" i="26"/>
  <c r="R302" i="26" s="1"/>
  <c r="P303" i="26"/>
  <c r="P302" i="26" s="1"/>
  <c r="BI299" i="26"/>
  <c r="BH299" i="26"/>
  <c r="BG299" i="26"/>
  <c r="BF299" i="26"/>
  <c r="T299" i="26"/>
  <c r="T298" i="26"/>
  <c r="R299" i="26"/>
  <c r="R298" i="26"/>
  <c r="P299" i="26"/>
  <c r="P298" i="26" s="1"/>
  <c r="BI295" i="26"/>
  <c r="BH295" i="26"/>
  <c r="BG295" i="26"/>
  <c r="BF295" i="26"/>
  <c r="T295" i="26"/>
  <c r="R295" i="26"/>
  <c r="P295" i="26"/>
  <c r="BI292" i="26"/>
  <c r="BH292" i="26"/>
  <c r="BG292" i="26"/>
  <c r="BF292" i="26"/>
  <c r="T292" i="26"/>
  <c r="R292" i="26"/>
  <c r="P292" i="26"/>
  <c r="BI289" i="26"/>
  <c r="BH289" i="26"/>
  <c r="BG289" i="26"/>
  <c r="BF289" i="26"/>
  <c r="T289" i="26"/>
  <c r="R289" i="26"/>
  <c r="P289" i="26"/>
  <c r="BI284" i="26"/>
  <c r="BH284" i="26"/>
  <c r="BG284" i="26"/>
  <c r="BF284" i="26"/>
  <c r="T284" i="26"/>
  <c r="R284" i="26"/>
  <c r="P284" i="26"/>
  <c r="BI281" i="26"/>
  <c r="BH281" i="26"/>
  <c r="BG281" i="26"/>
  <c r="BF281" i="26"/>
  <c r="T281" i="26"/>
  <c r="R281" i="26"/>
  <c r="P281" i="26"/>
  <c r="BI276" i="26"/>
  <c r="BH276" i="26"/>
  <c r="BG276" i="26"/>
  <c r="BF276" i="26"/>
  <c r="T276" i="26"/>
  <c r="T275" i="26"/>
  <c r="R276" i="26"/>
  <c r="R275" i="26" s="1"/>
  <c r="P276" i="26"/>
  <c r="P275" i="26"/>
  <c r="BI266" i="26"/>
  <c r="BH266" i="26"/>
  <c r="BG266" i="26"/>
  <c r="BF266" i="26"/>
  <c r="T266" i="26"/>
  <c r="R266" i="26"/>
  <c r="P266" i="26"/>
  <c r="BI263" i="26"/>
  <c r="BH263" i="26"/>
  <c r="BG263" i="26"/>
  <c r="BF263" i="26"/>
  <c r="T263" i="26"/>
  <c r="R263" i="26"/>
  <c r="P263" i="26"/>
  <c r="BI259" i="26"/>
  <c r="BH259" i="26"/>
  <c r="BG259" i="26"/>
  <c r="BF259" i="26"/>
  <c r="T259" i="26"/>
  <c r="R259" i="26"/>
  <c r="P259" i="26"/>
  <c r="BI255" i="26"/>
  <c r="BH255" i="26"/>
  <c r="BG255" i="26"/>
  <c r="BF255" i="26"/>
  <c r="T255" i="26"/>
  <c r="R255" i="26"/>
  <c r="P255" i="26"/>
  <c r="BI252" i="26"/>
  <c r="BH252" i="26"/>
  <c r="BG252" i="26"/>
  <c r="BF252" i="26"/>
  <c r="T252" i="26"/>
  <c r="R252" i="26"/>
  <c r="P252" i="26"/>
  <c r="BI248" i="26"/>
  <c r="BH248" i="26"/>
  <c r="BG248" i="26"/>
  <c r="BF248" i="26"/>
  <c r="T248" i="26"/>
  <c r="R248" i="26"/>
  <c r="P248" i="26"/>
  <c r="BI245" i="26"/>
  <c r="BH245" i="26"/>
  <c r="BG245" i="26"/>
  <c r="BF245" i="26"/>
  <c r="T245" i="26"/>
  <c r="R245" i="26"/>
  <c r="P245" i="26"/>
  <c r="BI242" i="26"/>
  <c r="BH242" i="26"/>
  <c r="BG242" i="26"/>
  <c r="BF242" i="26"/>
  <c r="T242" i="26"/>
  <c r="R242" i="26"/>
  <c r="P242" i="26"/>
  <c r="BI239" i="26"/>
  <c r="BH239" i="26"/>
  <c r="BG239" i="26"/>
  <c r="BF239" i="26"/>
  <c r="T239" i="26"/>
  <c r="R239" i="26"/>
  <c r="P239" i="26"/>
  <c r="BI234" i="26"/>
  <c r="BH234" i="26"/>
  <c r="BG234" i="26"/>
  <c r="BF234" i="26"/>
  <c r="T234" i="26"/>
  <c r="R234" i="26"/>
  <c r="P234" i="26"/>
  <c r="BI225" i="26"/>
  <c r="BH225" i="26"/>
  <c r="BG225" i="26"/>
  <c r="BF225" i="26"/>
  <c r="T225" i="26"/>
  <c r="R225" i="26"/>
  <c r="P225" i="26"/>
  <c r="BI222" i="26"/>
  <c r="BH222" i="26"/>
  <c r="BG222" i="26"/>
  <c r="BF222" i="26"/>
  <c r="T222" i="26"/>
  <c r="R222" i="26"/>
  <c r="P222" i="26"/>
  <c r="BI212" i="26"/>
  <c r="BH212" i="26"/>
  <c r="BG212" i="26"/>
  <c r="BF212" i="26"/>
  <c r="T212" i="26"/>
  <c r="R212" i="26"/>
  <c r="P212" i="26"/>
  <c r="BI208" i="26"/>
  <c r="BH208" i="26"/>
  <c r="BG208" i="26"/>
  <c r="BF208" i="26"/>
  <c r="T208" i="26"/>
  <c r="R208" i="26"/>
  <c r="P208" i="26"/>
  <c r="BI204" i="26"/>
  <c r="BH204" i="26"/>
  <c r="BG204" i="26"/>
  <c r="BF204" i="26"/>
  <c r="T204" i="26"/>
  <c r="R204" i="26"/>
  <c r="P204" i="26"/>
  <c r="BI200" i="26"/>
  <c r="BH200" i="26"/>
  <c r="BG200" i="26"/>
  <c r="BF200" i="26"/>
  <c r="T200" i="26"/>
  <c r="R200" i="26"/>
  <c r="P200" i="26"/>
  <c r="BI197" i="26"/>
  <c r="BH197" i="26"/>
  <c r="BG197" i="26"/>
  <c r="BF197" i="26"/>
  <c r="T197" i="26"/>
  <c r="R197" i="26"/>
  <c r="P197" i="26"/>
  <c r="BI194" i="26"/>
  <c r="BH194" i="26"/>
  <c r="BG194" i="26"/>
  <c r="BF194" i="26"/>
  <c r="T194" i="26"/>
  <c r="R194" i="26"/>
  <c r="P194" i="26"/>
  <c r="BI188" i="26"/>
  <c r="BH188" i="26"/>
  <c r="BG188" i="26"/>
  <c r="BF188" i="26"/>
  <c r="T188" i="26"/>
  <c r="R188" i="26"/>
  <c r="P188" i="26"/>
  <c r="BI182" i="26"/>
  <c r="BH182" i="26"/>
  <c r="BG182" i="26"/>
  <c r="BF182" i="26"/>
  <c r="T182" i="26"/>
  <c r="R182" i="26"/>
  <c r="P182" i="26"/>
  <c r="BI178" i="26"/>
  <c r="BH178" i="26"/>
  <c r="BG178" i="26"/>
  <c r="BF178" i="26"/>
  <c r="T178" i="26"/>
  <c r="R178" i="26"/>
  <c r="P178" i="26"/>
  <c r="BI174" i="26"/>
  <c r="BH174" i="26"/>
  <c r="BG174" i="26"/>
  <c r="BF174" i="26"/>
  <c r="T174" i="26"/>
  <c r="R174" i="26"/>
  <c r="P174" i="26"/>
  <c r="BI170" i="26"/>
  <c r="BH170" i="26"/>
  <c r="BG170" i="26"/>
  <c r="BF170" i="26"/>
  <c r="T170" i="26"/>
  <c r="R170" i="26"/>
  <c r="P170" i="26"/>
  <c r="BI166" i="26"/>
  <c r="BH166" i="26"/>
  <c r="BG166" i="26"/>
  <c r="BF166" i="26"/>
  <c r="T166" i="26"/>
  <c r="R166" i="26"/>
  <c r="P166" i="26"/>
  <c r="BI163" i="26"/>
  <c r="BH163" i="26"/>
  <c r="BG163" i="26"/>
  <c r="BF163" i="26"/>
  <c r="T163" i="26"/>
  <c r="R163" i="26"/>
  <c r="P163" i="26"/>
  <c r="BI153" i="26"/>
  <c r="BH153" i="26"/>
  <c r="BG153" i="26"/>
  <c r="BF153" i="26"/>
  <c r="T153" i="26"/>
  <c r="R153" i="26"/>
  <c r="P153" i="26"/>
  <c r="BI150" i="26"/>
  <c r="BH150" i="26"/>
  <c r="BG150" i="26"/>
  <c r="BF150" i="26"/>
  <c r="T150" i="26"/>
  <c r="R150" i="26"/>
  <c r="P150" i="26"/>
  <c r="BI146" i="26"/>
  <c r="BH146" i="26"/>
  <c r="BG146" i="26"/>
  <c r="BF146" i="26"/>
  <c r="T146" i="26"/>
  <c r="R146" i="26"/>
  <c r="P146" i="26"/>
  <c r="BI142" i="26"/>
  <c r="BH142" i="26"/>
  <c r="BG142" i="26"/>
  <c r="BF142" i="26"/>
  <c r="T142" i="26"/>
  <c r="R142" i="26"/>
  <c r="P142" i="26"/>
  <c r="BI139" i="26"/>
  <c r="BH139" i="26"/>
  <c r="BG139" i="26"/>
  <c r="BF139" i="26"/>
  <c r="T139" i="26"/>
  <c r="R139" i="26"/>
  <c r="P139" i="26"/>
  <c r="BI136" i="26"/>
  <c r="BH136" i="26"/>
  <c r="BG136" i="26"/>
  <c r="BF136" i="26"/>
  <c r="T136" i="26"/>
  <c r="R136" i="26"/>
  <c r="P136" i="26"/>
  <c r="BI133" i="26"/>
  <c r="BH133" i="26"/>
  <c r="BG133" i="26"/>
  <c r="BF133" i="26"/>
  <c r="T133" i="26"/>
  <c r="R133" i="26"/>
  <c r="P133" i="26"/>
  <c r="BI113" i="26"/>
  <c r="BH113" i="26"/>
  <c r="BG113" i="26"/>
  <c r="BF113" i="26"/>
  <c r="T113" i="26"/>
  <c r="R113" i="26"/>
  <c r="P113" i="26"/>
  <c r="BI108" i="26"/>
  <c r="BH108" i="26"/>
  <c r="BG108" i="26"/>
  <c r="BF108" i="26"/>
  <c r="T108" i="26"/>
  <c r="R108" i="26"/>
  <c r="P108" i="26"/>
  <c r="BI104" i="26"/>
  <c r="BH104" i="26"/>
  <c r="BG104" i="26"/>
  <c r="BF104" i="26"/>
  <c r="T104" i="26"/>
  <c r="R104" i="26"/>
  <c r="P104" i="26"/>
  <c r="F95" i="26"/>
  <c r="E93" i="26"/>
  <c r="F60" i="26"/>
  <c r="E58" i="26"/>
  <c r="J28" i="26"/>
  <c r="E28" i="26"/>
  <c r="J98" i="26"/>
  <c r="J27" i="26"/>
  <c r="J25" i="26"/>
  <c r="E25" i="26"/>
  <c r="J97" i="26" s="1"/>
  <c r="J24" i="26"/>
  <c r="J22" i="26"/>
  <c r="E22" i="26"/>
  <c r="F63" i="26"/>
  <c r="J21" i="26"/>
  <c r="J19" i="26"/>
  <c r="E19" i="26"/>
  <c r="F97" i="26"/>
  <c r="J18" i="26"/>
  <c r="J16" i="26"/>
  <c r="J60" i="26" s="1"/>
  <c r="E7" i="26"/>
  <c r="E52" i="26"/>
  <c r="J41" i="25"/>
  <c r="J40" i="25"/>
  <c r="AY83" i="1"/>
  <c r="J39" i="25"/>
  <c r="AX83" i="1" s="1"/>
  <c r="BI169" i="25"/>
  <c r="BH169" i="25"/>
  <c r="BG169" i="25"/>
  <c r="BF169" i="25"/>
  <c r="T169" i="25"/>
  <c r="T168" i="25"/>
  <c r="R169" i="25"/>
  <c r="R168" i="25"/>
  <c r="P169" i="25"/>
  <c r="P168" i="25"/>
  <c r="BI164" i="25"/>
  <c r="BH164" i="25"/>
  <c r="BG164" i="25"/>
  <c r="BF164" i="25"/>
  <c r="T164" i="25"/>
  <c r="T163" i="25"/>
  <c r="T162" i="25"/>
  <c r="R164" i="25"/>
  <c r="R163" i="25"/>
  <c r="R162" i="25" s="1"/>
  <c r="P164" i="25"/>
  <c r="P163" i="25"/>
  <c r="P162" i="25"/>
  <c r="BI159" i="25"/>
  <c r="BH159" i="25"/>
  <c r="BG159" i="25"/>
  <c r="BF159" i="25"/>
  <c r="T159" i="25"/>
  <c r="T158" i="25" s="1"/>
  <c r="R159" i="25"/>
  <c r="R158" i="25" s="1"/>
  <c r="P159" i="25"/>
  <c r="P158" i="25" s="1"/>
  <c r="BI155" i="25"/>
  <c r="BH155" i="25"/>
  <c r="BG155" i="25"/>
  <c r="BF155" i="25"/>
  <c r="T155" i="25"/>
  <c r="R155" i="25"/>
  <c r="P155" i="25"/>
  <c r="BI151" i="25"/>
  <c r="BH151" i="25"/>
  <c r="BG151" i="25"/>
  <c r="BF151" i="25"/>
  <c r="T151" i="25"/>
  <c r="R151" i="25"/>
  <c r="P151" i="25"/>
  <c r="BI148" i="25"/>
  <c r="BH148" i="25"/>
  <c r="BG148" i="25"/>
  <c r="BF148" i="25"/>
  <c r="T148" i="25"/>
  <c r="R148" i="25"/>
  <c r="P148" i="25"/>
  <c r="BI145" i="25"/>
  <c r="BH145" i="25"/>
  <c r="BG145" i="25"/>
  <c r="BF145" i="25"/>
  <c r="T145" i="25"/>
  <c r="R145" i="25"/>
  <c r="P145" i="25"/>
  <c r="BI142" i="25"/>
  <c r="BH142" i="25"/>
  <c r="BG142" i="25"/>
  <c r="BF142" i="25"/>
  <c r="T142" i="25"/>
  <c r="R142" i="25"/>
  <c r="P142" i="25"/>
  <c r="BI137" i="25"/>
  <c r="BH137" i="25"/>
  <c r="BG137" i="25"/>
  <c r="BF137" i="25"/>
  <c r="T137" i="25"/>
  <c r="R137" i="25"/>
  <c r="P137" i="25"/>
  <c r="BI133" i="25"/>
  <c r="BH133" i="25"/>
  <c r="BG133" i="25"/>
  <c r="BF133" i="25"/>
  <c r="T133" i="25"/>
  <c r="R133" i="25"/>
  <c r="P133" i="25"/>
  <c r="BI129" i="25"/>
  <c r="BH129" i="25"/>
  <c r="BG129" i="25"/>
  <c r="BF129" i="25"/>
  <c r="T129" i="25"/>
  <c r="R129" i="25"/>
  <c r="P129" i="25"/>
  <c r="BI124" i="25"/>
  <c r="BH124" i="25"/>
  <c r="BG124" i="25"/>
  <c r="BF124" i="25"/>
  <c r="T124" i="25"/>
  <c r="T123" i="25"/>
  <c r="R124" i="25"/>
  <c r="R123" i="25"/>
  <c r="P124" i="25"/>
  <c r="P123" i="25"/>
  <c r="BI116" i="25"/>
  <c r="BH116" i="25"/>
  <c r="BG116" i="25"/>
  <c r="BF116" i="25"/>
  <c r="T116" i="25"/>
  <c r="R116" i="25"/>
  <c r="P116" i="25"/>
  <c r="BI109" i="25"/>
  <c r="BH109" i="25"/>
  <c r="BG109" i="25"/>
  <c r="BF109" i="25"/>
  <c r="T109" i="25"/>
  <c r="R109" i="25"/>
  <c r="P109" i="25"/>
  <c r="BI103" i="25"/>
  <c r="BH103" i="25"/>
  <c r="BG103" i="25"/>
  <c r="BF103" i="25"/>
  <c r="T103" i="25"/>
  <c r="R103" i="25"/>
  <c r="P103" i="25"/>
  <c r="F94" i="25"/>
  <c r="E92" i="25"/>
  <c r="F60" i="25"/>
  <c r="E58" i="25"/>
  <c r="J28" i="25"/>
  <c r="E28" i="25"/>
  <c r="J97" i="25" s="1"/>
  <c r="J27" i="25"/>
  <c r="J25" i="25"/>
  <c r="E25" i="25"/>
  <c r="J96" i="25" s="1"/>
  <c r="J24" i="25"/>
  <c r="J22" i="25"/>
  <c r="E22" i="25"/>
  <c r="F63" i="25"/>
  <c r="J21" i="25"/>
  <c r="J19" i="25"/>
  <c r="E19" i="25"/>
  <c r="F96" i="25"/>
  <c r="J18" i="25"/>
  <c r="J16" i="25"/>
  <c r="J94" i="25"/>
  <c r="E7" i="25"/>
  <c r="E52" i="25" s="1"/>
  <c r="J41" i="24"/>
  <c r="J40" i="24"/>
  <c r="AY82" i="1" s="1"/>
  <c r="J39" i="24"/>
  <c r="AX82" i="1" s="1"/>
  <c r="BI157" i="24"/>
  <c r="BH157" i="24"/>
  <c r="BG157" i="24"/>
  <c r="BF157" i="24"/>
  <c r="T157" i="24"/>
  <c r="T156" i="24"/>
  <c r="T155" i="24"/>
  <c r="R157" i="24"/>
  <c r="R156" i="24"/>
  <c r="R155" i="24"/>
  <c r="P157" i="24"/>
  <c r="P156" i="24" s="1"/>
  <c r="P155" i="24" s="1"/>
  <c r="BI152" i="24"/>
  <c r="BH152" i="24"/>
  <c r="BG152" i="24"/>
  <c r="BF152" i="24"/>
  <c r="T152" i="24"/>
  <c r="T151" i="24"/>
  <c r="R152" i="24"/>
  <c r="R151" i="24"/>
  <c r="P152" i="24"/>
  <c r="P151" i="24"/>
  <c r="BI148" i="24"/>
  <c r="BH148" i="24"/>
  <c r="BG148" i="24"/>
  <c r="BF148" i="24"/>
  <c r="T148" i="24"/>
  <c r="R148" i="24"/>
  <c r="P148" i="24"/>
  <c r="BI144" i="24"/>
  <c r="BH144" i="24"/>
  <c r="BG144" i="24"/>
  <c r="BF144" i="24"/>
  <c r="T144" i="24"/>
  <c r="R144" i="24"/>
  <c r="P144" i="24"/>
  <c r="BI141" i="24"/>
  <c r="BH141" i="24"/>
  <c r="BG141" i="24"/>
  <c r="BF141" i="24"/>
  <c r="T141" i="24"/>
  <c r="R141" i="24"/>
  <c r="P141" i="24"/>
  <c r="BI138" i="24"/>
  <c r="BH138" i="24"/>
  <c r="BG138" i="24"/>
  <c r="BF138" i="24"/>
  <c r="T138" i="24"/>
  <c r="R138" i="24"/>
  <c r="P138" i="24"/>
  <c r="BI135" i="24"/>
  <c r="BH135" i="24"/>
  <c r="BG135" i="24"/>
  <c r="BF135" i="24"/>
  <c r="T135" i="24"/>
  <c r="R135" i="24"/>
  <c r="P135" i="24"/>
  <c r="BI129" i="24"/>
  <c r="BH129" i="24"/>
  <c r="BG129" i="24"/>
  <c r="BF129" i="24"/>
  <c r="T129" i="24"/>
  <c r="R129" i="24"/>
  <c r="P129" i="24"/>
  <c r="BI125" i="24"/>
  <c r="BH125" i="24"/>
  <c r="BG125" i="24"/>
  <c r="BF125" i="24"/>
  <c r="T125" i="24"/>
  <c r="R125" i="24"/>
  <c r="P125" i="24"/>
  <c r="BI114" i="24"/>
  <c r="BH114" i="24"/>
  <c r="BG114" i="24"/>
  <c r="BF114" i="24"/>
  <c r="T114" i="24"/>
  <c r="R114" i="24"/>
  <c r="P114" i="24"/>
  <c r="BI111" i="24"/>
  <c r="BH111" i="24"/>
  <c r="BG111" i="24"/>
  <c r="BF111" i="24"/>
  <c r="T111" i="24"/>
  <c r="R111" i="24"/>
  <c r="P111" i="24"/>
  <c r="BI106" i="24"/>
  <c r="BH106" i="24"/>
  <c r="BG106" i="24"/>
  <c r="BF106" i="24"/>
  <c r="T106" i="24"/>
  <c r="R106" i="24"/>
  <c r="P106" i="24"/>
  <c r="BI101" i="24"/>
  <c r="BH101" i="24"/>
  <c r="BG101" i="24"/>
  <c r="BF101" i="24"/>
  <c r="T101" i="24"/>
  <c r="R101" i="24"/>
  <c r="P101" i="24"/>
  <c r="F92" i="24"/>
  <c r="E90" i="24"/>
  <c r="F60" i="24"/>
  <c r="E58" i="24"/>
  <c r="J28" i="24"/>
  <c r="E28" i="24"/>
  <c r="J63" i="24"/>
  <c r="J27" i="24"/>
  <c r="J25" i="24"/>
  <c r="E25" i="24"/>
  <c r="J94" i="24" s="1"/>
  <c r="J24" i="24"/>
  <c r="J22" i="24"/>
  <c r="E22" i="24"/>
  <c r="F63" i="24" s="1"/>
  <c r="J21" i="24"/>
  <c r="J19" i="24"/>
  <c r="E19" i="24"/>
  <c r="F94" i="24"/>
  <c r="J18" i="24"/>
  <c r="J16" i="24"/>
  <c r="J60" i="24" s="1"/>
  <c r="E7" i="24"/>
  <c r="E52" i="24" s="1"/>
  <c r="J41" i="23"/>
  <c r="J40" i="23"/>
  <c r="AY81" i="1"/>
  <c r="J39" i="23"/>
  <c r="AX81" i="1"/>
  <c r="BI139" i="23"/>
  <c r="BH139" i="23"/>
  <c r="BG139" i="23"/>
  <c r="BF139" i="23"/>
  <c r="T139" i="23"/>
  <c r="T138" i="23" s="1"/>
  <c r="R139" i="23"/>
  <c r="R138" i="23"/>
  <c r="P139" i="23"/>
  <c r="P138" i="23"/>
  <c r="BI134" i="23"/>
  <c r="BH134" i="23"/>
  <c r="BG134" i="23"/>
  <c r="BF134" i="23"/>
  <c r="T134" i="23"/>
  <c r="R134" i="23"/>
  <c r="P134" i="23"/>
  <c r="BI130" i="23"/>
  <c r="BH130" i="23"/>
  <c r="BG130" i="23"/>
  <c r="BF130" i="23"/>
  <c r="T130" i="23"/>
  <c r="R130" i="23"/>
  <c r="P130" i="23"/>
  <c r="BI122" i="23"/>
  <c r="BH122" i="23"/>
  <c r="BG122" i="23"/>
  <c r="BF122" i="23"/>
  <c r="T122" i="23"/>
  <c r="R122" i="23"/>
  <c r="P122" i="23"/>
  <c r="BI118" i="23"/>
  <c r="BH118" i="23"/>
  <c r="BG118" i="23"/>
  <c r="BF118" i="23"/>
  <c r="T118" i="23"/>
  <c r="R118" i="23"/>
  <c r="P118" i="23"/>
  <c r="BI114" i="23"/>
  <c r="BH114" i="23"/>
  <c r="BG114" i="23"/>
  <c r="BF114" i="23"/>
  <c r="T114" i="23"/>
  <c r="R114" i="23"/>
  <c r="P114" i="23"/>
  <c r="BI110" i="23"/>
  <c r="BH110" i="23"/>
  <c r="BG110" i="23"/>
  <c r="BF110" i="23"/>
  <c r="T110" i="23"/>
  <c r="R110" i="23"/>
  <c r="P110" i="23"/>
  <c r="BI106" i="23"/>
  <c r="BH106" i="23"/>
  <c r="BG106" i="23"/>
  <c r="BF106" i="23"/>
  <c r="T106" i="23"/>
  <c r="R106" i="23"/>
  <c r="P106" i="23"/>
  <c r="BI101" i="23"/>
  <c r="BH101" i="23"/>
  <c r="BG101" i="23"/>
  <c r="BF101" i="23"/>
  <c r="T101" i="23"/>
  <c r="R101" i="23"/>
  <c r="P101" i="23"/>
  <c r="BI98" i="23"/>
  <c r="BH98" i="23"/>
  <c r="BG98" i="23"/>
  <c r="BF98" i="23"/>
  <c r="T98" i="23"/>
  <c r="R98" i="23"/>
  <c r="P98" i="23"/>
  <c r="F89" i="23"/>
  <c r="E87" i="23"/>
  <c r="F60" i="23"/>
  <c r="E58" i="23"/>
  <c r="J28" i="23"/>
  <c r="E28" i="23"/>
  <c r="J92" i="23"/>
  <c r="J27" i="23"/>
  <c r="J25" i="23"/>
  <c r="E25" i="23"/>
  <c r="J91" i="23"/>
  <c r="J24" i="23"/>
  <c r="J22" i="23"/>
  <c r="E22" i="23"/>
  <c r="F63" i="23"/>
  <c r="J21" i="23"/>
  <c r="J19" i="23"/>
  <c r="E19" i="23"/>
  <c r="F62" i="23"/>
  <c r="J18" i="23"/>
  <c r="J16" i="23"/>
  <c r="J89" i="23" s="1"/>
  <c r="E7" i="23"/>
  <c r="E81" i="23"/>
  <c r="J41" i="22"/>
  <c r="J40" i="22"/>
  <c r="AY80" i="1"/>
  <c r="J39" i="22"/>
  <c r="AX80" i="1" s="1"/>
  <c r="BI149" i="22"/>
  <c r="BH149" i="22"/>
  <c r="BG149" i="22"/>
  <c r="BF149" i="22"/>
  <c r="T149" i="22"/>
  <c r="R149" i="22"/>
  <c r="P149" i="22"/>
  <c r="BI145" i="22"/>
  <c r="BH145" i="22"/>
  <c r="BG145" i="22"/>
  <c r="BF145" i="22"/>
  <c r="T145" i="22"/>
  <c r="R145" i="22"/>
  <c r="P145" i="22"/>
  <c r="BI140" i="22"/>
  <c r="BH140" i="22"/>
  <c r="BG140" i="22"/>
  <c r="BF140" i="22"/>
  <c r="T140" i="22"/>
  <c r="R140" i="22"/>
  <c r="P140" i="22"/>
  <c r="BI135" i="22"/>
  <c r="BH135" i="22"/>
  <c r="BG135" i="22"/>
  <c r="BF135" i="22"/>
  <c r="T135" i="22"/>
  <c r="T134" i="22" s="1"/>
  <c r="R135" i="22"/>
  <c r="R134" i="22" s="1"/>
  <c r="P135" i="22"/>
  <c r="P134" i="22" s="1"/>
  <c r="BI131" i="22"/>
  <c r="BH131" i="22"/>
  <c r="BG131" i="22"/>
  <c r="BF131" i="22"/>
  <c r="T131" i="22"/>
  <c r="R131" i="22"/>
  <c r="P131" i="22"/>
  <c r="BI127" i="22"/>
  <c r="BH127" i="22"/>
  <c r="BG127" i="22"/>
  <c r="BF127" i="22"/>
  <c r="T127" i="22"/>
  <c r="R127" i="22"/>
  <c r="P127" i="22"/>
  <c r="BI124" i="22"/>
  <c r="BH124" i="22"/>
  <c r="BG124" i="22"/>
  <c r="BF124" i="22"/>
  <c r="T124" i="22"/>
  <c r="R124" i="22"/>
  <c r="P124" i="22"/>
  <c r="BI121" i="22"/>
  <c r="BH121" i="22"/>
  <c r="BG121" i="22"/>
  <c r="BF121" i="22"/>
  <c r="T121" i="22"/>
  <c r="R121" i="22"/>
  <c r="P121" i="22"/>
  <c r="BI118" i="22"/>
  <c r="BH118" i="22"/>
  <c r="BG118" i="22"/>
  <c r="BF118" i="22"/>
  <c r="T118" i="22"/>
  <c r="R118" i="22"/>
  <c r="P118" i="22"/>
  <c r="BI112" i="22"/>
  <c r="BH112" i="22"/>
  <c r="BG112" i="22"/>
  <c r="BF112" i="22"/>
  <c r="T112" i="22"/>
  <c r="R112" i="22"/>
  <c r="P112" i="22"/>
  <c r="BI108" i="22"/>
  <c r="BH108" i="22"/>
  <c r="BG108" i="22"/>
  <c r="BF108" i="22"/>
  <c r="T108" i="22"/>
  <c r="R108" i="22"/>
  <c r="P108" i="22"/>
  <c r="BI104" i="22"/>
  <c r="BH104" i="22"/>
  <c r="BG104" i="22"/>
  <c r="BF104" i="22"/>
  <c r="T104" i="22"/>
  <c r="R104" i="22"/>
  <c r="P104" i="22"/>
  <c r="BI100" i="22"/>
  <c r="BH100" i="22"/>
  <c r="BG100" i="22"/>
  <c r="BF100" i="22"/>
  <c r="T100" i="22"/>
  <c r="R100" i="22"/>
  <c r="P100" i="22"/>
  <c r="F91" i="22"/>
  <c r="E89" i="22"/>
  <c r="F60" i="22"/>
  <c r="E58" i="22"/>
  <c r="J28" i="22"/>
  <c r="E28" i="22"/>
  <c r="J63" i="22" s="1"/>
  <c r="J27" i="22"/>
  <c r="J25" i="22"/>
  <c r="E25" i="22"/>
  <c r="J62" i="22" s="1"/>
  <c r="J24" i="22"/>
  <c r="J22" i="22"/>
  <c r="E22" i="22"/>
  <c r="F63" i="22" s="1"/>
  <c r="J21" i="22"/>
  <c r="J19" i="22"/>
  <c r="E19" i="22"/>
  <c r="F62" i="22" s="1"/>
  <c r="J18" i="22"/>
  <c r="J16" i="22"/>
  <c r="J91" i="22"/>
  <c r="E7" i="22"/>
  <c r="E52" i="22"/>
  <c r="J41" i="21"/>
  <c r="J40" i="21"/>
  <c r="AY79" i="1" s="1"/>
  <c r="J39" i="21"/>
  <c r="AX79" i="1"/>
  <c r="BI136" i="21"/>
  <c r="BH136" i="21"/>
  <c r="BG136" i="21"/>
  <c r="BF136" i="21"/>
  <c r="T136" i="21"/>
  <c r="T135" i="21" s="1"/>
  <c r="R136" i="21"/>
  <c r="R135" i="21" s="1"/>
  <c r="P136" i="21"/>
  <c r="P135" i="21" s="1"/>
  <c r="BI132" i="21"/>
  <c r="BH132" i="21"/>
  <c r="BG132" i="21"/>
  <c r="BF132" i="21"/>
  <c r="T132" i="21"/>
  <c r="T131" i="21"/>
  <c r="R132" i="21"/>
  <c r="R131" i="21" s="1"/>
  <c r="P132" i="21"/>
  <c r="P131" i="21"/>
  <c r="BI128" i="21"/>
  <c r="BH128" i="21"/>
  <c r="BG128" i="21"/>
  <c r="BF128" i="21"/>
  <c r="T128" i="21"/>
  <c r="R128" i="21"/>
  <c r="P128" i="21"/>
  <c r="BI125" i="21"/>
  <c r="BH125" i="21"/>
  <c r="BG125" i="21"/>
  <c r="BF125" i="21"/>
  <c r="T125" i="21"/>
  <c r="R125" i="21"/>
  <c r="P125" i="21"/>
  <c r="BI121" i="21"/>
  <c r="BH121" i="21"/>
  <c r="BG121" i="21"/>
  <c r="BF121" i="21"/>
  <c r="T121" i="21"/>
  <c r="R121" i="21"/>
  <c r="P121" i="21"/>
  <c r="BI118" i="21"/>
  <c r="BH118" i="21"/>
  <c r="BG118" i="21"/>
  <c r="BF118" i="21"/>
  <c r="T118" i="21"/>
  <c r="R118" i="21"/>
  <c r="P118" i="21"/>
  <c r="BI115" i="21"/>
  <c r="BH115" i="21"/>
  <c r="BG115" i="21"/>
  <c r="BF115" i="21"/>
  <c r="T115" i="21"/>
  <c r="R115" i="21"/>
  <c r="P115" i="21"/>
  <c r="BI112" i="21"/>
  <c r="BH112" i="21"/>
  <c r="BG112" i="21"/>
  <c r="BF112" i="21"/>
  <c r="T112" i="21"/>
  <c r="R112" i="21"/>
  <c r="P112" i="21"/>
  <c r="BI108" i="21"/>
  <c r="BH108" i="21"/>
  <c r="BG108" i="21"/>
  <c r="BF108" i="21"/>
  <c r="T108" i="21"/>
  <c r="R108" i="21"/>
  <c r="P108" i="21"/>
  <c r="BI102" i="21"/>
  <c r="BH102" i="21"/>
  <c r="BG102" i="21"/>
  <c r="BF102" i="21"/>
  <c r="T102" i="21"/>
  <c r="R102" i="21"/>
  <c r="P102" i="21"/>
  <c r="BI99" i="21"/>
  <c r="BH99" i="21"/>
  <c r="BG99" i="21"/>
  <c r="BF99" i="21"/>
  <c r="T99" i="21"/>
  <c r="R99" i="21"/>
  <c r="P99" i="21"/>
  <c r="F90" i="21"/>
  <c r="E88" i="21"/>
  <c r="F60" i="21"/>
  <c r="E58" i="21"/>
  <c r="J28" i="21"/>
  <c r="E28" i="21"/>
  <c r="J63" i="21" s="1"/>
  <c r="J27" i="21"/>
  <c r="J25" i="21"/>
  <c r="E25" i="21"/>
  <c r="J62" i="21"/>
  <c r="J24" i="21"/>
  <c r="J22" i="21"/>
  <c r="E22" i="21"/>
  <c r="F93" i="21" s="1"/>
  <c r="J21" i="21"/>
  <c r="J19" i="21"/>
  <c r="E19" i="21"/>
  <c r="F92" i="21" s="1"/>
  <c r="J18" i="21"/>
  <c r="J16" i="21"/>
  <c r="J60" i="21"/>
  <c r="E7" i="21"/>
  <c r="E52" i="21"/>
  <c r="J39" i="20"/>
  <c r="J38" i="20"/>
  <c r="AY76" i="1" s="1"/>
  <c r="J37" i="20"/>
  <c r="AX76" i="1" s="1"/>
  <c r="BI639" i="20"/>
  <c r="BH639" i="20"/>
  <c r="BG639" i="20"/>
  <c r="BF639" i="20"/>
  <c r="T639" i="20"/>
  <c r="T638" i="20"/>
  <c r="R639" i="20"/>
  <c r="R638" i="20"/>
  <c r="P639" i="20"/>
  <c r="P638" i="20" s="1"/>
  <c r="BI635" i="20"/>
  <c r="BH635" i="20"/>
  <c r="BG635" i="20"/>
  <c r="BF635" i="20"/>
  <c r="T635" i="20"/>
  <c r="R635" i="20"/>
  <c r="P635" i="20"/>
  <c r="BI631" i="20"/>
  <c r="BH631" i="20"/>
  <c r="BG631" i="20"/>
  <c r="BF631" i="20"/>
  <c r="T631" i="20"/>
  <c r="R631" i="20"/>
  <c r="P631" i="20"/>
  <c r="BI624" i="20"/>
  <c r="BH624" i="20"/>
  <c r="BG624" i="20"/>
  <c r="BF624" i="20"/>
  <c r="T624" i="20"/>
  <c r="R624" i="20"/>
  <c r="P624" i="20"/>
  <c r="BI620" i="20"/>
  <c r="BH620" i="20"/>
  <c r="BG620" i="20"/>
  <c r="BF620" i="20"/>
  <c r="T620" i="20"/>
  <c r="R620" i="20"/>
  <c r="P620" i="20"/>
  <c r="BI617" i="20"/>
  <c r="BH617" i="20"/>
  <c r="BG617" i="20"/>
  <c r="BF617" i="20"/>
  <c r="T617" i="20"/>
  <c r="R617" i="20"/>
  <c r="P617" i="20"/>
  <c r="BI614" i="20"/>
  <c r="BH614" i="20"/>
  <c r="BG614" i="20"/>
  <c r="BF614" i="20"/>
  <c r="T614" i="20"/>
  <c r="R614" i="20"/>
  <c r="P614" i="20"/>
  <c r="BI611" i="20"/>
  <c r="BH611" i="20"/>
  <c r="BG611" i="20"/>
  <c r="BF611" i="20"/>
  <c r="T611" i="20"/>
  <c r="R611" i="20"/>
  <c r="P611" i="20"/>
  <c r="BI609" i="20"/>
  <c r="BH609" i="20"/>
  <c r="BG609" i="20"/>
  <c r="BF609" i="20"/>
  <c r="T609" i="20"/>
  <c r="R609" i="20"/>
  <c r="P609" i="20"/>
  <c r="BI607" i="20"/>
  <c r="BH607" i="20"/>
  <c r="BG607" i="20"/>
  <c r="BF607" i="20"/>
  <c r="T607" i="20"/>
  <c r="R607" i="20"/>
  <c r="P607" i="20"/>
  <c r="BI603" i="20"/>
  <c r="BH603" i="20"/>
  <c r="BG603" i="20"/>
  <c r="BF603" i="20"/>
  <c r="T603" i="20"/>
  <c r="R603" i="20"/>
  <c r="P603" i="20"/>
  <c r="BI601" i="20"/>
  <c r="BH601" i="20"/>
  <c r="BG601" i="20"/>
  <c r="BF601" i="20"/>
  <c r="T601" i="20"/>
  <c r="R601" i="20"/>
  <c r="P601" i="20"/>
  <c r="BI598" i="20"/>
  <c r="BH598" i="20"/>
  <c r="BG598" i="20"/>
  <c r="BF598" i="20"/>
  <c r="T598" i="20"/>
  <c r="R598" i="20"/>
  <c r="P598" i="20"/>
  <c r="BI595" i="20"/>
  <c r="BH595" i="20"/>
  <c r="BG595" i="20"/>
  <c r="BF595" i="20"/>
  <c r="T595" i="20"/>
  <c r="R595" i="20"/>
  <c r="P595" i="20"/>
  <c r="BI592" i="20"/>
  <c r="BH592" i="20"/>
  <c r="BG592" i="20"/>
  <c r="BF592" i="20"/>
  <c r="T592" i="20"/>
  <c r="R592" i="20"/>
  <c r="P592" i="20"/>
  <c r="BI589" i="20"/>
  <c r="BH589" i="20"/>
  <c r="BG589" i="20"/>
  <c r="BF589" i="20"/>
  <c r="T589" i="20"/>
  <c r="R589" i="20"/>
  <c r="P589" i="20"/>
  <c r="BI586" i="20"/>
  <c r="BH586" i="20"/>
  <c r="BG586" i="20"/>
  <c r="BF586" i="20"/>
  <c r="T586" i="20"/>
  <c r="R586" i="20"/>
  <c r="P586" i="20"/>
  <c r="BI582" i="20"/>
  <c r="BH582" i="20"/>
  <c r="BG582" i="20"/>
  <c r="BF582" i="20"/>
  <c r="T582" i="20"/>
  <c r="R582" i="20"/>
  <c r="P582" i="20"/>
  <c r="BI579" i="20"/>
  <c r="BH579" i="20"/>
  <c r="BG579" i="20"/>
  <c r="BF579" i="20"/>
  <c r="T579" i="20"/>
  <c r="R579" i="20"/>
  <c r="P579" i="20"/>
  <c r="BI577" i="20"/>
  <c r="BH577" i="20"/>
  <c r="BG577" i="20"/>
  <c r="BF577" i="20"/>
  <c r="T577" i="20"/>
  <c r="R577" i="20"/>
  <c r="P577" i="20"/>
  <c r="BI574" i="20"/>
  <c r="BH574" i="20"/>
  <c r="BG574" i="20"/>
  <c r="BF574" i="20"/>
  <c r="T574" i="20"/>
  <c r="R574" i="20"/>
  <c r="P574" i="20"/>
  <c r="BI572" i="20"/>
  <c r="BH572" i="20"/>
  <c r="BG572" i="20"/>
  <c r="BF572" i="20"/>
  <c r="T572" i="20"/>
  <c r="R572" i="20"/>
  <c r="P572" i="20"/>
  <c r="BI569" i="20"/>
  <c r="BH569" i="20"/>
  <c r="BG569" i="20"/>
  <c r="BF569" i="20"/>
  <c r="T569" i="20"/>
  <c r="R569" i="20"/>
  <c r="P569" i="20"/>
  <c r="BI567" i="20"/>
  <c r="BH567" i="20"/>
  <c r="BG567" i="20"/>
  <c r="BF567" i="20"/>
  <c r="T567" i="20"/>
  <c r="R567" i="20"/>
  <c r="P567" i="20"/>
  <c r="BI564" i="20"/>
  <c r="BH564" i="20"/>
  <c r="BG564" i="20"/>
  <c r="BF564" i="20"/>
  <c r="T564" i="20"/>
  <c r="R564" i="20"/>
  <c r="P564" i="20"/>
  <c r="BI561" i="20"/>
  <c r="BH561" i="20"/>
  <c r="BG561" i="20"/>
  <c r="BF561" i="20"/>
  <c r="T561" i="20"/>
  <c r="R561" i="20"/>
  <c r="P561" i="20"/>
  <c r="BI558" i="20"/>
  <c r="BH558" i="20"/>
  <c r="BG558" i="20"/>
  <c r="BF558" i="20"/>
  <c r="T558" i="20"/>
  <c r="R558" i="20"/>
  <c r="P558" i="20"/>
  <c r="BI555" i="20"/>
  <c r="BH555" i="20"/>
  <c r="BG555" i="20"/>
  <c r="BF555" i="20"/>
  <c r="T555" i="20"/>
  <c r="R555" i="20"/>
  <c r="P555" i="20"/>
  <c r="BI549" i="20"/>
  <c r="BH549" i="20"/>
  <c r="BG549" i="20"/>
  <c r="BF549" i="20"/>
  <c r="T549" i="20"/>
  <c r="R549" i="20"/>
  <c r="P549" i="20"/>
  <c r="BI546" i="20"/>
  <c r="BH546" i="20"/>
  <c r="BG546" i="20"/>
  <c r="BF546" i="20"/>
  <c r="T546" i="20"/>
  <c r="R546" i="20"/>
  <c r="P546" i="20"/>
  <c r="BI543" i="20"/>
  <c r="BH543" i="20"/>
  <c r="BG543" i="20"/>
  <c r="BF543" i="20"/>
  <c r="T543" i="20"/>
  <c r="R543" i="20"/>
  <c r="P543" i="20"/>
  <c r="BI540" i="20"/>
  <c r="BH540" i="20"/>
  <c r="BG540" i="20"/>
  <c r="BF540" i="20"/>
  <c r="T540" i="20"/>
  <c r="R540" i="20"/>
  <c r="P540" i="20"/>
  <c r="BI537" i="20"/>
  <c r="BH537" i="20"/>
  <c r="BG537" i="20"/>
  <c r="BF537" i="20"/>
  <c r="T537" i="20"/>
  <c r="R537" i="20"/>
  <c r="P537" i="20"/>
  <c r="BI534" i="20"/>
  <c r="BH534" i="20"/>
  <c r="BG534" i="20"/>
  <c r="BF534" i="20"/>
  <c r="T534" i="20"/>
  <c r="R534" i="20"/>
  <c r="P534" i="20"/>
  <c r="BI531" i="20"/>
  <c r="BH531" i="20"/>
  <c r="BG531" i="20"/>
  <c r="BF531" i="20"/>
  <c r="T531" i="20"/>
  <c r="R531" i="20"/>
  <c r="P531" i="20"/>
  <c r="BI527" i="20"/>
  <c r="BH527" i="20"/>
  <c r="BG527" i="20"/>
  <c r="BF527" i="20"/>
  <c r="T527" i="20"/>
  <c r="R527" i="20"/>
  <c r="P527" i="20"/>
  <c r="BI524" i="20"/>
  <c r="BH524" i="20"/>
  <c r="BG524" i="20"/>
  <c r="BF524" i="20"/>
  <c r="T524" i="20"/>
  <c r="R524" i="20"/>
  <c r="P524" i="20"/>
  <c r="BI521" i="20"/>
  <c r="BH521" i="20"/>
  <c r="BG521" i="20"/>
  <c r="BF521" i="20"/>
  <c r="T521" i="20"/>
  <c r="R521" i="20"/>
  <c r="P521" i="20"/>
  <c r="BI518" i="20"/>
  <c r="BH518" i="20"/>
  <c r="BG518" i="20"/>
  <c r="BF518" i="20"/>
  <c r="T518" i="20"/>
  <c r="R518" i="20"/>
  <c r="P518" i="20"/>
  <c r="BI515" i="20"/>
  <c r="BH515" i="20"/>
  <c r="BG515" i="20"/>
  <c r="BF515" i="20"/>
  <c r="T515" i="20"/>
  <c r="R515" i="20"/>
  <c r="P515" i="20"/>
  <c r="BI512" i="20"/>
  <c r="BH512" i="20"/>
  <c r="BG512" i="20"/>
  <c r="BF512" i="20"/>
  <c r="T512" i="20"/>
  <c r="R512" i="20"/>
  <c r="P512" i="20"/>
  <c r="BI509" i="20"/>
  <c r="BH509" i="20"/>
  <c r="BG509" i="20"/>
  <c r="BF509" i="20"/>
  <c r="T509" i="20"/>
  <c r="R509" i="20"/>
  <c r="P509" i="20"/>
  <c r="BI506" i="20"/>
  <c r="BH506" i="20"/>
  <c r="BG506" i="20"/>
  <c r="BF506" i="20"/>
  <c r="T506" i="20"/>
  <c r="R506" i="20"/>
  <c r="P506" i="20"/>
  <c r="BI502" i="20"/>
  <c r="BH502" i="20"/>
  <c r="BG502" i="20"/>
  <c r="BF502" i="20"/>
  <c r="T502" i="20"/>
  <c r="R502" i="20"/>
  <c r="P502" i="20"/>
  <c r="BI490" i="20"/>
  <c r="BH490" i="20"/>
  <c r="BG490" i="20"/>
  <c r="BF490" i="20"/>
  <c r="T490" i="20"/>
  <c r="R490" i="20"/>
  <c r="P490" i="20"/>
  <c r="BI485" i="20"/>
  <c r="BH485" i="20"/>
  <c r="BG485" i="20"/>
  <c r="BF485" i="20"/>
  <c r="T485" i="20"/>
  <c r="R485" i="20"/>
  <c r="P485" i="20"/>
  <c r="BI477" i="20"/>
  <c r="BH477" i="20"/>
  <c r="BG477" i="20"/>
  <c r="BF477" i="20"/>
  <c r="T477" i="20"/>
  <c r="R477" i="20"/>
  <c r="P477" i="20"/>
  <c r="BI472" i="20"/>
  <c r="BH472" i="20"/>
  <c r="BG472" i="20"/>
  <c r="BF472" i="20"/>
  <c r="T472" i="20"/>
  <c r="R472" i="20"/>
  <c r="P472" i="20"/>
  <c r="BI464" i="20"/>
  <c r="BH464" i="20"/>
  <c r="BG464" i="20"/>
  <c r="BF464" i="20"/>
  <c r="T464" i="20"/>
  <c r="R464" i="20"/>
  <c r="P464" i="20"/>
  <c r="BI449" i="20"/>
  <c r="BH449" i="20"/>
  <c r="BG449" i="20"/>
  <c r="BF449" i="20"/>
  <c r="T449" i="20"/>
  <c r="R449" i="20"/>
  <c r="P449" i="20"/>
  <c r="BI439" i="20"/>
  <c r="BH439" i="20"/>
  <c r="BG439" i="20"/>
  <c r="BF439" i="20"/>
  <c r="T439" i="20"/>
  <c r="R439" i="20"/>
  <c r="P439" i="20"/>
  <c r="BI419" i="20"/>
  <c r="BH419" i="20"/>
  <c r="BG419" i="20"/>
  <c r="BF419" i="20"/>
  <c r="T419" i="20"/>
  <c r="R419" i="20"/>
  <c r="P419" i="20"/>
  <c r="BI416" i="20"/>
  <c r="BH416" i="20"/>
  <c r="BG416" i="20"/>
  <c r="BF416" i="20"/>
  <c r="T416" i="20"/>
  <c r="R416" i="20"/>
  <c r="P416" i="20"/>
  <c r="BI409" i="20"/>
  <c r="BH409" i="20"/>
  <c r="BG409" i="20"/>
  <c r="BF409" i="20"/>
  <c r="T409" i="20"/>
  <c r="R409" i="20"/>
  <c r="P409" i="20"/>
  <c r="BI406" i="20"/>
  <c r="BH406" i="20"/>
  <c r="BG406" i="20"/>
  <c r="BF406" i="20"/>
  <c r="T406" i="20"/>
  <c r="R406" i="20"/>
  <c r="P406" i="20"/>
  <c r="BI403" i="20"/>
  <c r="BH403" i="20"/>
  <c r="BG403" i="20"/>
  <c r="BF403" i="20"/>
  <c r="T403" i="20"/>
  <c r="R403" i="20"/>
  <c r="P403" i="20"/>
  <c r="BI400" i="20"/>
  <c r="BH400" i="20"/>
  <c r="BG400" i="20"/>
  <c r="BF400" i="20"/>
  <c r="T400" i="20"/>
  <c r="R400" i="20"/>
  <c r="P400" i="20"/>
  <c r="BI397" i="20"/>
  <c r="BH397" i="20"/>
  <c r="BG397" i="20"/>
  <c r="BF397" i="20"/>
  <c r="T397" i="20"/>
  <c r="R397" i="20"/>
  <c r="P397" i="20"/>
  <c r="BI394" i="20"/>
  <c r="BH394" i="20"/>
  <c r="BG394" i="20"/>
  <c r="BF394" i="20"/>
  <c r="T394" i="20"/>
  <c r="R394" i="20"/>
  <c r="P394" i="20"/>
  <c r="BI391" i="20"/>
  <c r="BH391" i="20"/>
  <c r="BG391" i="20"/>
  <c r="BF391" i="20"/>
  <c r="T391" i="20"/>
  <c r="R391" i="20"/>
  <c r="P391" i="20"/>
  <c r="BI388" i="20"/>
  <c r="BH388" i="20"/>
  <c r="BG388" i="20"/>
  <c r="BF388" i="20"/>
  <c r="T388" i="20"/>
  <c r="R388" i="20"/>
  <c r="P388" i="20"/>
  <c r="BI385" i="20"/>
  <c r="BH385" i="20"/>
  <c r="BG385" i="20"/>
  <c r="BF385" i="20"/>
  <c r="T385" i="20"/>
  <c r="R385" i="20"/>
  <c r="P385" i="20"/>
  <c r="BI382" i="20"/>
  <c r="BH382" i="20"/>
  <c r="BG382" i="20"/>
  <c r="BF382" i="20"/>
  <c r="T382" i="20"/>
  <c r="R382" i="20"/>
  <c r="P382" i="20"/>
  <c r="BI379" i="20"/>
  <c r="BH379" i="20"/>
  <c r="BG379" i="20"/>
  <c r="BF379" i="20"/>
  <c r="T379" i="20"/>
  <c r="R379" i="20"/>
  <c r="P379" i="20"/>
  <c r="BI376" i="20"/>
  <c r="BH376" i="20"/>
  <c r="BG376" i="20"/>
  <c r="BF376" i="20"/>
  <c r="T376" i="20"/>
  <c r="R376" i="20"/>
  <c r="P376" i="20"/>
  <c r="BI373" i="20"/>
  <c r="BH373" i="20"/>
  <c r="BG373" i="20"/>
  <c r="BF373" i="20"/>
  <c r="T373" i="20"/>
  <c r="R373" i="20"/>
  <c r="P373" i="20"/>
  <c r="BI369" i="20"/>
  <c r="BH369" i="20"/>
  <c r="BG369" i="20"/>
  <c r="BF369" i="20"/>
  <c r="T369" i="20"/>
  <c r="R369" i="20"/>
  <c r="P369" i="20"/>
  <c r="BI364" i="20"/>
  <c r="BH364" i="20"/>
  <c r="BG364" i="20"/>
  <c r="BF364" i="20"/>
  <c r="T364" i="20"/>
  <c r="R364" i="20"/>
  <c r="P364" i="20"/>
  <c r="BI353" i="20"/>
  <c r="BH353" i="20"/>
  <c r="BG353" i="20"/>
  <c r="BF353" i="20"/>
  <c r="T353" i="20"/>
  <c r="R353" i="20"/>
  <c r="P353" i="20"/>
  <c r="BI350" i="20"/>
  <c r="BH350" i="20"/>
  <c r="BG350" i="20"/>
  <c r="BF350" i="20"/>
  <c r="T350" i="20"/>
  <c r="R350" i="20"/>
  <c r="P350" i="20"/>
  <c r="BI347" i="20"/>
  <c r="BH347" i="20"/>
  <c r="BG347" i="20"/>
  <c r="BF347" i="20"/>
  <c r="T347" i="20"/>
  <c r="R347" i="20"/>
  <c r="P347" i="20"/>
  <c r="BI344" i="20"/>
  <c r="BH344" i="20"/>
  <c r="BG344" i="20"/>
  <c r="BF344" i="20"/>
  <c r="T344" i="20"/>
  <c r="R344" i="20"/>
  <c r="P344" i="20"/>
  <c r="BI336" i="20"/>
  <c r="BH336" i="20"/>
  <c r="BG336" i="20"/>
  <c r="BF336" i="20"/>
  <c r="T336" i="20"/>
  <c r="R336" i="20"/>
  <c r="P336" i="20"/>
  <c r="BI331" i="20"/>
  <c r="BH331" i="20"/>
  <c r="BG331" i="20"/>
  <c r="BF331" i="20"/>
  <c r="T331" i="20"/>
  <c r="R331" i="20"/>
  <c r="P331" i="20"/>
  <c r="BI323" i="20"/>
  <c r="BH323" i="20"/>
  <c r="BG323" i="20"/>
  <c r="BF323" i="20"/>
  <c r="T323" i="20"/>
  <c r="R323" i="20"/>
  <c r="P323" i="20"/>
  <c r="BI319" i="20"/>
  <c r="BH319" i="20"/>
  <c r="BG319" i="20"/>
  <c r="BF319" i="20"/>
  <c r="T319" i="20"/>
  <c r="R319" i="20"/>
  <c r="P319" i="20"/>
  <c r="BI312" i="20"/>
  <c r="BH312" i="20"/>
  <c r="BG312" i="20"/>
  <c r="BF312" i="20"/>
  <c r="T312" i="20"/>
  <c r="R312" i="20"/>
  <c r="P312" i="20"/>
  <c r="BI305" i="20"/>
  <c r="BH305" i="20"/>
  <c r="BG305" i="20"/>
  <c r="BF305" i="20"/>
  <c r="T305" i="20"/>
  <c r="R305" i="20"/>
  <c r="P305" i="20"/>
  <c r="BI298" i="20"/>
  <c r="BH298" i="20"/>
  <c r="BG298" i="20"/>
  <c r="BF298" i="20"/>
  <c r="T298" i="20"/>
  <c r="R298" i="20"/>
  <c r="P298" i="20"/>
  <c r="BI294" i="20"/>
  <c r="BH294" i="20"/>
  <c r="BG294" i="20"/>
  <c r="BF294" i="20"/>
  <c r="T294" i="20"/>
  <c r="R294" i="20"/>
  <c r="P294" i="20"/>
  <c r="BI292" i="20"/>
  <c r="BH292" i="20"/>
  <c r="BG292" i="20"/>
  <c r="BF292" i="20"/>
  <c r="T292" i="20"/>
  <c r="R292" i="20"/>
  <c r="P292" i="20"/>
  <c r="BI286" i="20"/>
  <c r="BH286" i="20"/>
  <c r="BG286" i="20"/>
  <c r="BF286" i="20"/>
  <c r="T286" i="20"/>
  <c r="R286" i="20"/>
  <c r="P286" i="20"/>
  <c r="BI283" i="20"/>
  <c r="BH283" i="20"/>
  <c r="BG283" i="20"/>
  <c r="BF283" i="20"/>
  <c r="T283" i="20"/>
  <c r="R283" i="20"/>
  <c r="P283" i="20"/>
  <c r="BI275" i="20"/>
  <c r="BH275" i="20"/>
  <c r="BG275" i="20"/>
  <c r="BF275" i="20"/>
  <c r="T275" i="20"/>
  <c r="R275" i="20"/>
  <c r="P275" i="20"/>
  <c r="BI272" i="20"/>
  <c r="BH272" i="20"/>
  <c r="BG272" i="20"/>
  <c r="BF272" i="20"/>
  <c r="T272" i="20"/>
  <c r="R272" i="20"/>
  <c r="P272" i="20"/>
  <c r="BI267" i="20"/>
  <c r="BH267" i="20"/>
  <c r="BG267" i="20"/>
  <c r="BF267" i="20"/>
  <c r="T267" i="20"/>
  <c r="T266" i="20" s="1"/>
  <c r="R267" i="20"/>
  <c r="R266" i="20" s="1"/>
  <c r="P267" i="20"/>
  <c r="P266" i="20"/>
  <c r="BI263" i="20"/>
  <c r="BH263" i="20"/>
  <c r="BG263" i="20"/>
  <c r="BF263" i="20"/>
  <c r="T263" i="20"/>
  <c r="R263" i="20"/>
  <c r="P263" i="20"/>
  <c r="BI259" i="20"/>
  <c r="BH259" i="20"/>
  <c r="BG259" i="20"/>
  <c r="BF259" i="20"/>
  <c r="T259" i="20"/>
  <c r="R259" i="20"/>
  <c r="P259" i="20"/>
  <c r="BI256" i="20"/>
  <c r="BH256" i="20"/>
  <c r="BG256" i="20"/>
  <c r="BF256" i="20"/>
  <c r="T256" i="20"/>
  <c r="R256" i="20"/>
  <c r="P256" i="20"/>
  <c r="BI253" i="20"/>
  <c r="BH253" i="20"/>
  <c r="BG253" i="20"/>
  <c r="BF253" i="20"/>
  <c r="T253" i="20"/>
  <c r="R253" i="20"/>
  <c r="P253" i="20"/>
  <c r="BI250" i="20"/>
  <c r="BH250" i="20"/>
  <c r="BG250" i="20"/>
  <c r="BF250" i="20"/>
  <c r="T250" i="20"/>
  <c r="R250" i="20"/>
  <c r="P250" i="20"/>
  <c r="BI246" i="20"/>
  <c r="BH246" i="20"/>
  <c r="BG246" i="20"/>
  <c r="BF246" i="20"/>
  <c r="T246" i="20"/>
  <c r="R246" i="20"/>
  <c r="P246" i="20"/>
  <c r="BI243" i="20"/>
  <c r="BH243" i="20"/>
  <c r="BG243" i="20"/>
  <c r="BF243" i="20"/>
  <c r="T243" i="20"/>
  <c r="R243" i="20"/>
  <c r="P243" i="20"/>
  <c r="BI239" i="20"/>
  <c r="BH239" i="20"/>
  <c r="BG239" i="20"/>
  <c r="BF239" i="20"/>
  <c r="T239" i="20"/>
  <c r="R239" i="20"/>
  <c r="P239" i="20"/>
  <c r="BI236" i="20"/>
  <c r="BH236" i="20"/>
  <c r="BG236" i="20"/>
  <c r="BF236" i="20"/>
  <c r="T236" i="20"/>
  <c r="R236" i="20"/>
  <c r="P236" i="20"/>
  <c r="BI234" i="20"/>
  <c r="BH234" i="20"/>
  <c r="BG234" i="20"/>
  <c r="BF234" i="20"/>
  <c r="T234" i="20"/>
  <c r="R234" i="20"/>
  <c r="P234" i="20"/>
  <c r="BI231" i="20"/>
  <c r="BH231" i="20"/>
  <c r="BG231" i="20"/>
  <c r="BF231" i="20"/>
  <c r="T231" i="20"/>
  <c r="R231" i="20"/>
  <c r="P231" i="20"/>
  <c r="BI229" i="20"/>
  <c r="BH229" i="20"/>
  <c r="BG229" i="20"/>
  <c r="BF229" i="20"/>
  <c r="T229" i="20"/>
  <c r="R229" i="20"/>
  <c r="P229" i="20"/>
  <c r="BI226" i="20"/>
  <c r="BH226" i="20"/>
  <c r="BG226" i="20"/>
  <c r="BF226" i="20"/>
  <c r="T226" i="20"/>
  <c r="R226" i="20"/>
  <c r="P226" i="20"/>
  <c r="BI224" i="20"/>
  <c r="BH224" i="20"/>
  <c r="BG224" i="20"/>
  <c r="BF224" i="20"/>
  <c r="T224" i="20"/>
  <c r="R224" i="20"/>
  <c r="P224" i="20"/>
  <c r="BI221" i="20"/>
  <c r="BH221" i="20"/>
  <c r="BG221" i="20"/>
  <c r="BF221" i="20"/>
  <c r="T221" i="20"/>
  <c r="R221" i="20"/>
  <c r="P221" i="20"/>
  <c r="BI219" i="20"/>
  <c r="BH219" i="20"/>
  <c r="BG219" i="20"/>
  <c r="BF219" i="20"/>
  <c r="T219" i="20"/>
  <c r="R219" i="20"/>
  <c r="P219" i="20"/>
  <c r="BI216" i="20"/>
  <c r="BH216" i="20"/>
  <c r="BG216" i="20"/>
  <c r="BF216" i="20"/>
  <c r="T216" i="20"/>
  <c r="R216" i="20"/>
  <c r="P216" i="20"/>
  <c r="BI214" i="20"/>
  <c r="BH214" i="20"/>
  <c r="BG214" i="20"/>
  <c r="BF214" i="20"/>
  <c r="T214" i="20"/>
  <c r="R214" i="20"/>
  <c r="P214" i="20"/>
  <c r="BI211" i="20"/>
  <c r="BH211" i="20"/>
  <c r="BG211" i="20"/>
  <c r="BF211" i="20"/>
  <c r="T211" i="20"/>
  <c r="R211" i="20"/>
  <c r="P211" i="20"/>
  <c r="BI208" i="20"/>
  <c r="BH208" i="20"/>
  <c r="BG208" i="20"/>
  <c r="BF208" i="20"/>
  <c r="T208" i="20"/>
  <c r="R208" i="20"/>
  <c r="P208" i="20"/>
  <c r="BI205" i="20"/>
  <c r="BH205" i="20"/>
  <c r="BG205" i="20"/>
  <c r="BF205" i="20"/>
  <c r="T205" i="20"/>
  <c r="R205" i="20"/>
  <c r="P205" i="20"/>
  <c r="BI202" i="20"/>
  <c r="BH202" i="20"/>
  <c r="BG202" i="20"/>
  <c r="BF202" i="20"/>
  <c r="T202" i="20"/>
  <c r="R202" i="20"/>
  <c r="P202" i="20"/>
  <c r="BI199" i="20"/>
  <c r="BH199" i="20"/>
  <c r="BG199" i="20"/>
  <c r="BF199" i="20"/>
  <c r="T199" i="20"/>
  <c r="R199" i="20"/>
  <c r="P199" i="20"/>
  <c r="BI194" i="20"/>
  <c r="BH194" i="20"/>
  <c r="BG194" i="20"/>
  <c r="BF194" i="20"/>
  <c r="T194" i="20"/>
  <c r="T193" i="20" s="1"/>
  <c r="R194" i="20"/>
  <c r="R193" i="20" s="1"/>
  <c r="P194" i="20"/>
  <c r="P193" i="20" s="1"/>
  <c r="BI190" i="20"/>
  <c r="BH190" i="20"/>
  <c r="BG190" i="20"/>
  <c r="BF190" i="20"/>
  <c r="T190" i="20"/>
  <c r="R190" i="20"/>
  <c r="P190" i="20"/>
  <c r="BI187" i="20"/>
  <c r="BH187" i="20"/>
  <c r="BG187" i="20"/>
  <c r="BF187" i="20"/>
  <c r="T187" i="20"/>
  <c r="R187" i="20"/>
  <c r="P187" i="20"/>
  <c r="BI184" i="20"/>
  <c r="BH184" i="20"/>
  <c r="BG184" i="20"/>
  <c r="BF184" i="20"/>
  <c r="T184" i="20"/>
  <c r="R184" i="20"/>
  <c r="P184" i="20"/>
  <c r="BI181" i="20"/>
  <c r="BH181" i="20"/>
  <c r="BG181" i="20"/>
  <c r="BF181" i="20"/>
  <c r="T181" i="20"/>
  <c r="R181" i="20"/>
  <c r="P181" i="20"/>
  <c r="BI177" i="20"/>
  <c r="BH177" i="20"/>
  <c r="BG177" i="20"/>
  <c r="BF177" i="20"/>
  <c r="T177" i="20"/>
  <c r="R177" i="20"/>
  <c r="P177" i="20"/>
  <c r="BI173" i="20"/>
  <c r="BH173" i="20"/>
  <c r="BG173" i="20"/>
  <c r="BF173" i="20"/>
  <c r="T173" i="20"/>
  <c r="R173" i="20"/>
  <c r="P173" i="20"/>
  <c r="BI168" i="20"/>
  <c r="BH168" i="20"/>
  <c r="BG168" i="20"/>
  <c r="BF168" i="20"/>
  <c r="T168" i="20"/>
  <c r="R168" i="20"/>
  <c r="P168" i="20"/>
  <c r="BI159" i="20"/>
  <c r="BH159" i="20"/>
  <c r="BG159" i="20"/>
  <c r="BF159" i="20"/>
  <c r="T159" i="20"/>
  <c r="R159" i="20"/>
  <c r="P159" i="20"/>
  <c r="BI155" i="20"/>
  <c r="BH155" i="20"/>
  <c r="BG155" i="20"/>
  <c r="BF155" i="20"/>
  <c r="T155" i="20"/>
  <c r="R155" i="20"/>
  <c r="P155" i="20"/>
  <c r="BI151" i="20"/>
  <c r="BH151" i="20"/>
  <c r="BG151" i="20"/>
  <c r="BF151" i="20"/>
  <c r="T151" i="20"/>
  <c r="R151" i="20"/>
  <c r="P151" i="20"/>
  <c r="BI143" i="20"/>
  <c r="BH143" i="20"/>
  <c r="BG143" i="20"/>
  <c r="BF143" i="20"/>
  <c r="T143" i="20"/>
  <c r="R143" i="20"/>
  <c r="P143" i="20"/>
  <c r="BI139" i="20"/>
  <c r="BH139" i="20"/>
  <c r="BG139" i="20"/>
  <c r="BF139" i="20"/>
  <c r="T139" i="20"/>
  <c r="R139" i="20"/>
  <c r="P139" i="20"/>
  <c r="BI136" i="20"/>
  <c r="BH136" i="20"/>
  <c r="BG136" i="20"/>
  <c r="BF136" i="20"/>
  <c r="T136" i="20"/>
  <c r="R136" i="20"/>
  <c r="P136" i="20"/>
  <c r="BI132" i="20"/>
  <c r="BH132" i="20"/>
  <c r="BG132" i="20"/>
  <c r="BF132" i="20"/>
  <c r="T132" i="20"/>
  <c r="R132" i="20"/>
  <c r="P132" i="20"/>
  <c r="BI124" i="20"/>
  <c r="BH124" i="20"/>
  <c r="BG124" i="20"/>
  <c r="BF124" i="20"/>
  <c r="T124" i="20"/>
  <c r="R124" i="20"/>
  <c r="P124" i="20"/>
  <c r="BI121" i="20"/>
  <c r="BH121" i="20"/>
  <c r="BG121" i="20"/>
  <c r="BF121" i="20"/>
  <c r="T121" i="20"/>
  <c r="R121" i="20"/>
  <c r="P121" i="20"/>
  <c r="BI116" i="20"/>
  <c r="BH116" i="20"/>
  <c r="BG116" i="20"/>
  <c r="BF116" i="20"/>
  <c r="T116" i="20"/>
  <c r="R116" i="20"/>
  <c r="P116" i="20"/>
  <c r="BI108" i="20"/>
  <c r="BH108" i="20"/>
  <c r="BG108" i="20"/>
  <c r="BF108" i="20"/>
  <c r="T108" i="20"/>
  <c r="R108" i="20"/>
  <c r="P108" i="20"/>
  <c r="BI103" i="20"/>
  <c r="BH103" i="20"/>
  <c r="BG103" i="20"/>
  <c r="BF103" i="20"/>
  <c r="T103" i="20"/>
  <c r="R103" i="20"/>
  <c r="P103" i="20"/>
  <c r="F94" i="20"/>
  <c r="E92" i="20"/>
  <c r="F56" i="20"/>
  <c r="E54" i="20"/>
  <c r="J26" i="20"/>
  <c r="E26" i="20"/>
  <c r="J97" i="20"/>
  <c r="J25" i="20"/>
  <c r="J23" i="20"/>
  <c r="E23" i="20"/>
  <c r="J58" i="20"/>
  <c r="J22" i="20"/>
  <c r="J20" i="20"/>
  <c r="E20" i="20"/>
  <c r="F59" i="20"/>
  <c r="J19" i="20"/>
  <c r="J17" i="20"/>
  <c r="E17" i="20"/>
  <c r="F58" i="20" s="1"/>
  <c r="J16" i="20"/>
  <c r="J14" i="20"/>
  <c r="J94" i="20"/>
  <c r="E7" i="20"/>
  <c r="E88" i="20" s="1"/>
  <c r="J39" i="19"/>
  <c r="J38" i="19"/>
  <c r="AY75" i="1"/>
  <c r="J37" i="19"/>
  <c r="AX75" i="1"/>
  <c r="BI209" i="19"/>
  <c r="BH209" i="19"/>
  <c r="BG209" i="19"/>
  <c r="BF209" i="19"/>
  <c r="T209" i="19"/>
  <c r="R209" i="19"/>
  <c r="P209" i="19"/>
  <c r="BI207" i="19"/>
  <c r="BH207" i="19"/>
  <c r="BG207" i="19"/>
  <c r="BF207" i="19"/>
  <c r="T207" i="19"/>
  <c r="R207" i="19"/>
  <c r="P207" i="19"/>
  <c r="BI205" i="19"/>
  <c r="BH205" i="19"/>
  <c r="BG205" i="19"/>
  <c r="BF205" i="19"/>
  <c r="T205" i="19"/>
  <c r="R205" i="19"/>
  <c r="P205" i="19"/>
  <c r="BI203" i="19"/>
  <c r="BH203" i="19"/>
  <c r="BG203" i="19"/>
  <c r="BF203" i="19"/>
  <c r="T203" i="19"/>
  <c r="R203" i="19"/>
  <c r="P203" i="19"/>
  <c r="BI201" i="19"/>
  <c r="BH201" i="19"/>
  <c r="BG201" i="19"/>
  <c r="BF201" i="19"/>
  <c r="T201" i="19"/>
  <c r="R201" i="19"/>
  <c r="P201" i="19"/>
  <c r="BI198" i="19"/>
  <c r="BH198" i="19"/>
  <c r="BG198" i="19"/>
  <c r="BF198" i="19"/>
  <c r="T198" i="19"/>
  <c r="R198" i="19"/>
  <c r="P198" i="19"/>
  <c r="BI196" i="19"/>
  <c r="BH196" i="19"/>
  <c r="BG196" i="19"/>
  <c r="BF196" i="19"/>
  <c r="T196" i="19"/>
  <c r="R196" i="19"/>
  <c r="P196" i="19"/>
  <c r="BI194" i="19"/>
  <c r="BH194" i="19"/>
  <c r="BG194" i="19"/>
  <c r="BF194" i="19"/>
  <c r="T194" i="19"/>
  <c r="R194" i="19"/>
  <c r="P194" i="19"/>
  <c r="BI192" i="19"/>
  <c r="BH192" i="19"/>
  <c r="BG192" i="19"/>
  <c r="BF192" i="19"/>
  <c r="T192" i="19"/>
  <c r="R192" i="19"/>
  <c r="P192" i="19"/>
  <c r="BI190" i="19"/>
  <c r="BH190" i="19"/>
  <c r="BG190" i="19"/>
  <c r="BF190" i="19"/>
  <c r="T190" i="19"/>
  <c r="R190" i="19"/>
  <c r="P190" i="19"/>
  <c r="BI188" i="19"/>
  <c r="BH188" i="19"/>
  <c r="BG188" i="19"/>
  <c r="BF188" i="19"/>
  <c r="T188" i="19"/>
  <c r="R188" i="19"/>
  <c r="P188" i="19"/>
  <c r="BI185" i="19"/>
  <c r="BH185" i="19"/>
  <c r="BG185" i="19"/>
  <c r="BF185" i="19"/>
  <c r="T185" i="19"/>
  <c r="R185" i="19"/>
  <c r="P185" i="19"/>
  <c r="BI183" i="19"/>
  <c r="BH183" i="19"/>
  <c r="BG183" i="19"/>
  <c r="BF183" i="19"/>
  <c r="T183" i="19"/>
  <c r="R183" i="19"/>
  <c r="P183" i="19"/>
  <c r="BI181" i="19"/>
  <c r="BH181" i="19"/>
  <c r="BG181" i="19"/>
  <c r="BF181" i="19"/>
  <c r="T181" i="19"/>
  <c r="R181" i="19"/>
  <c r="P181" i="19"/>
  <c r="BI179" i="19"/>
  <c r="BH179" i="19"/>
  <c r="BG179" i="19"/>
  <c r="BF179" i="19"/>
  <c r="T179" i="19"/>
  <c r="R179" i="19"/>
  <c r="P179" i="19"/>
  <c r="BI177" i="19"/>
  <c r="BH177" i="19"/>
  <c r="BG177" i="19"/>
  <c r="BF177" i="19"/>
  <c r="T177" i="19"/>
  <c r="R177" i="19"/>
  <c r="P177" i="19"/>
  <c r="BI175" i="19"/>
  <c r="BH175" i="19"/>
  <c r="BG175" i="19"/>
  <c r="BF175" i="19"/>
  <c r="T175" i="19"/>
  <c r="R175" i="19"/>
  <c r="P175" i="19"/>
  <c r="BI172" i="19"/>
  <c r="BH172" i="19"/>
  <c r="BG172" i="19"/>
  <c r="BF172" i="19"/>
  <c r="T172" i="19"/>
  <c r="R172" i="19"/>
  <c r="P172" i="19"/>
  <c r="BI170" i="19"/>
  <c r="BH170" i="19"/>
  <c r="BG170" i="19"/>
  <c r="BF170" i="19"/>
  <c r="T170" i="19"/>
  <c r="R170" i="19"/>
  <c r="P170" i="19"/>
  <c r="BI168" i="19"/>
  <c r="BH168" i="19"/>
  <c r="BG168" i="19"/>
  <c r="BF168" i="19"/>
  <c r="T168" i="19"/>
  <c r="R168" i="19"/>
  <c r="P168" i="19"/>
  <c r="BI165" i="19"/>
  <c r="BH165" i="19"/>
  <c r="BG165" i="19"/>
  <c r="BF165" i="19"/>
  <c r="T165" i="19"/>
  <c r="R165" i="19"/>
  <c r="P165" i="19"/>
  <c r="BI163" i="19"/>
  <c r="BH163" i="19"/>
  <c r="BG163" i="19"/>
  <c r="BF163" i="19"/>
  <c r="T163" i="19"/>
  <c r="R163" i="19"/>
  <c r="P163" i="19"/>
  <c r="BI160" i="19"/>
  <c r="BH160" i="19"/>
  <c r="BG160" i="19"/>
  <c r="BF160" i="19"/>
  <c r="T160" i="19"/>
  <c r="R160" i="19"/>
  <c r="P160" i="19"/>
  <c r="BI158" i="19"/>
  <c r="BH158" i="19"/>
  <c r="BG158" i="19"/>
  <c r="BF158" i="19"/>
  <c r="T158" i="19"/>
  <c r="R158" i="19"/>
  <c r="P158" i="19"/>
  <c r="BI156" i="19"/>
  <c r="BH156" i="19"/>
  <c r="BG156" i="19"/>
  <c r="BF156" i="19"/>
  <c r="T156" i="19"/>
  <c r="R156" i="19"/>
  <c r="P156" i="19"/>
  <c r="BI154" i="19"/>
  <c r="BH154" i="19"/>
  <c r="BG154" i="19"/>
  <c r="BF154" i="19"/>
  <c r="T154" i="19"/>
  <c r="R154" i="19"/>
  <c r="P154" i="19"/>
  <c r="BI152" i="19"/>
  <c r="BH152" i="19"/>
  <c r="BG152" i="19"/>
  <c r="BF152" i="19"/>
  <c r="T152" i="19"/>
  <c r="R152" i="19"/>
  <c r="P152" i="19"/>
  <c r="BI150" i="19"/>
  <c r="BH150" i="19"/>
  <c r="BG150" i="19"/>
  <c r="BF150" i="19"/>
  <c r="T150" i="19"/>
  <c r="R150" i="19"/>
  <c r="P150" i="19"/>
  <c r="BI148" i="19"/>
  <c r="BH148" i="19"/>
  <c r="BG148" i="19"/>
  <c r="BF148" i="19"/>
  <c r="T148" i="19"/>
  <c r="R148" i="19"/>
  <c r="P148" i="19"/>
  <c r="BI146" i="19"/>
  <c r="BH146" i="19"/>
  <c r="BG146" i="19"/>
  <c r="BF146" i="19"/>
  <c r="T146" i="19"/>
  <c r="R146" i="19"/>
  <c r="P146" i="19"/>
  <c r="BI144" i="19"/>
  <c r="BH144" i="19"/>
  <c r="BG144" i="19"/>
  <c r="BF144" i="19"/>
  <c r="T144" i="19"/>
  <c r="R144" i="19"/>
  <c r="P144" i="19"/>
  <c r="BI142" i="19"/>
  <c r="BH142" i="19"/>
  <c r="BG142" i="19"/>
  <c r="BF142" i="19"/>
  <c r="T142" i="19"/>
  <c r="R142" i="19"/>
  <c r="P142" i="19"/>
  <c r="BI140" i="19"/>
  <c r="BH140" i="19"/>
  <c r="BG140" i="19"/>
  <c r="BF140" i="19"/>
  <c r="T140" i="19"/>
  <c r="R140" i="19"/>
  <c r="P140" i="19"/>
  <c r="BI138" i="19"/>
  <c r="BH138" i="19"/>
  <c r="BG138" i="19"/>
  <c r="BF138" i="19"/>
  <c r="T138" i="19"/>
  <c r="R138" i="19"/>
  <c r="P138" i="19"/>
  <c r="BI136" i="19"/>
  <c r="BH136" i="19"/>
  <c r="BG136" i="19"/>
  <c r="BF136" i="19"/>
  <c r="T136" i="19"/>
  <c r="R136" i="19"/>
  <c r="P136" i="19"/>
  <c r="BI134" i="19"/>
  <c r="BH134" i="19"/>
  <c r="BG134" i="19"/>
  <c r="BF134" i="19"/>
  <c r="T134" i="19"/>
  <c r="R134" i="19"/>
  <c r="P134" i="19"/>
  <c r="BI132" i="19"/>
  <c r="BH132" i="19"/>
  <c r="BG132" i="19"/>
  <c r="BF132" i="19"/>
  <c r="T132" i="19"/>
  <c r="R132" i="19"/>
  <c r="P132" i="19"/>
  <c r="BI130" i="19"/>
  <c r="BH130" i="19"/>
  <c r="BG130" i="19"/>
  <c r="BF130" i="19"/>
  <c r="T130" i="19"/>
  <c r="R130" i="19"/>
  <c r="P130" i="19"/>
  <c r="BI128" i="19"/>
  <c r="BH128" i="19"/>
  <c r="BG128" i="19"/>
  <c r="BF128" i="19"/>
  <c r="T128" i="19"/>
  <c r="R128" i="19"/>
  <c r="P128" i="19"/>
  <c r="BI126" i="19"/>
  <c r="BH126" i="19"/>
  <c r="BG126" i="19"/>
  <c r="BF126" i="19"/>
  <c r="T126" i="19"/>
  <c r="R126" i="19"/>
  <c r="P126" i="19"/>
  <c r="BI124" i="19"/>
  <c r="BH124" i="19"/>
  <c r="BG124" i="19"/>
  <c r="BF124" i="19"/>
  <c r="T124" i="19"/>
  <c r="R124" i="19"/>
  <c r="P124" i="19"/>
  <c r="BI122" i="19"/>
  <c r="BH122" i="19"/>
  <c r="BG122" i="19"/>
  <c r="BF122" i="19"/>
  <c r="T122" i="19"/>
  <c r="R122" i="19"/>
  <c r="P122" i="19"/>
  <c r="BI120" i="19"/>
  <c r="BH120" i="19"/>
  <c r="BG120" i="19"/>
  <c r="BF120" i="19"/>
  <c r="T120" i="19"/>
  <c r="R120" i="19"/>
  <c r="P120" i="19"/>
  <c r="BI118" i="19"/>
  <c r="BH118" i="19"/>
  <c r="BG118" i="19"/>
  <c r="BF118" i="19"/>
  <c r="T118" i="19"/>
  <c r="R118" i="19"/>
  <c r="P118" i="19"/>
  <c r="BI116" i="19"/>
  <c r="BH116" i="19"/>
  <c r="BG116" i="19"/>
  <c r="BF116" i="19"/>
  <c r="T116" i="19"/>
  <c r="R116" i="19"/>
  <c r="P116" i="19"/>
  <c r="BI114" i="19"/>
  <c r="BH114" i="19"/>
  <c r="BG114" i="19"/>
  <c r="BF114" i="19"/>
  <c r="T114" i="19"/>
  <c r="R114" i="19"/>
  <c r="P114" i="19"/>
  <c r="BI112" i="19"/>
  <c r="BH112" i="19"/>
  <c r="BG112" i="19"/>
  <c r="BF112" i="19"/>
  <c r="T112" i="19"/>
  <c r="R112" i="19"/>
  <c r="P112" i="19"/>
  <c r="BI110" i="19"/>
  <c r="BH110" i="19"/>
  <c r="BG110" i="19"/>
  <c r="BF110" i="19"/>
  <c r="T110" i="19"/>
  <c r="R110" i="19"/>
  <c r="P110" i="19"/>
  <c r="BI108" i="19"/>
  <c r="BH108" i="19"/>
  <c r="BG108" i="19"/>
  <c r="BF108" i="19"/>
  <c r="T108" i="19"/>
  <c r="R108" i="19"/>
  <c r="P108" i="19"/>
  <c r="BI106" i="19"/>
  <c r="BH106" i="19"/>
  <c r="BG106" i="19"/>
  <c r="BF106" i="19"/>
  <c r="T106" i="19"/>
  <c r="R106" i="19"/>
  <c r="P106" i="19"/>
  <c r="BI104" i="19"/>
  <c r="BH104" i="19"/>
  <c r="BG104" i="19"/>
  <c r="BF104" i="19"/>
  <c r="T104" i="19"/>
  <c r="R104" i="19"/>
  <c r="P104" i="19"/>
  <c r="BI102" i="19"/>
  <c r="BH102" i="19"/>
  <c r="BG102" i="19"/>
  <c r="BF102" i="19"/>
  <c r="T102" i="19"/>
  <c r="R102" i="19"/>
  <c r="P102" i="19"/>
  <c r="BI100" i="19"/>
  <c r="BH100" i="19"/>
  <c r="BG100" i="19"/>
  <c r="BF100" i="19"/>
  <c r="T100" i="19"/>
  <c r="R100" i="19"/>
  <c r="P100" i="19"/>
  <c r="BI98" i="19"/>
  <c r="BH98" i="19"/>
  <c r="BG98" i="19"/>
  <c r="BF98" i="19"/>
  <c r="T98" i="19"/>
  <c r="R98" i="19"/>
  <c r="P98" i="19"/>
  <c r="BI96" i="19"/>
  <c r="BH96" i="19"/>
  <c r="BG96" i="19"/>
  <c r="BF96" i="19"/>
  <c r="T96" i="19"/>
  <c r="R96" i="19"/>
  <c r="P96" i="19"/>
  <c r="BI94" i="19"/>
  <c r="BH94" i="19"/>
  <c r="BG94" i="19"/>
  <c r="BF94" i="19"/>
  <c r="T94" i="19"/>
  <c r="R94" i="19"/>
  <c r="P94" i="19"/>
  <c r="BI92" i="19"/>
  <c r="BH92" i="19"/>
  <c r="BG92" i="19"/>
  <c r="BF92" i="19"/>
  <c r="T92" i="19"/>
  <c r="R92" i="19"/>
  <c r="P92" i="19"/>
  <c r="F84" i="19"/>
  <c r="E82" i="19"/>
  <c r="F56" i="19"/>
  <c r="E54" i="19"/>
  <c r="J26" i="19"/>
  <c r="E26" i="19"/>
  <c r="J87" i="19"/>
  <c r="J25" i="19"/>
  <c r="J23" i="19"/>
  <c r="E23" i="19"/>
  <c r="J58" i="19" s="1"/>
  <c r="J22" i="19"/>
  <c r="J20" i="19"/>
  <c r="E20" i="19"/>
  <c r="F59" i="19" s="1"/>
  <c r="J19" i="19"/>
  <c r="J17" i="19"/>
  <c r="E17" i="19"/>
  <c r="F58" i="19"/>
  <c r="J16" i="19"/>
  <c r="J14" i="19"/>
  <c r="J84" i="19" s="1"/>
  <c r="E7" i="19"/>
  <c r="E78" i="19" s="1"/>
  <c r="J39" i="18"/>
  <c r="J38" i="18"/>
  <c r="AY74" i="1"/>
  <c r="J37" i="18"/>
  <c r="AX74" i="1"/>
  <c r="BI184" i="18"/>
  <c r="BH184" i="18"/>
  <c r="BG184" i="18"/>
  <c r="BF184" i="18"/>
  <c r="T184" i="18"/>
  <c r="R184" i="18"/>
  <c r="P184" i="18"/>
  <c r="BI182" i="18"/>
  <c r="BH182" i="18"/>
  <c r="BG182" i="18"/>
  <c r="BF182" i="18"/>
  <c r="T182" i="18"/>
  <c r="R182" i="18"/>
  <c r="P182" i="18"/>
  <c r="BI180" i="18"/>
  <c r="BH180" i="18"/>
  <c r="BG180" i="18"/>
  <c r="BF180" i="18"/>
  <c r="T180" i="18"/>
  <c r="R180" i="18"/>
  <c r="P180" i="18"/>
  <c r="BI178" i="18"/>
  <c r="BH178" i="18"/>
  <c r="BG178" i="18"/>
  <c r="BF178" i="18"/>
  <c r="T178" i="18"/>
  <c r="R178" i="18"/>
  <c r="P178" i="18"/>
  <c r="BI176" i="18"/>
  <c r="BH176" i="18"/>
  <c r="BG176" i="18"/>
  <c r="BF176" i="18"/>
  <c r="T176" i="18"/>
  <c r="R176" i="18"/>
  <c r="P176" i="18"/>
  <c r="BI174" i="18"/>
  <c r="BH174" i="18"/>
  <c r="BG174" i="18"/>
  <c r="BF174" i="18"/>
  <c r="T174" i="18"/>
  <c r="R174" i="18"/>
  <c r="P174" i="18"/>
  <c r="BI172" i="18"/>
  <c r="BH172" i="18"/>
  <c r="BG172" i="18"/>
  <c r="BF172" i="18"/>
  <c r="T172" i="18"/>
  <c r="R172" i="18"/>
  <c r="P172" i="18"/>
  <c r="BI170" i="18"/>
  <c r="BH170" i="18"/>
  <c r="BG170" i="18"/>
  <c r="BF170" i="18"/>
  <c r="T170" i="18"/>
  <c r="R170" i="18"/>
  <c r="P170" i="18"/>
  <c r="BI168" i="18"/>
  <c r="BH168" i="18"/>
  <c r="BG168" i="18"/>
  <c r="BF168" i="18"/>
  <c r="T168" i="18"/>
  <c r="R168" i="18"/>
  <c r="P168" i="18"/>
  <c r="BI166" i="18"/>
  <c r="BH166" i="18"/>
  <c r="BG166" i="18"/>
  <c r="BF166" i="18"/>
  <c r="T166" i="18"/>
  <c r="R166" i="18"/>
  <c r="P166" i="18"/>
  <c r="BI164" i="18"/>
  <c r="BH164" i="18"/>
  <c r="BG164" i="18"/>
  <c r="BF164" i="18"/>
  <c r="T164" i="18"/>
  <c r="R164" i="18"/>
  <c r="P164" i="18"/>
  <c r="BI162" i="18"/>
  <c r="BH162" i="18"/>
  <c r="BG162" i="18"/>
  <c r="BF162" i="18"/>
  <c r="T162" i="18"/>
  <c r="R162" i="18"/>
  <c r="P162" i="18"/>
  <c r="BI160" i="18"/>
  <c r="BH160" i="18"/>
  <c r="BG160" i="18"/>
  <c r="BF160" i="18"/>
  <c r="T160" i="18"/>
  <c r="R160" i="18"/>
  <c r="P160" i="18"/>
  <c r="BI158" i="18"/>
  <c r="BH158" i="18"/>
  <c r="BG158" i="18"/>
  <c r="BF158" i="18"/>
  <c r="T158" i="18"/>
  <c r="R158" i="18"/>
  <c r="P158" i="18"/>
  <c r="BI156" i="18"/>
  <c r="BH156" i="18"/>
  <c r="BG156" i="18"/>
  <c r="BF156" i="18"/>
  <c r="T156" i="18"/>
  <c r="R156" i="18"/>
  <c r="P156" i="18"/>
  <c r="BI154" i="18"/>
  <c r="BH154" i="18"/>
  <c r="BG154" i="18"/>
  <c r="BF154" i="18"/>
  <c r="T154" i="18"/>
  <c r="R154" i="18"/>
  <c r="P154" i="18"/>
  <c r="BI152" i="18"/>
  <c r="BH152" i="18"/>
  <c r="BG152" i="18"/>
  <c r="BF152" i="18"/>
  <c r="T152" i="18"/>
  <c r="R152" i="18"/>
  <c r="P152" i="18"/>
  <c r="BI150" i="18"/>
  <c r="BH150" i="18"/>
  <c r="BG150" i="18"/>
  <c r="BF150" i="18"/>
  <c r="T150" i="18"/>
  <c r="R150" i="18"/>
  <c r="P150" i="18"/>
  <c r="BI148" i="18"/>
  <c r="BH148" i="18"/>
  <c r="BG148" i="18"/>
  <c r="BF148" i="18"/>
  <c r="T148" i="18"/>
  <c r="R148" i="18"/>
  <c r="P148" i="18"/>
  <c r="BI146" i="18"/>
  <c r="BH146" i="18"/>
  <c r="BG146" i="18"/>
  <c r="BF146" i="18"/>
  <c r="T146" i="18"/>
  <c r="R146" i="18"/>
  <c r="P146" i="18"/>
  <c r="BI144" i="18"/>
  <c r="BH144" i="18"/>
  <c r="BG144" i="18"/>
  <c r="BF144" i="18"/>
  <c r="T144" i="18"/>
  <c r="R144" i="18"/>
  <c r="P144" i="18"/>
  <c r="BI142" i="18"/>
  <c r="BH142" i="18"/>
  <c r="BG142" i="18"/>
  <c r="BF142" i="18"/>
  <c r="T142" i="18"/>
  <c r="R142" i="18"/>
  <c r="P142" i="18"/>
  <c r="BI140" i="18"/>
  <c r="BH140" i="18"/>
  <c r="BG140" i="18"/>
  <c r="BF140" i="18"/>
  <c r="T140" i="18"/>
  <c r="R140" i="18"/>
  <c r="P140" i="18"/>
  <c r="BI138" i="18"/>
  <c r="BH138" i="18"/>
  <c r="BG138" i="18"/>
  <c r="BF138" i="18"/>
  <c r="T138" i="18"/>
  <c r="R138" i="18"/>
  <c r="P138" i="18"/>
  <c r="BI136" i="18"/>
  <c r="BH136" i="18"/>
  <c r="BG136" i="18"/>
  <c r="BF136" i="18"/>
  <c r="T136" i="18"/>
  <c r="R136" i="18"/>
  <c r="P136" i="18"/>
  <c r="BI134" i="18"/>
  <c r="BH134" i="18"/>
  <c r="BG134" i="18"/>
  <c r="BF134" i="18"/>
  <c r="T134" i="18"/>
  <c r="R134" i="18"/>
  <c r="P134" i="18"/>
  <c r="BI132" i="18"/>
  <c r="BH132" i="18"/>
  <c r="BG132" i="18"/>
  <c r="BF132" i="18"/>
  <c r="T132" i="18"/>
  <c r="R132" i="18"/>
  <c r="P132" i="18"/>
  <c r="BI130" i="18"/>
  <c r="BH130" i="18"/>
  <c r="BG130" i="18"/>
  <c r="BF130" i="18"/>
  <c r="T130" i="18"/>
  <c r="R130" i="18"/>
  <c r="P130" i="18"/>
  <c r="BI128" i="18"/>
  <c r="BH128" i="18"/>
  <c r="BG128" i="18"/>
  <c r="BF128" i="18"/>
  <c r="T128" i="18"/>
  <c r="R128" i="18"/>
  <c r="P128" i="18"/>
  <c r="BI126" i="18"/>
  <c r="BH126" i="18"/>
  <c r="BG126" i="18"/>
  <c r="BF126" i="18"/>
  <c r="T126" i="18"/>
  <c r="R126" i="18"/>
  <c r="P126" i="18"/>
  <c r="BI124" i="18"/>
  <c r="BH124" i="18"/>
  <c r="BG124" i="18"/>
  <c r="BF124" i="18"/>
  <c r="T124" i="18"/>
  <c r="R124" i="18"/>
  <c r="P124" i="18"/>
  <c r="BI122" i="18"/>
  <c r="BH122" i="18"/>
  <c r="BG122" i="18"/>
  <c r="BF122" i="18"/>
  <c r="T122" i="18"/>
  <c r="R122" i="18"/>
  <c r="P122" i="18"/>
  <c r="BI120" i="18"/>
  <c r="BH120" i="18"/>
  <c r="BG120" i="18"/>
  <c r="BF120" i="18"/>
  <c r="T120" i="18"/>
  <c r="R120" i="18"/>
  <c r="P120" i="18"/>
  <c r="BI118" i="18"/>
  <c r="BH118" i="18"/>
  <c r="BG118" i="18"/>
  <c r="BF118" i="18"/>
  <c r="T118" i="18"/>
  <c r="R118" i="18"/>
  <c r="P118" i="18"/>
  <c r="BI116" i="18"/>
  <c r="BH116" i="18"/>
  <c r="BG116" i="18"/>
  <c r="BF116" i="18"/>
  <c r="T116" i="18"/>
  <c r="R116" i="18"/>
  <c r="P116" i="18"/>
  <c r="BI114" i="18"/>
  <c r="BH114" i="18"/>
  <c r="BG114" i="18"/>
  <c r="BF114" i="18"/>
  <c r="T114" i="18"/>
  <c r="R114" i="18"/>
  <c r="P114" i="18"/>
  <c r="BI112" i="18"/>
  <c r="BH112" i="18"/>
  <c r="BG112" i="18"/>
  <c r="BF112" i="18"/>
  <c r="T112" i="18"/>
  <c r="R112" i="18"/>
  <c r="P112" i="18"/>
  <c r="BI110" i="18"/>
  <c r="BH110" i="18"/>
  <c r="BG110" i="18"/>
  <c r="BF110" i="18"/>
  <c r="T110" i="18"/>
  <c r="R110" i="18"/>
  <c r="P110" i="18"/>
  <c r="BI108" i="18"/>
  <c r="BH108" i="18"/>
  <c r="BG108" i="18"/>
  <c r="BF108" i="18"/>
  <c r="T108" i="18"/>
  <c r="R108" i="18"/>
  <c r="P108" i="18"/>
  <c r="BI106" i="18"/>
  <c r="BH106" i="18"/>
  <c r="BG106" i="18"/>
  <c r="BF106" i="18"/>
  <c r="T106" i="18"/>
  <c r="R106" i="18"/>
  <c r="P106" i="18"/>
  <c r="BI104" i="18"/>
  <c r="BH104" i="18"/>
  <c r="BG104" i="18"/>
  <c r="BF104" i="18"/>
  <c r="T104" i="18"/>
  <c r="R104" i="18"/>
  <c r="P104" i="18"/>
  <c r="BI102" i="18"/>
  <c r="BH102" i="18"/>
  <c r="BG102" i="18"/>
  <c r="BF102" i="18"/>
  <c r="T102" i="18"/>
  <c r="R102" i="18"/>
  <c r="P102" i="18"/>
  <c r="BI100" i="18"/>
  <c r="BH100" i="18"/>
  <c r="BG100" i="18"/>
  <c r="BF100" i="18"/>
  <c r="T100" i="18"/>
  <c r="R100" i="18"/>
  <c r="P100" i="18"/>
  <c r="BI98" i="18"/>
  <c r="BH98" i="18"/>
  <c r="BG98" i="18"/>
  <c r="BF98" i="18"/>
  <c r="T98" i="18"/>
  <c r="R98" i="18"/>
  <c r="P98" i="18"/>
  <c r="BI96" i="18"/>
  <c r="BH96" i="18"/>
  <c r="BG96" i="18"/>
  <c r="BF96" i="18"/>
  <c r="T96" i="18"/>
  <c r="R96" i="18"/>
  <c r="P96" i="18"/>
  <c r="BI94" i="18"/>
  <c r="BH94" i="18"/>
  <c r="BG94" i="18"/>
  <c r="BF94" i="18"/>
  <c r="T94" i="18"/>
  <c r="R94" i="18"/>
  <c r="P94" i="18"/>
  <c r="BI92" i="18"/>
  <c r="BH92" i="18"/>
  <c r="BG92" i="18"/>
  <c r="BF92" i="18"/>
  <c r="T92" i="18"/>
  <c r="R92" i="18"/>
  <c r="P92" i="18"/>
  <c r="BI90" i="18"/>
  <c r="BH90" i="18"/>
  <c r="BG90" i="18"/>
  <c r="BF90" i="18"/>
  <c r="T90" i="18"/>
  <c r="R90" i="18"/>
  <c r="P90" i="18"/>
  <c r="BI88" i="18"/>
  <c r="BH88" i="18"/>
  <c r="BG88" i="18"/>
  <c r="BF88" i="18"/>
  <c r="T88" i="18"/>
  <c r="R88" i="18"/>
  <c r="P88" i="18"/>
  <c r="BI86" i="18"/>
  <c r="BH86" i="18"/>
  <c r="BG86" i="18"/>
  <c r="BF86" i="18"/>
  <c r="T86" i="18"/>
  <c r="R86" i="18"/>
  <c r="P86" i="18"/>
  <c r="F79" i="18"/>
  <c r="E77" i="18"/>
  <c r="F56" i="18"/>
  <c r="E54" i="18"/>
  <c r="J26" i="18"/>
  <c r="E26" i="18"/>
  <c r="J82" i="18"/>
  <c r="J25" i="18"/>
  <c r="J23" i="18"/>
  <c r="E23" i="18"/>
  <c r="J81" i="18"/>
  <c r="J22" i="18"/>
  <c r="J20" i="18"/>
  <c r="E20" i="18"/>
  <c r="F82" i="18"/>
  <c r="J19" i="18"/>
  <c r="J17" i="18"/>
  <c r="E17" i="18"/>
  <c r="F81" i="18" s="1"/>
  <c r="J16" i="18"/>
  <c r="J14" i="18"/>
  <c r="J79" i="18"/>
  <c r="E7" i="18"/>
  <c r="E50" i="18"/>
  <c r="J39" i="17"/>
  <c r="J38" i="17"/>
  <c r="AY73" i="1"/>
  <c r="J37" i="17"/>
  <c r="AX73" i="1"/>
  <c r="BI212" i="17"/>
  <c r="BH212" i="17"/>
  <c r="BG212" i="17"/>
  <c r="BF212" i="17"/>
  <c r="T212" i="17"/>
  <c r="R212" i="17"/>
  <c r="P212" i="17"/>
  <c r="BI210" i="17"/>
  <c r="BH210" i="17"/>
  <c r="BG210" i="17"/>
  <c r="BF210" i="17"/>
  <c r="T210" i="17"/>
  <c r="R210" i="17"/>
  <c r="P210" i="17"/>
  <c r="BI208" i="17"/>
  <c r="BH208" i="17"/>
  <c r="BG208" i="17"/>
  <c r="BF208" i="17"/>
  <c r="T208" i="17"/>
  <c r="R208" i="17"/>
  <c r="P208" i="17"/>
  <c r="BI205" i="17"/>
  <c r="BH205" i="17"/>
  <c r="BG205" i="17"/>
  <c r="BF205" i="17"/>
  <c r="T205" i="17"/>
  <c r="R205" i="17"/>
  <c r="P205" i="17"/>
  <c r="BI203" i="17"/>
  <c r="BH203" i="17"/>
  <c r="BG203" i="17"/>
  <c r="BF203" i="17"/>
  <c r="T203" i="17"/>
  <c r="R203" i="17"/>
  <c r="P203" i="17"/>
  <c r="BI201" i="17"/>
  <c r="BH201" i="17"/>
  <c r="BG201" i="17"/>
  <c r="BF201" i="17"/>
  <c r="T201" i="17"/>
  <c r="R201" i="17"/>
  <c r="P201" i="17"/>
  <c r="BI199" i="17"/>
  <c r="BH199" i="17"/>
  <c r="BG199" i="17"/>
  <c r="BF199" i="17"/>
  <c r="T199" i="17"/>
  <c r="R199" i="17"/>
  <c r="P199" i="17"/>
  <c r="BI197" i="17"/>
  <c r="BH197" i="17"/>
  <c r="BG197" i="17"/>
  <c r="BF197" i="17"/>
  <c r="T197" i="17"/>
  <c r="R197" i="17"/>
  <c r="P197" i="17"/>
  <c r="BI195" i="17"/>
  <c r="BH195" i="17"/>
  <c r="BG195" i="17"/>
  <c r="BF195" i="17"/>
  <c r="T195" i="17"/>
  <c r="R195" i="17"/>
  <c r="P195" i="17"/>
  <c r="BI193" i="17"/>
  <c r="BH193" i="17"/>
  <c r="BG193" i="17"/>
  <c r="BF193" i="17"/>
  <c r="T193" i="17"/>
  <c r="R193" i="17"/>
  <c r="P193" i="17"/>
  <c r="BI191" i="17"/>
  <c r="BH191" i="17"/>
  <c r="BG191" i="17"/>
  <c r="BF191" i="17"/>
  <c r="T191" i="17"/>
  <c r="R191" i="17"/>
  <c r="P191" i="17"/>
  <c r="BI189" i="17"/>
  <c r="BH189" i="17"/>
  <c r="BG189" i="17"/>
  <c r="BF189" i="17"/>
  <c r="T189" i="17"/>
  <c r="R189" i="17"/>
  <c r="P189" i="17"/>
  <c r="BI187" i="17"/>
  <c r="BH187" i="17"/>
  <c r="BG187" i="17"/>
  <c r="BF187" i="17"/>
  <c r="T187" i="17"/>
  <c r="R187" i="17"/>
  <c r="P187" i="17"/>
  <c r="BI185" i="17"/>
  <c r="BH185" i="17"/>
  <c r="BG185" i="17"/>
  <c r="BF185" i="17"/>
  <c r="T185" i="17"/>
  <c r="R185" i="17"/>
  <c r="P185" i="17"/>
  <c r="BI183" i="17"/>
  <c r="BH183" i="17"/>
  <c r="BG183" i="17"/>
  <c r="BF183" i="17"/>
  <c r="T183" i="17"/>
  <c r="R183" i="17"/>
  <c r="P183" i="17"/>
  <c r="BI181" i="17"/>
  <c r="BH181" i="17"/>
  <c r="BG181" i="17"/>
  <c r="BF181" i="17"/>
  <c r="T181" i="17"/>
  <c r="R181" i="17"/>
  <c r="P181" i="17"/>
  <c r="BI179" i="17"/>
  <c r="BH179" i="17"/>
  <c r="BG179" i="17"/>
  <c r="BF179" i="17"/>
  <c r="T179" i="17"/>
  <c r="R179" i="17"/>
  <c r="P179" i="17"/>
  <c r="BI177" i="17"/>
  <c r="BH177" i="17"/>
  <c r="BG177" i="17"/>
  <c r="BF177" i="17"/>
  <c r="T177" i="17"/>
  <c r="R177" i="17"/>
  <c r="P177" i="17"/>
  <c r="BI175" i="17"/>
  <c r="BH175" i="17"/>
  <c r="BG175" i="17"/>
  <c r="BF175" i="17"/>
  <c r="T175" i="17"/>
  <c r="R175" i="17"/>
  <c r="P175" i="17"/>
  <c r="BI173" i="17"/>
  <c r="BH173" i="17"/>
  <c r="BG173" i="17"/>
  <c r="BF173" i="17"/>
  <c r="T173" i="17"/>
  <c r="R173" i="17"/>
  <c r="P173" i="17"/>
  <c r="BI171" i="17"/>
  <c r="BH171" i="17"/>
  <c r="BG171" i="17"/>
  <c r="BF171" i="17"/>
  <c r="T171" i="17"/>
  <c r="R171" i="17"/>
  <c r="P171" i="17"/>
  <c r="BI169" i="17"/>
  <c r="BH169" i="17"/>
  <c r="BG169" i="17"/>
  <c r="BF169" i="17"/>
  <c r="T169" i="17"/>
  <c r="R169" i="17"/>
  <c r="P169" i="17"/>
  <c r="BI167" i="17"/>
  <c r="BH167" i="17"/>
  <c r="BG167" i="17"/>
  <c r="BF167" i="17"/>
  <c r="T167" i="17"/>
  <c r="R167" i="17"/>
  <c r="P167" i="17"/>
  <c r="BI165" i="17"/>
  <c r="BH165" i="17"/>
  <c r="BG165" i="17"/>
  <c r="BF165" i="17"/>
  <c r="T165" i="17"/>
  <c r="R165" i="17"/>
  <c r="P165" i="17"/>
  <c r="BI163" i="17"/>
  <c r="BH163" i="17"/>
  <c r="BG163" i="17"/>
  <c r="BF163" i="17"/>
  <c r="T163" i="17"/>
  <c r="R163" i="17"/>
  <c r="P163" i="17"/>
  <c r="BI161" i="17"/>
  <c r="BH161" i="17"/>
  <c r="BG161" i="17"/>
  <c r="BF161" i="17"/>
  <c r="T161" i="17"/>
  <c r="R161" i="17"/>
  <c r="P161" i="17"/>
  <c r="BI159" i="17"/>
  <c r="BH159" i="17"/>
  <c r="BG159" i="17"/>
  <c r="BF159" i="17"/>
  <c r="T159" i="17"/>
  <c r="R159" i="17"/>
  <c r="P159" i="17"/>
  <c r="BI157" i="17"/>
  <c r="BH157" i="17"/>
  <c r="BG157" i="17"/>
  <c r="BF157" i="17"/>
  <c r="T157" i="17"/>
  <c r="R157" i="17"/>
  <c r="P157" i="17"/>
  <c r="BI155" i="17"/>
  <c r="BH155" i="17"/>
  <c r="BG155" i="17"/>
  <c r="BF155" i="17"/>
  <c r="T155" i="17"/>
  <c r="R155" i="17"/>
  <c r="P155" i="17"/>
  <c r="BI153" i="17"/>
  <c r="BH153" i="17"/>
  <c r="BG153" i="17"/>
  <c r="BF153" i="17"/>
  <c r="T153" i="17"/>
  <c r="R153" i="17"/>
  <c r="P153" i="17"/>
  <c r="BI151" i="17"/>
  <c r="BH151" i="17"/>
  <c r="BG151" i="17"/>
  <c r="BF151" i="17"/>
  <c r="T151" i="17"/>
  <c r="R151" i="17"/>
  <c r="P151" i="17"/>
  <c r="BI149" i="17"/>
  <c r="BH149" i="17"/>
  <c r="BG149" i="17"/>
  <c r="BF149" i="17"/>
  <c r="T149" i="17"/>
  <c r="R149" i="17"/>
  <c r="P149" i="17"/>
  <c r="BI147" i="17"/>
  <c r="BH147" i="17"/>
  <c r="BG147" i="17"/>
  <c r="BF147" i="17"/>
  <c r="T147" i="17"/>
  <c r="R147" i="17"/>
  <c r="P147" i="17"/>
  <c r="BI145" i="17"/>
  <c r="BH145" i="17"/>
  <c r="BG145" i="17"/>
  <c r="BF145" i="17"/>
  <c r="T145" i="17"/>
  <c r="R145" i="17"/>
  <c r="P145" i="17"/>
  <c r="BI143" i="17"/>
  <c r="BH143" i="17"/>
  <c r="BG143" i="17"/>
  <c r="BF143" i="17"/>
  <c r="T143" i="17"/>
  <c r="R143" i="17"/>
  <c r="P143" i="17"/>
  <c r="BI141" i="17"/>
  <c r="BH141" i="17"/>
  <c r="BG141" i="17"/>
  <c r="BF141" i="17"/>
  <c r="T141" i="17"/>
  <c r="R141" i="17"/>
  <c r="P141" i="17"/>
  <c r="BI139" i="17"/>
  <c r="BH139" i="17"/>
  <c r="BG139" i="17"/>
  <c r="BF139" i="17"/>
  <c r="T139" i="17"/>
  <c r="R139" i="17"/>
  <c r="P139" i="17"/>
  <c r="BI137" i="17"/>
  <c r="BH137" i="17"/>
  <c r="BG137" i="17"/>
  <c r="BF137" i="17"/>
  <c r="T137" i="17"/>
  <c r="R137" i="17"/>
  <c r="P137" i="17"/>
  <c r="BI135" i="17"/>
  <c r="BH135" i="17"/>
  <c r="BG135" i="17"/>
  <c r="BF135" i="17"/>
  <c r="T135" i="17"/>
  <c r="R135" i="17"/>
  <c r="P135" i="17"/>
  <c r="BI133" i="17"/>
  <c r="BH133" i="17"/>
  <c r="BG133" i="17"/>
  <c r="BF133" i="17"/>
  <c r="T133" i="17"/>
  <c r="R133" i="17"/>
  <c r="P133" i="17"/>
  <c r="BI131" i="17"/>
  <c r="BH131" i="17"/>
  <c r="BG131" i="17"/>
  <c r="BF131" i="17"/>
  <c r="T131" i="17"/>
  <c r="R131" i="17"/>
  <c r="P131" i="17"/>
  <c r="BI129" i="17"/>
  <c r="BH129" i="17"/>
  <c r="BG129" i="17"/>
  <c r="BF129" i="17"/>
  <c r="T129" i="17"/>
  <c r="R129" i="17"/>
  <c r="P129" i="17"/>
  <c r="BI127" i="17"/>
  <c r="BH127" i="17"/>
  <c r="BG127" i="17"/>
  <c r="BF127" i="17"/>
  <c r="T127" i="17"/>
  <c r="R127" i="17"/>
  <c r="P127" i="17"/>
  <c r="BI125" i="17"/>
  <c r="BH125" i="17"/>
  <c r="BG125" i="17"/>
  <c r="BF125" i="17"/>
  <c r="T125" i="17"/>
  <c r="R125" i="17"/>
  <c r="P125" i="17"/>
  <c r="BI123" i="17"/>
  <c r="BH123" i="17"/>
  <c r="BG123" i="17"/>
  <c r="BF123" i="17"/>
  <c r="T123" i="17"/>
  <c r="R123" i="17"/>
  <c r="P123" i="17"/>
  <c r="BI121" i="17"/>
  <c r="BH121" i="17"/>
  <c r="BG121" i="17"/>
  <c r="BF121" i="17"/>
  <c r="T121" i="17"/>
  <c r="R121" i="17"/>
  <c r="P121" i="17"/>
  <c r="BI119" i="17"/>
  <c r="BH119" i="17"/>
  <c r="BG119" i="17"/>
  <c r="BF119" i="17"/>
  <c r="T119" i="17"/>
  <c r="R119" i="17"/>
  <c r="P119" i="17"/>
  <c r="BI117" i="17"/>
  <c r="BH117" i="17"/>
  <c r="BG117" i="17"/>
  <c r="BF117" i="17"/>
  <c r="T117" i="17"/>
  <c r="R117" i="17"/>
  <c r="P117" i="17"/>
  <c r="BI115" i="17"/>
  <c r="BH115" i="17"/>
  <c r="BG115" i="17"/>
  <c r="BF115" i="17"/>
  <c r="T115" i="17"/>
  <c r="R115" i="17"/>
  <c r="P115" i="17"/>
  <c r="BI113" i="17"/>
  <c r="BH113" i="17"/>
  <c r="BG113" i="17"/>
  <c r="BF113" i="17"/>
  <c r="T113" i="17"/>
  <c r="R113" i="17"/>
  <c r="P113" i="17"/>
  <c r="BI111" i="17"/>
  <c r="BH111" i="17"/>
  <c r="BG111" i="17"/>
  <c r="BF111" i="17"/>
  <c r="T111" i="17"/>
  <c r="R111" i="17"/>
  <c r="P111" i="17"/>
  <c r="BI109" i="17"/>
  <c r="BH109" i="17"/>
  <c r="BG109" i="17"/>
  <c r="BF109" i="17"/>
  <c r="T109" i="17"/>
  <c r="R109" i="17"/>
  <c r="P109" i="17"/>
  <c r="BI107" i="17"/>
  <c r="BH107" i="17"/>
  <c r="BG107" i="17"/>
  <c r="BF107" i="17"/>
  <c r="T107" i="17"/>
  <c r="R107" i="17"/>
  <c r="P107" i="17"/>
  <c r="BI105" i="17"/>
  <c r="BH105" i="17"/>
  <c r="BG105" i="17"/>
  <c r="BF105" i="17"/>
  <c r="T105" i="17"/>
  <c r="R105" i="17"/>
  <c r="P105" i="17"/>
  <c r="BI103" i="17"/>
  <c r="BH103" i="17"/>
  <c r="BG103" i="17"/>
  <c r="BF103" i="17"/>
  <c r="T103" i="17"/>
  <c r="R103" i="17"/>
  <c r="P103" i="17"/>
  <c r="BI101" i="17"/>
  <c r="BH101" i="17"/>
  <c r="BG101" i="17"/>
  <c r="BF101" i="17"/>
  <c r="T101" i="17"/>
  <c r="R101" i="17"/>
  <c r="P101" i="17"/>
  <c r="BI99" i="17"/>
  <c r="BH99" i="17"/>
  <c r="BG99" i="17"/>
  <c r="BF99" i="17"/>
  <c r="T99" i="17"/>
  <c r="R99" i="17"/>
  <c r="P99" i="17"/>
  <c r="BI97" i="17"/>
  <c r="BH97" i="17"/>
  <c r="BG97" i="17"/>
  <c r="BF97" i="17"/>
  <c r="T97" i="17"/>
  <c r="R97" i="17"/>
  <c r="P97" i="17"/>
  <c r="BI94" i="17"/>
  <c r="BH94" i="17"/>
  <c r="BG94" i="17"/>
  <c r="BF94" i="17"/>
  <c r="T94" i="17"/>
  <c r="R94" i="17"/>
  <c r="P94" i="17"/>
  <c r="BI92" i="17"/>
  <c r="BH92" i="17"/>
  <c r="BG92" i="17"/>
  <c r="BF92" i="17"/>
  <c r="T92" i="17"/>
  <c r="R92" i="17"/>
  <c r="P92" i="17"/>
  <c r="BI90" i="17"/>
  <c r="BH90" i="17"/>
  <c r="BG90" i="17"/>
  <c r="BF90" i="17"/>
  <c r="T90" i="17"/>
  <c r="R90" i="17"/>
  <c r="P90" i="17"/>
  <c r="F82" i="17"/>
  <c r="E80" i="17"/>
  <c r="F56" i="17"/>
  <c r="E54" i="17"/>
  <c r="J26" i="17"/>
  <c r="E26" i="17"/>
  <c r="J85" i="17" s="1"/>
  <c r="J25" i="17"/>
  <c r="J23" i="17"/>
  <c r="E23" i="17"/>
  <c r="J58" i="17"/>
  <c r="J22" i="17"/>
  <c r="J20" i="17"/>
  <c r="E20" i="17"/>
  <c r="F59" i="17"/>
  <c r="J19" i="17"/>
  <c r="J17" i="17"/>
  <c r="E17" i="17"/>
  <c r="F84" i="17"/>
  <c r="J16" i="17"/>
  <c r="J14" i="17"/>
  <c r="J56" i="17"/>
  <c r="E7" i="17"/>
  <c r="E50" i="17" s="1"/>
  <c r="J39" i="16"/>
  <c r="J38" i="16"/>
  <c r="AY72" i="1" s="1"/>
  <c r="J37" i="16"/>
  <c r="AX72" i="1" s="1"/>
  <c r="BI252" i="16"/>
  <c r="BH252" i="16"/>
  <c r="BG252" i="16"/>
  <c r="BF252" i="16"/>
  <c r="T252" i="16"/>
  <c r="T251" i="16"/>
  <c r="R252" i="16"/>
  <c r="R251" i="16" s="1"/>
  <c r="P252" i="16"/>
  <c r="P251" i="16"/>
  <c r="BI249" i="16"/>
  <c r="BH249" i="16"/>
  <c r="BG249" i="16"/>
  <c r="BF249" i="16"/>
  <c r="T249" i="16"/>
  <c r="T248" i="16" s="1"/>
  <c r="R249" i="16"/>
  <c r="R248" i="16" s="1"/>
  <c r="P249" i="16"/>
  <c r="P248" i="16" s="1"/>
  <c r="BI246" i="16"/>
  <c r="BH246" i="16"/>
  <c r="BG246" i="16"/>
  <c r="BF246" i="16"/>
  <c r="T246" i="16"/>
  <c r="R246" i="16"/>
  <c r="P246" i="16"/>
  <c r="BI244" i="16"/>
  <c r="BH244" i="16"/>
  <c r="BG244" i="16"/>
  <c r="BF244" i="16"/>
  <c r="T244" i="16"/>
  <c r="R244" i="16"/>
  <c r="P244" i="16"/>
  <c r="BI242" i="16"/>
  <c r="BH242" i="16"/>
  <c r="BG242" i="16"/>
  <c r="BF242" i="16"/>
  <c r="T242" i="16"/>
  <c r="R242" i="16"/>
  <c r="P242" i="16"/>
  <c r="BI240" i="16"/>
  <c r="BH240" i="16"/>
  <c r="BG240" i="16"/>
  <c r="BF240" i="16"/>
  <c r="T240" i="16"/>
  <c r="R240" i="16"/>
  <c r="P240" i="16"/>
  <c r="BI238" i="16"/>
  <c r="BH238" i="16"/>
  <c r="BG238" i="16"/>
  <c r="BF238" i="16"/>
  <c r="T238" i="16"/>
  <c r="R238" i="16"/>
  <c r="P238" i="16"/>
  <c r="BI236" i="16"/>
  <c r="BH236" i="16"/>
  <c r="BG236" i="16"/>
  <c r="BF236" i="16"/>
  <c r="T236" i="16"/>
  <c r="R236" i="16"/>
  <c r="P236" i="16"/>
  <c r="BI234" i="16"/>
  <c r="BH234" i="16"/>
  <c r="BG234" i="16"/>
  <c r="BF234" i="16"/>
  <c r="T234" i="16"/>
  <c r="R234" i="16"/>
  <c r="P234" i="16"/>
  <c r="BI232" i="16"/>
  <c r="BH232" i="16"/>
  <c r="BG232" i="16"/>
  <c r="BF232" i="16"/>
  <c r="T232" i="16"/>
  <c r="R232" i="16"/>
  <c r="P232" i="16"/>
  <c r="BI230" i="16"/>
  <c r="BH230" i="16"/>
  <c r="BG230" i="16"/>
  <c r="BF230" i="16"/>
  <c r="T230" i="16"/>
  <c r="R230" i="16"/>
  <c r="P230" i="16"/>
  <c r="BI228" i="16"/>
  <c r="BH228" i="16"/>
  <c r="BG228" i="16"/>
  <c r="BF228" i="16"/>
  <c r="T228" i="16"/>
  <c r="R228" i="16"/>
  <c r="P228" i="16"/>
  <c r="BI226" i="16"/>
  <c r="BH226" i="16"/>
  <c r="BG226" i="16"/>
  <c r="BF226" i="16"/>
  <c r="T226" i="16"/>
  <c r="R226" i="16"/>
  <c r="P226" i="16"/>
  <c r="BI224" i="16"/>
  <c r="BH224" i="16"/>
  <c r="BG224" i="16"/>
  <c r="BF224" i="16"/>
  <c r="T224" i="16"/>
  <c r="R224" i="16"/>
  <c r="P224" i="16"/>
  <c r="BI222" i="16"/>
  <c r="BH222" i="16"/>
  <c r="BG222" i="16"/>
  <c r="BF222" i="16"/>
  <c r="T222" i="16"/>
  <c r="R222" i="16"/>
  <c r="P222" i="16"/>
  <c r="BI220" i="16"/>
  <c r="BH220" i="16"/>
  <c r="BG220" i="16"/>
  <c r="BF220" i="16"/>
  <c r="T220" i="16"/>
  <c r="R220" i="16"/>
  <c r="P220" i="16"/>
  <c r="BI218" i="16"/>
  <c r="BH218" i="16"/>
  <c r="BG218" i="16"/>
  <c r="BF218" i="16"/>
  <c r="T218" i="16"/>
  <c r="R218" i="16"/>
  <c r="P218" i="16"/>
  <c r="BI215" i="16"/>
  <c r="BH215" i="16"/>
  <c r="BG215" i="16"/>
  <c r="BF215" i="16"/>
  <c r="T215" i="16"/>
  <c r="R215" i="16"/>
  <c r="P215" i="16"/>
  <c r="BI213" i="16"/>
  <c r="BH213" i="16"/>
  <c r="BG213" i="16"/>
  <c r="BF213" i="16"/>
  <c r="T213" i="16"/>
  <c r="R213" i="16"/>
  <c r="P213" i="16"/>
  <c r="BI211" i="16"/>
  <c r="BH211" i="16"/>
  <c r="BG211" i="16"/>
  <c r="BF211" i="16"/>
  <c r="T211" i="16"/>
  <c r="R211" i="16"/>
  <c r="P211" i="16"/>
  <c r="BI209" i="16"/>
  <c r="BH209" i="16"/>
  <c r="BG209" i="16"/>
  <c r="BF209" i="16"/>
  <c r="T209" i="16"/>
  <c r="R209" i="16"/>
  <c r="P209" i="16"/>
  <c r="BI206" i="16"/>
  <c r="BH206" i="16"/>
  <c r="BG206" i="16"/>
  <c r="BF206" i="16"/>
  <c r="T206" i="16"/>
  <c r="R206" i="16"/>
  <c r="P206" i="16"/>
  <c r="BI203" i="16"/>
  <c r="BH203" i="16"/>
  <c r="BG203" i="16"/>
  <c r="BF203" i="16"/>
  <c r="T203" i="16"/>
  <c r="R203" i="16"/>
  <c r="P203" i="16"/>
  <c r="BI201" i="16"/>
  <c r="BH201" i="16"/>
  <c r="BG201" i="16"/>
  <c r="BF201" i="16"/>
  <c r="T201" i="16"/>
  <c r="R201" i="16"/>
  <c r="P201" i="16"/>
  <c r="BI199" i="16"/>
  <c r="BH199" i="16"/>
  <c r="BG199" i="16"/>
  <c r="BF199" i="16"/>
  <c r="T199" i="16"/>
  <c r="R199" i="16"/>
  <c r="P199" i="16"/>
  <c r="BI197" i="16"/>
  <c r="BH197" i="16"/>
  <c r="BG197" i="16"/>
  <c r="BF197" i="16"/>
  <c r="T197" i="16"/>
  <c r="R197" i="16"/>
  <c r="P197" i="16"/>
  <c r="BI195" i="16"/>
  <c r="BH195" i="16"/>
  <c r="BG195" i="16"/>
  <c r="BF195" i="16"/>
  <c r="T195" i="16"/>
  <c r="R195" i="16"/>
  <c r="P195" i="16"/>
  <c r="BI193" i="16"/>
  <c r="BH193" i="16"/>
  <c r="BG193" i="16"/>
  <c r="BF193" i="16"/>
  <c r="T193" i="16"/>
  <c r="R193" i="16"/>
  <c r="P193" i="16"/>
  <c r="BI191" i="16"/>
  <c r="BH191" i="16"/>
  <c r="BG191" i="16"/>
  <c r="BF191" i="16"/>
  <c r="T191" i="16"/>
  <c r="R191" i="16"/>
  <c r="P191" i="16"/>
  <c r="BI189" i="16"/>
  <c r="BH189" i="16"/>
  <c r="BG189" i="16"/>
  <c r="BF189" i="16"/>
  <c r="T189" i="16"/>
  <c r="R189" i="16"/>
  <c r="P189" i="16"/>
  <c r="BI187" i="16"/>
  <c r="BH187" i="16"/>
  <c r="BG187" i="16"/>
  <c r="BF187" i="16"/>
  <c r="T187" i="16"/>
  <c r="R187" i="16"/>
  <c r="P187" i="16"/>
  <c r="BI185" i="16"/>
  <c r="BH185" i="16"/>
  <c r="BG185" i="16"/>
  <c r="BF185" i="16"/>
  <c r="T185" i="16"/>
  <c r="R185" i="16"/>
  <c r="P185" i="16"/>
  <c r="BI183" i="16"/>
  <c r="BH183" i="16"/>
  <c r="BG183" i="16"/>
  <c r="BF183" i="16"/>
  <c r="T183" i="16"/>
  <c r="R183" i="16"/>
  <c r="P183" i="16"/>
  <c r="BI181" i="16"/>
  <c r="BH181" i="16"/>
  <c r="BG181" i="16"/>
  <c r="BF181" i="16"/>
  <c r="T181" i="16"/>
  <c r="R181" i="16"/>
  <c r="P181" i="16"/>
  <c r="BI179" i="16"/>
  <c r="BH179" i="16"/>
  <c r="BG179" i="16"/>
  <c r="BF179" i="16"/>
  <c r="T179" i="16"/>
  <c r="R179" i="16"/>
  <c r="P179" i="16"/>
  <c r="BI176" i="16"/>
  <c r="BH176" i="16"/>
  <c r="BG176" i="16"/>
  <c r="BF176" i="16"/>
  <c r="T176" i="16"/>
  <c r="R176" i="16"/>
  <c r="P176" i="16"/>
  <c r="BI174" i="16"/>
  <c r="BH174" i="16"/>
  <c r="BG174" i="16"/>
  <c r="BF174" i="16"/>
  <c r="T174" i="16"/>
  <c r="R174" i="16"/>
  <c r="P174" i="16"/>
  <c r="BI172" i="16"/>
  <c r="BH172" i="16"/>
  <c r="BG172" i="16"/>
  <c r="BF172" i="16"/>
  <c r="T172" i="16"/>
  <c r="R172" i="16"/>
  <c r="P172" i="16"/>
  <c r="BI170" i="16"/>
  <c r="BH170" i="16"/>
  <c r="BG170" i="16"/>
  <c r="BF170" i="16"/>
  <c r="T170" i="16"/>
  <c r="R170" i="16"/>
  <c r="P170" i="16"/>
  <c r="BI168" i="16"/>
  <c r="BH168" i="16"/>
  <c r="BG168" i="16"/>
  <c r="BF168" i="16"/>
  <c r="T168" i="16"/>
  <c r="R168" i="16"/>
  <c r="P168" i="16"/>
  <c r="BI166" i="16"/>
  <c r="BH166" i="16"/>
  <c r="BG166" i="16"/>
  <c r="BF166" i="16"/>
  <c r="T166" i="16"/>
  <c r="R166" i="16"/>
  <c r="P166" i="16"/>
  <c r="BI164" i="16"/>
  <c r="BH164" i="16"/>
  <c r="BG164" i="16"/>
  <c r="BF164" i="16"/>
  <c r="T164" i="16"/>
  <c r="R164" i="16"/>
  <c r="P164" i="16"/>
  <c r="BI162" i="16"/>
  <c r="BH162" i="16"/>
  <c r="BG162" i="16"/>
  <c r="BF162" i="16"/>
  <c r="T162" i="16"/>
  <c r="R162" i="16"/>
  <c r="P162" i="16"/>
  <c r="BI160" i="16"/>
  <c r="BH160" i="16"/>
  <c r="BG160" i="16"/>
  <c r="BF160" i="16"/>
  <c r="T160" i="16"/>
  <c r="R160" i="16"/>
  <c r="P160" i="16"/>
  <c r="BI158" i="16"/>
  <c r="BH158" i="16"/>
  <c r="BG158" i="16"/>
  <c r="BF158" i="16"/>
  <c r="T158" i="16"/>
  <c r="R158" i="16"/>
  <c r="P158" i="16"/>
  <c r="BI156" i="16"/>
  <c r="BH156" i="16"/>
  <c r="BG156" i="16"/>
  <c r="BF156" i="16"/>
  <c r="T156" i="16"/>
  <c r="R156" i="16"/>
  <c r="P156" i="16"/>
  <c r="BI154" i="16"/>
  <c r="BH154" i="16"/>
  <c r="BG154" i="16"/>
  <c r="BF154" i="16"/>
  <c r="T154" i="16"/>
  <c r="R154" i="16"/>
  <c r="P154" i="16"/>
  <c r="BI151" i="16"/>
  <c r="BH151" i="16"/>
  <c r="BG151" i="16"/>
  <c r="BF151" i="16"/>
  <c r="T151" i="16"/>
  <c r="R151" i="16"/>
  <c r="P151" i="16"/>
  <c r="BI149" i="16"/>
  <c r="BH149" i="16"/>
  <c r="BG149" i="16"/>
  <c r="BF149" i="16"/>
  <c r="T149" i="16"/>
  <c r="R149" i="16"/>
  <c r="P149" i="16"/>
  <c r="BI147" i="16"/>
  <c r="BH147" i="16"/>
  <c r="BG147" i="16"/>
  <c r="BF147" i="16"/>
  <c r="T147" i="16"/>
  <c r="R147" i="16"/>
  <c r="P147" i="16"/>
  <c r="BI145" i="16"/>
  <c r="BH145" i="16"/>
  <c r="BG145" i="16"/>
  <c r="BF145" i="16"/>
  <c r="T145" i="16"/>
  <c r="R145" i="16"/>
  <c r="P145" i="16"/>
  <c r="BI143" i="16"/>
  <c r="BH143" i="16"/>
  <c r="BG143" i="16"/>
  <c r="BF143" i="16"/>
  <c r="T143" i="16"/>
  <c r="R143" i="16"/>
  <c r="P143" i="16"/>
  <c r="BI141" i="16"/>
  <c r="BH141" i="16"/>
  <c r="BG141" i="16"/>
  <c r="BF141" i="16"/>
  <c r="T141" i="16"/>
  <c r="R141" i="16"/>
  <c r="P141" i="16"/>
  <c r="BI139" i="16"/>
  <c r="BH139" i="16"/>
  <c r="BG139" i="16"/>
  <c r="BF139" i="16"/>
  <c r="T139" i="16"/>
  <c r="R139" i="16"/>
  <c r="P139" i="16"/>
  <c r="BI137" i="16"/>
  <c r="BH137" i="16"/>
  <c r="BG137" i="16"/>
  <c r="BF137" i="16"/>
  <c r="T137" i="16"/>
  <c r="R137" i="16"/>
  <c r="P137" i="16"/>
  <c r="BI135" i="16"/>
  <c r="BH135" i="16"/>
  <c r="BG135" i="16"/>
  <c r="BF135" i="16"/>
  <c r="T135" i="16"/>
  <c r="R135" i="16"/>
  <c r="P135" i="16"/>
  <c r="BI133" i="16"/>
  <c r="BH133" i="16"/>
  <c r="BG133" i="16"/>
  <c r="BF133" i="16"/>
  <c r="T133" i="16"/>
  <c r="R133" i="16"/>
  <c r="P133" i="16"/>
  <c r="BI131" i="16"/>
  <c r="BH131" i="16"/>
  <c r="BG131" i="16"/>
  <c r="BF131" i="16"/>
  <c r="T131" i="16"/>
  <c r="R131" i="16"/>
  <c r="P131" i="16"/>
  <c r="BI129" i="16"/>
  <c r="BH129" i="16"/>
  <c r="BG129" i="16"/>
  <c r="BF129" i="16"/>
  <c r="T129" i="16"/>
  <c r="R129" i="16"/>
  <c r="P129" i="16"/>
  <c r="BI127" i="16"/>
  <c r="BH127" i="16"/>
  <c r="BG127" i="16"/>
  <c r="BF127" i="16"/>
  <c r="T127" i="16"/>
  <c r="R127" i="16"/>
  <c r="P127" i="16"/>
  <c r="BI125" i="16"/>
  <c r="BH125" i="16"/>
  <c r="BG125" i="16"/>
  <c r="BF125" i="16"/>
  <c r="T125" i="16"/>
  <c r="R125" i="16"/>
  <c r="P125" i="16"/>
  <c r="BI123" i="16"/>
  <c r="BH123" i="16"/>
  <c r="BG123" i="16"/>
  <c r="BF123" i="16"/>
  <c r="T123" i="16"/>
  <c r="R123" i="16"/>
  <c r="P123" i="16"/>
  <c r="BI121" i="16"/>
  <c r="BH121" i="16"/>
  <c r="BG121" i="16"/>
  <c r="BF121" i="16"/>
  <c r="T121" i="16"/>
  <c r="R121" i="16"/>
  <c r="P121" i="16"/>
  <c r="BI118" i="16"/>
  <c r="BH118" i="16"/>
  <c r="BG118" i="16"/>
  <c r="BF118" i="16"/>
  <c r="T118" i="16"/>
  <c r="R118" i="16"/>
  <c r="P118" i="16"/>
  <c r="BI115" i="16"/>
  <c r="BH115" i="16"/>
  <c r="BG115" i="16"/>
  <c r="BF115" i="16"/>
  <c r="T115" i="16"/>
  <c r="R115" i="16"/>
  <c r="P115" i="16"/>
  <c r="BI112" i="16"/>
  <c r="BH112" i="16"/>
  <c r="BG112" i="16"/>
  <c r="BF112" i="16"/>
  <c r="T112" i="16"/>
  <c r="R112" i="16"/>
  <c r="P112" i="16"/>
  <c r="BI109" i="16"/>
  <c r="BH109" i="16"/>
  <c r="BG109" i="16"/>
  <c r="BF109" i="16"/>
  <c r="T109" i="16"/>
  <c r="R109" i="16"/>
  <c r="P109" i="16"/>
  <c r="BI106" i="16"/>
  <c r="BH106" i="16"/>
  <c r="BG106" i="16"/>
  <c r="BF106" i="16"/>
  <c r="T106" i="16"/>
  <c r="R106" i="16"/>
  <c r="P106" i="16"/>
  <c r="BI103" i="16"/>
  <c r="BH103" i="16"/>
  <c r="BG103" i="16"/>
  <c r="BF103" i="16"/>
  <c r="T103" i="16"/>
  <c r="R103" i="16"/>
  <c r="P103" i="16"/>
  <c r="BI100" i="16"/>
  <c r="BH100" i="16"/>
  <c r="BG100" i="16"/>
  <c r="BF100" i="16"/>
  <c r="T100" i="16"/>
  <c r="R100" i="16"/>
  <c r="P100" i="16"/>
  <c r="BI97" i="16"/>
  <c r="BH97" i="16"/>
  <c r="BG97" i="16"/>
  <c r="BF97" i="16"/>
  <c r="T97" i="16"/>
  <c r="R97" i="16"/>
  <c r="P97" i="16"/>
  <c r="BI94" i="16"/>
  <c r="BH94" i="16"/>
  <c r="BG94" i="16"/>
  <c r="BF94" i="16"/>
  <c r="T94" i="16"/>
  <c r="R94" i="16"/>
  <c r="P94" i="16"/>
  <c r="F86" i="16"/>
  <c r="E84" i="16"/>
  <c r="F56" i="16"/>
  <c r="E54" i="16"/>
  <c r="J26" i="16"/>
  <c r="E26" i="16"/>
  <c r="J89" i="16"/>
  <c r="J25" i="16"/>
  <c r="J23" i="16"/>
  <c r="E23" i="16"/>
  <c r="J88" i="16" s="1"/>
  <c r="J22" i="16"/>
  <c r="J20" i="16"/>
  <c r="E20" i="16"/>
  <c r="F59" i="16"/>
  <c r="J19" i="16"/>
  <c r="J17" i="16"/>
  <c r="E17" i="16"/>
  <c r="F88" i="16"/>
  <c r="J16" i="16"/>
  <c r="J14" i="16"/>
  <c r="J86" i="16" s="1"/>
  <c r="E7" i="16"/>
  <c r="E50" i="16" s="1"/>
  <c r="J41" i="15"/>
  <c r="J40" i="15"/>
  <c r="AY71" i="1"/>
  <c r="J39" i="15"/>
  <c r="AX71" i="1"/>
  <c r="BI358" i="15"/>
  <c r="BH358" i="15"/>
  <c r="BG358" i="15"/>
  <c r="BF358" i="15"/>
  <c r="T358" i="15"/>
  <c r="R358" i="15"/>
  <c r="P358" i="15"/>
  <c r="BI355" i="15"/>
  <c r="BH355" i="15"/>
  <c r="BG355" i="15"/>
  <c r="BF355" i="15"/>
  <c r="T355" i="15"/>
  <c r="R355" i="15"/>
  <c r="P355" i="15"/>
  <c r="BI353" i="15"/>
  <c r="BH353" i="15"/>
  <c r="BG353" i="15"/>
  <c r="BF353" i="15"/>
  <c r="T353" i="15"/>
  <c r="R353" i="15"/>
  <c r="P353" i="15"/>
  <c r="BI351" i="15"/>
  <c r="BH351" i="15"/>
  <c r="BG351" i="15"/>
  <c r="BF351" i="15"/>
  <c r="T351" i="15"/>
  <c r="R351" i="15"/>
  <c r="P351" i="15"/>
  <c r="BI347" i="15"/>
  <c r="BH347" i="15"/>
  <c r="BG347" i="15"/>
  <c r="BF347" i="15"/>
  <c r="T347" i="15"/>
  <c r="R347" i="15"/>
  <c r="P347" i="15"/>
  <c r="BI343" i="15"/>
  <c r="BH343" i="15"/>
  <c r="BG343" i="15"/>
  <c r="BF343" i="15"/>
  <c r="T343" i="15"/>
  <c r="R343" i="15"/>
  <c r="P343" i="15"/>
  <c r="BI338" i="15"/>
  <c r="BH338" i="15"/>
  <c r="BG338" i="15"/>
  <c r="BF338" i="15"/>
  <c r="T338" i="15"/>
  <c r="R338" i="15"/>
  <c r="P338" i="15"/>
  <c r="BI335" i="15"/>
  <c r="BH335" i="15"/>
  <c r="BG335" i="15"/>
  <c r="BF335" i="15"/>
  <c r="T335" i="15"/>
  <c r="R335" i="15"/>
  <c r="P335" i="15"/>
  <c r="BI332" i="15"/>
  <c r="BH332" i="15"/>
  <c r="BG332" i="15"/>
  <c r="BF332" i="15"/>
  <c r="T332" i="15"/>
  <c r="R332" i="15"/>
  <c r="P332" i="15"/>
  <c r="BI326" i="15"/>
  <c r="BH326" i="15"/>
  <c r="BG326" i="15"/>
  <c r="BF326" i="15"/>
  <c r="T326" i="15"/>
  <c r="R326" i="15"/>
  <c r="P326" i="15"/>
  <c r="BI322" i="15"/>
  <c r="BH322" i="15"/>
  <c r="BG322" i="15"/>
  <c r="BF322" i="15"/>
  <c r="T322" i="15"/>
  <c r="R322" i="15"/>
  <c r="P322" i="15"/>
  <c r="BI319" i="15"/>
  <c r="BH319" i="15"/>
  <c r="BG319" i="15"/>
  <c r="BF319" i="15"/>
  <c r="T319" i="15"/>
  <c r="R319" i="15"/>
  <c r="P319" i="15"/>
  <c r="BI314" i="15"/>
  <c r="BH314" i="15"/>
  <c r="BG314" i="15"/>
  <c r="BF314" i="15"/>
  <c r="T314" i="15"/>
  <c r="R314" i="15"/>
  <c r="P314" i="15"/>
  <c r="BI310" i="15"/>
  <c r="BH310" i="15"/>
  <c r="BG310" i="15"/>
  <c r="BF310" i="15"/>
  <c r="T310" i="15"/>
  <c r="R310" i="15"/>
  <c r="P310" i="15"/>
  <c r="BI307" i="15"/>
  <c r="BH307" i="15"/>
  <c r="BG307" i="15"/>
  <c r="BF307" i="15"/>
  <c r="T307" i="15"/>
  <c r="R307" i="15"/>
  <c r="P307" i="15"/>
  <c r="BI302" i="15"/>
  <c r="BH302" i="15"/>
  <c r="BG302" i="15"/>
  <c r="BF302" i="15"/>
  <c r="T302" i="15"/>
  <c r="R302" i="15"/>
  <c r="P302" i="15"/>
  <c r="BI297" i="15"/>
  <c r="BH297" i="15"/>
  <c r="BG297" i="15"/>
  <c r="BF297" i="15"/>
  <c r="T297" i="15"/>
  <c r="T296" i="15"/>
  <c r="R297" i="15"/>
  <c r="R296" i="15"/>
  <c r="P297" i="15"/>
  <c r="P296" i="15" s="1"/>
  <c r="BI292" i="15"/>
  <c r="BH292" i="15"/>
  <c r="BG292" i="15"/>
  <c r="BF292" i="15"/>
  <c r="T292" i="15"/>
  <c r="R292" i="15"/>
  <c r="P292" i="15"/>
  <c r="BI289" i="15"/>
  <c r="BH289" i="15"/>
  <c r="BG289" i="15"/>
  <c r="BF289" i="15"/>
  <c r="T289" i="15"/>
  <c r="R289" i="15"/>
  <c r="P289" i="15"/>
  <c r="BI285" i="15"/>
  <c r="BH285" i="15"/>
  <c r="BG285" i="15"/>
  <c r="BF285" i="15"/>
  <c r="T285" i="15"/>
  <c r="R285" i="15"/>
  <c r="P285" i="15"/>
  <c r="BI282" i="15"/>
  <c r="BH282" i="15"/>
  <c r="BG282" i="15"/>
  <c r="BF282" i="15"/>
  <c r="T282" i="15"/>
  <c r="R282" i="15"/>
  <c r="P282" i="15"/>
  <c r="BI278" i="15"/>
  <c r="BH278" i="15"/>
  <c r="BG278" i="15"/>
  <c r="BF278" i="15"/>
  <c r="T278" i="15"/>
  <c r="R278" i="15"/>
  <c r="P278" i="15"/>
  <c r="BI275" i="15"/>
  <c r="BH275" i="15"/>
  <c r="BG275" i="15"/>
  <c r="BF275" i="15"/>
  <c r="T275" i="15"/>
  <c r="R275" i="15"/>
  <c r="P275" i="15"/>
  <c r="BI272" i="15"/>
  <c r="BH272" i="15"/>
  <c r="BG272" i="15"/>
  <c r="BF272" i="15"/>
  <c r="T272" i="15"/>
  <c r="R272" i="15"/>
  <c r="P272" i="15"/>
  <c r="BI269" i="15"/>
  <c r="BH269" i="15"/>
  <c r="BG269" i="15"/>
  <c r="BF269" i="15"/>
  <c r="T269" i="15"/>
  <c r="R269" i="15"/>
  <c r="P269" i="15"/>
  <c r="BI262" i="15"/>
  <c r="BH262" i="15"/>
  <c r="BG262" i="15"/>
  <c r="BF262" i="15"/>
  <c r="T262" i="15"/>
  <c r="R262" i="15"/>
  <c r="P262" i="15"/>
  <c r="BI256" i="15"/>
  <c r="BH256" i="15"/>
  <c r="BG256" i="15"/>
  <c r="BF256" i="15"/>
  <c r="T256" i="15"/>
  <c r="R256" i="15"/>
  <c r="P256" i="15"/>
  <c r="BI252" i="15"/>
  <c r="BH252" i="15"/>
  <c r="BG252" i="15"/>
  <c r="BF252" i="15"/>
  <c r="T252" i="15"/>
  <c r="R252" i="15"/>
  <c r="P252" i="15"/>
  <c r="BI239" i="15"/>
  <c r="BH239" i="15"/>
  <c r="BG239" i="15"/>
  <c r="BF239" i="15"/>
  <c r="T239" i="15"/>
  <c r="R239" i="15"/>
  <c r="P239" i="15"/>
  <c r="BI232" i="15"/>
  <c r="BH232" i="15"/>
  <c r="BG232" i="15"/>
  <c r="BF232" i="15"/>
  <c r="T232" i="15"/>
  <c r="R232" i="15"/>
  <c r="P232" i="15"/>
  <c r="BI225" i="15"/>
  <c r="BH225" i="15"/>
  <c r="BG225" i="15"/>
  <c r="BF225" i="15"/>
  <c r="T225" i="15"/>
  <c r="R225" i="15"/>
  <c r="P225" i="15"/>
  <c r="BI215" i="15"/>
  <c r="BH215" i="15"/>
  <c r="BG215" i="15"/>
  <c r="BF215" i="15"/>
  <c r="T215" i="15"/>
  <c r="R215" i="15"/>
  <c r="P215" i="15"/>
  <c r="BI211" i="15"/>
  <c r="BH211" i="15"/>
  <c r="BG211" i="15"/>
  <c r="BF211" i="15"/>
  <c r="T211" i="15"/>
  <c r="R211" i="15"/>
  <c r="P211" i="15"/>
  <c r="BI205" i="15"/>
  <c r="BH205" i="15"/>
  <c r="BG205" i="15"/>
  <c r="BF205" i="15"/>
  <c r="T205" i="15"/>
  <c r="R205" i="15"/>
  <c r="P205" i="15"/>
  <c r="BI201" i="15"/>
  <c r="BH201" i="15"/>
  <c r="BG201" i="15"/>
  <c r="BF201" i="15"/>
  <c r="T201" i="15"/>
  <c r="R201" i="15"/>
  <c r="P201" i="15"/>
  <c r="BI197" i="15"/>
  <c r="BH197" i="15"/>
  <c r="BG197" i="15"/>
  <c r="BF197" i="15"/>
  <c r="T197" i="15"/>
  <c r="R197" i="15"/>
  <c r="P197" i="15"/>
  <c r="BI190" i="15"/>
  <c r="BH190" i="15"/>
  <c r="BG190" i="15"/>
  <c r="BF190" i="15"/>
  <c r="T190" i="15"/>
  <c r="R190" i="15"/>
  <c r="P190" i="15"/>
  <c r="BI187" i="15"/>
  <c r="BH187" i="15"/>
  <c r="BG187" i="15"/>
  <c r="BF187" i="15"/>
  <c r="T187" i="15"/>
  <c r="R187" i="15"/>
  <c r="P187" i="15"/>
  <c r="BI184" i="15"/>
  <c r="BH184" i="15"/>
  <c r="BG184" i="15"/>
  <c r="BF184" i="15"/>
  <c r="T184" i="15"/>
  <c r="R184" i="15"/>
  <c r="P184" i="15"/>
  <c r="BI180" i="15"/>
  <c r="BH180" i="15"/>
  <c r="BG180" i="15"/>
  <c r="BF180" i="15"/>
  <c r="T180" i="15"/>
  <c r="R180" i="15"/>
  <c r="P180" i="15"/>
  <c r="BI177" i="15"/>
  <c r="BH177" i="15"/>
  <c r="BG177" i="15"/>
  <c r="BF177" i="15"/>
  <c r="T177" i="15"/>
  <c r="R177" i="15"/>
  <c r="P177" i="15"/>
  <c r="BI171" i="15"/>
  <c r="BH171" i="15"/>
  <c r="BG171" i="15"/>
  <c r="BF171" i="15"/>
  <c r="T171" i="15"/>
  <c r="R171" i="15"/>
  <c r="P171" i="15"/>
  <c r="BI168" i="15"/>
  <c r="BH168" i="15"/>
  <c r="BG168" i="15"/>
  <c r="BF168" i="15"/>
  <c r="T168" i="15"/>
  <c r="R168" i="15"/>
  <c r="P168" i="15"/>
  <c r="BI163" i="15"/>
  <c r="BH163" i="15"/>
  <c r="BG163" i="15"/>
  <c r="BF163" i="15"/>
  <c r="T163" i="15"/>
  <c r="R163" i="15"/>
  <c r="P163" i="15"/>
  <c r="BI159" i="15"/>
  <c r="BH159" i="15"/>
  <c r="BG159" i="15"/>
  <c r="BF159" i="15"/>
  <c r="T159" i="15"/>
  <c r="R159" i="15"/>
  <c r="P159" i="15"/>
  <c r="BI146" i="15"/>
  <c r="BH146" i="15"/>
  <c r="BG146" i="15"/>
  <c r="BF146" i="15"/>
  <c r="T146" i="15"/>
  <c r="R146" i="15"/>
  <c r="P146" i="15"/>
  <c r="BI143" i="15"/>
  <c r="BH143" i="15"/>
  <c r="BG143" i="15"/>
  <c r="BF143" i="15"/>
  <c r="T143" i="15"/>
  <c r="R143" i="15"/>
  <c r="P143" i="15"/>
  <c r="BI136" i="15"/>
  <c r="BH136" i="15"/>
  <c r="BG136" i="15"/>
  <c r="BF136" i="15"/>
  <c r="T136" i="15"/>
  <c r="R136" i="15"/>
  <c r="P136" i="15"/>
  <c r="BI132" i="15"/>
  <c r="BH132" i="15"/>
  <c r="BG132" i="15"/>
  <c r="BF132" i="15"/>
  <c r="T132" i="15"/>
  <c r="R132" i="15"/>
  <c r="P132" i="15"/>
  <c r="BI126" i="15"/>
  <c r="BH126" i="15"/>
  <c r="BG126" i="15"/>
  <c r="BF126" i="15"/>
  <c r="T126" i="15"/>
  <c r="R126" i="15"/>
  <c r="P126" i="15"/>
  <c r="BI115" i="15"/>
  <c r="BH115" i="15"/>
  <c r="BG115" i="15"/>
  <c r="BF115" i="15"/>
  <c r="T115" i="15"/>
  <c r="R115" i="15"/>
  <c r="P115" i="15"/>
  <c r="BI112" i="15"/>
  <c r="BH112" i="15"/>
  <c r="BG112" i="15"/>
  <c r="BF112" i="15"/>
  <c r="T112" i="15"/>
  <c r="R112" i="15"/>
  <c r="P112" i="15"/>
  <c r="BI109" i="15"/>
  <c r="BH109" i="15"/>
  <c r="BG109" i="15"/>
  <c r="BF109" i="15"/>
  <c r="T109" i="15"/>
  <c r="R109" i="15"/>
  <c r="P109" i="15"/>
  <c r="BI103" i="15"/>
  <c r="BH103" i="15"/>
  <c r="BG103" i="15"/>
  <c r="BF103" i="15"/>
  <c r="T103" i="15"/>
  <c r="R103" i="15"/>
  <c r="P103" i="15"/>
  <c r="F94" i="15"/>
  <c r="E92" i="15"/>
  <c r="F60" i="15"/>
  <c r="E58" i="15"/>
  <c r="J28" i="15"/>
  <c r="E28" i="15"/>
  <c r="J97" i="15" s="1"/>
  <c r="J27" i="15"/>
  <c r="J25" i="15"/>
  <c r="E25" i="15"/>
  <c r="J96" i="15" s="1"/>
  <c r="J24" i="15"/>
  <c r="J22" i="15"/>
  <c r="E22" i="15"/>
  <c r="F63" i="15"/>
  <c r="J21" i="15"/>
  <c r="J19" i="15"/>
  <c r="E19" i="15"/>
  <c r="F62" i="15"/>
  <c r="J18" i="15"/>
  <c r="J16" i="15"/>
  <c r="J60" i="15"/>
  <c r="E7" i="15"/>
  <c r="E86" i="15"/>
  <c r="J41" i="14"/>
  <c r="J40" i="14"/>
  <c r="AY70" i="1" s="1"/>
  <c r="J39" i="14"/>
  <c r="AX70" i="1"/>
  <c r="BI1110" i="14"/>
  <c r="BH1110" i="14"/>
  <c r="BG1110" i="14"/>
  <c r="BF1110" i="14"/>
  <c r="T1110" i="14"/>
  <c r="R1110" i="14"/>
  <c r="P1110" i="14"/>
  <c r="BI1108" i="14"/>
  <c r="BH1108" i="14"/>
  <c r="BG1108" i="14"/>
  <c r="BF1108" i="14"/>
  <c r="T1108" i="14"/>
  <c r="R1108" i="14"/>
  <c r="P1108" i="14"/>
  <c r="BI1102" i="14"/>
  <c r="BH1102" i="14"/>
  <c r="BG1102" i="14"/>
  <c r="BF1102" i="14"/>
  <c r="T1102" i="14"/>
  <c r="T1101" i="14"/>
  <c r="R1102" i="14"/>
  <c r="R1101" i="14" s="1"/>
  <c r="P1102" i="14"/>
  <c r="P1101" i="14"/>
  <c r="BI1098" i="14"/>
  <c r="BH1098" i="14"/>
  <c r="BG1098" i="14"/>
  <c r="BF1098" i="14"/>
  <c r="T1098" i="14"/>
  <c r="R1098" i="14"/>
  <c r="P1098" i="14"/>
  <c r="BI1093" i="14"/>
  <c r="BH1093" i="14"/>
  <c r="BG1093" i="14"/>
  <c r="BF1093" i="14"/>
  <c r="T1093" i="14"/>
  <c r="R1093" i="14"/>
  <c r="P1093" i="14"/>
  <c r="BI1089" i="14"/>
  <c r="BH1089" i="14"/>
  <c r="BG1089" i="14"/>
  <c r="BF1089" i="14"/>
  <c r="T1089" i="14"/>
  <c r="R1089" i="14"/>
  <c r="P1089" i="14"/>
  <c r="BI1084" i="14"/>
  <c r="BH1084" i="14"/>
  <c r="BG1084" i="14"/>
  <c r="BF1084" i="14"/>
  <c r="T1084" i="14"/>
  <c r="R1084" i="14"/>
  <c r="P1084" i="14"/>
  <c r="BI1069" i="14"/>
  <c r="BH1069" i="14"/>
  <c r="BG1069" i="14"/>
  <c r="BF1069" i="14"/>
  <c r="T1069" i="14"/>
  <c r="R1069" i="14"/>
  <c r="P1069" i="14"/>
  <c r="BI1066" i="14"/>
  <c r="BH1066" i="14"/>
  <c r="BG1066" i="14"/>
  <c r="BF1066" i="14"/>
  <c r="T1066" i="14"/>
  <c r="R1066" i="14"/>
  <c r="P1066" i="14"/>
  <c r="BI1063" i="14"/>
  <c r="BH1063" i="14"/>
  <c r="BG1063" i="14"/>
  <c r="BF1063" i="14"/>
  <c r="T1063" i="14"/>
  <c r="R1063" i="14"/>
  <c r="P1063" i="14"/>
  <c r="BI1060" i="14"/>
  <c r="BH1060" i="14"/>
  <c r="BG1060" i="14"/>
  <c r="BF1060" i="14"/>
  <c r="T1060" i="14"/>
  <c r="R1060" i="14"/>
  <c r="P1060" i="14"/>
  <c r="BI1057" i="14"/>
  <c r="BH1057" i="14"/>
  <c r="BG1057" i="14"/>
  <c r="BF1057" i="14"/>
  <c r="T1057" i="14"/>
  <c r="R1057" i="14"/>
  <c r="P1057" i="14"/>
  <c r="BI1054" i="14"/>
  <c r="BH1054" i="14"/>
  <c r="BG1054" i="14"/>
  <c r="BF1054" i="14"/>
  <c r="T1054" i="14"/>
  <c r="R1054" i="14"/>
  <c r="P1054" i="14"/>
  <c r="BI1051" i="14"/>
  <c r="BH1051" i="14"/>
  <c r="BG1051" i="14"/>
  <c r="BF1051" i="14"/>
  <c r="T1051" i="14"/>
  <c r="R1051" i="14"/>
  <c r="P1051" i="14"/>
  <c r="BI1048" i="14"/>
  <c r="BH1048" i="14"/>
  <c r="BG1048" i="14"/>
  <c r="BF1048" i="14"/>
  <c r="T1048" i="14"/>
  <c r="R1048" i="14"/>
  <c r="P1048" i="14"/>
  <c r="BI1045" i="14"/>
  <c r="BH1045" i="14"/>
  <c r="BG1045" i="14"/>
  <c r="BF1045" i="14"/>
  <c r="T1045" i="14"/>
  <c r="R1045" i="14"/>
  <c r="P1045" i="14"/>
  <c r="BI1042" i="14"/>
  <c r="BH1042" i="14"/>
  <c r="BG1042" i="14"/>
  <c r="BF1042" i="14"/>
  <c r="T1042" i="14"/>
  <c r="R1042" i="14"/>
  <c r="P1042" i="14"/>
  <c r="BI1039" i="14"/>
  <c r="BH1039" i="14"/>
  <c r="BG1039" i="14"/>
  <c r="BF1039" i="14"/>
  <c r="T1039" i="14"/>
  <c r="R1039" i="14"/>
  <c r="P1039" i="14"/>
  <c r="BI1025" i="14"/>
  <c r="BH1025" i="14"/>
  <c r="BG1025" i="14"/>
  <c r="BF1025" i="14"/>
  <c r="T1025" i="14"/>
  <c r="R1025" i="14"/>
  <c r="P1025" i="14"/>
  <c r="BI1022" i="14"/>
  <c r="BH1022" i="14"/>
  <c r="BG1022" i="14"/>
  <c r="BF1022" i="14"/>
  <c r="T1022" i="14"/>
  <c r="R1022" i="14"/>
  <c r="P1022" i="14"/>
  <c r="BI1019" i="14"/>
  <c r="BH1019" i="14"/>
  <c r="BG1019" i="14"/>
  <c r="BF1019" i="14"/>
  <c r="T1019" i="14"/>
  <c r="R1019" i="14"/>
  <c r="P1019" i="14"/>
  <c r="BI1016" i="14"/>
  <c r="BH1016" i="14"/>
  <c r="BG1016" i="14"/>
  <c r="BF1016" i="14"/>
  <c r="T1016" i="14"/>
  <c r="R1016" i="14"/>
  <c r="P1016" i="14"/>
  <c r="BI1013" i="14"/>
  <c r="BH1013" i="14"/>
  <c r="BG1013" i="14"/>
  <c r="BF1013" i="14"/>
  <c r="T1013" i="14"/>
  <c r="R1013" i="14"/>
  <c r="P1013" i="14"/>
  <c r="BI1009" i="14"/>
  <c r="BH1009" i="14"/>
  <c r="BG1009" i="14"/>
  <c r="BF1009" i="14"/>
  <c r="T1009" i="14"/>
  <c r="R1009" i="14"/>
  <c r="P1009" i="14"/>
  <c r="BI1006" i="14"/>
  <c r="BH1006" i="14"/>
  <c r="BG1006" i="14"/>
  <c r="BF1006" i="14"/>
  <c r="T1006" i="14"/>
  <c r="R1006" i="14"/>
  <c r="P1006" i="14"/>
  <c r="BI1003" i="14"/>
  <c r="BH1003" i="14"/>
  <c r="BG1003" i="14"/>
  <c r="BF1003" i="14"/>
  <c r="T1003" i="14"/>
  <c r="R1003" i="14"/>
  <c r="P1003" i="14"/>
  <c r="BI1000" i="14"/>
  <c r="BH1000" i="14"/>
  <c r="BG1000" i="14"/>
  <c r="BF1000" i="14"/>
  <c r="T1000" i="14"/>
  <c r="R1000" i="14"/>
  <c r="P1000" i="14"/>
  <c r="BI994" i="14"/>
  <c r="BH994" i="14"/>
  <c r="BG994" i="14"/>
  <c r="BF994" i="14"/>
  <c r="T994" i="14"/>
  <c r="R994" i="14"/>
  <c r="P994" i="14"/>
  <c r="BI988" i="14"/>
  <c r="BH988" i="14"/>
  <c r="BG988" i="14"/>
  <c r="BF988" i="14"/>
  <c r="T988" i="14"/>
  <c r="R988" i="14"/>
  <c r="P988" i="14"/>
  <c r="BI985" i="14"/>
  <c r="BH985" i="14"/>
  <c r="BG985" i="14"/>
  <c r="BF985" i="14"/>
  <c r="T985" i="14"/>
  <c r="R985" i="14"/>
  <c r="P985" i="14"/>
  <c r="BI982" i="14"/>
  <c r="BH982" i="14"/>
  <c r="BG982" i="14"/>
  <c r="BF982" i="14"/>
  <c r="T982" i="14"/>
  <c r="R982" i="14"/>
  <c r="P982" i="14"/>
  <c r="BI960" i="14"/>
  <c r="BH960" i="14"/>
  <c r="BG960" i="14"/>
  <c r="BF960" i="14"/>
  <c r="T960" i="14"/>
  <c r="R960" i="14"/>
  <c r="P960" i="14"/>
  <c r="BI948" i="14"/>
  <c r="BH948" i="14"/>
  <c r="BG948" i="14"/>
  <c r="BF948" i="14"/>
  <c r="T948" i="14"/>
  <c r="R948" i="14"/>
  <c r="P948" i="14"/>
  <c r="BI945" i="14"/>
  <c r="BH945" i="14"/>
  <c r="BG945" i="14"/>
  <c r="BF945" i="14"/>
  <c r="T945" i="14"/>
  <c r="R945" i="14"/>
  <c r="P945" i="14"/>
  <c r="BI942" i="14"/>
  <c r="BH942" i="14"/>
  <c r="BG942" i="14"/>
  <c r="BF942" i="14"/>
  <c r="T942" i="14"/>
  <c r="R942" i="14"/>
  <c r="P942" i="14"/>
  <c r="BI938" i="14"/>
  <c r="BH938" i="14"/>
  <c r="BG938" i="14"/>
  <c r="BF938" i="14"/>
  <c r="T938" i="14"/>
  <c r="R938" i="14"/>
  <c r="P938" i="14"/>
  <c r="BI935" i="14"/>
  <c r="BH935" i="14"/>
  <c r="BG935" i="14"/>
  <c r="BF935" i="14"/>
  <c r="T935" i="14"/>
  <c r="R935" i="14"/>
  <c r="P935" i="14"/>
  <c r="BI932" i="14"/>
  <c r="BH932" i="14"/>
  <c r="BG932" i="14"/>
  <c r="BF932" i="14"/>
  <c r="T932" i="14"/>
  <c r="R932" i="14"/>
  <c r="P932" i="14"/>
  <c r="BI929" i="14"/>
  <c r="BH929" i="14"/>
  <c r="BG929" i="14"/>
  <c r="BF929" i="14"/>
  <c r="T929" i="14"/>
  <c r="R929" i="14"/>
  <c r="P929" i="14"/>
  <c r="BI923" i="14"/>
  <c r="BH923" i="14"/>
  <c r="BG923" i="14"/>
  <c r="BF923" i="14"/>
  <c r="T923" i="14"/>
  <c r="R923" i="14"/>
  <c r="P923" i="14"/>
  <c r="BI920" i="14"/>
  <c r="BH920" i="14"/>
  <c r="BG920" i="14"/>
  <c r="BF920" i="14"/>
  <c r="T920" i="14"/>
  <c r="R920" i="14"/>
  <c r="P920" i="14"/>
  <c r="BI906" i="14"/>
  <c r="BH906" i="14"/>
  <c r="BG906" i="14"/>
  <c r="BF906" i="14"/>
  <c r="T906" i="14"/>
  <c r="R906" i="14"/>
  <c r="P906" i="14"/>
  <c r="BI902" i="14"/>
  <c r="BH902" i="14"/>
  <c r="BG902" i="14"/>
  <c r="BF902" i="14"/>
  <c r="T902" i="14"/>
  <c r="R902" i="14"/>
  <c r="P902" i="14"/>
  <c r="BI899" i="14"/>
  <c r="BH899" i="14"/>
  <c r="BG899" i="14"/>
  <c r="BF899" i="14"/>
  <c r="T899" i="14"/>
  <c r="R899" i="14"/>
  <c r="P899" i="14"/>
  <c r="BI891" i="14"/>
  <c r="BH891" i="14"/>
  <c r="BG891" i="14"/>
  <c r="BF891" i="14"/>
  <c r="T891" i="14"/>
  <c r="R891" i="14"/>
  <c r="P891" i="14"/>
  <c r="BI886" i="14"/>
  <c r="BH886" i="14"/>
  <c r="BG886" i="14"/>
  <c r="BF886" i="14"/>
  <c r="T886" i="14"/>
  <c r="R886" i="14"/>
  <c r="P886" i="14"/>
  <c r="BI881" i="14"/>
  <c r="BH881" i="14"/>
  <c r="BG881" i="14"/>
  <c r="BF881" i="14"/>
  <c r="T881" i="14"/>
  <c r="R881" i="14"/>
  <c r="P881" i="14"/>
  <c r="BI878" i="14"/>
  <c r="BH878" i="14"/>
  <c r="BG878" i="14"/>
  <c r="BF878" i="14"/>
  <c r="T878" i="14"/>
  <c r="R878" i="14"/>
  <c r="P878" i="14"/>
  <c r="BI875" i="14"/>
  <c r="BH875" i="14"/>
  <c r="BG875" i="14"/>
  <c r="BF875" i="14"/>
  <c r="T875" i="14"/>
  <c r="R875" i="14"/>
  <c r="P875" i="14"/>
  <c r="BI871" i="14"/>
  <c r="BH871" i="14"/>
  <c r="BG871" i="14"/>
  <c r="BF871" i="14"/>
  <c r="T871" i="14"/>
  <c r="R871" i="14"/>
  <c r="P871" i="14"/>
  <c r="BI868" i="14"/>
  <c r="BH868" i="14"/>
  <c r="BG868" i="14"/>
  <c r="BF868" i="14"/>
  <c r="T868" i="14"/>
  <c r="R868" i="14"/>
  <c r="P868" i="14"/>
  <c r="BI863" i="14"/>
  <c r="BH863" i="14"/>
  <c r="BG863" i="14"/>
  <c r="BF863" i="14"/>
  <c r="T863" i="14"/>
  <c r="R863" i="14"/>
  <c r="P863" i="14"/>
  <c r="BI854" i="14"/>
  <c r="BH854" i="14"/>
  <c r="BG854" i="14"/>
  <c r="BF854" i="14"/>
  <c r="T854" i="14"/>
  <c r="R854" i="14"/>
  <c r="P854" i="14"/>
  <c r="BI851" i="14"/>
  <c r="BH851" i="14"/>
  <c r="BG851" i="14"/>
  <c r="BF851" i="14"/>
  <c r="T851" i="14"/>
  <c r="R851" i="14"/>
  <c r="P851" i="14"/>
  <c r="BI842" i="14"/>
  <c r="BH842" i="14"/>
  <c r="BG842" i="14"/>
  <c r="BF842" i="14"/>
  <c r="T842" i="14"/>
  <c r="R842" i="14"/>
  <c r="P842" i="14"/>
  <c r="BI839" i="14"/>
  <c r="BH839" i="14"/>
  <c r="BG839" i="14"/>
  <c r="BF839" i="14"/>
  <c r="T839" i="14"/>
  <c r="R839" i="14"/>
  <c r="P839" i="14"/>
  <c r="BI835" i="14"/>
  <c r="BH835" i="14"/>
  <c r="BG835" i="14"/>
  <c r="BF835" i="14"/>
  <c r="T835" i="14"/>
  <c r="R835" i="14"/>
  <c r="P835" i="14"/>
  <c r="BI832" i="14"/>
  <c r="BH832" i="14"/>
  <c r="BG832" i="14"/>
  <c r="BF832" i="14"/>
  <c r="T832" i="14"/>
  <c r="R832" i="14"/>
  <c r="P832" i="14"/>
  <c r="BI827" i="14"/>
  <c r="BH827" i="14"/>
  <c r="BG827" i="14"/>
  <c r="BF827" i="14"/>
  <c r="T827" i="14"/>
  <c r="R827" i="14"/>
  <c r="P827" i="14"/>
  <c r="BI823" i="14"/>
  <c r="BH823" i="14"/>
  <c r="BG823" i="14"/>
  <c r="BF823" i="14"/>
  <c r="T823" i="14"/>
  <c r="R823" i="14"/>
  <c r="P823" i="14"/>
  <c r="BI819" i="14"/>
  <c r="BH819" i="14"/>
  <c r="BG819" i="14"/>
  <c r="BF819" i="14"/>
  <c r="T819" i="14"/>
  <c r="R819" i="14"/>
  <c r="P819" i="14"/>
  <c r="BI811" i="14"/>
  <c r="BH811" i="14"/>
  <c r="BG811" i="14"/>
  <c r="BF811" i="14"/>
  <c r="T811" i="14"/>
  <c r="R811" i="14"/>
  <c r="P811" i="14"/>
  <c r="BI805" i="14"/>
  <c r="BH805" i="14"/>
  <c r="BG805" i="14"/>
  <c r="BF805" i="14"/>
  <c r="T805" i="14"/>
  <c r="R805" i="14"/>
  <c r="P805" i="14"/>
  <c r="BI802" i="14"/>
  <c r="BH802" i="14"/>
  <c r="BG802" i="14"/>
  <c r="BF802" i="14"/>
  <c r="T802" i="14"/>
  <c r="R802" i="14"/>
  <c r="P802" i="14"/>
  <c r="BI797" i="14"/>
  <c r="BH797" i="14"/>
  <c r="BG797" i="14"/>
  <c r="BF797" i="14"/>
  <c r="T797" i="14"/>
  <c r="R797" i="14"/>
  <c r="P797" i="14"/>
  <c r="BI794" i="14"/>
  <c r="BH794" i="14"/>
  <c r="BG794" i="14"/>
  <c r="BF794" i="14"/>
  <c r="T794" i="14"/>
  <c r="R794" i="14"/>
  <c r="P794" i="14"/>
  <c r="BI784" i="14"/>
  <c r="BH784" i="14"/>
  <c r="BG784" i="14"/>
  <c r="BF784" i="14"/>
  <c r="T784" i="14"/>
  <c r="R784" i="14"/>
  <c r="P784" i="14"/>
  <c r="BI781" i="14"/>
  <c r="BH781" i="14"/>
  <c r="BG781" i="14"/>
  <c r="BF781" i="14"/>
  <c r="T781" i="14"/>
  <c r="R781" i="14"/>
  <c r="P781" i="14"/>
  <c r="BI763" i="14"/>
  <c r="BH763" i="14"/>
  <c r="BG763" i="14"/>
  <c r="BF763" i="14"/>
  <c r="T763" i="14"/>
  <c r="R763" i="14"/>
  <c r="P763" i="14"/>
  <c r="BI759" i="14"/>
  <c r="BH759" i="14"/>
  <c r="BG759" i="14"/>
  <c r="BF759" i="14"/>
  <c r="T759" i="14"/>
  <c r="R759" i="14"/>
  <c r="P759" i="14"/>
  <c r="BI756" i="14"/>
  <c r="BH756" i="14"/>
  <c r="BG756" i="14"/>
  <c r="BF756" i="14"/>
  <c r="T756" i="14"/>
  <c r="R756" i="14"/>
  <c r="P756" i="14"/>
  <c r="BI752" i="14"/>
  <c r="BH752" i="14"/>
  <c r="BG752" i="14"/>
  <c r="BF752" i="14"/>
  <c r="T752" i="14"/>
  <c r="R752" i="14"/>
  <c r="P752" i="14"/>
  <c r="BI747" i="14"/>
  <c r="BH747" i="14"/>
  <c r="BG747" i="14"/>
  <c r="BF747" i="14"/>
  <c r="T747" i="14"/>
  <c r="R747" i="14"/>
  <c r="P747" i="14"/>
  <c r="BI739" i="14"/>
  <c r="BH739" i="14"/>
  <c r="BG739" i="14"/>
  <c r="BF739" i="14"/>
  <c r="T739" i="14"/>
  <c r="R739" i="14"/>
  <c r="P739" i="14"/>
  <c r="BI733" i="14"/>
  <c r="BH733" i="14"/>
  <c r="BG733" i="14"/>
  <c r="BF733" i="14"/>
  <c r="T733" i="14"/>
  <c r="R733" i="14"/>
  <c r="P733" i="14"/>
  <c r="BI729" i="14"/>
  <c r="BH729" i="14"/>
  <c r="BG729" i="14"/>
  <c r="BF729" i="14"/>
  <c r="T729" i="14"/>
  <c r="R729" i="14"/>
  <c r="P729" i="14"/>
  <c r="BI726" i="14"/>
  <c r="BH726" i="14"/>
  <c r="BG726" i="14"/>
  <c r="BF726" i="14"/>
  <c r="T726" i="14"/>
  <c r="R726" i="14"/>
  <c r="P726" i="14"/>
  <c r="BI722" i="14"/>
  <c r="BH722" i="14"/>
  <c r="BG722" i="14"/>
  <c r="BF722" i="14"/>
  <c r="T722" i="14"/>
  <c r="R722" i="14"/>
  <c r="P722" i="14"/>
  <c r="BI719" i="14"/>
  <c r="BH719" i="14"/>
  <c r="BG719" i="14"/>
  <c r="BF719" i="14"/>
  <c r="T719" i="14"/>
  <c r="R719" i="14"/>
  <c r="P719" i="14"/>
  <c r="BI716" i="14"/>
  <c r="BH716" i="14"/>
  <c r="BG716" i="14"/>
  <c r="BF716" i="14"/>
  <c r="T716" i="14"/>
  <c r="R716" i="14"/>
  <c r="P716" i="14"/>
  <c r="BI714" i="14"/>
  <c r="BH714" i="14"/>
  <c r="BG714" i="14"/>
  <c r="BF714" i="14"/>
  <c r="T714" i="14"/>
  <c r="R714" i="14"/>
  <c r="P714" i="14"/>
  <c r="BI711" i="14"/>
  <c r="BH711" i="14"/>
  <c r="BG711" i="14"/>
  <c r="BF711" i="14"/>
  <c r="T711" i="14"/>
  <c r="R711" i="14"/>
  <c r="P711" i="14"/>
  <c r="BI705" i="14"/>
  <c r="BH705" i="14"/>
  <c r="BG705" i="14"/>
  <c r="BF705" i="14"/>
  <c r="T705" i="14"/>
  <c r="R705" i="14"/>
  <c r="P705" i="14"/>
  <c r="BI702" i="14"/>
  <c r="BH702" i="14"/>
  <c r="BG702" i="14"/>
  <c r="BF702" i="14"/>
  <c r="T702" i="14"/>
  <c r="R702" i="14"/>
  <c r="P702" i="14"/>
  <c r="BI698" i="14"/>
  <c r="BH698" i="14"/>
  <c r="BG698" i="14"/>
  <c r="BF698" i="14"/>
  <c r="T698" i="14"/>
  <c r="R698" i="14"/>
  <c r="P698" i="14"/>
  <c r="BI695" i="14"/>
  <c r="BH695" i="14"/>
  <c r="BG695" i="14"/>
  <c r="BF695" i="14"/>
  <c r="T695" i="14"/>
  <c r="R695" i="14"/>
  <c r="P695" i="14"/>
  <c r="BI691" i="14"/>
  <c r="BH691" i="14"/>
  <c r="BG691" i="14"/>
  <c r="BF691" i="14"/>
  <c r="T691" i="14"/>
  <c r="R691" i="14"/>
  <c r="P691" i="14"/>
  <c r="BI688" i="14"/>
  <c r="BH688" i="14"/>
  <c r="BG688" i="14"/>
  <c r="BF688" i="14"/>
  <c r="T688" i="14"/>
  <c r="R688" i="14"/>
  <c r="P688" i="14"/>
  <c r="BI685" i="14"/>
  <c r="BH685" i="14"/>
  <c r="BG685" i="14"/>
  <c r="BF685" i="14"/>
  <c r="T685" i="14"/>
  <c r="R685" i="14"/>
  <c r="P685" i="14"/>
  <c r="BI682" i="14"/>
  <c r="BH682" i="14"/>
  <c r="BG682" i="14"/>
  <c r="BF682" i="14"/>
  <c r="T682" i="14"/>
  <c r="R682" i="14"/>
  <c r="P682" i="14"/>
  <c r="BI680" i="14"/>
  <c r="BH680" i="14"/>
  <c r="BG680" i="14"/>
  <c r="BF680" i="14"/>
  <c r="T680" i="14"/>
  <c r="R680" i="14"/>
  <c r="P680" i="14"/>
  <c r="BI674" i="14"/>
  <c r="BH674" i="14"/>
  <c r="BG674" i="14"/>
  <c r="BF674" i="14"/>
  <c r="T674" i="14"/>
  <c r="R674" i="14"/>
  <c r="P674" i="14"/>
  <c r="BI672" i="14"/>
  <c r="BH672" i="14"/>
  <c r="BG672" i="14"/>
  <c r="BF672" i="14"/>
  <c r="T672" i="14"/>
  <c r="R672" i="14"/>
  <c r="P672" i="14"/>
  <c r="BI666" i="14"/>
  <c r="BH666" i="14"/>
  <c r="BG666" i="14"/>
  <c r="BF666" i="14"/>
  <c r="T666" i="14"/>
  <c r="R666" i="14"/>
  <c r="P666" i="14"/>
  <c r="BI664" i="14"/>
  <c r="BH664" i="14"/>
  <c r="BG664" i="14"/>
  <c r="BF664" i="14"/>
  <c r="T664" i="14"/>
  <c r="R664" i="14"/>
  <c r="P664" i="14"/>
  <c r="BI658" i="14"/>
  <c r="BH658" i="14"/>
  <c r="BG658" i="14"/>
  <c r="BF658" i="14"/>
  <c r="T658" i="14"/>
  <c r="R658" i="14"/>
  <c r="P658" i="14"/>
  <c r="BI655" i="14"/>
  <c r="BH655" i="14"/>
  <c r="BG655" i="14"/>
  <c r="BF655" i="14"/>
  <c r="T655" i="14"/>
  <c r="R655" i="14"/>
  <c r="P655" i="14"/>
  <c r="BI652" i="14"/>
  <c r="BH652" i="14"/>
  <c r="BG652" i="14"/>
  <c r="BF652" i="14"/>
  <c r="T652" i="14"/>
  <c r="R652" i="14"/>
  <c r="P652" i="14"/>
  <c r="BI648" i="14"/>
  <c r="BH648" i="14"/>
  <c r="BG648" i="14"/>
  <c r="BF648" i="14"/>
  <c r="T648" i="14"/>
  <c r="R648" i="14"/>
  <c r="P648" i="14"/>
  <c r="BI645" i="14"/>
  <c r="BH645" i="14"/>
  <c r="BG645" i="14"/>
  <c r="BF645" i="14"/>
  <c r="T645" i="14"/>
  <c r="R645" i="14"/>
  <c r="P645" i="14"/>
  <c r="BI641" i="14"/>
  <c r="BH641" i="14"/>
  <c r="BG641" i="14"/>
  <c r="BF641" i="14"/>
  <c r="T641" i="14"/>
  <c r="R641" i="14"/>
  <c r="P641" i="14"/>
  <c r="BI638" i="14"/>
  <c r="BH638" i="14"/>
  <c r="BG638" i="14"/>
  <c r="BF638" i="14"/>
  <c r="T638" i="14"/>
  <c r="R638" i="14"/>
  <c r="P638" i="14"/>
  <c r="BI634" i="14"/>
  <c r="BH634" i="14"/>
  <c r="BG634" i="14"/>
  <c r="BF634" i="14"/>
  <c r="T634" i="14"/>
  <c r="R634" i="14"/>
  <c r="P634" i="14"/>
  <c r="BI630" i="14"/>
  <c r="BH630" i="14"/>
  <c r="BG630" i="14"/>
  <c r="BF630" i="14"/>
  <c r="T630" i="14"/>
  <c r="R630" i="14"/>
  <c r="P630" i="14"/>
  <c r="BI628" i="14"/>
  <c r="BH628" i="14"/>
  <c r="BG628" i="14"/>
  <c r="BF628" i="14"/>
  <c r="T628" i="14"/>
  <c r="R628" i="14"/>
  <c r="P628" i="14"/>
  <c r="BI626" i="14"/>
  <c r="BH626" i="14"/>
  <c r="BG626" i="14"/>
  <c r="BF626" i="14"/>
  <c r="T626" i="14"/>
  <c r="R626" i="14"/>
  <c r="P626" i="14"/>
  <c r="BI623" i="14"/>
  <c r="BH623" i="14"/>
  <c r="BG623" i="14"/>
  <c r="BF623" i="14"/>
  <c r="T623" i="14"/>
  <c r="R623" i="14"/>
  <c r="P623" i="14"/>
  <c r="BI620" i="14"/>
  <c r="BH620" i="14"/>
  <c r="BG620" i="14"/>
  <c r="BF620" i="14"/>
  <c r="T620" i="14"/>
  <c r="R620" i="14"/>
  <c r="P620" i="14"/>
  <c r="BI617" i="14"/>
  <c r="BH617" i="14"/>
  <c r="BG617" i="14"/>
  <c r="BF617" i="14"/>
  <c r="T617" i="14"/>
  <c r="R617" i="14"/>
  <c r="P617" i="14"/>
  <c r="BI614" i="14"/>
  <c r="BH614" i="14"/>
  <c r="BG614" i="14"/>
  <c r="BF614" i="14"/>
  <c r="T614" i="14"/>
  <c r="R614" i="14"/>
  <c r="P614" i="14"/>
  <c r="BI611" i="14"/>
  <c r="BH611" i="14"/>
  <c r="BG611" i="14"/>
  <c r="BF611" i="14"/>
  <c r="T611" i="14"/>
  <c r="R611" i="14"/>
  <c r="P611" i="14"/>
  <c r="BI609" i="14"/>
  <c r="BH609" i="14"/>
  <c r="BG609" i="14"/>
  <c r="BF609" i="14"/>
  <c r="T609" i="14"/>
  <c r="R609" i="14"/>
  <c r="P609" i="14"/>
  <c r="BI606" i="14"/>
  <c r="BH606" i="14"/>
  <c r="BG606" i="14"/>
  <c r="BF606" i="14"/>
  <c r="T606" i="14"/>
  <c r="R606" i="14"/>
  <c r="P606" i="14"/>
  <c r="BI604" i="14"/>
  <c r="BH604" i="14"/>
  <c r="BG604" i="14"/>
  <c r="BF604" i="14"/>
  <c r="T604" i="14"/>
  <c r="R604" i="14"/>
  <c r="P604" i="14"/>
  <c r="BI602" i="14"/>
  <c r="BH602" i="14"/>
  <c r="BG602" i="14"/>
  <c r="BF602" i="14"/>
  <c r="T602" i="14"/>
  <c r="R602" i="14"/>
  <c r="P602" i="14"/>
  <c r="BI599" i="14"/>
  <c r="BH599" i="14"/>
  <c r="BG599" i="14"/>
  <c r="BF599" i="14"/>
  <c r="T599" i="14"/>
  <c r="R599" i="14"/>
  <c r="P599" i="14"/>
  <c r="BI597" i="14"/>
  <c r="BH597" i="14"/>
  <c r="BG597" i="14"/>
  <c r="BF597" i="14"/>
  <c r="T597" i="14"/>
  <c r="R597" i="14"/>
  <c r="P597" i="14"/>
  <c r="BI594" i="14"/>
  <c r="BH594" i="14"/>
  <c r="BG594" i="14"/>
  <c r="BF594" i="14"/>
  <c r="T594" i="14"/>
  <c r="R594" i="14"/>
  <c r="P594" i="14"/>
  <c r="BI592" i="14"/>
  <c r="BH592" i="14"/>
  <c r="BG592" i="14"/>
  <c r="BF592" i="14"/>
  <c r="T592" i="14"/>
  <c r="R592" i="14"/>
  <c r="P592" i="14"/>
  <c r="BI590" i="14"/>
  <c r="BH590" i="14"/>
  <c r="BG590" i="14"/>
  <c r="BF590" i="14"/>
  <c r="T590" i="14"/>
  <c r="R590" i="14"/>
  <c r="P590" i="14"/>
  <c r="BI587" i="14"/>
  <c r="BH587" i="14"/>
  <c r="BG587" i="14"/>
  <c r="BF587" i="14"/>
  <c r="T587" i="14"/>
  <c r="R587" i="14"/>
  <c r="P587" i="14"/>
  <c r="BI585" i="14"/>
  <c r="BH585" i="14"/>
  <c r="BG585" i="14"/>
  <c r="BF585" i="14"/>
  <c r="T585" i="14"/>
  <c r="R585" i="14"/>
  <c r="P585" i="14"/>
  <c r="BI582" i="14"/>
  <c r="BH582" i="14"/>
  <c r="BG582" i="14"/>
  <c r="BF582" i="14"/>
  <c r="T582" i="14"/>
  <c r="R582" i="14"/>
  <c r="P582" i="14"/>
  <c r="BI580" i="14"/>
  <c r="BH580" i="14"/>
  <c r="BG580" i="14"/>
  <c r="BF580" i="14"/>
  <c r="T580" i="14"/>
  <c r="R580" i="14"/>
  <c r="P580" i="14"/>
  <c r="BI577" i="14"/>
  <c r="BH577" i="14"/>
  <c r="BG577" i="14"/>
  <c r="BF577" i="14"/>
  <c r="T577" i="14"/>
  <c r="R577" i="14"/>
  <c r="P577" i="14"/>
  <c r="BI575" i="14"/>
  <c r="BH575" i="14"/>
  <c r="BG575" i="14"/>
  <c r="BF575" i="14"/>
  <c r="T575" i="14"/>
  <c r="R575" i="14"/>
  <c r="P575" i="14"/>
  <c r="BI573" i="14"/>
  <c r="BH573" i="14"/>
  <c r="BG573" i="14"/>
  <c r="BF573" i="14"/>
  <c r="T573" i="14"/>
  <c r="R573" i="14"/>
  <c r="P573" i="14"/>
  <c r="BI571" i="14"/>
  <c r="BH571" i="14"/>
  <c r="BG571" i="14"/>
  <c r="BF571" i="14"/>
  <c r="T571" i="14"/>
  <c r="R571" i="14"/>
  <c r="P571" i="14"/>
  <c r="BI568" i="14"/>
  <c r="BH568" i="14"/>
  <c r="BG568" i="14"/>
  <c r="BF568" i="14"/>
  <c r="T568" i="14"/>
  <c r="R568" i="14"/>
  <c r="P568" i="14"/>
  <c r="BI564" i="14"/>
  <c r="BH564" i="14"/>
  <c r="BG564" i="14"/>
  <c r="BF564" i="14"/>
  <c r="T564" i="14"/>
  <c r="R564" i="14"/>
  <c r="P564" i="14"/>
  <c r="BI561" i="14"/>
  <c r="BH561" i="14"/>
  <c r="BG561" i="14"/>
  <c r="BF561" i="14"/>
  <c r="T561" i="14"/>
  <c r="R561" i="14"/>
  <c r="P561" i="14"/>
  <c r="BI554" i="14"/>
  <c r="BH554" i="14"/>
  <c r="BG554" i="14"/>
  <c r="BF554" i="14"/>
  <c r="T554" i="14"/>
  <c r="R554" i="14"/>
  <c r="P554" i="14"/>
  <c r="BI548" i="14"/>
  <c r="BH548" i="14"/>
  <c r="BG548" i="14"/>
  <c r="BF548" i="14"/>
  <c r="T548" i="14"/>
  <c r="R548" i="14"/>
  <c r="P548" i="14"/>
  <c r="BI543" i="14"/>
  <c r="BH543" i="14"/>
  <c r="BG543" i="14"/>
  <c r="BF543" i="14"/>
  <c r="T543" i="14"/>
  <c r="R543" i="14"/>
  <c r="P543" i="14"/>
  <c r="BI539" i="14"/>
  <c r="BH539" i="14"/>
  <c r="BG539" i="14"/>
  <c r="BF539" i="14"/>
  <c r="T539" i="14"/>
  <c r="R539" i="14"/>
  <c r="P539" i="14"/>
  <c r="BI535" i="14"/>
  <c r="BH535" i="14"/>
  <c r="BG535" i="14"/>
  <c r="BF535" i="14"/>
  <c r="T535" i="14"/>
  <c r="R535" i="14"/>
  <c r="P535" i="14"/>
  <c r="BI533" i="14"/>
  <c r="BH533" i="14"/>
  <c r="BG533" i="14"/>
  <c r="BF533" i="14"/>
  <c r="T533" i="14"/>
  <c r="R533" i="14"/>
  <c r="P533" i="14"/>
  <c r="BI531" i="14"/>
  <c r="BH531" i="14"/>
  <c r="BG531" i="14"/>
  <c r="BF531" i="14"/>
  <c r="T531" i="14"/>
  <c r="R531" i="14"/>
  <c r="P531" i="14"/>
  <c r="BI529" i="14"/>
  <c r="BH529" i="14"/>
  <c r="BG529" i="14"/>
  <c r="BF529" i="14"/>
  <c r="T529" i="14"/>
  <c r="R529" i="14"/>
  <c r="P529" i="14"/>
  <c r="BI527" i="14"/>
  <c r="BH527" i="14"/>
  <c r="BG527" i="14"/>
  <c r="BF527" i="14"/>
  <c r="T527" i="14"/>
  <c r="R527" i="14"/>
  <c r="P527" i="14"/>
  <c r="BI524" i="14"/>
  <c r="BH524" i="14"/>
  <c r="BG524" i="14"/>
  <c r="BF524" i="14"/>
  <c r="T524" i="14"/>
  <c r="R524" i="14"/>
  <c r="P524" i="14"/>
  <c r="BI519" i="14"/>
  <c r="BH519" i="14"/>
  <c r="BG519" i="14"/>
  <c r="BF519" i="14"/>
  <c r="T519" i="14"/>
  <c r="R519" i="14"/>
  <c r="P519" i="14"/>
  <c r="BI505" i="14"/>
  <c r="BH505" i="14"/>
  <c r="BG505" i="14"/>
  <c r="BF505" i="14"/>
  <c r="T505" i="14"/>
  <c r="R505" i="14"/>
  <c r="P505" i="14"/>
  <c r="BI502" i="14"/>
  <c r="BH502" i="14"/>
  <c r="BG502" i="14"/>
  <c r="BF502" i="14"/>
  <c r="T502" i="14"/>
  <c r="R502" i="14"/>
  <c r="P502" i="14"/>
  <c r="BI499" i="14"/>
  <c r="BH499" i="14"/>
  <c r="BG499" i="14"/>
  <c r="BF499" i="14"/>
  <c r="T499" i="14"/>
  <c r="R499" i="14"/>
  <c r="P499" i="14"/>
  <c r="BI494" i="14"/>
  <c r="BH494" i="14"/>
  <c r="BG494" i="14"/>
  <c r="BF494" i="14"/>
  <c r="T494" i="14"/>
  <c r="R494" i="14"/>
  <c r="P494" i="14"/>
  <c r="BI489" i="14"/>
  <c r="BH489" i="14"/>
  <c r="BG489" i="14"/>
  <c r="BF489" i="14"/>
  <c r="T489" i="14"/>
  <c r="R489" i="14"/>
  <c r="P489" i="14"/>
  <c r="BI481" i="14"/>
  <c r="BH481" i="14"/>
  <c r="BG481" i="14"/>
  <c r="BF481" i="14"/>
  <c r="T481" i="14"/>
  <c r="R481" i="14"/>
  <c r="P481" i="14"/>
  <c r="BI478" i="14"/>
  <c r="BH478" i="14"/>
  <c r="BG478" i="14"/>
  <c r="BF478" i="14"/>
  <c r="T478" i="14"/>
  <c r="R478" i="14"/>
  <c r="P478" i="14"/>
  <c r="BI475" i="14"/>
  <c r="BH475" i="14"/>
  <c r="BG475" i="14"/>
  <c r="BF475" i="14"/>
  <c r="T475" i="14"/>
  <c r="R475" i="14"/>
  <c r="P475" i="14"/>
  <c r="BI472" i="14"/>
  <c r="BH472" i="14"/>
  <c r="BG472" i="14"/>
  <c r="BF472" i="14"/>
  <c r="T472" i="14"/>
  <c r="R472" i="14"/>
  <c r="P472" i="14"/>
  <c r="BI469" i="14"/>
  <c r="BH469" i="14"/>
  <c r="BG469" i="14"/>
  <c r="BF469" i="14"/>
  <c r="T469" i="14"/>
  <c r="R469" i="14"/>
  <c r="P469" i="14"/>
  <c r="BI465" i="14"/>
  <c r="BH465" i="14"/>
  <c r="BG465" i="14"/>
  <c r="BF465" i="14"/>
  <c r="T465" i="14"/>
  <c r="R465" i="14"/>
  <c r="P465" i="14"/>
  <c r="BI459" i="14"/>
  <c r="BH459" i="14"/>
  <c r="BG459" i="14"/>
  <c r="BF459" i="14"/>
  <c r="T459" i="14"/>
  <c r="R459" i="14"/>
  <c r="P459" i="14"/>
  <c r="BI453" i="14"/>
  <c r="BH453" i="14"/>
  <c r="BG453" i="14"/>
  <c r="BF453" i="14"/>
  <c r="T453" i="14"/>
  <c r="R453" i="14"/>
  <c r="P453" i="14"/>
  <c r="BI450" i="14"/>
  <c r="BH450" i="14"/>
  <c r="BG450" i="14"/>
  <c r="BF450" i="14"/>
  <c r="T450" i="14"/>
  <c r="R450" i="14"/>
  <c r="P450" i="14"/>
  <c r="BI448" i="14"/>
  <c r="BH448" i="14"/>
  <c r="BG448" i="14"/>
  <c r="BF448" i="14"/>
  <c r="T448" i="14"/>
  <c r="R448" i="14"/>
  <c r="P448" i="14"/>
  <c r="BI445" i="14"/>
  <c r="BH445" i="14"/>
  <c r="BG445" i="14"/>
  <c r="BF445" i="14"/>
  <c r="T445" i="14"/>
  <c r="R445" i="14"/>
  <c r="P445" i="14"/>
  <c r="BI442" i="14"/>
  <c r="BH442" i="14"/>
  <c r="BG442" i="14"/>
  <c r="BF442" i="14"/>
  <c r="T442" i="14"/>
  <c r="R442" i="14"/>
  <c r="P442" i="14"/>
  <c r="BI439" i="14"/>
  <c r="BH439" i="14"/>
  <c r="BG439" i="14"/>
  <c r="BF439" i="14"/>
  <c r="T439" i="14"/>
  <c r="R439" i="14"/>
  <c r="P439" i="14"/>
  <c r="BI436" i="14"/>
  <c r="BH436" i="14"/>
  <c r="BG436" i="14"/>
  <c r="BF436" i="14"/>
  <c r="T436" i="14"/>
  <c r="R436" i="14"/>
  <c r="P436" i="14"/>
  <c r="BI433" i="14"/>
  <c r="BH433" i="14"/>
  <c r="BG433" i="14"/>
  <c r="BF433" i="14"/>
  <c r="T433" i="14"/>
  <c r="R433" i="14"/>
  <c r="P433" i="14"/>
  <c r="BI430" i="14"/>
  <c r="BH430" i="14"/>
  <c r="BG430" i="14"/>
  <c r="BF430" i="14"/>
  <c r="T430" i="14"/>
  <c r="R430" i="14"/>
  <c r="P430" i="14"/>
  <c r="BI416" i="14"/>
  <c r="BH416" i="14"/>
  <c r="BG416" i="14"/>
  <c r="BF416" i="14"/>
  <c r="T416" i="14"/>
  <c r="R416" i="14"/>
  <c r="P416" i="14"/>
  <c r="BI408" i="14"/>
  <c r="BH408" i="14"/>
  <c r="BG408" i="14"/>
  <c r="BF408" i="14"/>
  <c r="T408" i="14"/>
  <c r="R408" i="14"/>
  <c r="P408" i="14"/>
  <c r="BI400" i="14"/>
  <c r="BH400" i="14"/>
  <c r="BG400" i="14"/>
  <c r="BF400" i="14"/>
  <c r="T400" i="14"/>
  <c r="R400" i="14"/>
  <c r="P400" i="14"/>
  <c r="BI390" i="14"/>
  <c r="BH390" i="14"/>
  <c r="BG390" i="14"/>
  <c r="BF390" i="14"/>
  <c r="T390" i="14"/>
  <c r="R390" i="14"/>
  <c r="P390" i="14"/>
  <c r="BI377" i="14"/>
  <c r="BH377" i="14"/>
  <c r="BG377" i="14"/>
  <c r="BF377" i="14"/>
  <c r="T377" i="14"/>
  <c r="R377" i="14"/>
  <c r="P377" i="14"/>
  <c r="BI373" i="14"/>
  <c r="BH373" i="14"/>
  <c r="BG373" i="14"/>
  <c r="BF373" i="14"/>
  <c r="T373" i="14"/>
  <c r="R373" i="14"/>
  <c r="P373" i="14"/>
  <c r="BI370" i="14"/>
  <c r="BH370" i="14"/>
  <c r="BG370" i="14"/>
  <c r="BF370" i="14"/>
  <c r="T370" i="14"/>
  <c r="R370" i="14"/>
  <c r="P370" i="14"/>
  <c r="BI365" i="14"/>
  <c r="BH365" i="14"/>
  <c r="BG365" i="14"/>
  <c r="BF365" i="14"/>
  <c r="T365" i="14"/>
  <c r="R365" i="14"/>
  <c r="P365" i="14"/>
  <c r="BI362" i="14"/>
  <c r="BH362" i="14"/>
  <c r="BG362" i="14"/>
  <c r="BF362" i="14"/>
  <c r="T362" i="14"/>
  <c r="R362" i="14"/>
  <c r="P362" i="14"/>
  <c r="BI357" i="14"/>
  <c r="BH357" i="14"/>
  <c r="BG357" i="14"/>
  <c r="BF357" i="14"/>
  <c r="T357" i="14"/>
  <c r="R357" i="14"/>
  <c r="P357" i="14"/>
  <c r="BI354" i="14"/>
  <c r="BH354" i="14"/>
  <c r="BG354" i="14"/>
  <c r="BF354" i="14"/>
  <c r="T354" i="14"/>
  <c r="R354" i="14"/>
  <c r="P354" i="14"/>
  <c r="BI348" i="14"/>
  <c r="BH348" i="14"/>
  <c r="BG348" i="14"/>
  <c r="BF348" i="14"/>
  <c r="T348" i="14"/>
  <c r="R348" i="14"/>
  <c r="P348" i="14"/>
  <c r="BI345" i="14"/>
  <c r="BH345" i="14"/>
  <c r="BG345" i="14"/>
  <c r="BF345" i="14"/>
  <c r="T345" i="14"/>
  <c r="R345" i="14"/>
  <c r="P345" i="14"/>
  <c r="BI343" i="14"/>
  <c r="BH343" i="14"/>
  <c r="BG343" i="14"/>
  <c r="BF343" i="14"/>
  <c r="T343" i="14"/>
  <c r="R343" i="14"/>
  <c r="P343" i="14"/>
  <c r="BI339" i="14"/>
  <c r="BH339" i="14"/>
  <c r="BG339" i="14"/>
  <c r="BF339" i="14"/>
  <c r="T339" i="14"/>
  <c r="R339" i="14"/>
  <c r="P339" i="14"/>
  <c r="BI331" i="14"/>
  <c r="BH331" i="14"/>
  <c r="BG331" i="14"/>
  <c r="BF331" i="14"/>
  <c r="T331" i="14"/>
  <c r="R331" i="14"/>
  <c r="P331" i="14"/>
  <c r="BI327" i="14"/>
  <c r="BH327" i="14"/>
  <c r="BG327" i="14"/>
  <c r="BF327" i="14"/>
  <c r="T327" i="14"/>
  <c r="R327" i="14"/>
  <c r="P327" i="14"/>
  <c r="BI325" i="14"/>
  <c r="BH325" i="14"/>
  <c r="BG325" i="14"/>
  <c r="BF325" i="14"/>
  <c r="T325" i="14"/>
  <c r="R325" i="14"/>
  <c r="P325" i="14"/>
  <c r="BI322" i="14"/>
  <c r="BH322" i="14"/>
  <c r="BG322" i="14"/>
  <c r="BF322" i="14"/>
  <c r="T322" i="14"/>
  <c r="R322" i="14"/>
  <c r="P322" i="14"/>
  <c r="BI318" i="14"/>
  <c r="BH318" i="14"/>
  <c r="BG318" i="14"/>
  <c r="BF318" i="14"/>
  <c r="T318" i="14"/>
  <c r="R318" i="14"/>
  <c r="P318" i="14"/>
  <c r="BI315" i="14"/>
  <c r="BH315" i="14"/>
  <c r="BG315" i="14"/>
  <c r="BF315" i="14"/>
  <c r="T315" i="14"/>
  <c r="R315" i="14"/>
  <c r="P315" i="14"/>
  <c r="BI306" i="14"/>
  <c r="BH306" i="14"/>
  <c r="BG306" i="14"/>
  <c r="BF306" i="14"/>
  <c r="T306" i="14"/>
  <c r="R306" i="14"/>
  <c r="P306" i="14"/>
  <c r="BI303" i="14"/>
  <c r="BH303" i="14"/>
  <c r="BG303" i="14"/>
  <c r="BF303" i="14"/>
  <c r="T303" i="14"/>
  <c r="R303" i="14"/>
  <c r="P303" i="14"/>
  <c r="BI300" i="14"/>
  <c r="BH300" i="14"/>
  <c r="BG300" i="14"/>
  <c r="BF300" i="14"/>
  <c r="T300" i="14"/>
  <c r="R300" i="14"/>
  <c r="P300" i="14"/>
  <c r="BI295" i="14"/>
  <c r="BH295" i="14"/>
  <c r="BG295" i="14"/>
  <c r="BF295" i="14"/>
  <c r="T295" i="14"/>
  <c r="R295" i="14"/>
  <c r="P295" i="14"/>
  <c r="BI292" i="14"/>
  <c r="BH292" i="14"/>
  <c r="BG292" i="14"/>
  <c r="BF292" i="14"/>
  <c r="T292" i="14"/>
  <c r="R292" i="14"/>
  <c r="P292" i="14"/>
  <c r="BI283" i="14"/>
  <c r="BH283" i="14"/>
  <c r="BG283" i="14"/>
  <c r="BF283" i="14"/>
  <c r="T283" i="14"/>
  <c r="R283" i="14"/>
  <c r="P283" i="14"/>
  <c r="BI280" i="14"/>
  <c r="BH280" i="14"/>
  <c r="BG280" i="14"/>
  <c r="BF280" i="14"/>
  <c r="T280" i="14"/>
  <c r="R280" i="14"/>
  <c r="P280" i="14"/>
  <c r="BI275" i="14"/>
  <c r="BH275" i="14"/>
  <c r="BG275" i="14"/>
  <c r="BF275" i="14"/>
  <c r="T275" i="14"/>
  <c r="R275" i="14"/>
  <c r="P275" i="14"/>
  <c r="BI270" i="14"/>
  <c r="BH270" i="14"/>
  <c r="BG270" i="14"/>
  <c r="BF270" i="14"/>
  <c r="T270" i="14"/>
  <c r="T269" i="14"/>
  <c r="R270" i="14"/>
  <c r="R269" i="14"/>
  <c r="P270" i="14"/>
  <c r="P269" i="14"/>
  <c r="BI265" i="14"/>
  <c r="BH265" i="14"/>
  <c r="BG265" i="14"/>
  <c r="BF265" i="14"/>
  <c r="T265" i="14"/>
  <c r="R265" i="14"/>
  <c r="P265" i="14"/>
  <c r="BI262" i="14"/>
  <c r="BH262" i="14"/>
  <c r="BG262" i="14"/>
  <c r="BF262" i="14"/>
  <c r="T262" i="14"/>
  <c r="R262" i="14"/>
  <c r="P262" i="14"/>
  <c r="BI258" i="14"/>
  <c r="BH258" i="14"/>
  <c r="BG258" i="14"/>
  <c r="BF258" i="14"/>
  <c r="T258" i="14"/>
  <c r="R258" i="14"/>
  <c r="P258" i="14"/>
  <c r="BI255" i="14"/>
  <c r="BH255" i="14"/>
  <c r="BG255" i="14"/>
  <c r="BF255" i="14"/>
  <c r="T255" i="14"/>
  <c r="R255" i="14"/>
  <c r="P255" i="14"/>
  <c r="BI252" i="14"/>
  <c r="BH252" i="14"/>
  <c r="BG252" i="14"/>
  <c r="BF252" i="14"/>
  <c r="T252" i="14"/>
  <c r="R252" i="14"/>
  <c r="P252" i="14"/>
  <c r="BI249" i="14"/>
  <c r="BH249" i="14"/>
  <c r="BG249" i="14"/>
  <c r="BF249" i="14"/>
  <c r="T249" i="14"/>
  <c r="R249" i="14"/>
  <c r="P249" i="14"/>
  <c r="BI242" i="14"/>
  <c r="BH242" i="14"/>
  <c r="BG242" i="14"/>
  <c r="BF242" i="14"/>
  <c r="T242" i="14"/>
  <c r="R242" i="14"/>
  <c r="P242" i="14"/>
  <c r="BI238" i="14"/>
  <c r="BH238" i="14"/>
  <c r="BG238" i="14"/>
  <c r="BF238" i="14"/>
  <c r="T238" i="14"/>
  <c r="R238" i="14"/>
  <c r="P238" i="14"/>
  <c r="BI232" i="14"/>
  <c r="BH232" i="14"/>
  <c r="BG232" i="14"/>
  <c r="BF232" i="14"/>
  <c r="T232" i="14"/>
  <c r="R232" i="14"/>
  <c r="P232" i="14"/>
  <c r="BI228" i="14"/>
  <c r="BH228" i="14"/>
  <c r="BG228" i="14"/>
  <c r="BF228" i="14"/>
  <c r="T228" i="14"/>
  <c r="R228" i="14"/>
  <c r="P228" i="14"/>
  <c r="BI226" i="14"/>
  <c r="BH226" i="14"/>
  <c r="BG226" i="14"/>
  <c r="BF226" i="14"/>
  <c r="T226" i="14"/>
  <c r="R226" i="14"/>
  <c r="P226" i="14"/>
  <c r="BI224" i="14"/>
  <c r="BH224" i="14"/>
  <c r="BG224" i="14"/>
  <c r="BF224" i="14"/>
  <c r="T224" i="14"/>
  <c r="R224" i="14"/>
  <c r="P224" i="14"/>
  <c r="BI220" i="14"/>
  <c r="BH220" i="14"/>
  <c r="BG220" i="14"/>
  <c r="BF220" i="14"/>
  <c r="T220" i="14"/>
  <c r="R220" i="14"/>
  <c r="P220" i="14"/>
  <c r="BI218" i="14"/>
  <c r="BH218" i="14"/>
  <c r="BG218" i="14"/>
  <c r="BF218" i="14"/>
  <c r="T218" i="14"/>
  <c r="R218" i="14"/>
  <c r="P218" i="14"/>
  <c r="BI215" i="14"/>
  <c r="BH215" i="14"/>
  <c r="BG215" i="14"/>
  <c r="BF215" i="14"/>
  <c r="T215" i="14"/>
  <c r="R215" i="14"/>
  <c r="P215" i="14"/>
  <c r="BI207" i="14"/>
  <c r="BH207" i="14"/>
  <c r="BG207" i="14"/>
  <c r="BF207" i="14"/>
  <c r="T207" i="14"/>
  <c r="R207" i="14"/>
  <c r="P207" i="14"/>
  <c r="BI204" i="14"/>
  <c r="BH204" i="14"/>
  <c r="BG204" i="14"/>
  <c r="BF204" i="14"/>
  <c r="T204" i="14"/>
  <c r="R204" i="14"/>
  <c r="P204" i="14"/>
  <c r="BI200" i="14"/>
  <c r="BH200" i="14"/>
  <c r="BG200" i="14"/>
  <c r="BF200" i="14"/>
  <c r="T200" i="14"/>
  <c r="R200" i="14"/>
  <c r="P200" i="14"/>
  <c r="BI198" i="14"/>
  <c r="BH198" i="14"/>
  <c r="BG198" i="14"/>
  <c r="BF198" i="14"/>
  <c r="T198" i="14"/>
  <c r="R198" i="14"/>
  <c r="P198" i="14"/>
  <c r="BI196" i="14"/>
  <c r="BH196" i="14"/>
  <c r="BG196" i="14"/>
  <c r="BF196" i="14"/>
  <c r="T196" i="14"/>
  <c r="R196" i="14"/>
  <c r="P196" i="14"/>
  <c r="BI194" i="14"/>
  <c r="BH194" i="14"/>
  <c r="BG194" i="14"/>
  <c r="BF194" i="14"/>
  <c r="T194" i="14"/>
  <c r="R194" i="14"/>
  <c r="P194" i="14"/>
  <c r="BI192" i="14"/>
  <c r="BH192" i="14"/>
  <c r="BG192" i="14"/>
  <c r="BF192" i="14"/>
  <c r="T192" i="14"/>
  <c r="R192" i="14"/>
  <c r="P192" i="14"/>
  <c r="BI189" i="14"/>
  <c r="BH189" i="14"/>
  <c r="BG189" i="14"/>
  <c r="BF189" i="14"/>
  <c r="T189" i="14"/>
  <c r="R189" i="14"/>
  <c r="P189" i="14"/>
  <c r="BI185" i="14"/>
  <c r="BH185" i="14"/>
  <c r="BG185" i="14"/>
  <c r="BF185" i="14"/>
  <c r="T185" i="14"/>
  <c r="R185" i="14"/>
  <c r="P185" i="14"/>
  <c r="BI182" i="14"/>
  <c r="BH182" i="14"/>
  <c r="BG182" i="14"/>
  <c r="BF182" i="14"/>
  <c r="T182" i="14"/>
  <c r="R182" i="14"/>
  <c r="P182" i="14"/>
  <c r="BI179" i="14"/>
  <c r="BH179" i="14"/>
  <c r="BG179" i="14"/>
  <c r="BF179" i="14"/>
  <c r="T179" i="14"/>
  <c r="R179" i="14"/>
  <c r="P179" i="14"/>
  <c r="BI174" i="14"/>
  <c r="BH174" i="14"/>
  <c r="BG174" i="14"/>
  <c r="BF174" i="14"/>
  <c r="T174" i="14"/>
  <c r="R174" i="14"/>
  <c r="P174" i="14"/>
  <c r="BI170" i="14"/>
  <c r="BH170" i="14"/>
  <c r="BG170" i="14"/>
  <c r="BF170" i="14"/>
  <c r="T170" i="14"/>
  <c r="R170" i="14"/>
  <c r="P170" i="14"/>
  <c r="BI162" i="14"/>
  <c r="BH162" i="14"/>
  <c r="BG162" i="14"/>
  <c r="BF162" i="14"/>
  <c r="T162" i="14"/>
  <c r="R162" i="14"/>
  <c r="P162" i="14"/>
  <c r="BI148" i="14"/>
  <c r="BH148" i="14"/>
  <c r="BG148" i="14"/>
  <c r="BF148" i="14"/>
  <c r="T148" i="14"/>
  <c r="R148" i="14"/>
  <c r="P148" i="14"/>
  <c r="BI145" i="14"/>
  <c r="BH145" i="14"/>
  <c r="BG145" i="14"/>
  <c r="BF145" i="14"/>
  <c r="T145" i="14"/>
  <c r="R145" i="14"/>
  <c r="P145" i="14"/>
  <c r="BI142" i="14"/>
  <c r="BH142" i="14"/>
  <c r="BG142" i="14"/>
  <c r="BF142" i="14"/>
  <c r="T142" i="14"/>
  <c r="R142" i="14"/>
  <c r="P142" i="14"/>
  <c r="BI139" i="14"/>
  <c r="BH139" i="14"/>
  <c r="BG139" i="14"/>
  <c r="BF139" i="14"/>
  <c r="T139" i="14"/>
  <c r="R139" i="14"/>
  <c r="P139" i="14"/>
  <c r="BI136" i="14"/>
  <c r="BH136" i="14"/>
  <c r="BG136" i="14"/>
  <c r="BF136" i="14"/>
  <c r="T136" i="14"/>
  <c r="R136" i="14"/>
  <c r="P136" i="14"/>
  <c r="BI133" i="14"/>
  <c r="BH133" i="14"/>
  <c r="BG133" i="14"/>
  <c r="BF133" i="14"/>
  <c r="T133" i="14"/>
  <c r="R133" i="14"/>
  <c r="P133" i="14"/>
  <c r="BI129" i="14"/>
  <c r="BH129" i="14"/>
  <c r="BG129" i="14"/>
  <c r="BF129" i="14"/>
  <c r="T129" i="14"/>
  <c r="R129" i="14"/>
  <c r="P129" i="14"/>
  <c r="BI126" i="14"/>
  <c r="BH126" i="14"/>
  <c r="BG126" i="14"/>
  <c r="BF126" i="14"/>
  <c r="T126" i="14"/>
  <c r="R126" i="14"/>
  <c r="P126" i="14"/>
  <c r="BI122" i="14"/>
  <c r="BH122" i="14"/>
  <c r="BG122" i="14"/>
  <c r="BF122" i="14"/>
  <c r="T122" i="14"/>
  <c r="R122" i="14"/>
  <c r="P122" i="14"/>
  <c r="BI119" i="14"/>
  <c r="BH119" i="14"/>
  <c r="BG119" i="14"/>
  <c r="BF119" i="14"/>
  <c r="T119" i="14"/>
  <c r="R119" i="14"/>
  <c r="P119" i="14"/>
  <c r="BI116" i="14"/>
  <c r="BH116" i="14"/>
  <c r="BG116" i="14"/>
  <c r="BF116" i="14"/>
  <c r="T116" i="14"/>
  <c r="R116" i="14"/>
  <c r="P116" i="14"/>
  <c r="F107" i="14"/>
  <c r="E105" i="14"/>
  <c r="F60" i="14"/>
  <c r="E58" i="14"/>
  <c r="J28" i="14"/>
  <c r="E28" i="14"/>
  <c r="J63" i="14"/>
  <c r="J27" i="14"/>
  <c r="J25" i="14"/>
  <c r="E25" i="14"/>
  <c r="J62" i="14"/>
  <c r="J24" i="14"/>
  <c r="J22" i="14"/>
  <c r="E22" i="14"/>
  <c r="F110" i="14" s="1"/>
  <c r="J21" i="14"/>
  <c r="J19" i="14"/>
  <c r="E19" i="14"/>
  <c r="F109" i="14"/>
  <c r="J18" i="14"/>
  <c r="J16" i="14"/>
  <c r="J107" i="14" s="1"/>
  <c r="E7" i="14"/>
  <c r="E52" i="14" s="1"/>
  <c r="J41" i="13"/>
  <c r="J40" i="13"/>
  <c r="AY69" i="1"/>
  <c r="J39" i="13"/>
  <c r="AX69" i="1"/>
  <c r="BI366" i="13"/>
  <c r="BH366" i="13"/>
  <c r="BG366" i="13"/>
  <c r="BF366" i="13"/>
  <c r="T366" i="13"/>
  <c r="T365" i="13"/>
  <c r="R366" i="13"/>
  <c r="R365" i="13"/>
  <c r="P366" i="13"/>
  <c r="P365" i="13"/>
  <c r="BI358" i="13"/>
  <c r="BH358" i="13"/>
  <c r="BG358" i="13"/>
  <c r="BF358" i="13"/>
  <c r="T358" i="13"/>
  <c r="T357" i="13" s="1"/>
  <c r="R358" i="13"/>
  <c r="R357" i="13"/>
  <c r="P358" i="13"/>
  <c r="P357" i="13"/>
  <c r="BI354" i="13"/>
  <c r="BH354" i="13"/>
  <c r="BG354" i="13"/>
  <c r="BF354" i="13"/>
  <c r="T354" i="13"/>
  <c r="R354" i="13"/>
  <c r="P354" i="13"/>
  <c r="BI347" i="13"/>
  <c r="BH347" i="13"/>
  <c r="BG347" i="13"/>
  <c r="BF347" i="13"/>
  <c r="T347" i="13"/>
  <c r="R347" i="13"/>
  <c r="P347" i="13"/>
  <c r="BI343" i="13"/>
  <c r="BH343" i="13"/>
  <c r="BG343" i="13"/>
  <c r="BF343" i="13"/>
  <c r="T343" i="13"/>
  <c r="T342" i="13"/>
  <c r="R343" i="13"/>
  <c r="R342" i="13"/>
  <c r="P343" i="13"/>
  <c r="P342" i="13"/>
  <c r="BI339" i="13"/>
  <c r="BH339" i="13"/>
  <c r="BG339" i="13"/>
  <c r="BF339" i="13"/>
  <c r="T339" i="13"/>
  <c r="R339" i="13"/>
  <c r="P339" i="13"/>
  <c r="BI335" i="13"/>
  <c r="BH335" i="13"/>
  <c r="BG335" i="13"/>
  <c r="BF335" i="13"/>
  <c r="T335" i="13"/>
  <c r="R335" i="13"/>
  <c r="P335" i="13"/>
  <c r="BI331" i="13"/>
  <c r="BH331" i="13"/>
  <c r="BG331" i="13"/>
  <c r="BF331" i="13"/>
  <c r="T331" i="13"/>
  <c r="R331" i="13"/>
  <c r="P331" i="13"/>
  <c r="BI327" i="13"/>
  <c r="BH327" i="13"/>
  <c r="BG327" i="13"/>
  <c r="BF327" i="13"/>
  <c r="T327" i="13"/>
  <c r="R327" i="13"/>
  <c r="P327" i="13"/>
  <c r="BI321" i="13"/>
  <c r="BH321" i="13"/>
  <c r="BG321" i="13"/>
  <c r="BF321" i="13"/>
  <c r="T321" i="13"/>
  <c r="R321" i="13"/>
  <c r="P321" i="13"/>
  <c r="BI317" i="13"/>
  <c r="BH317" i="13"/>
  <c r="BG317" i="13"/>
  <c r="BF317" i="13"/>
  <c r="T317" i="13"/>
  <c r="R317" i="13"/>
  <c r="P317" i="13"/>
  <c r="BI313" i="13"/>
  <c r="BH313" i="13"/>
  <c r="BG313" i="13"/>
  <c r="BF313" i="13"/>
  <c r="T313" i="13"/>
  <c r="R313" i="13"/>
  <c r="P313" i="13"/>
  <c r="BI307" i="13"/>
  <c r="BH307" i="13"/>
  <c r="BG307" i="13"/>
  <c r="BF307" i="13"/>
  <c r="T307" i="13"/>
  <c r="R307" i="13"/>
  <c r="P307" i="13"/>
  <c r="BI304" i="13"/>
  <c r="BH304" i="13"/>
  <c r="BG304" i="13"/>
  <c r="BF304" i="13"/>
  <c r="T304" i="13"/>
  <c r="R304" i="13"/>
  <c r="P304" i="13"/>
  <c r="BI298" i="13"/>
  <c r="BH298" i="13"/>
  <c r="BG298" i="13"/>
  <c r="BF298" i="13"/>
  <c r="T298" i="13"/>
  <c r="R298" i="13"/>
  <c r="P298" i="13"/>
  <c r="BI294" i="13"/>
  <c r="BH294" i="13"/>
  <c r="BG294" i="13"/>
  <c r="BF294" i="13"/>
  <c r="T294" i="13"/>
  <c r="R294" i="13"/>
  <c r="P294" i="13"/>
  <c r="BI290" i="13"/>
  <c r="BH290" i="13"/>
  <c r="BG290" i="13"/>
  <c r="BF290" i="13"/>
  <c r="T290" i="13"/>
  <c r="R290" i="13"/>
  <c r="P290" i="13"/>
  <c r="BI287" i="13"/>
  <c r="BH287" i="13"/>
  <c r="BG287" i="13"/>
  <c r="BF287" i="13"/>
  <c r="T287" i="13"/>
  <c r="R287" i="13"/>
  <c r="P287" i="13"/>
  <c r="BI284" i="13"/>
  <c r="BH284" i="13"/>
  <c r="BG284" i="13"/>
  <c r="BF284" i="13"/>
  <c r="T284" i="13"/>
  <c r="R284" i="13"/>
  <c r="P284" i="13"/>
  <c r="BI281" i="13"/>
  <c r="BH281" i="13"/>
  <c r="BG281" i="13"/>
  <c r="BF281" i="13"/>
  <c r="T281" i="13"/>
  <c r="R281" i="13"/>
  <c r="P281" i="13"/>
  <c r="BI277" i="13"/>
  <c r="BH277" i="13"/>
  <c r="BG277" i="13"/>
  <c r="BF277" i="13"/>
  <c r="T277" i="13"/>
  <c r="R277" i="13"/>
  <c r="P277" i="13"/>
  <c r="BI273" i="13"/>
  <c r="BH273" i="13"/>
  <c r="BG273" i="13"/>
  <c r="BF273" i="13"/>
  <c r="T273" i="13"/>
  <c r="R273" i="13"/>
  <c r="P273" i="13"/>
  <c r="BI271" i="13"/>
  <c r="BH271" i="13"/>
  <c r="BG271" i="13"/>
  <c r="BF271" i="13"/>
  <c r="T271" i="13"/>
  <c r="R271" i="13"/>
  <c r="P271" i="13"/>
  <c r="BI268" i="13"/>
  <c r="BH268" i="13"/>
  <c r="BG268" i="13"/>
  <c r="BF268" i="13"/>
  <c r="T268" i="13"/>
  <c r="R268" i="13"/>
  <c r="P268" i="13"/>
  <c r="BI265" i="13"/>
  <c r="BH265" i="13"/>
  <c r="BG265" i="13"/>
  <c r="BF265" i="13"/>
  <c r="T265" i="13"/>
  <c r="R265" i="13"/>
  <c r="P265" i="13"/>
  <c r="BI261" i="13"/>
  <c r="BH261" i="13"/>
  <c r="BG261" i="13"/>
  <c r="BF261" i="13"/>
  <c r="T261" i="13"/>
  <c r="R261" i="13"/>
  <c r="P261" i="13"/>
  <c r="BI258" i="13"/>
  <c r="BH258" i="13"/>
  <c r="BG258" i="13"/>
  <c r="BF258" i="13"/>
  <c r="T258" i="13"/>
  <c r="R258" i="13"/>
  <c r="P258" i="13"/>
  <c r="BI253" i="13"/>
  <c r="BH253" i="13"/>
  <c r="BG253" i="13"/>
  <c r="BF253" i="13"/>
  <c r="T253" i="13"/>
  <c r="R253" i="13"/>
  <c r="P253" i="13"/>
  <c r="BI250" i="13"/>
  <c r="BH250" i="13"/>
  <c r="BG250" i="13"/>
  <c r="BF250" i="13"/>
  <c r="T250" i="13"/>
  <c r="R250" i="13"/>
  <c r="P250" i="13"/>
  <c r="BI247" i="13"/>
  <c r="BH247" i="13"/>
  <c r="BG247" i="13"/>
  <c r="BF247" i="13"/>
  <c r="T247" i="13"/>
  <c r="R247" i="13"/>
  <c r="P247" i="13"/>
  <c r="BI245" i="13"/>
  <c r="BH245" i="13"/>
  <c r="BG245" i="13"/>
  <c r="BF245" i="13"/>
  <c r="T245" i="13"/>
  <c r="R245" i="13"/>
  <c r="P245" i="13"/>
  <c r="BI242" i="13"/>
  <c r="BH242" i="13"/>
  <c r="BG242" i="13"/>
  <c r="BF242" i="13"/>
  <c r="T242" i="13"/>
  <c r="R242" i="13"/>
  <c r="P242" i="13"/>
  <c r="BI235" i="13"/>
  <c r="BH235" i="13"/>
  <c r="BG235" i="13"/>
  <c r="BF235" i="13"/>
  <c r="T235" i="13"/>
  <c r="R235" i="13"/>
  <c r="P235" i="13"/>
  <c r="BI231" i="13"/>
  <c r="BH231" i="13"/>
  <c r="BG231" i="13"/>
  <c r="BF231" i="13"/>
  <c r="T231" i="13"/>
  <c r="R231" i="13"/>
  <c r="P231" i="13"/>
  <c r="BI227" i="13"/>
  <c r="BH227" i="13"/>
  <c r="BG227" i="13"/>
  <c r="BF227" i="13"/>
  <c r="T227" i="13"/>
  <c r="R227" i="13"/>
  <c r="P227" i="13"/>
  <c r="BI220" i="13"/>
  <c r="BH220" i="13"/>
  <c r="BG220" i="13"/>
  <c r="BF220" i="13"/>
  <c r="T220" i="13"/>
  <c r="R220" i="13"/>
  <c r="P220" i="13"/>
  <c r="BI217" i="13"/>
  <c r="BH217" i="13"/>
  <c r="BG217" i="13"/>
  <c r="BF217" i="13"/>
  <c r="T217" i="13"/>
  <c r="R217" i="13"/>
  <c r="P217" i="13"/>
  <c r="BI214" i="13"/>
  <c r="BH214" i="13"/>
  <c r="BG214" i="13"/>
  <c r="BF214" i="13"/>
  <c r="T214" i="13"/>
  <c r="R214" i="13"/>
  <c r="P214" i="13"/>
  <c r="BI210" i="13"/>
  <c r="BH210" i="13"/>
  <c r="BG210" i="13"/>
  <c r="BF210" i="13"/>
  <c r="T210" i="13"/>
  <c r="R210" i="13"/>
  <c r="P210" i="13"/>
  <c r="BI206" i="13"/>
  <c r="BH206" i="13"/>
  <c r="BG206" i="13"/>
  <c r="BF206" i="13"/>
  <c r="T206" i="13"/>
  <c r="R206" i="13"/>
  <c r="P206" i="13"/>
  <c r="BI203" i="13"/>
  <c r="BH203" i="13"/>
  <c r="BG203" i="13"/>
  <c r="BF203" i="13"/>
  <c r="T203" i="13"/>
  <c r="R203" i="13"/>
  <c r="P203" i="13"/>
  <c r="BI198" i="13"/>
  <c r="BH198" i="13"/>
  <c r="BG198" i="13"/>
  <c r="BF198" i="13"/>
  <c r="T198" i="13"/>
  <c r="R198" i="13"/>
  <c r="P198" i="13"/>
  <c r="BI195" i="13"/>
  <c r="BH195" i="13"/>
  <c r="BG195" i="13"/>
  <c r="BF195" i="13"/>
  <c r="T195" i="13"/>
  <c r="R195" i="13"/>
  <c r="P195" i="13"/>
  <c r="BI191" i="13"/>
  <c r="BH191" i="13"/>
  <c r="BG191" i="13"/>
  <c r="BF191" i="13"/>
  <c r="T191" i="13"/>
  <c r="R191" i="13"/>
  <c r="P191" i="13"/>
  <c r="BI186" i="13"/>
  <c r="BH186" i="13"/>
  <c r="BG186" i="13"/>
  <c r="BF186" i="13"/>
  <c r="T186" i="13"/>
  <c r="T185" i="13" s="1"/>
  <c r="R186" i="13"/>
  <c r="R185" i="13" s="1"/>
  <c r="P186" i="13"/>
  <c r="P185" i="13"/>
  <c r="BI182" i="13"/>
  <c r="BH182" i="13"/>
  <c r="BG182" i="13"/>
  <c r="BF182" i="13"/>
  <c r="T182" i="13"/>
  <c r="R182" i="13"/>
  <c r="P182" i="13"/>
  <c r="BI178" i="13"/>
  <c r="BH178" i="13"/>
  <c r="BG178" i="13"/>
  <c r="BF178" i="13"/>
  <c r="T178" i="13"/>
  <c r="R178" i="13"/>
  <c r="P178" i="13"/>
  <c r="BI175" i="13"/>
  <c r="BH175" i="13"/>
  <c r="BG175" i="13"/>
  <c r="BF175" i="13"/>
  <c r="T175" i="13"/>
  <c r="R175" i="13"/>
  <c r="P175" i="13"/>
  <c r="BI172" i="13"/>
  <c r="BH172" i="13"/>
  <c r="BG172" i="13"/>
  <c r="BF172" i="13"/>
  <c r="T172" i="13"/>
  <c r="R172" i="13"/>
  <c r="P172" i="13"/>
  <c r="BI169" i="13"/>
  <c r="BH169" i="13"/>
  <c r="BG169" i="13"/>
  <c r="BF169" i="13"/>
  <c r="T169" i="13"/>
  <c r="R169" i="13"/>
  <c r="P169" i="13"/>
  <c r="BI158" i="13"/>
  <c r="BH158" i="13"/>
  <c r="BG158" i="13"/>
  <c r="BF158" i="13"/>
  <c r="T158" i="13"/>
  <c r="R158" i="13"/>
  <c r="P158" i="13"/>
  <c r="BI155" i="13"/>
  <c r="BH155" i="13"/>
  <c r="BG155" i="13"/>
  <c r="BF155" i="13"/>
  <c r="T155" i="13"/>
  <c r="R155" i="13"/>
  <c r="P155" i="13"/>
  <c r="BI149" i="13"/>
  <c r="BH149" i="13"/>
  <c r="BG149" i="13"/>
  <c r="BF149" i="13"/>
  <c r="T149" i="13"/>
  <c r="R149" i="13"/>
  <c r="P149" i="13"/>
  <c r="BI142" i="13"/>
  <c r="BH142" i="13"/>
  <c r="BG142" i="13"/>
  <c r="BF142" i="13"/>
  <c r="T142" i="13"/>
  <c r="R142" i="13"/>
  <c r="P142" i="13"/>
  <c r="BI136" i="13"/>
  <c r="BH136" i="13"/>
  <c r="BG136" i="13"/>
  <c r="BF136" i="13"/>
  <c r="T136" i="13"/>
  <c r="R136" i="13"/>
  <c r="P136" i="13"/>
  <c r="BI132" i="13"/>
  <c r="BH132" i="13"/>
  <c r="BG132" i="13"/>
  <c r="BF132" i="13"/>
  <c r="T132" i="13"/>
  <c r="R132" i="13"/>
  <c r="P132" i="13"/>
  <c r="BI129" i="13"/>
  <c r="BH129" i="13"/>
  <c r="BG129" i="13"/>
  <c r="BF129" i="13"/>
  <c r="T129" i="13"/>
  <c r="R129" i="13"/>
  <c r="P129" i="13"/>
  <c r="BI122" i="13"/>
  <c r="BH122" i="13"/>
  <c r="BG122" i="13"/>
  <c r="BF122" i="13"/>
  <c r="T122" i="13"/>
  <c r="R122" i="13"/>
  <c r="P122" i="13"/>
  <c r="BI117" i="13"/>
  <c r="BH117" i="13"/>
  <c r="BG117" i="13"/>
  <c r="BF117" i="13"/>
  <c r="T117" i="13"/>
  <c r="R117" i="13"/>
  <c r="P117" i="13"/>
  <c r="BI113" i="13"/>
  <c r="BH113" i="13"/>
  <c r="BG113" i="13"/>
  <c r="BF113" i="13"/>
  <c r="T113" i="13"/>
  <c r="R113" i="13"/>
  <c r="P113" i="13"/>
  <c r="BI108" i="13"/>
  <c r="BH108" i="13"/>
  <c r="BG108" i="13"/>
  <c r="BF108" i="13"/>
  <c r="T108" i="13"/>
  <c r="R108" i="13"/>
  <c r="P108" i="13"/>
  <c r="F99" i="13"/>
  <c r="E97" i="13"/>
  <c r="F60" i="13"/>
  <c r="E58" i="13"/>
  <c r="J28" i="13"/>
  <c r="E28" i="13"/>
  <c r="J102" i="13" s="1"/>
  <c r="J27" i="13"/>
  <c r="J25" i="13"/>
  <c r="E25" i="13"/>
  <c r="J62" i="13"/>
  <c r="J24" i="13"/>
  <c r="J22" i="13"/>
  <c r="E22" i="13"/>
  <c r="F102" i="13"/>
  <c r="J21" i="13"/>
  <c r="J19" i="13"/>
  <c r="E19" i="13"/>
  <c r="F62" i="13"/>
  <c r="J18" i="13"/>
  <c r="J16" i="13"/>
  <c r="J99" i="13" s="1"/>
  <c r="E7" i="13"/>
  <c r="E91" i="13" s="1"/>
  <c r="J41" i="12"/>
  <c r="J40" i="12"/>
  <c r="AY68" i="1"/>
  <c r="J39" i="12"/>
  <c r="AX68" i="1"/>
  <c r="BI253" i="12"/>
  <c r="BH253" i="12"/>
  <c r="BG253" i="12"/>
  <c r="BF253" i="12"/>
  <c r="T253" i="12"/>
  <c r="T252" i="12"/>
  <c r="R253" i="12"/>
  <c r="R252" i="12" s="1"/>
  <c r="P253" i="12"/>
  <c r="P252" i="12"/>
  <c r="BI245" i="12"/>
  <c r="BH245" i="12"/>
  <c r="BG245" i="12"/>
  <c r="BF245" i="12"/>
  <c r="T245" i="12"/>
  <c r="T244" i="12"/>
  <c r="R245" i="12"/>
  <c r="R244" i="12"/>
  <c r="P245" i="12"/>
  <c r="P244" i="12"/>
  <c r="BI241" i="12"/>
  <c r="BH241" i="12"/>
  <c r="BG241" i="12"/>
  <c r="BF241" i="12"/>
  <c r="T241" i="12"/>
  <c r="R241" i="12"/>
  <c r="P241" i="12"/>
  <c r="BI238" i="12"/>
  <c r="BH238" i="12"/>
  <c r="BG238" i="12"/>
  <c r="BF238" i="12"/>
  <c r="T238" i="12"/>
  <c r="R238" i="12"/>
  <c r="P238" i="12"/>
  <c r="BI229" i="12"/>
  <c r="BH229" i="12"/>
  <c r="BG229" i="12"/>
  <c r="BF229" i="12"/>
  <c r="T229" i="12"/>
  <c r="R229" i="12"/>
  <c r="P229" i="12"/>
  <c r="BI223" i="12"/>
  <c r="BH223" i="12"/>
  <c r="BG223" i="12"/>
  <c r="BF223" i="12"/>
  <c r="T223" i="12"/>
  <c r="R223" i="12"/>
  <c r="P223" i="12"/>
  <c r="BI211" i="12"/>
  <c r="BH211" i="12"/>
  <c r="BG211" i="12"/>
  <c r="BF211" i="12"/>
  <c r="T211" i="12"/>
  <c r="R211" i="12"/>
  <c r="P211" i="12"/>
  <c r="BI204" i="12"/>
  <c r="BH204" i="12"/>
  <c r="BG204" i="12"/>
  <c r="BF204" i="12"/>
  <c r="T204" i="12"/>
  <c r="R204" i="12"/>
  <c r="P204" i="12"/>
  <c r="BI198" i="12"/>
  <c r="BH198" i="12"/>
  <c r="BG198" i="12"/>
  <c r="BF198" i="12"/>
  <c r="T198" i="12"/>
  <c r="R198" i="12"/>
  <c r="P198" i="12"/>
  <c r="BI196" i="12"/>
  <c r="BH196" i="12"/>
  <c r="BG196" i="12"/>
  <c r="BF196" i="12"/>
  <c r="T196" i="12"/>
  <c r="R196" i="12"/>
  <c r="P196" i="12"/>
  <c r="BI190" i="12"/>
  <c r="BH190" i="12"/>
  <c r="BG190" i="12"/>
  <c r="BF190" i="12"/>
  <c r="T190" i="12"/>
  <c r="R190" i="12"/>
  <c r="P190" i="12"/>
  <c r="BI185" i="12"/>
  <c r="BH185" i="12"/>
  <c r="BG185" i="12"/>
  <c r="BF185" i="12"/>
  <c r="T185" i="12"/>
  <c r="R185" i="12"/>
  <c r="P185" i="12"/>
  <c r="BI180" i="12"/>
  <c r="BH180" i="12"/>
  <c r="BG180" i="12"/>
  <c r="BF180" i="12"/>
  <c r="T180" i="12"/>
  <c r="R180" i="12"/>
  <c r="P180" i="12"/>
  <c r="BI176" i="12"/>
  <c r="BH176" i="12"/>
  <c r="BG176" i="12"/>
  <c r="BF176" i="12"/>
  <c r="T176" i="12"/>
  <c r="R176" i="12"/>
  <c r="P176" i="12"/>
  <c r="BI173" i="12"/>
  <c r="BH173" i="12"/>
  <c r="BG173" i="12"/>
  <c r="BF173" i="12"/>
  <c r="T173" i="12"/>
  <c r="R173" i="12"/>
  <c r="P173" i="12"/>
  <c r="BI165" i="12"/>
  <c r="BH165" i="12"/>
  <c r="BG165" i="12"/>
  <c r="BF165" i="12"/>
  <c r="T165" i="12"/>
  <c r="R165" i="12"/>
  <c r="P165" i="12"/>
  <c r="BI156" i="12"/>
  <c r="BH156" i="12"/>
  <c r="BG156" i="12"/>
  <c r="BF156" i="12"/>
  <c r="T156" i="12"/>
  <c r="R156" i="12"/>
  <c r="P156" i="12"/>
  <c r="BI148" i="12"/>
  <c r="BH148" i="12"/>
  <c r="BG148" i="12"/>
  <c r="BF148" i="12"/>
  <c r="T148" i="12"/>
  <c r="R148" i="12"/>
  <c r="P148" i="12"/>
  <c r="BI142" i="12"/>
  <c r="BH142" i="12"/>
  <c r="BG142" i="12"/>
  <c r="BF142" i="12"/>
  <c r="T142" i="12"/>
  <c r="R142" i="12"/>
  <c r="P142" i="12"/>
  <c r="BI138" i="12"/>
  <c r="BH138" i="12"/>
  <c r="BG138" i="12"/>
  <c r="BF138" i="12"/>
  <c r="T138" i="12"/>
  <c r="R138" i="12"/>
  <c r="P138" i="12"/>
  <c r="BI135" i="12"/>
  <c r="BH135" i="12"/>
  <c r="BG135" i="12"/>
  <c r="BF135" i="12"/>
  <c r="T135" i="12"/>
  <c r="R135" i="12"/>
  <c r="P135" i="12"/>
  <c r="BI132" i="12"/>
  <c r="BH132" i="12"/>
  <c r="BG132" i="12"/>
  <c r="BF132" i="12"/>
  <c r="T132" i="12"/>
  <c r="R132" i="12"/>
  <c r="P132" i="12"/>
  <c r="BI129" i="12"/>
  <c r="BH129" i="12"/>
  <c r="BG129" i="12"/>
  <c r="BF129" i="12"/>
  <c r="T129" i="12"/>
  <c r="R129" i="12"/>
  <c r="P129" i="12"/>
  <c r="BI121" i="12"/>
  <c r="BH121" i="12"/>
  <c r="BG121" i="12"/>
  <c r="BF121" i="12"/>
  <c r="T121" i="12"/>
  <c r="R121" i="12"/>
  <c r="P121" i="12"/>
  <c r="BI112" i="12"/>
  <c r="BH112" i="12"/>
  <c r="BG112" i="12"/>
  <c r="BF112" i="12"/>
  <c r="T112" i="12"/>
  <c r="R112" i="12"/>
  <c r="P112" i="12"/>
  <c r="BI100" i="12"/>
  <c r="BH100" i="12"/>
  <c r="BG100" i="12"/>
  <c r="BF100" i="12"/>
  <c r="T100" i="12"/>
  <c r="T99" i="12"/>
  <c r="R100" i="12"/>
  <c r="R99" i="12" s="1"/>
  <c r="P100" i="12"/>
  <c r="P99" i="12" s="1"/>
  <c r="F91" i="12"/>
  <c r="E89" i="12"/>
  <c r="F60" i="12"/>
  <c r="E58" i="12"/>
  <c r="J28" i="12"/>
  <c r="E28" i="12"/>
  <c r="J94" i="12" s="1"/>
  <c r="J27" i="12"/>
  <c r="J25" i="12"/>
  <c r="E25" i="12"/>
  <c r="J93" i="12"/>
  <c r="J24" i="12"/>
  <c r="J22" i="12"/>
  <c r="E22" i="12"/>
  <c r="F63" i="12"/>
  <c r="J21" i="12"/>
  <c r="J19" i="12"/>
  <c r="E19" i="12"/>
  <c r="F93" i="12"/>
  <c r="J18" i="12"/>
  <c r="J16" i="12"/>
  <c r="J60" i="12" s="1"/>
  <c r="E7" i="12"/>
  <c r="E83" i="12" s="1"/>
  <c r="J41" i="11"/>
  <c r="J40" i="11"/>
  <c r="AY67" i="1" s="1"/>
  <c r="J39" i="11"/>
  <c r="AX67" i="1"/>
  <c r="BI332" i="11"/>
  <c r="BH332" i="11"/>
  <c r="BG332" i="11"/>
  <c r="BF332" i="11"/>
  <c r="T332" i="11"/>
  <c r="T331" i="11"/>
  <c r="T330" i="11"/>
  <c r="R332" i="11"/>
  <c r="R331" i="11" s="1"/>
  <c r="R330" i="11" s="1"/>
  <c r="P332" i="11"/>
  <c r="P331" i="11"/>
  <c r="P330" i="11" s="1"/>
  <c r="BI324" i="11"/>
  <c r="BH324" i="11"/>
  <c r="BG324" i="11"/>
  <c r="BF324" i="11"/>
  <c r="T324" i="11"/>
  <c r="T323" i="11"/>
  <c r="R324" i="11"/>
  <c r="R323" i="11"/>
  <c r="P324" i="11"/>
  <c r="P323" i="11"/>
  <c r="BI317" i="11"/>
  <c r="BH317" i="11"/>
  <c r="BG317" i="11"/>
  <c r="BF317" i="11"/>
  <c r="T317" i="11"/>
  <c r="T310" i="11" s="1"/>
  <c r="T301" i="11" s="1"/>
  <c r="R317" i="11"/>
  <c r="P317" i="11"/>
  <c r="BI311" i="11"/>
  <c r="BH311" i="11"/>
  <c r="BG311" i="11"/>
  <c r="BF311" i="11"/>
  <c r="T311" i="11"/>
  <c r="R311" i="11"/>
  <c r="R310" i="11" s="1"/>
  <c r="P311" i="11"/>
  <c r="P310" i="11" s="1"/>
  <c r="BI303" i="11"/>
  <c r="BH303" i="11"/>
  <c r="BG303" i="11"/>
  <c r="BF303" i="11"/>
  <c r="T303" i="11"/>
  <c r="T302" i="11"/>
  <c r="R303" i="11"/>
  <c r="R302" i="11" s="1"/>
  <c r="P303" i="11"/>
  <c r="P302" i="11"/>
  <c r="BI298" i="11"/>
  <c r="BH298" i="11"/>
  <c r="BG298" i="11"/>
  <c r="BF298" i="11"/>
  <c r="T298" i="11"/>
  <c r="T297" i="11"/>
  <c r="R298" i="11"/>
  <c r="R297" i="11"/>
  <c r="P298" i="11"/>
  <c r="P297" i="11"/>
  <c r="BI287" i="11"/>
  <c r="BH287" i="11"/>
  <c r="BG287" i="11"/>
  <c r="BF287" i="11"/>
  <c r="T287" i="11"/>
  <c r="R287" i="11"/>
  <c r="P287" i="11"/>
  <c r="BI284" i="11"/>
  <c r="BH284" i="11"/>
  <c r="BG284" i="11"/>
  <c r="BF284" i="11"/>
  <c r="T284" i="11"/>
  <c r="R284" i="11"/>
  <c r="P284" i="11"/>
  <c r="BI281" i="11"/>
  <c r="BH281" i="11"/>
  <c r="BG281" i="11"/>
  <c r="BF281" i="11"/>
  <c r="T281" i="11"/>
  <c r="R281" i="11"/>
  <c r="P281" i="11"/>
  <c r="BI278" i="11"/>
  <c r="BH278" i="11"/>
  <c r="BG278" i="11"/>
  <c r="BF278" i="11"/>
  <c r="T278" i="11"/>
  <c r="R278" i="11"/>
  <c r="P278" i="11"/>
  <c r="BI274" i="11"/>
  <c r="BH274" i="11"/>
  <c r="BG274" i="11"/>
  <c r="BF274" i="11"/>
  <c r="T274" i="11"/>
  <c r="R274" i="11"/>
  <c r="P274" i="11"/>
  <c r="BI271" i="11"/>
  <c r="BH271" i="11"/>
  <c r="BG271" i="11"/>
  <c r="BF271" i="11"/>
  <c r="T271" i="11"/>
  <c r="R271" i="11"/>
  <c r="P271" i="11"/>
  <c r="BI267" i="11"/>
  <c r="BH267" i="11"/>
  <c r="BG267" i="11"/>
  <c r="BF267" i="11"/>
  <c r="T267" i="11"/>
  <c r="R267" i="11"/>
  <c r="P267" i="11"/>
  <c r="BI264" i="11"/>
  <c r="BH264" i="11"/>
  <c r="BG264" i="11"/>
  <c r="BF264" i="11"/>
  <c r="T264" i="11"/>
  <c r="R264" i="11"/>
  <c r="P264" i="11"/>
  <c r="BI261" i="11"/>
  <c r="BH261" i="11"/>
  <c r="BG261" i="11"/>
  <c r="BF261" i="11"/>
  <c r="T261" i="11"/>
  <c r="R261" i="11"/>
  <c r="P261" i="11"/>
  <c r="BI258" i="11"/>
  <c r="BH258" i="11"/>
  <c r="BG258" i="11"/>
  <c r="BF258" i="11"/>
  <c r="T258" i="11"/>
  <c r="R258" i="11"/>
  <c r="P258" i="11"/>
  <c r="BI254" i="11"/>
  <c r="BH254" i="11"/>
  <c r="BG254" i="11"/>
  <c r="BF254" i="11"/>
  <c r="T254" i="11"/>
  <c r="R254" i="11"/>
  <c r="P254" i="11"/>
  <c r="BI251" i="11"/>
  <c r="BH251" i="11"/>
  <c r="BG251" i="11"/>
  <c r="BF251" i="11"/>
  <c r="T251" i="11"/>
  <c r="R251" i="11"/>
  <c r="P251" i="11"/>
  <c r="BI248" i="11"/>
  <c r="BH248" i="11"/>
  <c r="BG248" i="11"/>
  <c r="BF248" i="11"/>
  <c r="T248" i="11"/>
  <c r="R248" i="11"/>
  <c r="P248" i="11"/>
  <c r="BI245" i="11"/>
  <c r="BH245" i="11"/>
  <c r="BG245" i="11"/>
  <c r="BF245" i="11"/>
  <c r="T245" i="11"/>
  <c r="R245" i="11"/>
  <c r="P245" i="11"/>
  <c r="BI242" i="11"/>
  <c r="BH242" i="11"/>
  <c r="BG242" i="11"/>
  <c r="BF242" i="11"/>
  <c r="T242" i="11"/>
  <c r="R242" i="11"/>
  <c r="P242" i="11"/>
  <c r="BI239" i="11"/>
  <c r="BH239" i="11"/>
  <c r="BG239" i="11"/>
  <c r="BF239" i="11"/>
  <c r="T239" i="11"/>
  <c r="R239" i="11"/>
  <c r="P239" i="11"/>
  <c r="BI236" i="11"/>
  <c r="BH236" i="11"/>
  <c r="BG236" i="11"/>
  <c r="BF236" i="11"/>
  <c r="T236" i="11"/>
  <c r="R236" i="11"/>
  <c r="P236" i="11"/>
  <c r="BI233" i="11"/>
  <c r="BH233" i="11"/>
  <c r="BG233" i="11"/>
  <c r="BF233" i="11"/>
  <c r="T233" i="11"/>
  <c r="R233" i="11"/>
  <c r="P233" i="11"/>
  <c r="BI227" i="11"/>
  <c r="BH227" i="11"/>
  <c r="BG227" i="11"/>
  <c r="BF227" i="11"/>
  <c r="T227" i="11"/>
  <c r="R227" i="11"/>
  <c r="P227" i="11"/>
  <c r="BI220" i="11"/>
  <c r="BH220" i="11"/>
  <c r="BG220" i="11"/>
  <c r="BF220" i="11"/>
  <c r="T220" i="11"/>
  <c r="R220" i="11"/>
  <c r="P220" i="11"/>
  <c r="BI217" i="11"/>
  <c r="BH217" i="11"/>
  <c r="BG217" i="11"/>
  <c r="BF217" i="11"/>
  <c r="T217" i="11"/>
  <c r="R217" i="11"/>
  <c r="P217" i="11"/>
  <c r="BI211" i="11"/>
  <c r="BH211" i="11"/>
  <c r="BG211" i="11"/>
  <c r="BF211" i="11"/>
  <c r="T211" i="11"/>
  <c r="R211" i="11"/>
  <c r="P211" i="11"/>
  <c r="BI201" i="11"/>
  <c r="BH201" i="11"/>
  <c r="BG201" i="11"/>
  <c r="BF201" i="11"/>
  <c r="T201" i="11"/>
  <c r="R201" i="11"/>
  <c r="P201" i="11"/>
  <c r="BI198" i="11"/>
  <c r="BH198" i="11"/>
  <c r="BG198" i="11"/>
  <c r="BF198" i="11"/>
  <c r="T198" i="11"/>
  <c r="R198" i="11"/>
  <c r="P198" i="11"/>
  <c r="BI195" i="11"/>
  <c r="BH195" i="11"/>
  <c r="BG195" i="11"/>
  <c r="BF195" i="11"/>
  <c r="T195" i="11"/>
  <c r="R195" i="11"/>
  <c r="P195" i="11"/>
  <c r="BI192" i="11"/>
  <c r="BH192" i="11"/>
  <c r="BG192" i="11"/>
  <c r="BF192" i="11"/>
  <c r="T192" i="11"/>
  <c r="R192" i="11"/>
  <c r="P192" i="11"/>
  <c r="BI187" i="11"/>
  <c r="BH187" i="11"/>
  <c r="BG187" i="11"/>
  <c r="BF187" i="11"/>
  <c r="T187" i="11"/>
  <c r="R187" i="11"/>
  <c r="P187" i="11"/>
  <c r="BI181" i="11"/>
  <c r="BH181" i="11"/>
  <c r="BG181" i="11"/>
  <c r="BF181" i="11"/>
  <c r="T181" i="11"/>
  <c r="R181" i="11"/>
  <c r="P181" i="11"/>
  <c r="BI178" i="11"/>
  <c r="BH178" i="11"/>
  <c r="BG178" i="11"/>
  <c r="BF178" i="11"/>
  <c r="T178" i="11"/>
  <c r="R178" i="11"/>
  <c r="P178" i="11"/>
  <c r="BI173" i="11"/>
  <c r="BH173" i="11"/>
  <c r="BG173" i="11"/>
  <c r="BF173" i="11"/>
  <c r="T173" i="11"/>
  <c r="R173" i="11"/>
  <c r="P173" i="11"/>
  <c r="BI165" i="11"/>
  <c r="BH165" i="11"/>
  <c r="BG165" i="11"/>
  <c r="BF165" i="11"/>
  <c r="T165" i="11"/>
  <c r="R165" i="11"/>
  <c r="P165" i="11"/>
  <c r="BI159" i="11"/>
  <c r="BH159" i="11"/>
  <c r="BG159" i="11"/>
  <c r="BF159" i="11"/>
  <c r="T159" i="11"/>
  <c r="R159" i="11"/>
  <c r="P159" i="11"/>
  <c r="BI156" i="11"/>
  <c r="BH156" i="11"/>
  <c r="BG156" i="11"/>
  <c r="BF156" i="11"/>
  <c r="T156" i="11"/>
  <c r="R156" i="11"/>
  <c r="P156" i="11"/>
  <c r="BI150" i="11"/>
  <c r="BH150" i="11"/>
  <c r="BG150" i="11"/>
  <c r="BF150" i="11"/>
  <c r="T150" i="11"/>
  <c r="R150" i="11"/>
  <c r="P150" i="11"/>
  <c r="BI143" i="11"/>
  <c r="BH143" i="11"/>
  <c r="BG143" i="11"/>
  <c r="BF143" i="11"/>
  <c r="T143" i="11"/>
  <c r="R143" i="11"/>
  <c r="P143" i="11"/>
  <c r="BI140" i="11"/>
  <c r="BH140" i="11"/>
  <c r="BG140" i="11"/>
  <c r="BF140" i="11"/>
  <c r="T140" i="11"/>
  <c r="R140" i="11"/>
  <c r="P140" i="11"/>
  <c r="BI134" i="11"/>
  <c r="BH134" i="11"/>
  <c r="BG134" i="11"/>
  <c r="BF134" i="11"/>
  <c r="T134" i="11"/>
  <c r="R134" i="11"/>
  <c r="P134" i="11"/>
  <c r="BI131" i="11"/>
  <c r="BH131" i="11"/>
  <c r="BG131" i="11"/>
  <c r="BF131" i="11"/>
  <c r="T131" i="11"/>
  <c r="R131" i="11"/>
  <c r="P131" i="11"/>
  <c r="BI126" i="11"/>
  <c r="BH126" i="11"/>
  <c r="BG126" i="11"/>
  <c r="BF126" i="11"/>
  <c r="T126" i="11"/>
  <c r="R126" i="11"/>
  <c r="P126" i="11"/>
  <c r="BI123" i="11"/>
  <c r="BH123" i="11"/>
  <c r="BG123" i="11"/>
  <c r="BF123" i="11"/>
  <c r="T123" i="11"/>
  <c r="R123" i="11"/>
  <c r="P123" i="11"/>
  <c r="BI116" i="11"/>
  <c r="BH116" i="11"/>
  <c r="BG116" i="11"/>
  <c r="BF116" i="11"/>
  <c r="T116" i="11"/>
  <c r="R116" i="11"/>
  <c r="P116" i="11"/>
  <c r="BI111" i="11"/>
  <c r="BH111" i="11"/>
  <c r="BG111" i="11"/>
  <c r="BF111" i="11"/>
  <c r="T111" i="11"/>
  <c r="R111" i="11"/>
  <c r="P111" i="11"/>
  <c r="BI105" i="11"/>
  <c r="BH105" i="11"/>
  <c r="BG105" i="11"/>
  <c r="BF105" i="11"/>
  <c r="T105" i="11"/>
  <c r="R105" i="11"/>
  <c r="P105" i="11"/>
  <c r="F96" i="11"/>
  <c r="E94" i="11"/>
  <c r="F60" i="11"/>
  <c r="E58" i="11"/>
  <c r="J28" i="11"/>
  <c r="E28" i="11"/>
  <c r="J99" i="11" s="1"/>
  <c r="J27" i="11"/>
  <c r="J25" i="11"/>
  <c r="E25" i="11"/>
  <c r="J62" i="11" s="1"/>
  <c r="J24" i="11"/>
  <c r="J22" i="11"/>
  <c r="E22" i="11"/>
  <c r="F63" i="11"/>
  <c r="J21" i="11"/>
  <c r="J19" i="11"/>
  <c r="E19" i="11"/>
  <c r="F98" i="11"/>
  <c r="J18" i="11"/>
  <c r="J16" i="11"/>
  <c r="J96" i="11"/>
  <c r="E7" i="11"/>
  <c r="E88" i="11" s="1"/>
  <c r="J41" i="10"/>
  <c r="J40" i="10"/>
  <c r="AY66" i="1" s="1"/>
  <c r="J39" i="10"/>
  <c r="AX66" i="1" s="1"/>
  <c r="BI212" i="10"/>
  <c r="BH212" i="10"/>
  <c r="BG212" i="10"/>
  <c r="BF212" i="10"/>
  <c r="T212" i="10"/>
  <c r="T211" i="10"/>
  <c r="R212" i="10"/>
  <c r="R211" i="10"/>
  <c r="P212" i="10"/>
  <c r="P211" i="10"/>
  <c r="BI209" i="10"/>
  <c r="BH209" i="10"/>
  <c r="BG209" i="10"/>
  <c r="BF209" i="10"/>
  <c r="T209" i="10"/>
  <c r="R209" i="10"/>
  <c r="P209" i="10"/>
  <c r="BI207" i="10"/>
  <c r="BH207" i="10"/>
  <c r="BG207" i="10"/>
  <c r="BF207" i="10"/>
  <c r="T207" i="10"/>
  <c r="R207" i="10"/>
  <c r="P207" i="10"/>
  <c r="BI200" i="10"/>
  <c r="BH200" i="10"/>
  <c r="BG200" i="10"/>
  <c r="BF200" i="10"/>
  <c r="T200" i="10"/>
  <c r="R200" i="10"/>
  <c r="P200" i="10"/>
  <c r="BI198" i="10"/>
  <c r="BH198" i="10"/>
  <c r="BG198" i="10"/>
  <c r="BF198" i="10"/>
  <c r="T198" i="10"/>
  <c r="R198" i="10"/>
  <c r="P198" i="10"/>
  <c r="BI196" i="10"/>
  <c r="BH196" i="10"/>
  <c r="BG196" i="10"/>
  <c r="BF196" i="10"/>
  <c r="T196" i="10"/>
  <c r="R196" i="10"/>
  <c r="P196" i="10"/>
  <c r="BI194" i="10"/>
  <c r="BH194" i="10"/>
  <c r="BG194" i="10"/>
  <c r="BF194" i="10"/>
  <c r="T194" i="10"/>
  <c r="R194" i="10"/>
  <c r="P194" i="10"/>
  <c r="BI190" i="10"/>
  <c r="BH190" i="10"/>
  <c r="BG190" i="10"/>
  <c r="BF190" i="10"/>
  <c r="T190" i="10"/>
  <c r="R190" i="10"/>
  <c r="P190" i="10"/>
  <c r="BI178" i="10"/>
  <c r="BH178" i="10"/>
  <c r="BG178" i="10"/>
  <c r="BF178" i="10"/>
  <c r="T178" i="10"/>
  <c r="R178" i="10"/>
  <c r="P178" i="10"/>
  <c r="BI175" i="10"/>
  <c r="BH175" i="10"/>
  <c r="BG175" i="10"/>
  <c r="BF175" i="10"/>
  <c r="T175" i="10"/>
  <c r="R175" i="10"/>
  <c r="P175" i="10"/>
  <c r="BI168" i="10"/>
  <c r="BH168" i="10"/>
  <c r="BG168" i="10"/>
  <c r="BF168" i="10"/>
  <c r="T168" i="10"/>
  <c r="R168" i="10"/>
  <c r="P168" i="10"/>
  <c r="BI160" i="10"/>
  <c r="BH160" i="10"/>
  <c r="BG160" i="10"/>
  <c r="BF160" i="10"/>
  <c r="T160" i="10"/>
  <c r="R160" i="10"/>
  <c r="P160" i="10"/>
  <c r="BI149" i="10"/>
  <c r="BH149" i="10"/>
  <c r="BG149" i="10"/>
  <c r="BF149" i="10"/>
  <c r="T149" i="10"/>
  <c r="R149" i="10"/>
  <c r="P149" i="10"/>
  <c r="BI142" i="10"/>
  <c r="BH142" i="10"/>
  <c r="BG142" i="10"/>
  <c r="BF142" i="10"/>
  <c r="T142" i="10"/>
  <c r="R142" i="10"/>
  <c r="P142" i="10"/>
  <c r="BI134" i="10"/>
  <c r="BH134" i="10"/>
  <c r="BG134" i="10"/>
  <c r="BF134" i="10"/>
  <c r="T134" i="10"/>
  <c r="R134" i="10"/>
  <c r="P134" i="10"/>
  <c r="BI131" i="10"/>
  <c r="BH131" i="10"/>
  <c r="BG131" i="10"/>
  <c r="BF131" i="10"/>
  <c r="T131" i="10"/>
  <c r="R131" i="10"/>
  <c r="P131" i="10"/>
  <c r="BI128" i="10"/>
  <c r="BH128" i="10"/>
  <c r="BG128" i="10"/>
  <c r="BF128" i="10"/>
  <c r="T128" i="10"/>
  <c r="R128" i="10"/>
  <c r="P128" i="10"/>
  <c r="BI125" i="10"/>
  <c r="BH125" i="10"/>
  <c r="BG125" i="10"/>
  <c r="BF125" i="10"/>
  <c r="T125" i="10"/>
  <c r="R125" i="10"/>
  <c r="P125" i="10"/>
  <c r="BI122" i="10"/>
  <c r="BH122" i="10"/>
  <c r="BG122" i="10"/>
  <c r="BF122" i="10"/>
  <c r="T122" i="10"/>
  <c r="R122" i="10"/>
  <c r="P122" i="10"/>
  <c r="BI119" i="10"/>
  <c r="BH119" i="10"/>
  <c r="BG119" i="10"/>
  <c r="BF119" i="10"/>
  <c r="T119" i="10"/>
  <c r="R119" i="10"/>
  <c r="P119" i="10"/>
  <c r="BI113" i="10"/>
  <c r="BH113" i="10"/>
  <c r="BG113" i="10"/>
  <c r="BF113" i="10"/>
  <c r="T113" i="10"/>
  <c r="R113" i="10"/>
  <c r="P113" i="10"/>
  <c r="BI107" i="10"/>
  <c r="BH107" i="10"/>
  <c r="BG107" i="10"/>
  <c r="BF107" i="10"/>
  <c r="T107" i="10"/>
  <c r="R107" i="10"/>
  <c r="P107" i="10"/>
  <c r="BI98" i="10"/>
  <c r="BH98" i="10"/>
  <c r="BG98" i="10"/>
  <c r="BF98" i="10"/>
  <c r="T98" i="10"/>
  <c r="R98" i="10"/>
  <c r="P98" i="10"/>
  <c r="F89" i="10"/>
  <c r="E87" i="10"/>
  <c r="F60" i="10"/>
  <c r="E58" i="10"/>
  <c r="J28" i="10"/>
  <c r="E28" i="10"/>
  <c r="J92" i="10" s="1"/>
  <c r="J27" i="10"/>
  <c r="J25" i="10"/>
  <c r="E25" i="10"/>
  <c r="J91" i="10" s="1"/>
  <c r="J24" i="10"/>
  <c r="J22" i="10"/>
  <c r="E22" i="10"/>
  <c r="F92" i="10"/>
  <c r="J21" i="10"/>
  <c r="J19" i="10"/>
  <c r="E19" i="10"/>
  <c r="F62" i="10"/>
  <c r="J18" i="10"/>
  <c r="J16" i="10"/>
  <c r="J60" i="10"/>
  <c r="E7" i="10"/>
  <c r="E81" i="10"/>
  <c r="J41" i="9"/>
  <c r="J40" i="9"/>
  <c r="AY65" i="1" s="1"/>
  <c r="J39" i="9"/>
  <c r="AX65" i="1"/>
  <c r="BI280" i="9"/>
  <c r="BH280" i="9"/>
  <c r="BG280" i="9"/>
  <c r="BF280" i="9"/>
  <c r="T280" i="9"/>
  <c r="T279" i="9"/>
  <c r="T278" i="9" s="1"/>
  <c r="R280" i="9"/>
  <c r="R279" i="9" s="1"/>
  <c r="R278" i="9" s="1"/>
  <c r="P280" i="9"/>
  <c r="P279" i="9" s="1"/>
  <c r="P278" i="9" s="1"/>
  <c r="BI275" i="9"/>
  <c r="BH275" i="9"/>
  <c r="BG275" i="9"/>
  <c r="BF275" i="9"/>
  <c r="T275" i="9"/>
  <c r="T274" i="9" s="1"/>
  <c r="R275" i="9"/>
  <c r="R274" i="9"/>
  <c r="P275" i="9"/>
  <c r="P274" i="9" s="1"/>
  <c r="BI270" i="9"/>
  <c r="BH270" i="9"/>
  <c r="BG270" i="9"/>
  <c r="BF270" i="9"/>
  <c r="T270" i="9"/>
  <c r="R270" i="9"/>
  <c r="P270" i="9"/>
  <c r="BI266" i="9"/>
  <c r="BH266" i="9"/>
  <c r="BG266" i="9"/>
  <c r="BF266" i="9"/>
  <c r="T266" i="9"/>
  <c r="R266" i="9"/>
  <c r="P266" i="9"/>
  <c r="BI262" i="9"/>
  <c r="BH262" i="9"/>
  <c r="BG262" i="9"/>
  <c r="BF262" i="9"/>
  <c r="T262" i="9"/>
  <c r="R262" i="9"/>
  <c r="P262" i="9"/>
  <c r="BI259" i="9"/>
  <c r="BH259" i="9"/>
  <c r="BG259" i="9"/>
  <c r="BF259" i="9"/>
  <c r="T259" i="9"/>
  <c r="R259" i="9"/>
  <c r="P259" i="9"/>
  <c r="BI256" i="9"/>
  <c r="BH256" i="9"/>
  <c r="BG256" i="9"/>
  <c r="BF256" i="9"/>
  <c r="T256" i="9"/>
  <c r="R256" i="9"/>
  <c r="P256" i="9"/>
  <c r="BI253" i="9"/>
  <c r="BH253" i="9"/>
  <c r="BG253" i="9"/>
  <c r="BF253" i="9"/>
  <c r="T253" i="9"/>
  <c r="R253" i="9"/>
  <c r="P253" i="9"/>
  <c r="BI249" i="9"/>
  <c r="BH249" i="9"/>
  <c r="BG249" i="9"/>
  <c r="BF249" i="9"/>
  <c r="T249" i="9"/>
  <c r="R249" i="9"/>
  <c r="P249" i="9"/>
  <c r="BI246" i="9"/>
  <c r="BH246" i="9"/>
  <c r="BG246" i="9"/>
  <c r="BF246" i="9"/>
  <c r="T246" i="9"/>
  <c r="R246" i="9"/>
  <c r="P246" i="9"/>
  <c r="BI243" i="9"/>
  <c r="BH243" i="9"/>
  <c r="BG243" i="9"/>
  <c r="BF243" i="9"/>
  <c r="T243" i="9"/>
  <c r="R243" i="9"/>
  <c r="P243" i="9"/>
  <c r="BI240" i="9"/>
  <c r="BH240" i="9"/>
  <c r="BG240" i="9"/>
  <c r="BF240" i="9"/>
  <c r="T240" i="9"/>
  <c r="R240" i="9"/>
  <c r="P240" i="9"/>
  <c r="BI237" i="9"/>
  <c r="BH237" i="9"/>
  <c r="BG237" i="9"/>
  <c r="BF237" i="9"/>
  <c r="T237" i="9"/>
  <c r="R237" i="9"/>
  <c r="P237" i="9"/>
  <c r="BI222" i="9"/>
  <c r="BH222" i="9"/>
  <c r="BG222" i="9"/>
  <c r="BF222" i="9"/>
  <c r="T222" i="9"/>
  <c r="R222" i="9"/>
  <c r="P222" i="9"/>
  <c r="BI219" i="9"/>
  <c r="BH219" i="9"/>
  <c r="BG219" i="9"/>
  <c r="BF219" i="9"/>
  <c r="T219" i="9"/>
  <c r="R219" i="9"/>
  <c r="P219" i="9"/>
  <c r="BI216" i="9"/>
  <c r="BH216" i="9"/>
  <c r="BG216" i="9"/>
  <c r="BF216" i="9"/>
  <c r="T216" i="9"/>
  <c r="R216" i="9"/>
  <c r="P216" i="9"/>
  <c r="BI213" i="9"/>
  <c r="BH213" i="9"/>
  <c r="BG213" i="9"/>
  <c r="BF213" i="9"/>
  <c r="T213" i="9"/>
  <c r="R213" i="9"/>
  <c r="P213" i="9"/>
  <c r="BI210" i="9"/>
  <c r="BH210" i="9"/>
  <c r="BG210" i="9"/>
  <c r="BF210" i="9"/>
  <c r="T210" i="9"/>
  <c r="R210" i="9"/>
  <c r="P210" i="9"/>
  <c r="BI207" i="9"/>
  <c r="BH207" i="9"/>
  <c r="BG207" i="9"/>
  <c r="BF207" i="9"/>
  <c r="T207" i="9"/>
  <c r="R207" i="9"/>
  <c r="P207" i="9"/>
  <c r="BI204" i="9"/>
  <c r="BH204" i="9"/>
  <c r="BG204" i="9"/>
  <c r="BF204" i="9"/>
  <c r="T204" i="9"/>
  <c r="R204" i="9"/>
  <c r="P204" i="9"/>
  <c r="BI194" i="9"/>
  <c r="BH194" i="9"/>
  <c r="BG194" i="9"/>
  <c r="BF194" i="9"/>
  <c r="T194" i="9"/>
  <c r="R194" i="9"/>
  <c r="P194" i="9"/>
  <c r="BI191" i="9"/>
  <c r="BH191" i="9"/>
  <c r="BG191" i="9"/>
  <c r="BF191" i="9"/>
  <c r="T191" i="9"/>
  <c r="R191" i="9"/>
  <c r="P191" i="9"/>
  <c r="BI186" i="9"/>
  <c r="BH186" i="9"/>
  <c r="BG186" i="9"/>
  <c r="BF186" i="9"/>
  <c r="T186" i="9"/>
  <c r="R186" i="9"/>
  <c r="P186" i="9"/>
  <c r="BI171" i="9"/>
  <c r="BH171" i="9"/>
  <c r="BG171" i="9"/>
  <c r="BF171" i="9"/>
  <c r="T171" i="9"/>
  <c r="R171" i="9"/>
  <c r="P171" i="9"/>
  <c r="BI157" i="9"/>
  <c r="BH157" i="9"/>
  <c r="BG157" i="9"/>
  <c r="BF157" i="9"/>
  <c r="T157" i="9"/>
  <c r="R157" i="9"/>
  <c r="P157" i="9"/>
  <c r="BI154" i="9"/>
  <c r="BH154" i="9"/>
  <c r="BG154" i="9"/>
  <c r="BF154" i="9"/>
  <c r="T154" i="9"/>
  <c r="R154" i="9"/>
  <c r="P154" i="9"/>
  <c r="BI151" i="9"/>
  <c r="BH151" i="9"/>
  <c r="BG151" i="9"/>
  <c r="BF151" i="9"/>
  <c r="T151" i="9"/>
  <c r="R151" i="9"/>
  <c r="P151" i="9"/>
  <c r="BI147" i="9"/>
  <c r="BH147" i="9"/>
  <c r="BG147" i="9"/>
  <c r="BF147" i="9"/>
  <c r="T147" i="9"/>
  <c r="R147" i="9"/>
  <c r="P147" i="9"/>
  <c r="BI142" i="9"/>
  <c r="BH142" i="9"/>
  <c r="BG142" i="9"/>
  <c r="BF142" i="9"/>
  <c r="T142" i="9"/>
  <c r="R142" i="9"/>
  <c r="P142" i="9"/>
  <c r="BI130" i="9"/>
  <c r="BH130" i="9"/>
  <c r="BG130" i="9"/>
  <c r="BF130" i="9"/>
  <c r="T130" i="9"/>
  <c r="R130" i="9"/>
  <c r="P130" i="9"/>
  <c r="BI127" i="9"/>
  <c r="BH127" i="9"/>
  <c r="BG127" i="9"/>
  <c r="BF127" i="9"/>
  <c r="T127" i="9"/>
  <c r="R127" i="9"/>
  <c r="P127" i="9"/>
  <c r="BI122" i="9"/>
  <c r="BH122" i="9"/>
  <c r="BG122" i="9"/>
  <c r="BF122" i="9"/>
  <c r="T122" i="9"/>
  <c r="R122" i="9"/>
  <c r="P122" i="9"/>
  <c r="BI119" i="9"/>
  <c r="BH119" i="9"/>
  <c r="BG119" i="9"/>
  <c r="BF119" i="9"/>
  <c r="T119" i="9"/>
  <c r="R119" i="9"/>
  <c r="P119" i="9"/>
  <c r="BI106" i="9"/>
  <c r="BH106" i="9"/>
  <c r="BG106" i="9"/>
  <c r="BF106" i="9"/>
  <c r="T106" i="9"/>
  <c r="R106" i="9"/>
  <c r="P106" i="9"/>
  <c r="BI103" i="9"/>
  <c r="BH103" i="9"/>
  <c r="BG103" i="9"/>
  <c r="BF103" i="9"/>
  <c r="T103" i="9"/>
  <c r="R103" i="9"/>
  <c r="P103" i="9"/>
  <c r="BI100" i="9"/>
  <c r="BH100" i="9"/>
  <c r="BG100" i="9"/>
  <c r="BF100" i="9"/>
  <c r="T100" i="9"/>
  <c r="R100" i="9"/>
  <c r="P100" i="9"/>
  <c r="F91" i="9"/>
  <c r="E89" i="9"/>
  <c r="F60" i="9"/>
  <c r="E58" i="9"/>
  <c r="J28" i="9"/>
  <c r="E28" i="9"/>
  <c r="J94" i="9"/>
  <c r="J27" i="9"/>
  <c r="J25" i="9"/>
  <c r="E25" i="9"/>
  <c r="J62" i="9" s="1"/>
  <c r="J24" i="9"/>
  <c r="J22" i="9"/>
  <c r="E22" i="9"/>
  <c r="F94" i="9"/>
  <c r="J21" i="9"/>
  <c r="J19" i="9"/>
  <c r="E19" i="9"/>
  <c r="F62" i="9" s="1"/>
  <c r="J18" i="9"/>
  <c r="J16" i="9"/>
  <c r="J60" i="9" s="1"/>
  <c r="E7" i="9"/>
  <c r="E83" i="9" s="1"/>
  <c r="J41" i="8"/>
  <c r="J40" i="8"/>
  <c r="AY64" i="1"/>
  <c r="J39" i="8"/>
  <c r="AX64" i="1"/>
  <c r="BI377" i="8"/>
  <c r="BH377" i="8"/>
  <c r="BG377" i="8"/>
  <c r="BF377" i="8"/>
  <c r="T377" i="8"/>
  <c r="T376" i="8"/>
  <c r="T375" i="8"/>
  <c r="R377" i="8"/>
  <c r="R376" i="8" s="1"/>
  <c r="R375" i="8" s="1"/>
  <c r="P377" i="8"/>
  <c r="P376" i="8" s="1"/>
  <c r="P375" i="8" s="1"/>
  <c r="BI372" i="8"/>
  <c r="BH372" i="8"/>
  <c r="BG372" i="8"/>
  <c r="BF372" i="8"/>
  <c r="T372" i="8"/>
  <c r="R372" i="8"/>
  <c r="P372" i="8"/>
  <c r="BI369" i="8"/>
  <c r="BH369" i="8"/>
  <c r="BG369" i="8"/>
  <c r="BF369" i="8"/>
  <c r="T369" i="8"/>
  <c r="R369" i="8"/>
  <c r="P369" i="8"/>
  <c r="BI364" i="8"/>
  <c r="BH364" i="8"/>
  <c r="BG364" i="8"/>
  <c r="BF364" i="8"/>
  <c r="T364" i="8"/>
  <c r="R364" i="8"/>
  <c r="P364" i="8"/>
  <c r="BI361" i="8"/>
  <c r="BH361" i="8"/>
  <c r="BG361" i="8"/>
  <c r="BF361" i="8"/>
  <c r="T361" i="8"/>
  <c r="R361" i="8"/>
  <c r="P361" i="8"/>
  <c r="BI356" i="8"/>
  <c r="BH356" i="8"/>
  <c r="BG356" i="8"/>
  <c r="BF356" i="8"/>
  <c r="T356" i="8"/>
  <c r="R356" i="8"/>
  <c r="P356" i="8"/>
  <c r="BI352" i="8"/>
  <c r="BH352" i="8"/>
  <c r="BG352" i="8"/>
  <c r="BF352" i="8"/>
  <c r="T352" i="8"/>
  <c r="R352" i="8"/>
  <c r="P352" i="8"/>
  <c r="BI349" i="8"/>
  <c r="BH349" i="8"/>
  <c r="BG349" i="8"/>
  <c r="BF349" i="8"/>
  <c r="T349" i="8"/>
  <c r="R349" i="8"/>
  <c r="P349" i="8"/>
  <c r="BI341" i="8"/>
  <c r="BH341" i="8"/>
  <c r="BG341" i="8"/>
  <c r="BF341" i="8"/>
  <c r="T341" i="8"/>
  <c r="R341" i="8"/>
  <c r="P341" i="8"/>
  <c r="BI338" i="8"/>
  <c r="BH338" i="8"/>
  <c r="BG338" i="8"/>
  <c r="BF338" i="8"/>
  <c r="T338" i="8"/>
  <c r="R338" i="8"/>
  <c r="P338" i="8"/>
  <c r="BI330" i="8"/>
  <c r="BH330" i="8"/>
  <c r="BG330" i="8"/>
  <c r="BF330" i="8"/>
  <c r="T330" i="8"/>
  <c r="R330" i="8"/>
  <c r="P330" i="8"/>
  <c r="BI327" i="8"/>
  <c r="BH327" i="8"/>
  <c r="BG327" i="8"/>
  <c r="BF327" i="8"/>
  <c r="T327" i="8"/>
  <c r="R327" i="8"/>
  <c r="P327" i="8"/>
  <c r="BI324" i="8"/>
  <c r="BH324" i="8"/>
  <c r="BG324" i="8"/>
  <c r="BF324" i="8"/>
  <c r="T324" i="8"/>
  <c r="R324" i="8"/>
  <c r="P324" i="8"/>
  <c r="BI321" i="8"/>
  <c r="BH321" i="8"/>
  <c r="BG321" i="8"/>
  <c r="BF321" i="8"/>
  <c r="T321" i="8"/>
  <c r="R321" i="8"/>
  <c r="P321" i="8"/>
  <c r="BI318" i="8"/>
  <c r="BH318" i="8"/>
  <c r="BG318" i="8"/>
  <c r="BF318" i="8"/>
  <c r="T318" i="8"/>
  <c r="R318" i="8"/>
  <c r="P318" i="8"/>
  <c r="BI313" i="8"/>
  <c r="BH313" i="8"/>
  <c r="BG313" i="8"/>
  <c r="BF313" i="8"/>
  <c r="T313" i="8"/>
  <c r="T312" i="8" s="1"/>
  <c r="R313" i="8"/>
  <c r="R312" i="8" s="1"/>
  <c r="P313" i="8"/>
  <c r="P312" i="8" s="1"/>
  <c r="BI310" i="8"/>
  <c r="BH310" i="8"/>
  <c r="BG310" i="8"/>
  <c r="BF310" i="8"/>
  <c r="T310" i="8"/>
  <c r="R310" i="8"/>
  <c r="P310" i="8"/>
  <c r="BI307" i="8"/>
  <c r="BH307" i="8"/>
  <c r="BG307" i="8"/>
  <c r="BF307" i="8"/>
  <c r="T307" i="8"/>
  <c r="R307" i="8"/>
  <c r="P307" i="8"/>
  <c r="BI296" i="8"/>
  <c r="BH296" i="8"/>
  <c r="BG296" i="8"/>
  <c r="BF296" i="8"/>
  <c r="T296" i="8"/>
  <c r="R296" i="8"/>
  <c r="P296" i="8"/>
  <c r="BI290" i="8"/>
  <c r="BH290" i="8"/>
  <c r="BG290" i="8"/>
  <c r="BF290" i="8"/>
  <c r="T290" i="8"/>
  <c r="R290" i="8"/>
  <c r="P290" i="8"/>
  <c r="BI284" i="8"/>
  <c r="BH284" i="8"/>
  <c r="BG284" i="8"/>
  <c r="BF284" i="8"/>
  <c r="T284" i="8"/>
  <c r="R284" i="8"/>
  <c r="P284" i="8"/>
  <c r="BI280" i="8"/>
  <c r="BH280" i="8"/>
  <c r="BG280" i="8"/>
  <c r="BF280" i="8"/>
  <c r="T280" i="8"/>
  <c r="R280" i="8"/>
  <c r="P280" i="8"/>
  <c r="BI277" i="8"/>
  <c r="BH277" i="8"/>
  <c r="BG277" i="8"/>
  <c r="BF277" i="8"/>
  <c r="T277" i="8"/>
  <c r="R277" i="8"/>
  <c r="P277" i="8"/>
  <c r="BI272" i="8"/>
  <c r="BH272" i="8"/>
  <c r="BG272" i="8"/>
  <c r="BF272" i="8"/>
  <c r="T272" i="8"/>
  <c r="R272" i="8"/>
  <c r="P272" i="8"/>
  <c r="BI263" i="8"/>
  <c r="BH263" i="8"/>
  <c r="BG263" i="8"/>
  <c r="BF263" i="8"/>
  <c r="T263" i="8"/>
  <c r="R263" i="8"/>
  <c r="P263" i="8"/>
  <c r="BI258" i="8"/>
  <c r="BH258" i="8"/>
  <c r="BG258" i="8"/>
  <c r="BF258" i="8"/>
  <c r="T258" i="8"/>
  <c r="R258" i="8"/>
  <c r="P258" i="8"/>
  <c r="BI240" i="8"/>
  <c r="BH240" i="8"/>
  <c r="BG240" i="8"/>
  <c r="BF240" i="8"/>
  <c r="T240" i="8"/>
  <c r="R240" i="8"/>
  <c r="P240" i="8"/>
  <c r="BI237" i="8"/>
  <c r="BH237" i="8"/>
  <c r="BG237" i="8"/>
  <c r="BF237" i="8"/>
  <c r="T237" i="8"/>
  <c r="R237" i="8"/>
  <c r="P237" i="8"/>
  <c r="BI229" i="8"/>
  <c r="BH229" i="8"/>
  <c r="BG229" i="8"/>
  <c r="BF229" i="8"/>
  <c r="T229" i="8"/>
  <c r="R229" i="8"/>
  <c r="P229" i="8"/>
  <c r="BI221" i="8"/>
  <c r="BH221" i="8"/>
  <c r="BG221" i="8"/>
  <c r="BF221" i="8"/>
  <c r="T221" i="8"/>
  <c r="R221" i="8"/>
  <c r="P221" i="8"/>
  <c r="BI212" i="8"/>
  <c r="BH212" i="8"/>
  <c r="BG212" i="8"/>
  <c r="BF212" i="8"/>
  <c r="T212" i="8"/>
  <c r="R212" i="8"/>
  <c r="P212" i="8"/>
  <c r="BI200" i="8"/>
  <c r="BH200" i="8"/>
  <c r="BG200" i="8"/>
  <c r="BF200" i="8"/>
  <c r="T200" i="8"/>
  <c r="R200" i="8"/>
  <c r="P200" i="8"/>
  <c r="BI195" i="8"/>
  <c r="BH195" i="8"/>
  <c r="BG195" i="8"/>
  <c r="BF195" i="8"/>
  <c r="T195" i="8"/>
  <c r="R195" i="8"/>
  <c r="P195" i="8"/>
  <c r="BI192" i="8"/>
  <c r="BH192" i="8"/>
  <c r="BG192" i="8"/>
  <c r="BF192" i="8"/>
  <c r="T192" i="8"/>
  <c r="R192" i="8"/>
  <c r="P192" i="8"/>
  <c r="BI184" i="8"/>
  <c r="BH184" i="8"/>
  <c r="BG184" i="8"/>
  <c r="BF184" i="8"/>
  <c r="T184" i="8"/>
  <c r="R184" i="8"/>
  <c r="P184" i="8"/>
  <c r="BI172" i="8"/>
  <c r="BH172" i="8"/>
  <c r="BG172" i="8"/>
  <c r="BF172" i="8"/>
  <c r="T172" i="8"/>
  <c r="R172" i="8"/>
  <c r="P172" i="8"/>
  <c r="BI166" i="8"/>
  <c r="BH166" i="8"/>
  <c r="BG166" i="8"/>
  <c r="BF166" i="8"/>
  <c r="T166" i="8"/>
  <c r="R166" i="8"/>
  <c r="P166" i="8"/>
  <c r="BI155" i="8"/>
  <c r="BH155" i="8"/>
  <c r="BG155" i="8"/>
  <c r="BF155" i="8"/>
  <c r="T155" i="8"/>
  <c r="R155" i="8"/>
  <c r="P155" i="8"/>
  <c r="BI151" i="8"/>
  <c r="BH151" i="8"/>
  <c r="BG151" i="8"/>
  <c r="BF151" i="8"/>
  <c r="T151" i="8"/>
  <c r="R151" i="8"/>
  <c r="P151" i="8"/>
  <c r="BI148" i="8"/>
  <c r="BH148" i="8"/>
  <c r="BG148" i="8"/>
  <c r="BF148" i="8"/>
  <c r="T148" i="8"/>
  <c r="R148" i="8"/>
  <c r="P148" i="8"/>
  <c r="BI136" i="8"/>
  <c r="BH136" i="8"/>
  <c r="BG136" i="8"/>
  <c r="BF136" i="8"/>
  <c r="T136" i="8"/>
  <c r="R136" i="8"/>
  <c r="P136" i="8"/>
  <c r="BI133" i="8"/>
  <c r="BH133" i="8"/>
  <c r="BG133" i="8"/>
  <c r="BF133" i="8"/>
  <c r="T133" i="8"/>
  <c r="R133" i="8"/>
  <c r="P133" i="8"/>
  <c r="BI129" i="8"/>
  <c r="BH129" i="8"/>
  <c r="BG129" i="8"/>
  <c r="BF129" i="8"/>
  <c r="T129" i="8"/>
  <c r="R129" i="8"/>
  <c r="P129" i="8"/>
  <c r="BI125" i="8"/>
  <c r="BH125" i="8"/>
  <c r="BG125" i="8"/>
  <c r="BF125" i="8"/>
  <c r="T125" i="8"/>
  <c r="R125" i="8"/>
  <c r="P125" i="8"/>
  <c r="BI122" i="8"/>
  <c r="BH122" i="8"/>
  <c r="BG122" i="8"/>
  <c r="BF122" i="8"/>
  <c r="T122" i="8"/>
  <c r="R122" i="8"/>
  <c r="P122" i="8"/>
  <c r="BI119" i="8"/>
  <c r="BH119" i="8"/>
  <c r="BG119" i="8"/>
  <c r="BF119" i="8"/>
  <c r="T119" i="8"/>
  <c r="R119" i="8"/>
  <c r="P119" i="8"/>
  <c r="BI116" i="8"/>
  <c r="BH116" i="8"/>
  <c r="BG116" i="8"/>
  <c r="BF116" i="8"/>
  <c r="T116" i="8"/>
  <c r="R116" i="8"/>
  <c r="P116" i="8"/>
  <c r="BI105" i="8"/>
  <c r="BH105" i="8"/>
  <c r="BG105" i="8"/>
  <c r="BF105" i="8"/>
  <c r="T105" i="8"/>
  <c r="R105" i="8"/>
  <c r="P105" i="8"/>
  <c r="F96" i="8"/>
  <c r="E94" i="8"/>
  <c r="F60" i="8"/>
  <c r="E58" i="8"/>
  <c r="J28" i="8"/>
  <c r="E28" i="8"/>
  <c r="J63" i="8" s="1"/>
  <c r="J27" i="8"/>
  <c r="J25" i="8"/>
  <c r="E25" i="8"/>
  <c r="J62" i="8"/>
  <c r="J24" i="8"/>
  <c r="J22" i="8"/>
  <c r="E22" i="8"/>
  <c r="F99" i="8" s="1"/>
  <c r="J21" i="8"/>
  <c r="J19" i="8"/>
  <c r="E19" i="8"/>
  <c r="F62" i="8"/>
  <c r="J18" i="8"/>
  <c r="J16" i="8"/>
  <c r="J96" i="8"/>
  <c r="E7" i="8"/>
  <c r="E88" i="8" s="1"/>
  <c r="J41" i="7"/>
  <c r="J40" i="7"/>
  <c r="AY63" i="1" s="1"/>
  <c r="J39" i="7"/>
  <c r="AX63" i="1"/>
  <c r="BI404" i="7"/>
  <c r="BH404" i="7"/>
  <c r="BG404" i="7"/>
  <c r="BF404" i="7"/>
  <c r="T404" i="7"/>
  <c r="T403" i="7"/>
  <c r="R404" i="7"/>
  <c r="R403" i="7"/>
  <c r="P404" i="7"/>
  <c r="P403" i="7"/>
  <c r="BI395" i="7"/>
  <c r="BH395" i="7"/>
  <c r="BG395" i="7"/>
  <c r="BF395" i="7"/>
  <c r="T395" i="7"/>
  <c r="T394" i="7"/>
  <c r="R395" i="7"/>
  <c r="R394" i="7" s="1"/>
  <c r="P395" i="7"/>
  <c r="P394" i="7"/>
  <c r="BI391" i="7"/>
  <c r="BH391" i="7"/>
  <c r="BG391" i="7"/>
  <c r="BF391" i="7"/>
  <c r="T391" i="7"/>
  <c r="R391" i="7"/>
  <c r="P391" i="7"/>
  <c r="BI388" i="7"/>
  <c r="BH388" i="7"/>
  <c r="BG388" i="7"/>
  <c r="BF388" i="7"/>
  <c r="T388" i="7"/>
  <c r="R388" i="7"/>
  <c r="P388" i="7"/>
  <c r="BI385" i="7"/>
  <c r="BH385" i="7"/>
  <c r="BG385" i="7"/>
  <c r="BF385" i="7"/>
  <c r="T385" i="7"/>
  <c r="R385" i="7"/>
  <c r="P385" i="7"/>
  <c r="BI377" i="7"/>
  <c r="BH377" i="7"/>
  <c r="BG377" i="7"/>
  <c r="BF377" i="7"/>
  <c r="T377" i="7"/>
  <c r="R377" i="7"/>
  <c r="P377" i="7"/>
  <c r="BI374" i="7"/>
  <c r="BH374" i="7"/>
  <c r="BG374" i="7"/>
  <c r="BF374" i="7"/>
  <c r="T374" i="7"/>
  <c r="R374" i="7"/>
  <c r="P374" i="7"/>
  <c r="BI369" i="7"/>
  <c r="BH369" i="7"/>
  <c r="BG369" i="7"/>
  <c r="BF369" i="7"/>
  <c r="T369" i="7"/>
  <c r="R369" i="7"/>
  <c r="P369" i="7"/>
  <c r="BI365" i="7"/>
  <c r="BH365" i="7"/>
  <c r="BG365" i="7"/>
  <c r="BF365" i="7"/>
  <c r="T365" i="7"/>
  <c r="R365" i="7"/>
  <c r="P365" i="7"/>
  <c r="BI362" i="7"/>
  <c r="BH362" i="7"/>
  <c r="BG362" i="7"/>
  <c r="BF362" i="7"/>
  <c r="T362" i="7"/>
  <c r="R362" i="7"/>
  <c r="P362" i="7"/>
  <c r="BI359" i="7"/>
  <c r="BH359" i="7"/>
  <c r="BG359" i="7"/>
  <c r="BF359" i="7"/>
  <c r="T359" i="7"/>
  <c r="R359" i="7"/>
  <c r="P359" i="7"/>
  <c r="BI356" i="7"/>
  <c r="BH356" i="7"/>
  <c r="BG356" i="7"/>
  <c r="BF356" i="7"/>
  <c r="T356" i="7"/>
  <c r="R356" i="7"/>
  <c r="P356" i="7"/>
  <c r="BI353" i="7"/>
  <c r="BH353" i="7"/>
  <c r="BG353" i="7"/>
  <c r="BF353" i="7"/>
  <c r="T353" i="7"/>
  <c r="R353" i="7"/>
  <c r="P353" i="7"/>
  <c r="BI350" i="7"/>
  <c r="BH350" i="7"/>
  <c r="BG350" i="7"/>
  <c r="BF350" i="7"/>
  <c r="T350" i="7"/>
  <c r="R350" i="7"/>
  <c r="P350" i="7"/>
  <c r="BI346" i="7"/>
  <c r="BH346" i="7"/>
  <c r="BG346" i="7"/>
  <c r="BF346" i="7"/>
  <c r="T346" i="7"/>
  <c r="R346" i="7"/>
  <c r="P346" i="7"/>
  <c r="BI343" i="7"/>
  <c r="BH343" i="7"/>
  <c r="BG343" i="7"/>
  <c r="BF343" i="7"/>
  <c r="T343" i="7"/>
  <c r="R343" i="7"/>
  <c r="P343" i="7"/>
  <c r="BI334" i="7"/>
  <c r="BH334" i="7"/>
  <c r="BG334" i="7"/>
  <c r="BF334" i="7"/>
  <c r="T334" i="7"/>
  <c r="T333" i="7"/>
  <c r="R334" i="7"/>
  <c r="R333" i="7"/>
  <c r="P334" i="7"/>
  <c r="P333" i="7"/>
  <c r="BI329" i="7"/>
  <c r="BH329" i="7"/>
  <c r="BG329" i="7"/>
  <c r="BF329" i="7"/>
  <c r="T329" i="7"/>
  <c r="R329" i="7"/>
  <c r="P329" i="7"/>
  <c r="BI322" i="7"/>
  <c r="BH322" i="7"/>
  <c r="BG322" i="7"/>
  <c r="BF322" i="7"/>
  <c r="T322" i="7"/>
  <c r="R322" i="7"/>
  <c r="P322" i="7"/>
  <c r="BI317" i="7"/>
  <c r="BH317" i="7"/>
  <c r="BG317" i="7"/>
  <c r="BF317" i="7"/>
  <c r="T317" i="7"/>
  <c r="T316" i="7" s="1"/>
  <c r="R317" i="7"/>
  <c r="R316" i="7"/>
  <c r="P317" i="7"/>
  <c r="P316" i="7"/>
  <c r="BI307" i="7"/>
  <c r="BH307" i="7"/>
  <c r="BG307" i="7"/>
  <c r="BF307" i="7"/>
  <c r="T307" i="7"/>
  <c r="R307" i="7"/>
  <c r="P307" i="7"/>
  <c r="BI303" i="7"/>
  <c r="BH303" i="7"/>
  <c r="BG303" i="7"/>
  <c r="BF303" i="7"/>
  <c r="T303" i="7"/>
  <c r="R303" i="7"/>
  <c r="P303" i="7"/>
  <c r="BI299" i="7"/>
  <c r="BH299" i="7"/>
  <c r="BG299" i="7"/>
  <c r="BF299" i="7"/>
  <c r="T299" i="7"/>
  <c r="R299" i="7"/>
  <c r="P299" i="7"/>
  <c r="BI295" i="7"/>
  <c r="BH295" i="7"/>
  <c r="BG295" i="7"/>
  <c r="BF295" i="7"/>
  <c r="T295" i="7"/>
  <c r="R295" i="7"/>
  <c r="P295" i="7"/>
  <c r="BI292" i="7"/>
  <c r="BH292" i="7"/>
  <c r="BG292" i="7"/>
  <c r="BF292" i="7"/>
  <c r="T292" i="7"/>
  <c r="R292" i="7"/>
  <c r="P292" i="7"/>
  <c r="BI288" i="7"/>
  <c r="BH288" i="7"/>
  <c r="BG288" i="7"/>
  <c r="BF288" i="7"/>
  <c r="T288" i="7"/>
  <c r="R288" i="7"/>
  <c r="P288" i="7"/>
  <c r="BI285" i="7"/>
  <c r="BH285" i="7"/>
  <c r="BG285" i="7"/>
  <c r="BF285" i="7"/>
  <c r="T285" i="7"/>
  <c r="R285" i="7"/>
  <c r="P285" i="7"/>
  <c r="BI282" i="7"/>
  <c r="BH282" i="7"/>
  <c r="BG282" i="7"/>
  <c r="BF282" i="7"/>
  <c r="T282" i="7"/>
  <c r="R282" i="7"/>
  <c r="P282" i="7"/>
  <c r="BI279" i="7"/>
  <c r="BH279" i="7"/>
  <c r="BG279" i="7"/>
  <c r="BF279" i="7"/>
  <c r="T279" i="7"/>
  <c r="R279" i="7"/>
  <c r="P279" i="7"/>
  <c r="BI269" i="7"/>
  <c r="BH269" i="7"/>
  <c r="BG269" i="7"/>
  <c r="BF269" i="7"/>
  <c r="T269" i="7"/>
  <c r="R269" i="7"/>
  <c r="P269" i="7"/>
  <c r="BI260" i="7"/>
  <c r="BH260" i="7"/>
  <c r="BG260" i="7"/>
  <c r="BF260" i="7"/>
  <c r="T260" i="7"/>
  <c r="R260" i="7"/>
  <c r="P260" i="7"/>
  <c r="BI257" i="7"/>
  <c r="BH257" i="7"/>
  <c r="BG257" i="7"/>
  <c r="BF257" i="7"/>
  <c r="T257" i="7"/>
  <c r="R257" i="7"/>
  <c r="P257" i="7"/>
  <c r="BI245" i="7"/>
  <c r="BH245" i="7"/>
  <c r="BG245" i="7"/>
  <c r="BF245" i="7"/>
  <c r="T245" i="7"/>
  <c r="R245" i="7"/>
  <c r="P245" i="7"/>
  <c r="BI239" i="7"/>
  <c r="BH239" i="7"/>
  <c r="BG239" i="7"/>
  <c r="BF239" i="7"/>
  <c r="T239" i="7"/>
  <c r="R239" i="7"/>
  <c r="P239" i="7"/>
  <c r="BI233" i="7"/>
  <c r="BH233" i="7"/>
  <c r="BG233" i="7"/>
  <c r="BF233" i="7"/>
  <c r="T233" i="7"/>
  <c r="R233" i="7"/>
  <c r="P233" i="7"/>
  <c r="BI230" i="7"/>
  <c r="BH230" i="7"/>
  <c r="BG230" i="7"/>
  <c r="BF230" i="7"/>
  <c r="T230" i="7"/>
  <c r="R230" i="7"/>
  <c r="P230" i="7"/>
  <c r="BI226" i="7"/>
  <c r="BH226" i="7"/>
  <c r="BG226" i="7"/>
  <c r="BF226" i="7"/>
  <c r="T226" i="7"/>
  <c r="R226" i="7"/>
  <c r="P226" i="7"/>
  <c r="BI223" i="7"/>
  <c r="BH223" i="7"/>
  <c r="BG223" i="7"/>
  <c r="BF223" i="7"/>
  <c r="T223" i="7"/>
  <c r="R223" i="7"/>
  <c r="P223" i="7"/>
  <c r="BI220" i="7"/>
  <c r="BH220" i="7"/>
  <c r="BG220" i="7"/>
  <c r="BF220" i="7"/>
  <c r="T220" i="7"/>
  <c r="R220" i="7"/>
  <c r="P220" i="7"/>
  <c r="BI216" i="7"/>
  <c r="BH216" i="7"/>
  <c r="BG216" i="7"/>
  <c r="BF216" i="7"/>
  <c r="T216" i="7"/>
  <c r="R216" i="7"/>
  <c r="P216" i="7"/>
  <c r="BI208" i="7"/>
  <c r="BH208" i="7"/>
  <c r="BG208" i="7"/>
  <c r="BF208" i="7"/>
  <c r="T208" i="7"/>
  <c r="R208" i="7"/>
  <c r="P208" i="7"/>
  <c r="BI202" i="7"/>
  <c r="BH202" i="7"/>
  <c r="BG202" i="7"/>
  <c r="BF202" i="7"/>
  <c r="T202" i="7"/>
  <c r="R202" i="7"/>
  <c r="P202" i="7"/>
  <c r="BI198" i="7"/>
  <c r="BH198" i="7"/>
  <c r="BG198" i="7"/>
  <c r="BF198" i="7"/>
  <c r="T198" i="7"/>
  <c r="R198" i="7"/>
  <c r="P198" i="7"/>
  <c r="BI194" i="7"/>
  <c r="BH194" i="7"/>
  <c r="BG194" i="7"/>
  <c r="BF194" i="7"/>
  <c r="T194" i="7"/>
  <c r="R194" i="7"/>
  <c r="P194" i="7"/>
  <c r="BI188" i="7"/>
  <c r="BH188" i="7"/>
  <c r="BG188" i="7"/>
  <c r="BF188" i="7"/>
  <c r="T188" i="7"/>
  <c r="R188" i="7"/>
  <c r="P188" i="7"/>
  <c r="BI184" i="7"/>
  <c r="BH184" i="7"/>
  <c r="BG184" i="7"/>
  <c r="BF184" i="7"/>
  <c r="T184" i="7"/>
  <c r="R184" i="7"/>
  <c r="P184" i="7"/>
  <c r="BI180" i="7"/>
  <c r="BH180" i="7"/>
  <c r="BG180" i="7"/>
  <c r="BF180" i="7"/>
  <c r="T180" i="7"/>
  <c r="R180" i="7"/>
  <c r="P180" i="7"/>
  <c r="BI176" i="7"/>
  <c r="BH176" i="7"/>
  <c r="BG176" i="7"/>
  <c r="BF176" i="7"/>
  <c r="T176" i="7"/>
  <c r="R176" i="7"/>
  <c r="P176" i="7"/>
  <c r="BI173" i="7"/>
  <c r="BH173" i="7"/>
  <c r="BG173" i="7"/>
  <c r="BF173" i="7"/>
  <c r="T173" i="7"/>
  <c r="R173" i="7"/>
  <c r="P173" i="7"/>
  <c r="BI157" i="7"/>
  <c r="BH157" i="7"/>
  <c r="BG157" i="7"/>
  <c r="BF157" i="7"/>
  <c r="T157" i="7"/>
  <c r="R157" i="7"/>
  <c r="P157" i="7"/>
  <c r="BI154" i="7"/>
  <c r="BH154" i="7"/>
  <c r="BG154" i="7"/>
  <c r="BF154" i="7"/>
  <c r="T154" i="7"/>
  <c r="R154" i="7"/>
  <c r="P154" i="7"/>
  <c r="BI150" i="7"/>
  <c r="BH150" i="7"/>
  <c r="BG150" i="7"/>
  <c r="BF150" i="7"/>
  <c r="T150" i="7"/>
  <c r="R150" i="7"/>
  <c r="P150" i="7"/>
  <c r="BI146" i="7"/>
  <c r="BH146" i="7"/>
  <c r="BG146" i="7"/>
  <c r="BF146" i="7"/>
  <c r="T146" i="7"/>
  <c r="R146" i="7"/>
  <c r="P146" i="7"/>
  <c r="BI143" i="7"/>
  <c r="BH143" i="7"/>
  <c r="BG143" i="7"/>
  <c r="BF143" i="7"/>
  <c r="T143" i="7"/>
  <c r="R143" i="7"/>
  <c r="P143" i="7"/>
  <c r="BI140" i="7"/>
  <c r="BH140" i="7"/>
  <c r="BG140" i="7"/>
  <c r="BF140" i="7"/>
  <c r="T140" i="7"/>
  <c r="R140" i="7"/>
  <c r="P140" i="7"/>
  <c r="BI137" i="7"/>
  <c r="BH137" i="7"/>
  <c r="BG137" i="7"/>
  <c r="BF137" i="7"/>
  <c r="T137" i="7"/>
  <c r="R137" i="7"/>
  <c r="P137" i="7"/>
  <c r="BI122" i="7"/>
  <c r="BH122" i="7"/>
  <c r="BG122" i="7"/>
  <c r="BF122" i="7"/>
  <c r="T122" i="7"/>
  <c r="R122" i="7"/>
  <c r="P122" i="7"/>
  <c r="BI111" i="7"/>
  <c r="BH111" i="7"/>
  <c r="BG111" i="7"/>
  <c r="BF111" i="7"/>
  <c r="T111" i="7"/>
  <c r="R111" i="7"/>
  <c r="P111" i="7"/>
  <c r="BI107" i="7"/>
  <c r="BH107" i="7"/>
  <c r="BG107" i="7"/>
  <c r="BF107" i="7"/>
  <c r="T107" i="7"/>
  <c r="R107" i="7"/>
  <c r="P107" i="7"/>
  <c r="F98" i="7"/>
  <c r="E96" i="7"/>
  <c r="F60" i="7"/>
  <c r="E58" i="7"/>
  <c r="J28" i="7"/>
  <c r="E28" i="7"/>
  <c r="J101" i="7"/>
  <c r="J27" i="7"/>
  <c r="J25" i="7"/>
  <c r="E25" i="7"/>
  <c r="J62" i="7"/>
  <c r="J24" i="7"/>
  <c r="J22" i="7"/>
  <c r="E22" i="7"/>
  <c r="F101" i="7"/>
  <c r="J21" i="7"/>
  <c r="J19" i="7"/>
  <c r="E19" i="7"/>
  <c r="F100" i="7"/>
  <c r="J18" i="7"/>
  <c r="J16" i="7"/>
  <c r="J60" i="7" s="1"/>
  <c r="E7" i="7"/>
  <c r="E52" i="7"/>
  <c r="J41" i="6"/>
  <c r="J40" i="6"/>
  <c r="AY62" i="1"/>
  <c r="J39" i="6"/>
  <c r="AX62" i="1" s="1"/>
  <c r="BI184" i="6"/>
  <c r="BH184" i="6"/>
  <c r="BG184" i="6"/>
  <c r="BF184" i="6"/>
  <c r="T184" i="6"/>
  <c r="T183" i="6"/>
  <c r="R184" i="6"/>
  <c r="R183" i="6"/>
  <c r="P184" i="6"/>
  <c r="P183" i="6"/>
  <c r="BI177" i="6"/>
  <c r="BH177" i="6"/>
  <c r="BG177" i="6"/>
  <c r="BF177" i="6"/>
  <c r="T177" i="6"/>
  <c r="T176" i="6"/>
  <c r="T175" i="6"/>
  <c r="R177" i="6"/>
  <c r="R176" i="6"/>
  <c r="R175" i="6" s="1"/>
  <c r="P177" i="6"/>
  <c r="P176" i="6"/>
  <c r="P175" i="6"/>
  <c r="BI172" i="6"/>
  <c r="BH172" i="6"/>
  <c r="BG172" i="6"/>
  <c r="BF172" i="6"/>
  <c r="T172" i="6"/>
  <c r="T171" i="6" s="1"/>
  <c r="R172" i="6"/>
  <c r="R171" i="6" s="1"/>
  <c r="P172" i="6"/>
  <c r="P171" i="6" s="1"/>
  <c r="BI168" i="6"/>
  <c r="BH168" i="6"/>
  <c r="BG168" i="6"/>
  <c r="BF168" i="6"/>
  <c r="T168" i="6"/>
  <c r="R168" i="6"/>
  <c r="P168" i="6"/>
  <c r="BI164" i="6"/>
  <c r="BH164" i="6"/>
  <c r="BG164" i="6"/>
  <c r="BF164" i="6"/>
  <c r="T164" i="6"/>
  <c r="R164" i="6"/>
  <c r="P164" i="6"/>
  <c r="BI161" i="6"/>
  <c r="BH161" i="6"/>
  <c r="BG161" i="6"/>
  <c r="BF161" i="6"/>
  <c r="T161" i="6"/>
  <c r="R161" i="6"/>
  <c r="P161" i="6"/>
  <c r="BI158" i="6"/>
  <c r="BH158" i="6"/>
  <c r="BG158" i="6"/>
  <c r="BF158" i="6"/>
  <c r="T158" i="6"/>
  <c r="R158" i="6"/>
  <c r="P158" i="6"/>
  <c r="BI155" i="6"/>
  <c r="BH155" i="6"/>
  <c r="BG155" i="6"/>
  <c r="BF155" i="6"/>
  <c r="T155" i="6"/>
  <c r="R155" i="6"/>
  <c r="P155" i="6"/>
  <c r="BI147" i="6"/>
  <c r="BH147" i="6"/>
  <c r="BG147" i="6"/>
  <c r="BF147" i="6"/>
  <c r="T147" i="6"/>
  <c r="R147" i="6"/>
  <c r="P147" i="6"/>
  <c r="BI143" i="6"/>
  <c r="BH143" i="6"/>
  <c r="BG143" i="6"/>
  <c r="BF143" i="6"/>
  <c r="T143" i="6"/>
  <c r="R143" i="6"/>
  <c r="P143" i="6"/>
  <c r="BI139" i="6"/>
  <c r="BH139" i="6"/>
  <c r="BG139" i="6"/>
  <c r="BF139" i="6"/>
  <c r="T139" i="6"/>
  <c r="R139" i="6"/>
  <c r="P139" i="6"/>
  <c r="BI135" i="6"/>
  <c r="BH135" i="6"/>
  <c r="BG135" i="6"/>
  <c r="BF135" i="6"/>
  <c r="T135" i="6"/>
  <c r="R135" i="6"/>
  <c r="P135" i="6"/>
  <c r="BI131" i="6"/>
  <c r="BH131" i="6"/>
  <c r="BG131" i="6"/>
  <c r="BF131" i="6"/>
  <c r="T131" i="6"/>
  <c r="R131" i="6"/>
  <c r="P131" i="6"/>
  <c r="BI126" i="6"/>
  <c r="BH126" i="6"/>
  <c r="BG126" i="6"/>
  <c r="BF126" i="6"/>
  <c r="T126" i="6"/>
  <c r="T125" i="6" s="1"/>
  <c r="R126" i="6"/>
  <c r="R125" i="6" s="1"/>
  <c r="P126" i="6"/>
  <c r="P125" i="6" s="1"/>
  <c r="BI120" i="6"/>
  <c r="BH120" i="6"/>
  <c r="BG120" i="6"/>
  <c r="BF120" i="6"/>
  <c r="T120" i="6"/>
  <c r="R120" i="6"/>
  <c r="P120" i="6"/>
  <c r="BI112" i="6"/>
  <c r="BH112" i="6"/>
  <c r="BG112" i="6"/>
  <c r="BF112" i="6"/>
  <c r="T112" i="6"/>
  <c r="R112" i="6"/>
  <c r="P112" i="6"/>
  <c r="BI103" i="6"/>
  <c r="BH103" i="6"/>
  <c r="BG103" i="6"/>
  <c r="BF103" i="6"/>
  <c r="T103" i="6"/>
  <c r="R103" i="6"/>
  <c r="P103" i="6"/>
  <c r="F94" i="6"/>
  <c r="E92" i="6"/>
  <c r="F60" i="6"/>
  <c r="E58" i="6"/>
  <c r="J28" i="6"/>
  <c r="E28" i="6"/>
  <c r="J97" i="6" s="1"/>
  <c r="J27" i="6"/>
  <c r="J25" i="6"/>
  <c r="E25" i="6"/>
  <c r="J96" i="6" s="1"/>
  <c r="J24" i="6"/>
  <c r="J22" i="6"/>
  <c r="E22" i="6"/>
  <c r="F97" i="6" s="1"/>
  <c r="J21" i="6"/>
  <c r="J19" i="6"/>
  <c r="E19" i="6"/>
  <c r="F96" i="6" s="1"/>
  <c r="J18" i="6"/>
  <c r="J16" i="6"/>
  <c r="J94" i="6"/>
  <c r="E7" i="6"/>
  <c r="E86" i="6"/>
  <c r="J41" i="5"/>
  <c r="J40" i="5"/>
  <c r="AY61" i="1" s="1"/>
  <c r="J39" i="5"/>
  <c r="AX61" i="1"/>
  <c r="BI161" i="5"/>
  <c r="BH161" i="5"/>
  <c r="BG161" i="5"/>
  <c r="BF161" i="5"/>
  <c r="T161" i="5"/>
  <c r="R161" i="5"/>
  <c r="P161" i="5"/>
  <c r="BI157" i="5"/>
  <c r="BH157" i="5"/>
  <c r="BG157" i="5"/>
  <c r="BF157" i="5"/>
  <c r="T157" i="5"/>
  <c r="R157" i="5"/>
  <c r="P157" i="5"/>
  <c r="BI152" i="5"/>
  <c r="BH152" i="5"/>
  <c r="BG152" i="5"/>
  <c r="BF152" i="5"/>
  <c r="T152" i="5"/>
  <c r="T151" i="5"/>
  <c r="R152" i="5"/>
  <c r="R151" i="5" s="1"/>
  <c r="P152" i="5"/>
  <c r="P151" i="5" s="1"/>
  <c r="BI148" i="5"/>
  <c r="BH148" i="5"/>
  <c r="BG148" i="5"/>
  <c r="BF148" i="5"/>
  <c r="T148" i="5"/>
  <c r="R148" i="5"/>
  <c r="P148" i="5"/>
  <c r="BI144" i="5"/>
  <c r="BH144" i="5"/>
  <c r="BG144" i="5"/>
  <c r="BF144" i="5"/>
  <c r="T144" i="5"/>
  <c r="R144" i="5"/>
  <c r="P144" i="5"/>
  <c r="BI141" i="5"/>
  <c r="BH141" i="5"/>
  <c r="BG141" i="5"/>
  <c r="BF141" i="5"/>
  <c r="T141" i="5"/>
  <c r="R141" i="5"/>
  <c r="P141" i="5"/>
  <c r="BI138" i="5"/>
  <c r="BH138" i="5"/>
  <c r="BG138" i="5"/>
  <c r="BF138" i="5"/>
  <c r="T138" i="5"/>
  <c r="R138" i="5"/>
  <c r="P138" i="5"/>
  <c r="BI135" i="5"/>
  <c r="BH135" i="5"/>
  <c r="BG135" i="5"/>
  <c r="BF135" i="5"/>
  <c r="T135" i="5"/>
  <c r="R135" i="5"/>
  <c r="P135" i="5"/>
  <c r="BI129" i="5"/>
  <c r="BH129" i="5"/>
  <c r="BG129" i="5"/>
  <c r="BF129" i="5"/>
  <c r="T129" i="5"/>
  <c r="R129" i="5"/>
  <c r="P129" i="5"/>
  <c r="BI125" i="5"/>
  <c r="BH125" i="5"/>
  <c r="BG125" i="5"/>
  <c r="BF125" i="5"/>
  <c r="T125" i="5"/>
  <c r="R125" i="5"/>
  <c r="P125" i="5"/>
  <c r="BI114" i="5"/>
  <c r="BH114" i="5"/>
  <c r="BG114" i="5"/>
  <c r="BF114" i="5"/>
  <c r="T114" i="5"/>
  <c r="R114" i="5"/>
  <c r="P114" i="5"/>
  <c r="BI111" i="5"/>
  <c r="BH111" i="5"/>
  <c r="BG111" i="5"/>
  <c r="BF111" i="5"/>
  <c r="T111" i="5"/>
  <c r="R111" i="5"/>
  <c r="P111" i="5"/>
  <c r="BI106" i="5"/>
  <c r="BH106" i="5"/>
  <c r="BG106" i="5"/>
  <c r="BF106" i="5"/>
  <c r="T106" i="5"/>
  <c r="R106" i="5"/>
  <c r="P106" i="5"/>
  <c r="BI101" i="5"/>
  <c r="BH101" i="5"/>
  <c r="BG101" i="5"/>
  <c r="BF101" i="5"/>
  <c r="T101" i="5"/>
  <c r="R101" i="5"/>
  <c r="P101" i="5"/>
  <c r="F92" i="5"/>
  <c r="E90" i="5"/>
  <c r="F60" i="5"/>
  <c r="E58" i="5"/>
  <c r="J28" i="5"/>
  <c r="E28" i="5"/>
  <c r="J63" i="5" s="1"/>
  <c r="J27" i="5"/>
  <c r="J25" i="5"/>
  <c r="E25" i="5"/>
  <c r="J94" i="5"/>
  <c r="J24" i="5"/>
  <c r="J22" i="5"/>
  <c r="E22" i="5"/>
  <c r="F63" i="5"/>
  <c r="J21" i="5"/>
  <c r="J19" i="5"/>
  <c r="E19" i="5"/>
  <c r="F94" i="5"/>
  <c r="J18" i="5"/>
  <c r="J16" i="5"/>
  <c r="J92" i="5"/>
  <c r="E7" i="5"/>
  <c r="E84" i="5"/>
  <c r="J41" i="4"/>
  <c r="J40" i="4"/>
  <c r="AY60" i="1" s="1"/>
  <c r="J39" i="4"/>
  <c r="AX60" i="1" s="1"/>
  <c r="BI136" i="4"/>
  <c r="BH136" i="4"/>
  <c r="BG136" i="4"/>
  <c r="BF136" i="4"/>
  <c r="T136" i="4"/>
  <c r="T135" i="4"/>
  <c r="R136" i="4"/>
  <c r="R135" i="4" s="1"/>
  <c r="P136" i="4"/>
  <c r="P135" i="4"/>
  <c r="BI131" i="4"/>
  <c r="BH131" i="4"/>
  <c r="BG131" i="4"/>
  <c r="BF131" i="4"/>
  <c r="T131" i="4"/>
  <c r="R131" i="4"/>
  <c r="P131" i="4"/>
  <c r="BI127" i="4"/>
  <c r="BH127" i="4"/>
  <c r="BG127" i="4"/>
  <c r="BF127" i="4"/>
  <c r="T127" i="4"/>
  <c r="R127" i="4"/>
  <c r="P127" i="4"/>
  <c r="BI122" i="4"/>
  <c r="BH122" i="4"/>
  <c r="BG122" i="4"/>
  <c r="BF122" i="4"/>
  <c r="T122" i="4"/>
  <c r="R122" i="4"/>
  <c r="P122" i="4"/>
  <c r="BI118" i="4"/>
  <c r="BH118" i="4"/>
  <c r="BG118" i="4"/>
  <c r="BF118" i="4"/>
  <c r="T118" i="4"/>
  <c r="R118" i="4"/>
  <c r="P118" i="4"/>
  <c r="BI114" i="4"/>
  <c r="BH114" i="4"/>
  <c r="BG114" i="4"/>
  <c r="BF114" i="4"/>
  <c r="T114" i="4"/>
  <c r="R114" i="4"/>
  <c r="P114" i="4"/>
  <c r="BI110" i="4"/>
  <c r="BH110" i="4"/>
  <c r="BG110" i="4"/>
  <c r="BF110" i="4"/>
  <c r="T110" i="4"/>
  <c r="R110" i="4"/>
  <c r="P110" i="4"/>
  <c r="BI106" i="4"/>
  <c r="BH106" i="4"/>
  <c r="BG106" i="4"/>
  <c r="BF106" i="4"/>
  <c r="T106" i="4"/>
  <c r="R106" i="4"/>
  <c r="P106" i="4"/>
  <c r="BI101" i="4"/>
  <c r="BH101" i="4"/>
  <c r="BG101" i="4"/>
  <c r="BF101" i="4"/>
  <c r="T101" i="4"/>
  <c r="R101" i="4"/>
  <c r="P101" i="4"/>
  <c r="BI98" i="4"/>
  <c r="BH98" i="4"/>
  <c r="BG98" i="4"/>
  <c r="BF98" i="4"/>
  <c r="T98" i="4"/>
  <c r="R98" i="4"/>
  <c r="P98" i="4"/>
  <c r="F89" i="4"/>
  <c r="E87" i="4"/>
  <c r="F60" i="4"/>
  <c r="E58" i="4"/>
  <c r="J28" i="4"/>
  <c r="E28" i="4"/>
  <c r="J92" i="4" s="1"/>
  <c r="J27" i="4"/>
  <c r="J25" i="4"/>
  <c r="E25" i="4"/>
  <c r="J62" i="4" s="1"/>
  <c r="J24" i="4"/>
  <c r="J22" i="4"/>
  <c r="E22" i="4"/>
  <c r="F92" i="4" s="1"/>
  <c r="J21" i="4"/>
  <c r="J19" i="4"/>
  <c r="E19" i="4"/>
  <c r="F91" i="4" s="1"/>
  <c r="J18" i="4"/>
  <c r="J16" i="4"/>
  <c r="J89" i="4"/>
  <c r="E7" i="4"/>
  <c r="E81" i="4"/>
  <c r="J41" i="3"/>
  <c r="J40" i="3"/>
  <c r="AY59" i="1" s="1"/>
  <c r="J39" i="3"/>
  <c r="AX59" i="1"/>
  <c r="BI150" i="3"/>
  <c r="BH150" i="3"/>
  <c r="BG150" i="3"/>
  <c r="BF150" i="3"/>
  <c r="T150" i="3"/>
  <c r="R150" i="3"/>
  <c r="P150" i="3"/>
  <c r="BI146" i="3"/>
  <c r="BH146" i="3"/>
  <c r="BG146" i="3"/>
  <c r="BF146" i="3"/>
  <c r="T146" i="3"/>
  <c r="R146" i="3"/>
  <c r="P146" i="3"/>
  <c r="BI141" i="3"/>
  <c r="BH141" i="3"/>
  <c r="BG141" i="3"/>
  <c r="BF141" i="3"/>
  <c r="T141" i="3"/>
  <c r="R141" i="3"/>
  <c r="P141" i="3"/>
  <c r="BI136" i="3"/>
  <c r="BH136" i="3"/>
  <c r="BG136" i="3"/>
  <c r="BF136" i="3"/>
  <c r="T136" i="3"/>
  <c r="T135" i="3"/>
  <c r="R136" i="3"/>
  <c r="R135" i="3" s="1"/>
  <c r="P136" i="3"/>
  <c r="P135" i="3"/>
  <c r="BI132" i="3"/>
  <c r="BH132" i="3"/>
  <c r="BG132" i="3"/>
  <c r="BF132" i="3"/>
  <c r="T132" i="3"/>
  <c r="R132" i="3"/>
  <c r="P132" i="3"/>
  <c r="BI128" i="3"/>
  <c r="BH128" i="3"/>
  <c r="BG128" i="3"/>
  <c r="BF128" i="3"/>
  <c r="T128" i="3"/>
  <c r="R128" i="3"/>
  <c r="P128" i="3"/>
  <c r="BI125" i="3"/>
  <c r="BH125" i="3"/>
  <c r="BG125" i="3"/>
  <c r="BF125" i="3"/>
  <c r="T125" i="3"/>
  <c r="R125" i="3"/>
  <c r="P125" i="3"/>
  <c r="BI122" i="3"/>
  <c r="BH122" i="3"/>
  <c r="BG122" i="3"/>
  <c r="BF122" i="3"/>
  <c r="T122" i="3"/>
  <c r="R122" i="3"/>
  <c r="P122" i="3"/>
  <c r="BI119" i="3"/>
  <c r="BH119" i="3"/>
  <c r="BG119" i="3"/>
  <c r="BF119" i="3"/>
  <c r="T119" i="3"/>
  <c r="R119" i="3"/>
  <c r="P119" i="3"/>
  <c r="BI113" i="3"/>
  <c r="BH113" i="3"/>
  <c r="BG113" i="3"/>
  <c r="BF113" i="3"/>
  <c r="T113" i="3"/>
  <c r="R113" i="3"/>
  <c r="P113" i="3"/>
  <c r="BI109" i="3"/>
  <c r="BH109" i="3"/>
  <c r="BG109" i="3"/>
  <c r="BF109" i="3"/>
  <c r="T109" i="3"/>
  <c r="R109" i="3"/>
  <c r="P109" i="3"/>
  <c r="BI104" i="3"/>
  <c r="BH104" i="3"/>
  <c r="BG104" i="3"/>
  <c r="BF104" i="3"/>
  <c r="T104" i="3"/>
  <c r="R104" i="3"/>
  <c r="P104" i="3"/>
  <c r="BI100" i="3"/>
  <c r="BH100" i="3"/>
  <c r="BG100" i="3"/>
  <c r="BF100" i="3"/>
  <c r="T100" i="3"/>
  <c r="R100" i="3"/>
  <c r="P100" i="3"/>
  <c r="F91" i="3"/>
  <c r="E89" i="3"/>
  <c r="F60" i="3"/>
  <c r="E58" i="3"/>
  <c r="J28" i="3"/>
  <c r="E28" i="3"/>
  <c r="J94" i="3"/>
  <c r="J27" i="3"/>
  <c r="J25" i="3"/>
  <c r="E25" i="3"/>
  <c r="J93" i="3" s="1"/>
  <c r="J24" i="3"/>
  <c r="J22" i="3"/>
  <c r="E22" i="3"/>
  <c r="F94" i="3" s="1"/>
  <c r="J21" i="3"/>
  <c r="J19" i="3"/>
  <c r="E19" i="3"/>
  <c r="F62" i="3"/>
  <c r="J18" i="3"/>
  <c r="J16" i="3"/>
  <c r="J91" i="3" s="1"/>
  <c r="E7" i="3"/>
  <c r="E83" i="3" s="1"/>
  <c r="J41" i="2"/>
  <c r="J40" i="2"/>
  <c r="AY58" i="1"/>
  <c r="J39" i="2"/>
  <c r="AX58" i="1"/>
  <c r="BI138" i="2"/>
  <c r="BH138" i="2"/>
  <c r="BG138" i="2"/>
  <c r="BF138" i="2"/>
  <c r="T138" i="2"/>
  <c r="T137" i="2" s="1"/>
  <c r="R138" i="2"/>
  <c r="R137" i="2"/>
  <c r="P138" i="2"/>
  <c r="P137" i="2"/>
  <c r="BI134" i="2"/>
  <c r="BH134" i="2"/>
  <c r="BG134" i="2"/>
  <c r="BF134" i="2"/>
  <c r="T134" i="2"/>
  <c r="T133" i="2" s="1"/>
  <c r="R134" i="2"/>
  <c r="R133" i="2"/>
  <c r="P134" i="2"/>
  <c r="P133" i="2"/>
  <c r="BI130" i="2"/>
  <c r="BH130" i="2"/>
  <c r="BG130" i="2"/>
  <c r="BF130" i="2"/>
  <c r="T130" i="2"/>
  <c r="R130" i="2"/>
  <c r="P130" i="2"/>
  <c r="BI127" i="2"/>
  <c r="BH127" i="2"/>
  <c r="BG127" i="2"/>
  <c r="BF127" i="2"/>
  <c r="T127" i="2"/>
  <c r="R127" i="2"/>
  <c r="P127" i="2"/>
  <c r="BI123" i="2"/>
  <c r="BH123" i="2"/>
  <c r="BG123" i="2"/>
  <c r="BF123" i="2"/>
  <c r="T123" i="2"/>
  <c r="R123" i="2"/>
  <c r="P123" i="2"/>
  <c r="BI120" i="2"/>
  <c r="F41" i="2" s="1"/>
  <c r="BH120" i="2"/>
  <c r="BG120" i="2"/>
  <c r="BF120" i="2"/>
  <c r="T120" i="2"/>
  <c r="R120" i="2"/>
  <c r="P120" i="2"/>
  <c r="BI117" i="2"/>
  <c r="BH117" i="2"/>
  <c r="BG117" i="2"/>
  <c r="BF117" i="2"/>
  <c r="T117" i="2"/>
  <c r="R117" i="2"/>
  <c r="P117" i="2"/>
  <c r="BI114" i="2"/>
  <c r="BH114" i="2"/>
  <c r="BG114" i="2"/>
  <c r="BF114" i="2"/>
  <c r="T114" i="2"/>
  <c r="R114" i="2"/>
  <c r="P114" i="2"/>
  <c r="BI110" i="2"/>
  <c r="BH110" i="2"/>
  <c r="BG110" i="2"/>
  <c r="BF110" i="2"/>
  <c r="T110" i="2"/>
  <c r="R110" i="2"/>
  <c r="P110" i="2"/>
  <c r="BI102" i="2"/>
  <c r="BH102" i="2"/>
  <c r="BG102" i="2"/>
  <c r="BF102" i="2"/>
  <c r="T102" i="2"/>
  <c r="R102" i="2"/>
  <c r="P102" i="2"/>
  <c r="BI99" i="2"/>
  <c r="BH99" i="2"/>
  <c r="F40" i="2" s="1"/>
  <c r="BG99" i="2"/>
  <c r="F39" i="2" s="1"/>
  <c r="BF99" i="2"/>
  <c r="F38" i="2" s="1"/>
  <c r="T99" i="2"/>
  <c r="R99" i="2"/>
  <c r="P99" i="2"/>
  <c r="F90" i="2"/>
  <c r="E88" i="2"/>
  <c r="F60" i="2"/>
  <c r="E58" i="2"/>
  <c r="J28" i="2"/>
  <c r="E28" i="2"/>
  <c r="J93" i="2"/>
  <c r="J27" i="2"/>
  <c r="J25" i="2"/>
  <c r="E25" i="2"/>
  <c r="J92" i="2"/>
  <c r="J24" i="2"/>
  <c r="J22" i="2"/>
  <c r="E22" i="2"/>
  <c r="F93" i="2"/>
  <c r="J21" i="2"/>
  <c r="J19" i="2"/>
  <c r="E19" i="2"/>
  <c r="F92" i="2" s="1"/>
  <c r="J18" i="2"/>
  <c r="J16" i="2"/>
  <c r="J90" i="2"/>
  <c r="E7" i="2"/>
  <c r="E82" i="2" s="1"/>
  <c r="L51" i="1"/>
  <c r="AM51" i="1"/>
  <c r="AM50" i="1"/>
  <c r="L50" i="1"/>
  <c r="AM48" i="1"/>
  <c r="L48" i="1"/>
  <c r="L46" i="1"/>
  <c r="L45" i="1"/>
  <c r="BK136" i="3"/>
  <c r="BK168" i="6"/>
  <c r="BK327" i="8"/>
  <c r="J237" i="8"/>
  <c r="BK178" i="11"/>
  <c r="BK227" i="13"/>
  <c r="BK1045" i="14"/>
  <c r="J156" i="16"/>
  <c r="J160" i="16"/>
  <c r="J125" i="17"/>
  <c r="BK156" i="18"/>
  <c r="J104" i="18"/>
  <c r="BK175" i="19"/>
  <c r="BK226" i="20"/>
  <c r="BK159" i="20"/>
  <c r="BK592" i="20"/>
  <c r="J199" i="20"/>
  <c r="J128" i="21"/>
  <c r="J208" i="26"/>
  <c r="J356" i="27"/>
  <c r="J192" i="27"/>
  <c r="J278" i="28"/>
  <c r="BK164" i="28"/>
  <c r="J266" i="30"/>
  <c r="J247" i="30"/>
  <c r="BK115" i="30"/>
  <c r="BK185" i="31"/>
  <c r="BK169" i="32"/>
  <c r="BK290" i="33"/>
  <c r="J197" i="33"/>
  <c r="J471" i="33"/>
  <c r="J402" i="33"/>
  <c r="BK280" i="33"/>
  <c r="J495" i="33"/>
  <c r="J323" i="34"/>
  <c r="J264" i="34"/>
  <c r="J193" i="35"/>
  <c r="J133" i="36"/>
  <c r="J92" i="37"/>
  <c r="J132" i="37"/>
  <c r="J189" i="38"/>
  <c r="BK176" i="38"/>
  <c r="BK458" i="39"/>
  <c r="J323" i="39"/>
  <c r="J326" i="39"/>
  <c r="BK341" i="39"/>
  <c r="J485" i="39"/>
  <c r="BK198" i="39"/>
  <c r="BK225" i="40"/>
  <c r="BK97" i="40"/>
  <c r="J232" i="40"/>
  <c r="J137" i="41"/>
  <c r="J162" i="41"/>
  <c r="J150" i="41"/>
  <c r="BK115" i="42"/>
  <c r="BK137" i="43"/>
  <c r="BK177" i="6"/>
  <c r="BK377" i="7"/>
  <c r="J377" i="7"/>
  <c r="J329" i="7"/>
  <c r="J270" i="9"/>
  <c r="BK196" i="10"/>
  <c r="J142" i="10"/>
  <c r="BK287" i="11"/>
  <c r="BK264" i="11"/>
  <c r="J248" i="11"/>
  <c r="J245" i="12"/>
  <c r="J142" i="12"/>
  <c r="BK366" i="13"/>
  <c r="J273" i="13"/>
  <c r="J287" i="13"/>
  <c r="J132" i="13"/>
  <c r="J1098" i="14"/>
  <c r="J1048" i="14"/>
  <c r="J499" i="14"/>
  <c r="BK891" i="14"/>
  <c r="BK430" i="14"/>
  <c r="BK899" i="14"/>
  <c r="J645" i="14"/>
  <c r="BK529" i="14"/>
  <c r="BK475" i="14"/>
  <c r="BK666" i="14"/>
  <c r="BK126" i="14"/>
  <c r="BK239" i="15"/>
  <c r="BK160" i="16"/>
  <c r="J191" i="17"/>
  <c r="BK131" i="17"/>
  <c r="J175" i="17"/>
  <c r="BK182" i="18"/>
  <c r="J168" i="18"/>
  <c r="BK112" i="18"/>
  <c r="J196" i="19"/>
  <c r="J177" i="19"/>
  <c r="J140" i="19"/>
  <c r="BK353" i="20"/>
  <c r="BK635" i="20"/>
  <c r="J589" i="20"/>
  <c r="J168" i="20"/>
  <c r="J246" i="20"/>
  <c r="J350" i="20"/>
  <c r="J103" i="25"/>
  <c r="BK133" i="26"/>
  <c r="BK174" i="26"/>
  <c r="J291" i="27"/>
  <c r="J181" i="27"/>
  <c r="BK192" i="27"/>
  <c r="J233" i="28"/>
  <c r="BK160" i="28"/>
  <c r="J170" i="28"/>
  <c r="BK128" i="29"/>
  <c r="BK310" i="30"/>
  <c r="BK180" i="30"/>
  <c r="J246" i="32"/>
  <c r="J192" i="32"/>
  <c r="J117" i="32"/>
  <c r="J781" i="33"/>
  <c r="BK169" i="33"/>
  <c r="J868" i="33"/>
  <c r="J124" i="33"/>
  <c r="BK635" i="33"/>
  <c r="BK213" i="33"/>
  <c r="J507" i="33"/>
  <c r="BK423" i="33"/>
  <c r="J485" i="33"/>
  <c r="J236" i="33"/>
  <c r="J241" i="33"/>
  <c r="J784" i="33"/>
  <c r="BK717" i="33"/>
  <c r="BK709" i="33"/>
  <c r="J672" i="33"/>
  <c r="BK106" i="34"/>
  <c r="J121" i="34"/>
  <c r="BK277" i="34"/>
  <c r="BK261" i="34"/>
  <c r="BK112" i="35"/>
  <c r="J200" i="35"/>
  <c r="BK150" i="35"/>
  <c r="BK177" i="35"/>
  <c r="BK184" i="36"/>
  <c r="J169" i="36"/>
  <c r="J141" i="36"/>
  <c r="J160" i="37"/>
  <c r="J94" i="37"/>
  <c r="J134" i="37"/>
  <c r="J134" i="38"/>
  <c r="BK126" i="38"/>
  <c r="BK114" i="38"/>
  <c r="J104" i="38"/>
  <c r="BK449" i="39"/>
  <c r="BK269" i="39"/>
  <c r="BK314" i="39"/>
  <c r="J182" i="39"/>
  <c r="J136" i="4"/>
  <c r="BK135" i="5"/>
  <c r="J161" i="6"/>
  <c r="BK103" i="6"/>
  <c r="BK269" i="7"/>
  <c r="BK365" i="7"/>
  <c r="BK362" i="7"/>
  <c r="BK317" i="7"/>
  <c r="J374" i="7"/>
  <c r="BK230" i="7"/>
  <c r="J359" i="7"/>
  <c r="BK343" i="7"/>
  <c r="BK303" i="7"/>
  <c r="J307" i="8"/>
  <c r="BK166" i="8"/>
  <c r="BK313" i="8"/>
  <c r="J258" i="8"/>
  <c r="J237" i="9"/>
  <c r="J219" i="9"/>
  <c r="J216" i="9"/>
  <c r="J198" i="10"/>
  <c r="BK126" i="11"/>
  <c r="J239" i="11"/>
  <c r="J231" i="13"/>
  <c r="BK235" i="13"/>
  <c r="BK186" i="13"/>
  <c r="J1039" i="14"/>
  <c r="J652" i="14"/>
  <c r="J599" i="14"/>
  <c r="J182" i="14"/>
  <c r="J571" i="14"/>
  <c r="BK295" i="14"/>
  <c r="J1057" i="14"/>
  <c r="BK377" i="14"/>
  <c r="J617" i="14"/>
  <c r="BK182" i="14"/>
  <c r="BK702" i="14"/>
  <c r="J478" i="14"/>
  <c r="BK453" i="14"/>
  <c r="J194" i="14"/>
  <c r="BK200" i="14"/>
  <c r="BK355" i="15"/>
  <c r="J272" i="15"/>
  <c r="J314" i="15"/>
  <c r="J168" i="15"/>
  <c r="BK129" i="16"/>
  <c r="J208" i="17"/>
  <c r="J171" i="17"/>
  <c r="BK138" i="18"/>
  <c r="J158" i="18"/>
  <c r="BK154" i="18"/>
  <c r="BK201" i="19"/>
  <c r="BK116" i="19"/>
  <c r="J110" i="19"/>
  <c r="BK92" i="19"/>
  <c r="BK518" i="20"/>
  <c r="BK364" i="20"/>
  <c r="BK603" i="20"/>
  <c r="BK624" i="20"/>
  <c r="J607" i="20"/>
  <c r="BK236" i="20"/>
  <c r="J173" i="20"/>
  <c r="J140" i="22"/>
  <c r="J106" i="23"/>
  <c r="J151" i="25"/>
  <c r="BK182" i="26"/>
  <c r="BK170" i="26"/>
  <c r="BK266" i="26"/>
  <c r="J153" i="26"/>
  <c r="J163" i="26"/>
  <c r="J372" i="27"/>
  <c r="BK302" i="27"/>
  <c r="J136" i="27"/>
  <c r="BK258" i="28"/>
  <c r="J261" i="28"/>
  <c r="J120" i="28"/>
  <c r="BK163" i="29"/>
  <c r="BK143" i="29"/>
  <c r="J168" i="31"/>
  <c r="J127" i="31"/>
  <c r="J174" i="32"/>
  <c r="BK264" i="32"/>
  <c r="J256" i="32"/>
  <c r="BK260" i="32"/>
  <c r="J837" i="33"/>
  <c r="BK630" i="33"/>
  <c r="J216" i="33"/>
  <c r="J521" i="33"/>
  <c r="J359" i="33"/>
  <c r="BK493" i="33"/>
  <c r="BK144" i="33"/>
  <c r="J222" i="33"/>
  <c r="BK562" i="33"/>
  <c r="BK596" i="33"/>
  <c r="J488" i="33"/>
  <c r="BK293" i="34"/>
  <c r="BK212" i="35"/>
  <c r="BK218" i="35"/>
  <c r="BK133" i="35"/>
  <c r="BK137" i="35"/>
  <c r="BK160" i="35"/>
  <c r="J158" i="35"/>
  <c r="BK113" i="36"/>
  <c r="BK182" i="36"/>
  <c r="BK134" i="37"/>
  <c r="BK104" i="37"/>
  <c r="J136" i="37"/>
  <c r="BK189" i="38"/>
  <c r="J176" i="38"/>
  <c r="BK94" i="38"/>
  <c r="BK157" i="38"/>
  <c r="J128" i="38"/>
  <c r="BK403" i="39"/>
  <c r="BK218" i="39"/>
  <c r="J535" i="39"/>
  <c r="BK488" i="39"/>
  <c r="BK239" i="39"/>
  <c r="BK171" i="39"/>
  <c r="J247" i="39"/>
  <c r="J274" i="40"/>
  <c r="J248" i="40"/>
  <c r="J113" i="40"/>
  <c r="J259" i="40"/>
  <c r="BK191" i="41"/>
  <c r="BK90" i="41"/>
  <c r="J112" i="43"/>
  <c r="BK114" i="43"/>
  <c r="J102" i="43"/>
  <c r="BK89" i="44"/>
  <c r="J105" i="45"/>
  <c r="BK122" i="10"/>
  <c r="BK111" i="11"/>
  <c r="BK267" i="11"/>
  <c r="BK241" i="12"/>
  <c r="J132" i="12"/>
  <c r="BK238" i="12"/>
  <c r="J100" i="12"/>
  <c r="J129" i="12"/>
  <c r="J121" i="12"/>
  <c r="J241" i="12"/>
  <c r="J185" i="12"/>
  <c r="J112" i="12"/>
  <c r="J178" i="13"/>
  <c r="BK250" i="13"/>
  <c r="BK206" i="13"/>
  <c r="BK117" i="13"/>
  <c r="BK214" i="13"/>
  <c r="BK129" i="13"/>
  <c r="J1060" i="14"/>
  <c r="J960" i="14"/>
  <c r="BK752" i="14"/>
  <c r="BK1102" i="14"/>
  <c r="J1042" i="14"/>
  <c r="J871" i="14"/>
  <c r="BK345" i="14"/>
  <c r="BK875" i="14"/>
  <c r="BK645" i="14"/>
  <c r="J832" i="14"/>
  <c r="BK535" i="14"/>
  <c r="BK142" i="14"/>
  <c r="BK139" i="14"/>
  <c r="BK1000" i="14"/>
  <c r="BK602" i="14"/>
  <c r="J148" i="14"/>
  <c r="J597" i="14"/>
  <c r="J300" i="14"/>
  <c r="J1019" i="14"/>
  <c r="BK587" i="14"/>
  <c r="BK711" i="14"/>
  <c r="BK594" i="14"/>
  <c r="BK300" i="14"/>
  <c r="BK623" i="14"/>
  <c r="BK303" i="14"/>
  <c r="J839" i="14"/>
  <c r="J533" i="14"/>
  <c r="J390" i="14"/>
  <c r="J358" i="15"/>
  <c r="BK353" i="15"/>
  <c r="J285" i="15"/>
  <c r="J187" i="15"/>
  <c r="BK205" i="15"/>
  <c r="BK179" i="16"/>
  <c r="BK211" i="16"/>
  <c r="J234" i="16"/>
  <c r="BK149" i="16"/>
  <c r="J162" i="16"/>
  <c r="BK137" i="16"/>
  <c r="J106" i="16"/>
  <c r="J189" i="16"/>
  <c r="BK191" i="16"/>
  <c r="BK127" i="16"/>
  <c r="J129" i="17"/>
  <c r="BK201" i="17"/>
  <c r="BK121" i="17"/>
  <c r="J109" i="17"/>
  <c r="J183" i="17"/>
  <c r="J128" i="18"/>
  <c r="J130" i="18"/>
  <c r="BK116" i="18"/>
  <c r="J194" i="19"/>
  <c r="BK183" i="19"/>
  <c r="J170" i="19"/>
  <c r="J120" i="19"/>
  <c r="BK100" i="19"/>
  <c r="J485" i="20"/>
  <c r="BK286" i="20"/>
  <c r="J639" i="20"/>
  <c r="BK403" i="20"/>
  <c r="BK574" i="20"/>
  <c r="BK267" i="20"/>
  <c r="BK168" i="20"/>
  <c r="BK151" i="20"/>
  <c r="J364" i="20"/>
  <c r="BK256" i="20"/>
  <c r="J151" i="20"/>
  <c r="J577" i="20"/>
  <c r="J294" i="20"/>
  <c r="BK116" i="20"/>
  <c r="BK543" i="20"/>
  <c r="J221" i="20"/>
  <c r="BK406" i="20"/>
  <c r="J136" i="21"/>
  <c r="J115" i="21"/>
  <c r="J124" i="22"/>
  <c r="J130" i="23"/>
  <c r="J98" i="23"/>
  <c r="BK141" i="24"/>
  <c r="J129" i="24"/>
  <c r="BK159" i="25"/>
  <c r="BK145" i="25"/>
  <c r="BK222" i="26"/>
  <c r="J266" i="26"/>
  <c r="BK284" i="26"/>
  <c r="J299" i="26"/>
  <c r="J146" i="26"/>
  <c r="BK259" i="26"/>
  <c r="BK208" i="26"/>
  <c r="J364" i="27"/>
  <c r="BK364" i="27"/>
  <c r="J308" i="27"/>
  <c r="J134" i="2"/>
  <c r="J123" i="2"/>
  <c r="J292" i="7"/>
  <c r="J106" i="9"/>
  <c r="J122" i="9"/>
  <c r="J113" i="10"/>
  <c r="BK98" i="10"/>
  <c r="BK278" i="11"/>
  <c r="J287" i="11"/>
  <c r="BK150" i="11"/>
  <c r="J264" i="11"/>
  <c r="BK132" i="12"/>
  <c r="J156" i="12"/>
  <c r="BK173" i="12"/>
  <c r="J354" i="13"/>
  <c r="BK271" i="13"/>
  <c r="J261" i="13"/>
  <c r="J191" i="13"/>
  <c r="J136" i="13"/>
  <c r="BK1057" i="14"/>
  <c r="J1069" i="14"/>
  <c r="J585" i="14"/>
  <c r="J331" i="14"/>
  <c r="J439" i="14"/>
  <c r="BK194" i="14"/>
  <c r="BK1066" i="14"/>
  <c r="J1054" i="14"/>
  <c r="J325" i="14"/>
  <c r="BK315" i="14"/>
  <c r="BK604" i="14"/>
  <c r="BK136" i="14"/>
  <c r="J132" i="15"/>
  <c r="BK272" i="15"/>
  <c r="J225" i="15"/>
  <c r="BK112" i="16"/>
  <c r="BK242" i="16"/>
  <c r="BK224" i="16"/>
  <c r="BK156" i="16"/>
  <c r="BK118" i="16"/>
  <c r="BK205" i="17"/>
  <c r="BK90" i="17"/>
  <c r="J137" i="17"/>
  <c r="BK179" i="17"/>
  <c r="BK160" i="18"/>
  <c r="BK170" i="18"/>
  <c r="J130" i="19"/>
  <c r="BK148" i="19"/>
  <c r="J477" i="20"/>
  <c r="BK586" i="20"/>
  <c r="J572" i="20"/>
  <c r="J243" i="20"/>
  <c r="BK561" i="20"/>
  <c r="J283" i="20"/>
  <c r="J439" i="20"/>
  <c r="BK224" i="20"/>
  <c r="BK115" i="21"/>
  <c r="BK127" i="22"/>
  <c r="J138" i="24"/>
  <c r="BK151" i="25"/>
  <c r="J178" i="26"/>
  <c r="BK295" i="26"/>
  <c r="BK153" i="26"/>
  <c r="J367" i="27"/>
  <c r="BK181" i="27"/>
  <c r="BK351" i="27"/>
  <c r="BK211" i="29"/>
  <c r="J103" i="29"/>
  <c r="J260" i="30"/>
  <c r="J279" i="30"/>
  <c r="BK235" i="30"/>
  <c r="BK191" i="30"/>
  <c r="J160" i="31"/>
  <c r="BK268" i="32"/>
  <c r="J188" i="32"/>
  <c r="BK252" i="32"/>
  <c r="BK883" i="33"/>
  <c r="BK181" i="33"/>
  <c r="J635" i="33"/>
  <c r="BK781" i="33"/>
  <c r="BK553" i="33"/>
  <c r="J737" i="33"/>
  <c r="J680" i="33"/>
  <c r="BK134" i="33"/>
  <c r="BK339" i="34"/>
  <c r="BK288" i="34"/>
  <c r="J246" i="34"/>
  <c r="BK172" i="34"/>
  <c r="J222" i="35"/>
  <c r="BK115" i="35"/>
  <c r="J135" i="35"/>
  <c r="BK165" i="35"/>
  <c r="BK173" i="36"/>
  <c r="J157" i="36"/>
  <c r="BK145" i="36"/>
  <c r="BK156" i="37"/>
  <c r="BK130" i="37"/>
  <c r="BK136" i="37"/>
  <c r="BK98" i="37"/>
  <c r="BK182" i="38"/>
  <c r="J98" i="38"/>
  <c r="BK142" i="38"/>
  <c r="BK492" i="39"/>
  <c r="J472" i="39"/>
  <c r="J203" i="39"/>
  <c r="J409" i="39"/>
  <c r="J464" i="39"/>
  <c r="BK415" i="39"/>
  <c r="J512" i="39"/>
  <c r="J154" i="39"/>
  <c r="BK164" i="39"/>
  <c r="BK126" i="39"/>
  <c r="J267" i="40"/>
  <c r="J184" i="40"/>
  <c r="BK160" i="40"/>
  <c r="BK101" i="40"/>
  <c r="J146" i="40"/>
  <c r="J228" i="40"/>
  <c r="J116" i="41"/>
  <c r="BK109" i="41"/>
  <c r="J157" i="41"/>
  <c r="BK143" i="41"/>
  <c r="BK164" i="42"/>
  <c r="J164" i="42"/>
  <c r="BK145" i="42"/>
  <c r="J123" i="43"/>
  <c r="BK133" i="43"/>
  <c r="BK92" i="43"/>
  <c r="J102" i="44"/>
  <c r="BK140" i="45"/>
  <c r="J140" i="45"/>
  <c r="BK111" i="45"/>
  <c r="BK127" i="2"/>
  <c r="J38" i="2"/>
  <c r="BK101" i="4"/>
  <c r="BK111" i="5"/>
  <c r="BK172" i="6"/>
  <c r="J239" i="7"/>
  <c r="BK226" i="7"/>
  <c r="J404" i="7"/>
  <c r="BK279" i="7"/>
  <c r="BK223" i="7"/>
  <c r="J111" i="7"/>
  <c r="BK295" i="7"/>
  <c r="BK356" i="7"/>
  <c r="BK188" i="7"/>
  <c r="J226" i="7"/>
  <c r="J140" i="7"/>
  <c r="BK143" i="7"/>
  <c r="J361" i="8"/>
  <c r="J369" i="8"/>
  <c r="J116" i="8"/>
  <c r="J136" i="8"/>
  <c r="J330" i="8"/>
  <c r="J229" i="8"/>
  <c r="BK253" i="9"/>
  <c r="BK171" i="9"/>
  <c r="BK219" i="9"/>
  <c r="BK168" i="10"/>
  <c r="BK160" i="10"/>
  <c r="BK113" i="10"/>
  <c r="J261" i="11"/>
  <c r="J217" i="11"/>
  <c r="BK254" i="11"/>
  <c r="BK274" i="11"/>
  <c r="J134" i="11"/>
  <c r="J180" i="12"/>
  <c r="J196" i="12"/>
  <c r="BK327" i="13"/>
  <c r="BK178" i="13"/>
  <c r="BK945" i="14"/>
  <c r="J1063" i="14"/>
  <c r="J716" i="14"/>
  <c r="J322" i="14"/>
  <c r="J623" i="14"/>
  <c r="J373" i="14"/>
  <c r="J116" i="14"/>
  <c r="BK674" i="14"/>
  <c r="BK835" i="14"/>
  <c r="BK658" i="14"/>
  <c r="BK242" i="14"/>
  <c r="J851" i="14"/>
  <c r="BK163" i="15"/>
  <c r="J115" i="15"/>
  <c r="BK332" i="15"/>
  <c r="J143" i="15"/>
  <c r="BK187" i="15"/>
  <c r="J244" i="16"/>
  <c r="J131" i="16"/>
  <c r="BK195" i="16"/>
  <c r="J166" i="16"/>
  <c r="BK131" i="16"/>
  <c r="BK121" i="16"/>
  <c r="BK139" i="16"/>
  <c r="J135" i="16"/>
  <c r="J210" i="17"/>
  <c r="BK173" i="17"/>
  <c r="BK92" i="17"/>
  <c r="BK107" i="17"/>
  <c r="BK149" i="17"/>
  <c r="BK113" i="17"/>
  <c r="J145" i="17"/>
  <c r="BK180" i="18"/>
  <c r="J134" i="18"/>
  <c r="BK128" i="18"/>
  <c r="BK158" i="18"/>
  <c r="BK98" i="18"/>
  <c r="J168" i="19"/>
  <c r="BK134" i="19"/>
  <c r="J132" i="19"/>
  <c r="J128" i="19"/>
  <c r="BK146" i="19"/>
  <c r="BK397" i="20"/>
  <c r="BK464" i="20"/>
  <c r="BK639" i="20"/>
  <c r="BK631" i="20"/>
  <c r="J419" i="20"/>
  <c r="BK555" i="20"/>
  <c r="J586" i="20"/>
  <c r="J558" i="20"/>
  <c r="J292" i="20"/>
  <c r="BK112" i="21"/>
  <c r="J134" i="23"/>
  <c r="J148" i="24"/>
  <c r="J164" i="25"/>
  <c r="BK148" i="25"/>
  <c r="J333" i="27"/>
  <c r="BK268" i="28"/>
  <c r="BK252" i="28"/>
  <c r="BK202" i="28"/>
  <c r="J193" i="29"/>
  <c r="BK122" i="29"/>
  <c r="BK175" i="30"/>
  <c r="J209" i="31"/>
  <c r="J133" i="31"/>
  <c r="J124" i="31"/>
  <c r="J275" i="32"/>
  <c r="BK485" i="33"/>
  <c r="J957" i="33"/>
  <c r="J709" i="33"/>
  <c r="J376" i="33"/>
  <c r="J127" i="33"/>
  <c r="BK689" i="33"/>
  <c r="BK476" i="33"/>
  <c r="BK791" i="33"/>
  <c r="J423" i="33"/>
  <c r="J137" i="33"/>
  <c r="BK724" i="33"/>
  <c r="J562" i="33"/>
  <c r="J301" i="34"/>
  <c r="BK350" i="34"/>
  <c r="J293" i="34"/>
  <c r="J270" i="34"/>
  <c r="BK284" i="34"/>
  <c r="J257" i="34"/>
  <c r="J182" i="34"/>
  <c r="J277" i="34"/>
  <c r="J133" i="35"/>
  <c r="BK193" i="35"/>
  <c r="BK195" i="35"/>
  <c r="J154" i="35"/>
  <c r="J97" i="35"/>
  <c r="BK125" i="35"/>
  <c r="J163" i="36"/>
  <c r="BK115" i="36"/>
  <c r="J139" i="36"/>
  <c r="BK103" i="36"/>
  <c r="J131" i="36"/>
  <c r="BK125" i="36"/>
  <c r="J180" i="37"/>
  <c r="BK182" i="37"/>
  <c r="J130" i="37"/>
  <c r="J106" i="37"/>
  <c r="J138" i="37"/>
  <c r="BK120" i="37"/>
  <c r="BK193" i="38"/>
  <c r="J108" i="38"/>
  <c r="J171" i="38"/>
  <c r="J164" i="38"/>
  <c r="J102" i="38"/>
  <c r="BK92" i="38"/>
  <c r="J532" i="39"/>
  <c r="BK397" i="39"/>
  <c r="BK384" i="39"/>
  <c r="BK344" i="39"/>
  <c r="J158" i="39"/>
  <c r="BK103" i="39"/>
  <c r="J185" i="39"/>
  <c r="BK167" i="39"/>
  <c r="BK371" i="39"/>
  <c r="BK287" i="40"/>
  <c r="J251" i="40"/>
  <c r="J242" i="40"/>
  <c r="BK227" i="41"/>
  <c r="BK116" i="41"/>
  <c r="J126" i="41"/>
  <c r="BK161" i="42"/>
  <c r="J97" i="42"/>
  <c r="J104" i="42"/>
  <c r="J118" i="43"/>
  <c r="J98" i="43"/>
  <c r="J104" i="43"/>
  <c r="J111" i="44"/>
  <c r="BK99" i="44"/>
  <c r="J89" i="45"/>
  <c r="J122" i="45"/>
  <c r="J99" i="2"/>
  <c r="BK123" i="2"/>
  <c r="BK146" i="3"/>
  <c r="BK119" i="3"/>
  <c r="J132" i="3"/>
  <c r="J122" i="4"/>
  <c r="J110" i="4"/>
  <c r="BK161" i="5"/>
  <c r="BK144" i="5"/>
  <c r="J172" i="6"/>
  <c r="J143" i="6"/>
  <c r="J120" i="6"/>
  <c r="J154" i="7"/>
  <c r="BK352" i="8"/>
  <c r="J321" i="8"/>
  <c r="BK349" i="8"/>
  <c r="J349" i="8"/>
  <c r="J318" i="8"/>
  <c r="BK221" i="8"/>
  <c r="BK119" i="8"/>
  <c r="BK275" i="9"/>
  <c r="J275" i="9"/>
  <c r="J243" i="9"/>
  <c r="BK119" i="9"/>
  <c r="J159" i="11"/>
  <c r="J131" i="11"/>
  <c r="BK138" i="12"/>
  <c r="J204" i="12"/>
  <c r="BK176" i="12"/>
  <c r="J347" i="13"/>
  <c r="J113" i="13"/>
  <c r="J298" i="13"/>
  <c r="J253" i="13"/>
  <c r="BK203" i="13"/>
  <c r="J149" i="13"/>
  <c r="J1093" i="14"/>
  <c r="BK714" i="14"/>
  <c r="BK747" i="14"/>
  <c r="BK1013" i="14"/>
  <c r="J1025" i="14"/>
  <c r="BK390" i="14"/>
  <c r="J664" i="14"/>
  <c r="J433" i="14"/>
  <c r="J200" i="14"/>
  <c r="BK265" i="14"/>
  <c r="J577" i="14"/>
  <c r="J638" i="14"/>
  <c r="BK262" i="14"/>
  <c r="J680" i="14"/>
  <c r="J370" i="14"/>
  <c r="J994" i="14"/>
  <c r="J620" i="14"/>
  <c r="J714" i="14"/>
  <c r="BK805" i="14"/>
  <c r="J705" i="14"/>
  <c r="BK505" i="14"/>
  <c r="BK258" i="14"/>
  <c r="BK698" i="14"/>
  <c r="BK292" i="14"/>
  <c r="J163" i="15"/>
  <c r="BK262" i="15"/>
  <c r="J206" i="16"/>
  <c r="BK197" i="17"/>
  <c r="BK189" i="17"/>
  <c r="J97" i="17"/>
  <c r="J163" i="17"/>
  <c r="BK181" i="17"/>
  <c r="J153" i="17"/>
  <c r="BK109" i="17"/>
  <c r="J121" i="17"/>
  <c r="BK123" i="17"/>
  <c r="J184" i="18"/>
  <c r="J102" i="18"/>
  <c r="BK192" i="19"/>
  <c r="BK155" i="25"/>
  <c r="J281" i="26"/>
  <c r="J347" i="27"/>
  <c r="BK224" i="27"/>
  <c r="J322" i="27"/>
  <c r="J151" i="27"/>
  <c r="BK283" i="28"/>
  <c r="J103" i="28"/>
  <c r="J164" i="28"/>
  <c r="BK218" i="28"/>
  <c r="J197" i="28"/>
  <c r="J170" i="29"/>
  <c r="J98" i="29"/>
  <c r="J130" i="30"/>
  <c r="J301" i="30"/>
  <c r="J139" i="30"/>
  <c r="J238" i="30"/>
  <c r="BK214" i="30"/>
  <c r="BK136" i="31"/>
  <c r="BK193" i="31"/>
  <c r="BK116" i="31"/>
  <c r="BK279" i="32"/>
  <c r="J295" i="32"/>
  <c r="BK117" i="32"/>
  <c r="BK242" i="32"/>
  <c r="J106" i="32"/>
  <c r="BK856" i="33"/>
  <c r="BK577" i="33"/>
  <c r="BK892" i="33"/>
  <c r="J889" i="33"/>
  <c r="BK602" i="33"/>
  <c r="J267" i="33"/>
  <c r="BK904" i="33"/>
  <c r="J399" i="33"/>
  <c r="J199" i="33"/>
  <c r="J490" i="33"/>
  <c r="J293" i="33"/>
  <c r="J226" i="33"/>
  <c r="BK605" i="33"/>
  <c r="BK254" i="33"/>
  <c r="J677" i="33"/>
  <c r="J433" i="33"/>
  <c r="BK547" i="33"/>
  <c r="J135" i="5"/>
  <c r="J164" i="6"/>
  <c r="J157" i="7"/>
  <c r="BK136" i="8"/>
  <c r="BK229" i="8"/>
  <c r="BK200" i="8"/>
  <c r="J207" i="9"/>
  <c r="BK213" i="9"/>
  <c r="J149" i="10"/>
  <c r="J134" i="10"/>
  <c r="J267" i="11"/>
  <c r="BK142" i="12"/>
  <c r="J281" i="13"/>
  <c r="BK343" i="13"/>
  <c r="J247" i="13"/>
  <c r="J220" i="13"/>
  <c r="BK231" i="13"/>
  <c r="BK1063" i="14"/>
  <c r="BK1016" i="14"/>
  <c r="J942" i="14"/>
  <c r="J763" i="14"/>
  <c r="J249" i="14"/>
  <c r="BK585" i="14"/>
  <c r="J242" i="14"/>
  <c r="J262" i="14"/>
  <c r="J1006" i="14"/>
  <c r="J408" i="14"/>
  <c r="BK450" i="14"/>
  <c r="J252" i="14"/>
  <c r="BK439" i="14"/>
  <c r="J739" i="14"/>
  <c r="J204" i="14"/>
  <c r="BK722" i="14"/>
  <c r="J335" i="15"/>
  <c r="J211" i="15"/>
  <c r="BK225" i="15"/>
  <c r="J112" i="15"/>
  <c r="J226" i="16"/>
  <c r="BK154" i="16"/>
  <c r="BK172" i="16"/>
  <c r="BK141" i="16"/>
  <c r="J179" i="16"/>
  <c r="J181" i="17"/>
  <c r="J167" i="17"/>
  <c r="J165" i="17"/>
  <c r="BK127" i="17"/>
  <c r="J178" i="18"/>
  <c r="J126" i="18"/>
  <c r="BK134" i="18"/>
  <c r="J122" i="18"/>
  <c r="J156" i="19"/>
  <c r="J394" i="20"/>
  <c r="J211" i="20"/>
  <c r="BK143" i="20"/>
  <c r="J537" i="20"/>
  <c r="J132" i="21"/>
  <c r="BK99" i="21"/>
  <c r="J101" i="23"/>
  <c r="BK101" i="23"/>
  <c r="J106" i="24"/>
  <c r="BK116" i="25"/>
  <c r="J305" i="27"/>
  <c r="J119" i="27"/>
  <c r="BK167" i="27"/>
  <c r="BK230" i="28"/>
  <c r="BK265" i="28"/>
  <c r="J167" i="28"/>
  <c r="BK134" i="29"/>
  <c r="J276" i="30"/>
  <c r="J244" i="30"/>
  <c r="BK201" i="30"/>
  <c r="J222" i="31"/>
  <c r="BK133" i="31"/>
  <c r="J318" i="32"/>
  <c r="BK178" i="32"/>
  <c r="J238" i="32"/>
  <c r="J225" i="32"/>
  <c r="BK246" i="32"/>
  <c r="J775" i="33"/>
  <c r="J591" i="33"/>
  <c r="BK426" i="33"/>
  <c r="J272" i="33"/>
  <c r="BK886" i="33"/>
  <c r="J574" i="33"/>
  <c r="J295" i="33"/>
  <c r="BK639" i="33"/>
  <c r="BK766" i="33"/>
  <c r="J213" i="33"/>
  <c r="J445" i="33"/>
  <c r="J286" i="33"/>
  <c r="BK938" i="33"/>
  <c r="BK299" i="33"/>
  <c r="BK642" i="33"/>
  <c r="BK186" i="33"/>
  <c r="BK533" i="33"/>
  <c r="J530" i="33"/>
  <c r="J195" i="33"/>
  <c r="J112" i="34"/>
  <c r="J136" i="34"/>
  <c r="BK281" i="34"/>
  <c r="BK133" i="34"/>
  <c r="J150" i="35"/>
  <c r="J189" i="35"/>
  <c r="J103" i="36"/>
  <c r="J92" i="36"/>
  <c r="J176" i="37"/>
  <c r="BK90" i="37"/>
  <c r="BK166" i="37"/>
  <c r="BK114" i="37"/>
  <c r="J159" i="38"/>
  <c r="J120" i="38"/>
  <c r="J150" i="38"/>
  <c r="J152" i="38"/>
  <c r="J521" i="39"/>
  <c r="BK512" i="39"/>
  <c r="BK472" i="39"/>
  <c r="BK504" i="39"/>
  <c r="BK277" i="39"/>
  <c r="J231" i="39"/>
  <c r="J389" i="39"/>
  <c r="J507" i="39"/>
  <c r="J285" i="39"/>
  <c r="BK150" i="39"/>
  <c r="BK297" i="39"/>
  <c r="BK255" i="40"/>
  <c r="J292" i="40"/>
  <c r="BK274" i="40"/>
  <c r="BK94" i="40"/>
  <c r="J217" i="41"/>
  <c r="BK223" i="41"/>
  <c r="BK174" i="41"/>
  <c r="BK123" i="42"/>
  <c r="BK158" i="42"/>
  <c r="BK135" i="43"/>
  <c r="BK84" i="43"/>
  <c r="J86" i="44"/>
  <c r="J129" i="45"/>
  <c r="J138" i="2"/>
  <c r="J131" i="4"/>
  <c r="J125" i="5"/>
  <c r="BK184" i="6"/>
  <c r="BK260" i="7"/>
  <c r="J133" i="8"/>
  <c r="BK341" i="8"/>
  <c r="J240" i="8"/>
  <c r="BK222" i="9"/>
  <c r="J191" i="9"/>
  <c r="J156" i="11"/>
  <c r="J140" i="11"/>
  <c r="BK190" i="12"/>
  <c r="J335" i="13"/>
  <c r="BK331" i="13"/>
  <c r="BK198" i="14"/>
  <c r="BK116" i="14"/>
  <c r="J691" i="14"/>
  <c r="J400" i="14"/>
  <c r="BK982" i="14"/>
  <c r="BK275" i="14"/>
  <c r="BK577" i="14"/>
  <c r="J198" i="14"/>
  <c r="BK590" i="14"/>
  <c r="BK827" i="14"/>
  <c r="BK797" i="14"/>
  <c r="BK307" i="15"/>
  <c r="BK197" i="15"/>
  <c r="J136" i="15"/>
  <c r="J252" i="16"/>
  <c r="J139" i="16"/>
  <c r="J183" i="16"/>
  <c r="BK157" i="17"/>
  <c r="BK145" i="17"/>
  <c r="J127" i="17"/>
  <c r="J490" i="20"/>
  <c r="BK140" i="22"/>
  <c r="J174" i="26"/>
  <c r="BK255" i="26"/>
  <c r="BK367" i="27"/>
  <c r="BK105" i="27"/>
  <c r="BK344" i="27"/>
  <c r="BK155" i="27"/>
  <c r="BK139" i="28"/>
  <c r="J215" i="28"/>
  <c r="J134" i="28"/>
  <c r="J189" i="29"/>
  <c r="BK204" i="30"/>
  <c r="J226" i="31"/>
  <c r="BK175" i="31"/>
  <c r="J122" i="32"/>
  <c r="J252" i="32"/>
  <c r="J155" i="32"/>
  <c r="J788" i="33"/>
  <c r="BK889" i="33"/>
  <c r="J605" i="33"/>
  <c r="BK583" i="33"/>
  <c r="BK286" i="33"/>
  <c r="BK413" i="33"/>
  <c r="BK218" i="33"/>
  <c r="BK488" i="33"/>
  <c r="BK250" i="33"/>
  <c r="BK490" i="33"/>
  <c r="J132" i="38"/>
  <c r="J157" i="38"/>
  <c r="J461" i="39"/>
  <c r="BK510" i="39"/>
  <c r="BK179" i="39"/>
  <c r="J273" i="39"/>
  <c r="BK188" i="39"/>
  <c r="BK244" i="39"/>
  <c r="BK161" i="39"/>
  <c r="BK208" i="40"/>
  <c r="BK128" i="40"/>
  <c r="J225" i="40"/>
  <c r="J140" i="41"/>
  <c r="BK166" i="41"/>
  <c r="BK97" i="42"/>
  <c r="J130" i="43"/>
  <c r="J114" i="43"/>
  <c r="J119" i="44"/>
  <c r="J111" i="45"/>
  <c r="J93" i="45"/>
  <c r="BK123" i="11"/>
  <c r="BK332" i="11"/>
  <c r="BK261" i="11"/>
  <c r="J223" i="12"/>
  <c r="J343" i="13"/>
  <c r="BK265" i="13"/>
  <c r="BK247" i="13"/>
  <c r="J258" i="13"/>
  <c r="BK1069" i="14"/>
  <c r="BK1006" i="14"/>
  <c r="BK691" i="14"/>
  <c r="BK648" i="14"/>
  <c r="J430" i="14"/>
  <c r="BK1084" i="14"/>
  <c r="J258" i="14"/>
  <c r="J232" i="14"/>
  <c r="J275" i="14"/>
  <c r="J494" i="14"/>
  <c r="BK326" i="15"/>
  <c r="BK282" i="15"/>
  <c r="BK115" i="17"/>
  <c r="BK155" i="17"/>
  <c r="J159" i="17"/>
  <c r="J138" i="18"/>
  <c r="J162" i="18"/>
  <c r="BK136" i="18"/>
  <c r="BK106" i="19"/>
  <c r="BK156" i="19"/>
  <c r="BK124" i="19"/>
  <c r="BK194" i="20"/>
  <c r="J187" i="20"/>
  <c r="BK336" i="20"/>
  <c r="BK385" i="20"/>
  <c r="BK382" i="20"/>
  <c r="J108" i="21"/>
  <c r="J245" i="26"/>
  <c r="J303" i="26"/>
  <c r="J133" i="26"/>
  <c r="BK178" i="26"/>
  <c r="J313" i="27"/>
  <c r="BK129" i="27"/>
  <c r="BK197" i="27"/>
  <c r="BK221" i="28"/>
  <c r="J160" i="28"/>
  <c r="J195" i="29"/>
  <c r="J122" i="29"/>
  <c r="J285" i="30"/>
  <c r="J100" i="31"/>
  <c r="J283" i="32"/>
  <c r="BK155" i="32"/>
  <c r="BK910" i="33"/>
  <c r="BK195" i="33"/>
  <c r="J947" i="33"/>
  <c r="J509" i="33"/>
  <c r="BK868" i="33"/>
  <c r="BK458" i="33"/>
  <c r="BK852" i="33"/>
  <c r="BK247" i="33"/>
  <c r="BK337" i="33"/>
  <c r="BK399" i="33"/>
  <c r="J724" i="33"/>
  <c r="BK622" i="33"/>
  <c r="J418" i="33"/>
  <c r="J596" i="33"/>
  <c r="BK405" i="33"/>
  <c r="J223" i="34"/>
  <c r="J191" i="34"/>
  <c r="BK160" i="34"/>
  <c r="BK305" i="34"/>
  <c r="J181" i="35"/>
  <c r="J103" i="35"/>
  <c r="J109" i="35"/>
  <c r="J161" i="36"/>
  <c r="BK169" i="36"/>
  <c r="BK163" i="36"/>
  <c r="BK99" i="36"/>
  <c r="BK94" i="37"/>
  <c r="J116" i="37"/>
  <c r="BK154" i="37"/>
  <c r="BK191" i="38"/>
  <c r="BK159" i="38"/>
  <c r="J142" i="38"/>
  <c r="J406" i="39"/>
  <c r="BK201" i="39"/>
  <c r="J344" i="39"/>
  <c r="J228" i="39"/>
  <c r="BK281" i="39"/>
  <c r="J146" i="39"/>
  <c r="BK203" i="39"/>
  <c r="BK154" i="39"/>
  <c r="J294" i="39"/>
  <c r="BK242" i="40"/>
  <c r="J192" i="40"/>
  <c r="J216" i="40"/>
  <c r="J112" i="41"/>
  <c r="BK187" i="41"/>
  <c r="J181" i="41"/>
  <c r="BK149" i="42"/>
  <c r="J119" i="42"/>
  <c r="J89" i="42"/>
  <c r="BK98" i="43"/>
  <c r="J92" i="43"/>
  <c r="BK86" i="44"/>
  <c r="BK131" i="45"/>
  <c r="J100" i="3"/>
  <c r="BK104" i="3"/>
  <c r="BK148" i="5"/>
  <c r="J184" i="6"/>
  <c r="BK143" i="6"/>
  <c r="J208" i="7"/>
  <c r="J282" i="7"/>
  <c r="BK374" i="7"/>
  <c r="BK350" i="7"/>
  <c r="BK157" i="7"/>
  <c r="J346" i="7"/>
  <c r="J107" i="7"/>
  <c r="J146" i="7"/>
  <c r="J216" i="7"/>
  <c r="J322" i="7"/>
  <c r="J137" i="7"/>
  <c r="J310" i="8"/>
  <c r="J184" i="8"/>
  <c r="BK258" i="8"/>
  <c r="BK263" i="8"/>
  <c r="J253" i="9"/>
  <c r="BK154" i="9"/>
  <c r="BK200" i="10"/>
  <c r="J122" i="10"/>
  <c r="J258" i="11"/>
  <c r="BK187" i="11"/>
  <c r="J304" i="13"/>
  <c r="BK335" i="13"/>
  <c r="BK290" i="13"/>
  <c r="J245" i="13"/>
  <c r="BK543" i="14"/>
  <c r="J568" i="14"/>
  <c r="J982" i="14"/>
  <c r="J436" i="14"/>
  <c r="BK1019" i="14"/>
  <c r="BK756" i="14"/>
  <c r="J985" i="14"/>
  <c r="J354" i="14"/>
  <c r="BK162" i="14"/>
  <c r="J519" i="14"/>
  <c r="J582" i="14"/>
  <c r="BK688" i="14"/>
  <c r="BK270" i="14"/>
  <c r="J564" i="14"/>
  <c r="BK881" i="14"/>
  <c r="J171" i="15"/>
  <c r="BK146" i="15"/>
  <c r="J201" i="15"/>
  <c r="J224" i="16"/>
  <c r="J222" i="16"/>
  <c r="BK162" i="16"/>
  <c r="J92" i="17"/>
  <c r="BK152" i="18"/>
  <c r="J120" i="18"/>
  <c r="BK102" i="18"/>
  <c r="BK207" i="19"/>
  <c r="BK104" i="19"/>
  <c r="J154" i="19"/>
  <c r="BK94" i="19"/>
  <c r="J96" i="19"/>
  <c r="BK132" i="20"/>
  <c r="J208" i="20"/>
  <c r="J202" i="20"/>
  <c r="J344" i="20"/>
  <c r="J564" i="20"/>
  <c r="BK579" i="20"/>
  <c r="J286" i="20"/>
  <c r="J312" i="20"/>
  <c r="BK139" i="23"/>
  <c r="J114" i="24"/>
  <c r="J109" i="25"/>
  <c r="J263" i="26"/>
  <c r="BK197" i="26"/>
  <c r="BK276" i="26"/>
  <c r="BK142" i="26"/>
  <c r="BK275" i="27"/>
  <c r="BK235" i="27"/>
  <c r="J272" i="27"/>
  <c r="J189" i="27"/>
  <c r="J293" i="28"/>
  <c r="BK288" i="28"/>
  <c r="BK167" i="28"/>
  <c r="J221" i="28"/>
  <c r="BK103" i="29"/>
  <c r="J175" i="30"/>
  <c r="BK180" i="31"/>
  <c r="BK147" i="31"/>
  <c r="BK287" i="32"/>
  <c r="BK272" i="32"/>
  <c r="BK236" i="32"/>
  <c r="J222" i="32"/>
  <c r="BK798" i="33"/>
  <c r="BK328" i="33"/>
  <c r="J594" i="33"/>
  <c r="BK586" i="33"/>
  <c r="BK438" i="33"/>
  <c r="BK862" i="33"/>
  <c r="BK267" i="33"/>
  <c r="BK500" i="33"/>
  <c r="J599" i="33"/>
  <c r="BK275" i="33"/>
  <c r="J284" i="34"/>
  <c r="BK214" i="35"/>
  <c r="J210" i="35"/>
  <c r="J139" i="35"/>
  <c r="BK158" i="35"/>
  <c r="J175" i="36"/>
  <c r="BK149" i="36"/>
  <c r="BK175" i="36"/>
  <c r="BK170" i="37"/>
  <c r="BK150" i="37"/>
  <c r="J126" i="37"/>
  <c r="J110" i="38"/>
  <c r="BK134" i="38"/>
  <c r="BK102" i="38"/>
  <c r="BK532" i="39"/>
  <c r="BK525" i="39"/>
  <c r="J492" i="39"/>
  <c r="BK215" i="39"/>
  <c r="BK443" i="39"/>
  <c r="BK485" i="39"/>
  <c r="J119" i="39"/>
  <c r="J329" i="39"/>
  <c r="J97" i="40"/>
  <c r="BK156" i="40"/>
  <c r="BK173" i="40"/>
  <c r="J156" i="40"/>
  <c r="J205" i="41"/>
  <c r="BK120" i="41"/>
  <c r="BK178" i="41"/>
  <c r="J90" i="43"/>
  <c r="BK108" i="44"/>
  <c r="BK122" i="45"/>
  <c r="BK105" i="45"/>
  <c r="J120" i="2"/>
  <c r="BK106" i="4"/>
  <c r="J127" i="9"/>
  <c r="BK186" i="9"/>
  <c r="BK207" i="10"/>
  <c r="BK107" i="10"/>
  <c r="BK217" i="11"/>
  <c r="BK201" i="11"/>
  <c r="J192" i="11"/>
  <c r="BK198" i="11"/>
  <c r="BK207" i="14"/>
  <c r="BK571" i="14"/>
  <c r="J450" i="14"/>
  <c r="BK942" i="14"/>
  <c r="BK357" i="14"/>
  <c r="J674" i="14"/>
  <c r="J630" i="14"/>
  <c r="J881" i="14"/>
  <c r="J416" i="14"/>
  <c r="J902" i="14"/>
  <c r="BK408" i="14"/>
  <c r="BK174" i="14"/>
  <c r="BK442" i="14"/>
  <c r="BK851" i="14"/>
  <c r="J695" i="14"/>
  <c r="J339" i="14"/>
  <c r="J592" i="14"/>
  <c r="BK354" i="14"/>
  <c r="J162" i="14"/>
  <c r="J655" i="14"/>
  <c r="BK170" i="14"/>
  <c r="J784" i="14"/>
  <c r="BK338" i="15"/>
  <c r="J275" i="15"/>
  <c r="BK289" i="15"/>
  <c r="J180" i="15"/>
  <c r="J177" i="15"/>
  <c r="BK252" i="16"/>
  <c r="J145" i="16"/>
  <c r="BK234" i="16"/>
  <c r="J218" i="16"/>
  <c r="J168" i="16"/>
  <c r="BK226" i="16"/>
  <c r="J94" i="16"/>
  <c r="BK185" i="16"/>
  <c r="J201" i="17"/>
  <c r="BK210" i="17"/>
  <c r="BK133" i="17"/>
  <c r="J133" i="17"/>
  <c r="BK110" i="18"/>
  <c r="J154" i="18"/>
  <c r="BK100" i="18"/>
  <c r="J172" i="19"/>
  <c r="BK170" i="19"/>
  <c r="BK114" i="19"/>
  <c r="J144" i="19"/>
  <c r="J148" i="19"/>
  <c r="BK202" i="20"/>
  <c r="J631" i="20"/>
  <c r="J226" i="20"/>
  <c r="BK577" i="20"/>
  <c r="J512" i="20"/>
  <c r="J184" i="20"/>
  <c r="J397" i="20"/>
  <c r="J574" i="20"/>
  <c r="J515" i="20"/>
  <c r="BK582" i="20"/>
  <c r="BK485" i="20"/>
  <c r="BK155" i="20"/>
  <c r="BK524" i="20"/>
  <c r="J524" i="20"/>
  <c r="BK211" i="20"/>
  <c r="J272" i="20"/>
  <c r="J567" i="20"/>
  <c r="BK400" i="20"/>
  <c r="J305" i="20"/>
  <c r="BK521" i="20"/>
  <c r="BK231" i="20"/>
  <c r="BK132" i="21"/>
  <c r="J149" i="22"/>
  <c r="BK124" i="22"/>
  <c r="BK131" i="22"/>
  <c r="J108" i="22"/>
  <c r="BK114" i="23"/>
  <c r="BK118" i="23"/>
  <c r="J141" i="24"/>
  <c r="BK129" i="24"/>
  <c r="BK101" i="24"/>
  <c r="J116" i="25"/>
  <c r="J145" i="25"/>
  <c r="BK129" i="25"/>
  <c r="BK139" i="26"/>
  <c r="BK225" i="26"/>
  <c r="BK166" i="26"/>
  <c r="J222" i="26"/>
  <c r="BK194" i="26"/>
  <c r="J292" i="26"/>
  <c r="BK204" i="26"/>
  <c r="J212" i="26"/>
  <c r="J188" i="26"/>
  <c r="BK104" i="26"/>
  <c r="BK272" i="27"/>
  <c r="J336" i="27"/>
  <c r="BK232" i="27"/>
  <c r="BK134" i="2"/>
  <c r="J102" i="2"/>
  <c r="BK125" i="3"/>
  <c r="BK122" i="3"/>
  <c r="J136" i="3"/>
  <c r="BK109" i="3"/>
  <c r="BK118" i="4"/>
  <c r="BK131" i="4"/>
  <c r="J157" i="5"/>
  <c r="BK157" i="5"/>
  <c r="BK129" i="5"/>
  <c r="J106" i="5"/>
  <c r="J168" i="6"/>
  <c r="BK139" i="6"/>
  <c r="BK112" i="6"/>
  <c r="BK140" i="7"/>
  <c r="BK216" i="9"/>
  <c r="BK100" i="9"/>
  <c r="BK130" i="9"/>
  <c r="J196" i="10"/>
  <c r="BK149" i="10"/>
  <c r="J201" i="11"/>
  <c r="BK173" i="11"/>
  <c r="J198" i="11"/>
  <c r="J281" i="11"/>
  <c r="J284" i="11"/>
  <c r="BK245" i="11"/>
  <c r="BK198" i="12"/>
  <c r="BK129" i="12"/>
  <c r="BK204" i="12"/>
  <c r="BK287" i="13"/>
  <c r="J317" i="13"/>
  <c r="BK339" i="13"/>
  <c r="J313" i="13"/>
  <c r="BK261" i="13"/>
  <c r="J122" i="13"/>
  <c r="BK142" i="13"/>
  <c r="BK1108" i="14"/>
  <c r="BK716" i="14"/>
  <c r="J1110" i="14"/>
  <c r="BK784" i="14"/>
  <c r="BK929" i="14"/>
  <c r="J459" i="14"/>
  <c r="J899" i="14"/>
  <c r="J573" i="14"/>
  <c r="BK280" i="14"/>
  <c r="J207" i="14"/>
  <c r="BK252" i="14"/>
  <c r="BK960" i="14"/>
  <c r="BK902" i="14"/>
  <c r="BK433" i="14"/>
  <c r="BK249" i="14"/>
  <c r="BK599" i="14"/>
  <c r="BK416" i="14"/>
  <c r="BK129" i="14"/>
  <c r="J604" i="14"/>
  <c r="J823" i="14"/>
  <c r="BK739" i="14"/>
  <c r="J196" i="14"/>
  <c r="J756" i="14"/>
  <c r="J282" i="15"/>
  <c r="J326" i="15"/>
  <c r="BK343" i="15"/>
  <c r="J197" i="15"/>
  <c r="J126" i="15"/>
  <c r="BK143" i="15"/>
  <c r="J289" i="15"/>
  <c r="BK228" i="16"/>
  <c r="J242" i="16"/>
  <c r="BK220" i="16"/>
  <c r="BK158" i="16"/>
  <c r="BK230" i="16"/>
  <c r="BK203" i="16"/>
  <c r="J133" i="16"/>
  <c r="J118" i="16"/>
  <c r="BK109" i="16"/>
  <c r="BK166" i="16"/>
  <c r="BK215" i="16"/>
  <c r="BK123" i="16"/>
  <c r="J149" i="17"/>
  <c r="BK183" i="17"/>
  <c r="BK99" i="17"/>
  <c r="J143" i="17"/>
  <c r="J99" i="17"/>
  <c r="J117" i="17"/>
  <c r="BK119" i="17"/>
  <c r="J177" i="17"/>
  <c r="BK178" i="18"/>
  <c r="BK162" i="18"/>
  <c r="J136" i="18"/>
  <c r="BK118" i="18"/>
  <c r="BK179" i="19"/>
  <c r="BK112" i="19"/>
  <c r="J104" i="19"/>
  <c r="J181" i="20"/>
  <c r="BK506" i="20"/>
  <c r="BK595" i="20"/>
  <c r="BK607" i="20"/>
  <c r="J239" i="20"/>
  <c r="J534" i="20"/>
  <c r="BK369" i="20"/>
  <c r="J250" i="20"/>
  <c r="J614" i="20"/>
  <c r="BK376" i="20"/>
  <c r="J569" i="20"/>
  <c r="BK379" i="20"/>
  <c r="BK221" i="20"/>
  <c r="J561" i="20"/>
  <c r="BK177" i="20"/>
  <c r="J409" i="20"/>
  <c r="J102" i="21"/>
  <c r="BK112" i="22"/>
  <c r="BK98" i="23"/>
  <c r="J118" i="23"/>
  <c r="BK138" i="24"/>
  <c r="J101" i="24"/>
  <c r="J148" i="25"/>
  <c r="BK124" i="25"/>
  <c r="J248" i="26"/>
  <c r="BK242" i="26"/>
  <c r="BK303" i="26"/>
  <c r="BK239" i="26"/>
  <c r="BK108" i="26"/>
  <c r="J239" i="26"/>
  <c r="BK113" i="26"/>
  <c r="J325" i="27"/>
  <c r="J285" i="27"/>
  <c r="BK279" i="27"/>
  <c r="BK308" i="27"/>
  <c r="BK285" i="27"/>
  <c r="J125" i="27"/>
  <c r="J179" i="29"/>
  <c r="J128" i="29"/>
  <c r="BK273" i="30"/>
  <c r="BK316" i="30"/>
  <c r="BK122" i="30"/>
  <c r="J220" i="30"/>
  <c r="BK253" i="30"/>
  <c r="BK226" i="30"/>
  <c r="J232" i="30"/>
  <c r="BK110" i="30"/>
  <c r="BK209" i="31"/>
  <c r="J180" i="31"/>
  <c r="BK191" i="31"/>
  <c r="J299" i="32"/>
  <c r="J306" i="32"/>
  <c r="BK181" i="32"/>
  <c r="J233" i="32"/>
  <c r="J158" i="32"/>
  <c r="BK184" i="32"/>
  <c r="BK925" i="33"/>
  <c r="J745" i="33"/>
  <c r="J283" i="33"/>
  <c r="J930" i="33"/>
  <c r="J474" i="33"/>
  <c r="J748" i="33"/>
  <c r="J602" i="33"/>
  <c r="BK441" i="33"/>
  <c r="BK594" i="33"/>
  <c r="J365" i="33"/>
  <c r="BK464" i="33"/>
  <c r="J178" i="33"/>
  <c r="J622" i="33"/>
  <c r="BK727" i="33"/>
  <c r="J646" i="33"/>
  <c r="J852" i="33"/>
  <c r="BK190" i="33"/>
  <c r="BK330" i="34"/>
  <c r="BK125" i="34"/>
  <c r="BK301" i="34"/>
  <c r="BK109" i="34"/>
  <c r="J172" i="34"/>
  <c r="BK179" i="34"/>
  <c r="J214" i="34"/>
  <c r="J274" i="34"/>
  <c r="J220" i="35"/>
  <c r="J144" i="35"/>
  <c r="BK225" i="35"/>
  <c r="J162" i="35"/>
  <c r="BK202" i="35"/>
  <c r="BK189" i="35"/>
  <c r="BK109" i="35"/>
  <c r="J117" i="35"/>
  <c r="J142" i="35"/>
  <c r="J115" i="35"/>
  <c r="BK111" i="36"/>
  <c r="J165" i="36"/>
  <c r="BK159" i="36"/>
  <c r="BK123" i="36"/>
  <c r="BK90" i="36"/>
  <c r="J123" i="36"/>
  <c r="BK164" i="37"/>
  <c r="J142" i="37"/>
  <c r="J158" i="37"/>
  <c r="BK124" i="37"/>
  <c r="BK108" i="37"/>
  <c r="J140" i="37"/>
  <c r="BK152" i="37"/>
  <c r="BK178" i="38"/>
  <c r="BK169" i="38"/>
  <c r="BK150" i="38"/>
  <c r="BK98" i="38"/>
  <c r="BK146" i="38"/>
  <c r="J116" i="38"/>
  <c r="J525" i="39"/>
  <c r="J431" i="39"/>
  <c r="J256" i="39"/>
  <c r="J415" i="39"/>
  <c r="BK501" i="39"/>
  <c r="BK421" i="39"/>
  <c r="BK288" i="39"/>
  <c r="BK304" i="39"/>
  <c r="J176" i="39"/>
  <c r="J250" i="39"/>
  <c r="J164" i="39"/>
  <c r="BK294" i="39"/>
  <c r="BK208" i="39"/>
  <c r="J126" i="39"/>
  <c r="J421" i="39"/>
  <c r="J196" i="39"/>
  <c r="J308" i="39"/>
  <c r="BK273" i="39"/>
  <c r="BK389" i="39"/>
  <c r="J91" i="40"/>
  <c r="BK137" i="40"/>
  <c r="BK146" i="40"/>
  <c r="J280" i="40"/>
  <c r="BK91" i="40"/>
  <c r="J237" i="40"/>
  <c r="BK220" i="41"/>
  <c r="BK232" i="41"/>
  <c r="BK214" i="41"/>
  <c r="J191" i="41"/>
  <c r="BK159" i="41"/>
  <c r="BK152" i="42"/>
  <c r="J136" i="42"/>
  <c r="J149" i="42"/>
  <c r="BK104" i="43"/>
  <c r="J108" i="43"/>
  <c r="BK106" i="43"/>
  <c r="BK119" i="44"/>
  <c r="J119" i="45"/>
  <c r="J87" i="45"/>
  <c r="BK87" i="45"/>
  <c r="BK102" i="2"/>
  <c r="J127" i="2"/>
  <c r="J128" i="3"/>
  <c r="J109" i="3"/>
  <c r="BK127" i="4"/>
  <c r="J101" i="5"/>
  <c r="J111" i="5"/>
  <c r="BK131" i="6"/>
  <c r="BK126" i="6"/>
  <c r="BK391" i="7"/>
  <c r="J269" i="7"/>
  <c r="BK395" i="7"/>
  <c r="BK257" i="7"/>
  <c r="BK146" i="7"/>
  <c r="J395" i="7"/>
  <c r="J362" i="7"/>
  <c r="BK202" i="7"/>
  <c r="BK239" i="7"/>
  <c r="BK184" i="7"/>
  <c r="J338" i="8"/>
  <c r="J280" i="8"/>
  <c r="BK240" i="8"/>
  <c r="J356" i="8"/>
  <c r="BK195" i="8"/>
  <c r="BK324" i="8"/>
  <c r="BK212" i="8"/>
  <c r="BK172" i="8"/>
  <c r="BK270" i="9"/>
  <c r="BK151" i="9"/>
  <c r="BK249" i="9"/>
  <c r="J213" i="9"/>
  <c r="BK131" i="10"/>
  <c r="BK134" i="10"/>
  <c r="J111" i="11"/>
  <c r="BK311" i="11"/>
  <c r="BK284" i="11"/>
  <c r="J220" i="11"/>
  <c r="BK165" i="11"/>
  <c r="J173" i="11"/>
  <c r="BK239" i="11"/>
  <c r="J238" i="12"/>
  <c r="BK245" i="12"/>
  <c r="BK136" i="13"/>
  <c r="BK172" i="13"/>
  <c r="BK923" i="14"/>
  <c r="BK499" i="14"/>
  <c r="J129" i="14"/>
  <c r="BK592" i="14"/>
  <c r="BK322" i="14"/>
  <c r="J170" i="14"/>
  <c r="J805" i="14"/>
  <c r="J1066" i="14"/>
  <c r="J614" i="14"/>
  <c r="BK148" i="14"/>
  <c r="BK726" i="14"/>
  <c r="BK335" i="15"/>
  <c r="J302" i="15"/>
  <c r="J239" i="15"/>
  <c r="J109" i="15"/>
  <c r="J146" i="15"/>
  <c r="J181" i="16"/>
  <c r="BK236" i="16"/>
  <c r="J238" i="16"/>
  <c r="J115" i="16"/>
  <c r="BK143" i="16"/>
  <c r="BK164" i="16"/>
  <c r="J203" i="16"/>
  <c r="J127" i="16"/>
  <c r="J155" i="17"/>
  <c r="J212" i="17"/>
  <c r="BK203" i="17"/>
  <c r="J141" i="17"/>
  <c r="BK143" i="17"/>
  <c r="J105" i="17"/>
  <c r="BK177" i="17"/>
  <c r="J176" i="18"/>
  <c r="J166" i="18"/>
  <c r="J148" i="18"/>
  <c r="BK168" i="18"/>
  <c r="BK122" i="18"/>
  <c r="J164" i="18"/>
  <c r="BK205" i="19"/>
  <c r="BK194" i="19"/>
  <c r="BK172" i="19"/>
  <c r="J175" i="19"/>
  <c r="J112" i="19"/>
  <c r="BK152" i="19"/>
  <c r="J106" i="19"/>
  <c r="BK199" i="20"/>
  <c r="J624" i="20"/>
  <c r="J416" i="20"/>
  <c r="BK572" i="20"/>
  <c r="J323" i="20"/>
  <c r="J620" i="20"/>
  <c r="J579" i="20"/>
  <c r="BK184" i="20"/>
  <c r="J376" i="20"/>
  <c r="J112" i="21"/>
  <c r="J118" i="22"/>
  <c r="BK134" i="23"/>
  <c r="BK148" i="24"/>
  <c r="BK125" i="24"/>
  <c r="J155" i="25"/>
  <c r="BK136" i="26"/>
  <c r="BK356" i="27"/>
  <c r="BK120" i="28"/>
  <c r="J255" i="28"/>
  <c r="J252" i="28"/>
  <c r="BK155" i="28"/>
  <c r="BK176" i="29"/>
  <c r="BK179" i="29"/>
  <c r="J331" i="30"/>
  <c r="J218" i="31"/>
  <c r="J234" i="31"/>
  <c r="J139" i="31"/>
  <c r="BK295" i="32"/>
  <c r="J778" i="33"/>
  <c r="J254" i="33"/>
  <c r="J500" i="33"/>
  <c r="J612" i="33"/>
  <c r="BK205" i="33"/>
  <c r="J901" i="33"/>
  <c r="BK571" i="33"/>
  <c r="BK449" i="33"/>
  <c r="J244" i="33"/>
  <c r="BK732" i="33"/>
  <c r="BK646" i="33"/>
  <c r="BK384" i="33"/>
  <c r="BK672" i="33"/>
  <c r="BK880" i="33"/>
  <c r="BK262" i="33"/>
  <c r="J130" i="34"/>
  <c r="J169" i="34"/>
  <c r="J125" i="34"/>
  <c r="J317" i="34"/>
  <c r="J152" i="34"/>
  <c r="J281" i="34"/>
  <c r="BK228" i="35"/>
  <c r="J214" i="35"/>
  <c r="BK220" i="35"/>
  <c r="J212" i="35"/>
  <c r="BK139" i="35"/>
  <c r="BK123" i="35"/>
  <c r="BK173" i="35"/>
  <c r="J121" i="35"/>
  <c r="BK180" i="36"/>
  <c r="J153" i="36"/>
  <c r="BK171" i="36"/>
  <c r="BK161" i="36"/>
  <c r="BK127" i="36"/>
  <c r="BK184" i="37"/>
  <c r="BK132" i="37"/>
  <c r="BK160" i="37"/>
  <c r="J156" i="37"/>
  <c r="J114" i="37"/>
  <c r="BK88" i="37"/>
  <c r="J112" i="37"/>
  <c r="BK86" i="37"/>
  <c r="BK140" i="38"/>
  <c r="BK162" i="38"/>
  <c r="BK130" i="38"/>
  <c r="BK116" i="38"/>
  <c r="J136" i="38"/>
  <c r="BK110" i="38"/>
  <c r="BK518" i="39"/>
  <c r="BK428" i="39"/>
  <c r="J452" i="39"/>
  <c r="J253" i="39"/>
  <c r="BK350" i="39"/>
  <c r="BK335" i="39"/>
  <c r="BK146" i="39"/>
  <c r="J208" i="39"/>
  <c r="J269" i="39"/>
  <c r="BK225" i="39"/>
  <c r="BK113" i="40"/>
  <c r="J173" i="40"/>
  <c r="BK263" i="40"/>
  <c r="BK146" i="41"/>
  <c r="J146" i="41"/>
  <c r="BK199" i="41"/>
  <c r="BK162" i="41"/>
  <c r="BK130" i="42"/>
  <c r="J115" i="42"/>
  <c r="BK101" i="42"/>
  <c r="J133" i="43"/>
  <c r="BK125" i="43"/>
  <c r="BK90" i="43"/>
  <c r="BK111" i="44"/>
  <c r="BK124" i="45"/>
  <c r="BK127" i="45"/>
  <c r="BK119" i="45"/>
  <c r="AS78" i="1"/>
  <c r="J139" i="6"/>
  <c r="J385" i="7"/>
  <c r="BK299" i="7"/>
  <c r="J341" i="8"/>
  <c r="BK307" i="8"/>
  <c r="J372" i="8"/>
  <c r="BK310" i="8"/>
  <c r="J119" i="8"/>
  <c r="BK272" i="8"/>
  <c r="J246" i="9"/>
  <c r="J194" i="9"/>
  <c r="BK210" i="9"/>
  <c r="J142" i="9"/>
  <c r="BK303" i="11"/>
  <c r="J116" i="11"/>
  <c r="BK196" i="12"/>
  <c r="J148" i="12"/>
  <c r="BK165" i="12"/>
  <c r="BK273" i="13"/>
  <c r="J331" i="13"/>
  <c r="BK268" i="13"/>
  <c r="J235" i="13"/>
  <c r="J265" i="13"/>
  <c r="BK217" i="13"/>
  <c r="J172" i="13"/>
  <c r="J935" i="14"/>
  <c r="BK695" i="14"/>
  <c r="J626" i="14"/>
  <c r="BK832" i="14"/>
  <c r="J835" i="14"/>
  <c r="BK179" i="14"/>
  <c r="BK539" i="14"/>
  <c r="BK348" i="14"/>
  <c r="J891" i="14"/>
  <c r="BK906" i="14"/>
  <c r="J1022" i="14"/>
  <c r="BK494" i="14"/>
  <c r="J1089" i="14"/>
  <c r="BK531" i="14"/>
  <c r="J179" i="14"/>
  <c r="BK842" i="14"/>
  <c r="J527" i="14"/>
  <c r="J524" i="14"/>
  <c r="BK938" i="14"/>
  <c r="J587" i="14"/>
  <c r="BK331" i="14"/>
  <c r="J133" i="14"/>
  <c r="J606" i="14"/>
  <c r="J469" i="14"/>
  <c r="BK204" i="14"/>
  <c r="BK249" i="16"/>
  <c r="BK125" i="16"/>
  <c r="J139" i="17"/>
  <c r="J195" i="17"/>
  <c r="BK195" i="17"/>
  <c r="J135" i="17"/>
  <c r="BK129" i="17"/>
  <c r="BK94" i="17"/>
  <c r="J90" i="17"/>
  <c r="J158" i="19"/>
  <c r="J203" i="19"/>
  <c r="BK177" i="19"/>
  <c r="J192" i="19"/>
  <c r="BK98" i="19"/>
  <c r="J183" i="19"/>
  <c r="J124" i="19"/>
  <c r="BK130" i="19"/>
  <c r="BK168" i="19"/>
  <c r="BK144" i="19"/>
  <c r="BK350" i="20"/>
  <c r="J595" i="20"/>
  <c r="J219" i="20"/>
  <c r="J132" i="20"/>
  <c r="J540" i="20"/>
  <c r="BK323" i="20"/>
  <c r="BK259" i="20"/>
  <c r="BK139" i="20"/>
  <c r="BK108" i="21"/>
  <c r="J99" i="21"/>
  <c r="BK108" i="22"/>
  <c r="J139" i="23"/>
  <c r="J157" i="24"/>
  <c r="J135" i="24"/>
  <c r="J152" i="24"/>
  <c r="BK142" i="25"/>
  <c r="BK133" i="25"/>
  <c r="BK319" i="27"/>
  <c r="J258" i="27"/>
  <c r="BK161" i="27"/>
  <c r="J155" i="27"/>
  <c r="J133" i="27"/>
  <c r="BK274" i="28"/>
  <c r="J258" i="28"/>
  <c r="BK197" i="28"/>
  <c r="BK183" i="28"/>
  <c r="BK98" i="29"/>
  <c r="J206" i="29"/>
  <c r="BK223" i="30"/>
  <c r="J263" i="30"/>
  <c r="J273" i="30"/>
  <c r="BK260" i="30"/>
  <c r="BK247" i="30"/>
  <c r="BK139" i="30"/>
  <c r="J149" i="30"/>
  <c r="BK133" i="30"/>
  <c r="J171" i="31"/>
  <c r="BK151" i="31"/>
  <c r="BK124" i="31"/>
  <c r="BK136" i="32"/>
  <c r="BK291" i="32"/>
  <c r="J268" i="32"/>
  <c r="BK230" i="32"/>
  <c r="BK227" i="32"/>
  <c r="J895" i="33"/>
  <c r="BK737" i="33"/>
  <c r="BK193" i="33"/>
  <c r="BK951" i="33"/>
  <c r="BK320" i="33"/>
  <c r="J453" i="33"/>
  <c r="J186" i="33"/>
  <c r="J721" i="33"/>
  <c r="BK283" i="33"/>
  <c r="J553" i="33"/>
  <c r="J328" i="33"/>
  <c r="J275" i="33"/>
  <c r="J910" i="33"/>
  <c r="J390" i="33"/>
  <c r="J892" i="33"/>
  <c r="J766" i="33"/>
  <c r="BK293" i="33"/>
  <c r="J148" i="5"/>
  <c r="BK164" i="6"/>
  <c r="BK233" i="7"/>
  <c r="J230" i="7"/>
  <c r="J284" i="8"/>
  <c r="BK280" i="8"/>
  <c r="J125" i="8"/>
  <c r="J259" i="9"/>
  <c r="BK207" i="9"/>
  <c r="BK198" i="10"/>
  <c r="J160" i="10"/>
  <c r="J98" i="10"/>
  <c r="BK324" i="11"/>
  <c r="J173" i="12"/>
  <c r="J284" i="13"/>
  <c r="BK310" i="15"/>
  <c r="BK115" i="16"/>
  <c r="J240" i="16"/>
  <c r="J230" i="16"/>
  <c r="BK170" i="16"/>
  <c r="BK145" i="16"/>
  <c r="BK201" i="16"/>
  <c r="J203" i="17"/>
  <c r="BK139" i="17"/>
  <c r="J189" i="17"/>
  <c r="J103" i="17"/>
  <c r="J174" i="18"/>
  <c r="J92" i="18"/>
  <c r="BK142" i="18"/>
  <c r="J92" i="19"/>
  <c r="J188" i="19"/>
  <c r="BK549" i="20"/>
  <c r="BK294" i="20"/>
  <c r="J391" i="20"/>
  <c r="J298" i="20"/>
  <c r="BK388" i="20"/>
  <c r="BK136" i="21"/>
  <c r="J104" i="22"/>
  <c r="BK114" i="24"/>
  <c r="J133" i="25"/>
  <c r="BK281" i="26"/>
  <c r="BK291" i="27"/>
  <c r="BK305" i="27"/>
  <c r="BK119" i="27"/>
  <c r="J283" i="28"/>
  <c r="J155" i="28"/>
  <c r="BK189" i="29"/>
  <c r="J235" i="30"/>
  <c r="BK250" i="30"/>
  <c r="BK220" i="30"/>
  <c r="J162" i="30"/>
  <c r="J147" i="31"/>
  <c r="J136" i="31"/>
  <c r="BK318" i="32"/>
  <c r="J181" i="32"/>
  <c r="BK275" i="32"/>
  <c r="BK249" i="32"/>
  <c r="J886" i="33"/>
  <c r="BK307" i="33"/>
  <c r="BK173" i="33"/>
  <c r="BK947" i="33"/>
  <c r="J555" i="33"/>
  <c r="BK117" i="33"/>
  <c r="J540" i="33"/>
  <c r="BK443" i="33"/>
  <c r="J190" i="33"/>
  <c r="BK453" i="33"/>
  <c r="BK257" i="33"/>
  <c r="BK236" i="33"/>
  <c r="BK497" i="33"/>
  <c r="J307" i="33"/>
  <c r="BK901" i="33"/>
  <c r="J505" i="33"/>
  <c r="BK232" i="33"/>
  <c r="J689" i="33"/>
  <c r="J862" i="33"/>
  <c r="J717" i="33"/>
  <c r="BK433" i="33"/>
  <c r="BK127" i="33"/>
  <c r="BK345" i="34"/>
  <c r="BK267" i="34"/>
  <c r="J261" i="34"/>
  <c r="BK201" i="34"/>
  <c r="J202" i="35"/>
  <c r="J171" i="36"/>
  <c r="BK109" i="36"/>
  <c r="J125" i="36"/>
  <c r="J113" i="36"/>
  <c r="J154" i="37"/>
  <c r="J184" i="37"/>
  <c r="J168" i="37"/>
  <c r="J184" i="38"/>
  <c r="J174" i="38"/>
  <c r="J140" i="38"/>
  <c r="J124" i="38"/>
  <c r="BK144" i="38"/>
  <c r="J96" i="38"/>
  <c r="J443" i="39"/>
  <c r="BK431" i="39"/>
  <c r="BK332" i="39"/>
  <c r="BK409" i="39"/>
  <c r="BK400" i="39"/>
  <c r="BK406" i="39"/>
  <c r="J193" i="39"/>
  <c r="BK308" i="39"/>
  <c r="BK247" i="39"/>
  <c r="BK379" i="39"/>
  <c r="J218" i="39"/>
  <c r="J130" i="39"/>
  <c r="BK151" i="40"/>
  <c r="BK232" i="40"/>
  <c r="J121" i="40"/>
  <c r="J245" i="40"/>
  <c r="BK217" i="41"/>
  <c r="BK211" i="41"/>
  <c r="BK155" i="41"/>
  <c r="J98" i="41"/>
  <c r="J93" i="42"/>
  <c r="BK107" i="42"/>
  <c r="J120" i="43"/>
  <c r="BK122" i="44"/>
  <c r="J138" i="45"/>
  <c r="J114" i="45"/>
  <c r="BK110" i="2"/>
  <c r="J150" i="3"/>
  <c r="BK110" i="4"/>
  <c r="BK138" i="5"/>
  <c r="J260" i="7"/>
  <c r="BK364" i="8"/>
  <c r="J195" i="8"/>
  <c r="BK321" i="8"/>
  <c r="BK262" i="9"/>
  <c r="BK127" i="9"/>
  <c r="J228" i="16"/>
  <c r="J185" i="16"/>
  <c r="J191" i="16"/>
  <c r="J113" i="17"/>
  <c r="J131" i="17"/>
  <c r="J119" i="17"/>
  <c r="BK94" i="18"/>
  <c r="J152" i="18"/>
  <c r="BK150" i="18"/>
  <c r="J201" i="19"/>
  <c r="BK160" i="19"/>
  <c r="J136" i="19"/>
  <c r="J369" i="20"/>
  <c r="BK347" i="20"/>
  <c r="BK208" i="20"/>
  <c r="J502" i="20"/>
  <c r="BK601" i="20"/>
  <c r="J400" i="20"/>
  <c r="J601" i="20"/>
  <c r="J546" i="20"/>
  <c r="J582" i="20"/>
  <c r="BK305" i="20"/>
  <c r="BK283" i="20"/>
  <c r="BK243" i="20"/>
  <c r="J112" i="22"/>
  <c r="BK263" i="26"/>
  <c r="BK146" i="26"/>
  <c r="BK258" i="27"/>
  <c r="J279" i="27"/>
  <c r="J167" i="27"/>
  <c r="BK189" i="27"/>
  <c r="BK271" i="28"/>
  <c r="J218" i="28"/>
  <c r="BK170" i="28"/>
  <c r="J310" i="30"/>
  <c r="BK301" i="30"/>
  <c r="J105" i="30"/>
  <c r="J180" i="30"/>
  <c r="J201" i="30"/>
  <c r="BK158" i="30"/>
  <c r="BK226" i="31"/>
  <c r="J272" i="32"/>
  <c r="BK192" i="32"/>
  <c r="J195" i="32"/>
  <c r="J959" i="33"/>
  <c r="BK244" i="33"/>
  <c r="J925" i="33"/>
  <c r="J320" i="33"/>
  <c r="BK752" i="33"/>
  <c r="J441" i="33"/>
  <c r="BK599" i="33"/>
  <c r="BK483" i="33"/>
  <c r="J218" i="33"/>
  <c r="J642" i="33"/>
  <c r="BK120" i="33"/>
  <c r="J347" i="34"/>
  <c r="J345" i="34"/>
  <c r="BK121" i="34"/>
  <c r="BK163" i="34"/>
  <c r="BK142" i="35"/>
  <c r="BK222" i="35"/>
  <c r="J177" i="35"/>
  <c r="BK117" i="35"/>
  <c r="J131" i="35"/>
  <c r="J159" i="36"/>
  <c r="J180" i="36"/>
  <c r="J105" i="36"/>
  <c r="J129" i="36"/>
  <c r="BK176" i="37"/>
  <c r="J144" i="37"/>
  <c r="J170" i="37"/>
  <c r="J124" i="37"/>
  <c r="J148" i="37"/>
  <c r="J166" i="38"/>
  <c r="BK138" i="38"/>
  <c r="J211" i="39"/>
  <c r="BK211" i="39"/>
  <c r="BK142" i="39"/>
  <c r="BK222" i="39"/>
  <c r="BK130" i="39"/>
  <c r="BK277" i="40"/>
  <c r="J137" i="40"/>
  <c r="BK184" i="40"/>
  <c r="BK237" i="41"/>
  <c r="J120" i="41"/>
  <c r="J106" i="41"/>
  <c r="J173" i="42"/>
  <c r="J101" i="42"/>
  <c r="J139" i="43"/>
  <c r="J88" i="43"/>
  <c r="J92" i="44"/>
  <c r="J131" i="45"/>
  <c r="J84" i="45"/>
  <c r="J125" i="3"/>
  <c r="J129" i="5"/>
  <c r="J233" i="7"/>
  <c r="BK359" i="7"/>
  <c r="BK173" i="7"/>
  <c r="J210" i="9"/>
  <c r="J200" i="10"/>
  <c r="J189" i="14"/>
  <c r="J280" i="14"/>
  <c r="BK314" i="15"/>
  <c r="J252" i="15"/>
  <c r="BK168" i="16"/>
  <c r="J115" i="17"/>
  <c r="BK97" i="17"/>
  <c r="BK92" i="18"/>
  <c r="J100" i="18"/>
  <c r="BK120" i="19"/>
  <c r="BK185" i="19"/>
  <c r="BK125" i="29"/>
  <c r="J323" i="30"/>
  <c r="J133" i="30"/>
  <c r="J202" i="32"/>
  <c r="J264" i="32"/>
  <c r="J227" i="32"/>
  <c r="J362" i="33"/>
  <c r="BK865" i="33"/>
  <c r="BK353" i="33"/>
  <c r="BK745" i="33"/>
  <c r="J384" i="33"/>
  <c r="BK775" i="33"/>
  <c r="BK794" i="33"/>
  <c r="BK226" i="33"/>
  <c r="BK311" i="33"/>
  <c r="J703" i="33"/>
  <c r="BK540" i="33"/>
  <c r="BK514" i="33"/>
  <c r="BK656" i="33"/>
  <c r="BK527" i="33"/>
  <c r="BK343" i="34"/>
  <c r="BK270" i="34"/>
  <c r="BK103" i="34"/>
  <c r="J123" i="35"/>
  <c r="J94" i="35"/>
  <c r="J195" i="35"/>
  <c r="J173" i="35"/>
  <c r="J173" i="36"/>
  <c r="J145" i="36"/>
  <c r="J111" i="36"/>
  <c r="BK119" i="36"/>
  <c r="J150" i="37"/>
  <c r="J120" i="37"/>
  <c r="BK164" i="38"/>
  <c r="BK124" i="38"/>
  <c r="J477" i="39"/>
  <c r="J288" i="39"/>
  <c r="J440" i="39"/>
  <c r="BK323" i="39"/>
  <c r="J510" i="39"/>
  <c r="J501" i="39"/>
  <c r="J314" i="39"/>
  <c r="J350" i="39"/>
  <c r="J191" i="39"/>
  <c r="BK121" i="40"/>
  <c r="J204" i="40"/>
  <c r="J94" i="40"/>
  <c r="BK195" i="40"/>
  <c r="BK150" i="41"/>
  <c r="J174" i="41"/>
  <c r="BK140" i="41"/>
  <c r="BK140" i="42"/>
  <c r="J107" i="42"/>
  <c r="BK96" i="43"/>
  <c r="BK108" i="43"/>
  <c r="BK100" i="43"/>
  <c r="BK135" i="45"/>
  <c r="BK89" i="45"/>
  <c r="J119" i="3"/>
  <c r="J106" i="4"/>
  <c r="BK125" i="5"/>
  <c r="J112" i="6"/>
  <c r="J135" i="6"/>
  <c r="BK285" i="7"/>
  <c r="BK220" i="7"/>
  <c r="J317" i="7"/>
  <c r="J350" i="7"/>
  <c r="J295" i="7"/>
  <c r="J194" i="7"/>
  <c r="J334" i="7"/>
  <c r="BK137" i="7"/>
  <c r="BK107" i="7"/>
  <c r="BK318" i="8"/>
  <c r="BK237" i="8"/>
  <c r="J277" i="8"/>
  <c r="BK192" i="8"/>
  <c r="J256" i="9"/>
  <c r="J157" i="9"/>
  <c r="J207" i="10"/>
  <c r="BK220" i="11"/>
  <c r="BK211" i="11"/>
  <c r="J278" i="11"/>
  <c r="BK155" i="13"/>
  <c r="BK258" i="13"/>
  <c r="J182" i="13"/>
  <c r="BK245" i="13"/>
  <c r="BK1051" i="14"/>
  <c r="BK823" i="14"/>
  <c r="J554" i="14"/>
  <c r="J531" i="14"/>
  <c r="BK561" i="14"/>
  <c r="BK620" i="14"/>
  <c r="BK215" i="14"/>
  <c r="BK519" i="14"/>
  <c r="J666" i="14"/>
  <c r="J868" i="14"/>
  <c r="J265" i="14"/>
  <c r="BK306" i="14"/>
  <c r="BK680" i="14"/>
  <c r="J139" i="14"/>
  <c r="BK275" i="15"/>
  <c r="BK319" i="15"/>
  <c r="J269" i="15"/>
  <c r="BK171" i="15"/>
  <c r="BK147" i="16"/>
  <c r="BK151" i="16"/>
  <c r="BK183" i="16"/>
  <c r="BK171" i="17"/>
  <c r="J172" i="18"/>
  <c r="J86" i="18"/>
  <c r="BK130" i="18"/>
  <c r="BK142" i="19"/>
  <c r="J108" i="19"/>
  <c r="J146" i="19"/>
  <c r="J94" i="19"/>
  <c r="J506" i="20"/>
  <c r="BK394" i="20"/>
  <c r="J155" i="20"/>
  <c r="BK272" i="20"/>
  <c r="BK564" i="20"/>
  <c r="BK567" i="20"/>
  <c r="J114" i="23"/>
  <c r="BK169" i="25"/>
  <c r="BK103" i="25"/>
  <c r="BK150" i="26"/>
  <c r="BK299" i="26"/>
  <c r="J136" i="26"/>
  <c r="J150" i="26"/>
  <c r="J319" i="27"/>
  <c r="J148" i="27"/>
  <c r="J232" i="27"/>
  <c r="J265" i="28"/>
  <c r="BK103" i="28"/>
  <c r="J227" i="28"/>
  <c r="BK170" i="29"/>
  <c r="J115" i="29"/>
  <c r="BK323" i="30"/>
  <c r="BK171" i="31"/>
  <c r="J291" i="32"/>
  <c r="BK210" i="32"/>
  <c r="J113" i="32"/>
  <c r="J169" i="32"/>
  <c r="J217" i="32"/>
  <c r="BK445" i="33"/>
  <c r="J464" i="33"/>
  <c r="BK837" i="33"/>
  <c r="J426" i="33"/>
  <c r="BK778" i="33"/>
  <c r="BK295" i="33"/>
  <c r="J714" i="33"/>
  <c r="J493" i="33"/>
  <c r="J224" i="33"/>
  <c r="J616" i="33"/>
  <c r="J147" i="33"/>
  <c r="J317" i="39"/>
  <c r="BK281" i="11"/>
  <c r="J251" i="11"/>
  <c r="BK512" i="20"/>
  <c r="J732" i="33"/>
  <c r="J131" i="6"/>
  <c r="BK388" i="7"/>
  <c r="BK356" i="8"/>
  <c r="BK184" i="8"/>
  <c r="BK122" i="8"/>
  <c r="J100" i="9"/>
  <c r="J212" i="10"/>
  <c r="J178" i="11"/>
  <c r="BK223" i="12"/>
  <c r="J214" i="13"/>
  <c r="J142" i="13"/>
  <c r="J198" i="13"/>
  <c r="BK113" i="13"/>
  <c r="J203" i="13"/>
  <c r="J169" i="13"/>
  <c r="BK729" i="14"/>
  <c r="J641" i="14"/>
  <c r="BK794" i="14"/>
  <c r="J1000" i="14"/>
  <c r="J475" i="14"/>
  <c r="J733" i="14"/>
  <c r="J1051" i="14"/>
  <c r="BK568" i="14"/>
  <c r="BK641" i="14"/>
  <c r="J794" i="14"/>
  <c r="BK232" i="14"/>
  <c r="BK524" i="14"/>
  <c r="BK185" i="14"/>
  <c r="BK347" i="15"/>
  <c r="J215" i="15"/>
  <c r="BK256" i="15"/>
  <c r="J322" i="15"/>
  <c r="BK246" i="16"/>
  <c r="J249" i="16"/>
  <c r="J100" i="16"/>
  <c r="BK103" i="16"/>
  <c r="BK209" i="16"/>
  <c r="BK106" i="16"/>
  <c r="BK187" i="17"/>
  <c r="BK111" i="17"/>
  <c r="BK169" i="17"/>
  <c r="BK96" i="18"/>
  <c r="BK166" i="18"/>
  <c r="J156" i="18"/>
  <c r="BK132" i="19"/>
  <c r="J114" i="19"/>
  <c r="J543" i="20"/>
  <c r="BK190" i="20"/>
  <c r="BK477" i="20"/>
  <c r="J131" i="22"/>
  <c r="BK122" i="23"/>
  <c r="J144" i="24"/>
  <c r="J124" i="25"/>
  <c r="J344" i="27"/>
  <c r="BK359" i="27"/>
  <c r="J216" i="27"/>
  <c r="J288" i="28"/>
  <c r="BK261" i="28"/>
  <c r="J199" i="29"/>
  <c r="BK296" i="30"/>
  <c r="BK105" i="30"/>
  <c r="BK241" i="30"/>
  <c r="J122" i="30"/>
  <c r="J110" i="30"/>
  <c r="J175" i="31"/>
  <c r="BK158" i="32"/>
  <c r="BK326" i="34"/>
  <c r="BK191" i="34"/>
  <c r="J186" i="35"/>
  <c r="BK156" i="35"/>
  <c r="J147" i="36"/>
  <c r="BK141" i="36"/>
  <c r="J109" i="36"/>
  <c r="J174" i="37"/>
  <c r="J295" i="40"/>
  <c r="BK163" i="40"/>
  <c r="BK133" i="40"/>
  <c r="BK201" i="40"/>
  <c r="J143" i="41"/>
  <c r="J166" i="41"/>
  <c r="BK133" i="41"/>
  <c r="J133" i="42"/>
  <c r="BK119" i="42"/>
  <c r="J128" i="43"/>
  <c r="BK92" i="44"/>
  <c r="BK84" i="45"/>
  <c r="BK138" i="2"/>
  <c r="BK150" i="3"/>
  <c r="J114" i="4"/>
  <c r="J138" i="5"/>
  <c r="J155" i="6"/>
  <c r="BK198" i="7"/>
  <c r="J364" i="8"/>
  <c r="J352" i="8"/>
  <c r="BK125" i="8"/>
  <c r="BK148" i="8"/>
  <c r="BK142" i="9"/>
  <c r="J131" i="10"/>
  <c r="BK156" i="11"/>
  <c r="J190" i="12"/>
  <c r="BK121" i="12"/>
  <c r="J366" i="13"/>
  <c r="BK277" i="13"/>
  <c r="J445" i="14"/>
  <c r="J575" i="14"/>
  <c r="BK948" i="14"/>
  <c r="BK145" i="14"/>
  <c r="BK664" i="14"/>
  <c r="BK459" i="14"/>
  <c r="BK119" i="14"/>
  <c r="J295" i="14"/>
  <c r="J505" i="14"/>
  <c r="BK351" i="15"/>
  <c r="BK136" i="15"/>
  <c r="J103" i="15"/>
  <c r="BK240" i="16"/>
  <c r="J236" i="16"/>
  <c r="J125" i="16"/>
  <c r="BK187" i="16"/>
  <c r="J199" i="17"/>
  <c r="BK125" i="17"/>
  <c r="BK137" i="17"/>
  <c r="J118" i="18"/>
  <c r="BK148" i="18"/>
  <c r="J96" i="18"/>
  <c r="BK196" i="19"/>
  <c r="BK188" i="19"/>
  <c r="BK96" i="19"/>
  <c r="J152" i="19"/>
  <c r="J518" i="20"/>
  <c r="BK205" i="20"/>
  <c r="BK439" i="20"/>
  <c r="J598" i="20"/>
  <c r="J611" i="20"/>
  <c r="J549" i="20"/>
  <c r="J603" i="20"/>
  <c r="BK537" i="20"/>
  <c r="J116" i="20"/>
  <c r="BK118" i="21"/>
  <c r="J142" i="32"/>
  <c r="BK142" i="32"/>
  <c r="J210" i="32"/>
  <c r="J849" i="33"/>
  <c r="BK114" i="33"/>
  <c r="BK895" i="33"/>
  <c r="J951" i="33"/>
  <c r="J337" i="33"/>
  <c r="J502" i="33"/>
  <c r="J769" i="33"/>
  <c r="BK505" i="33"/>
  <c r="J883" i="33"/>
  <c r="BK478" i="33"/>
  <c r="J343" i="34"/>
  <c r="BK274" i="34"/>
  <c r="BK176" i="34"/>
  <c r="BK264" i="34"/>
  <c r="J133" i="34"/>
  <c r="BK216" i="35"/>
  <c r="BK129" i="35"/>
  <c r="J160" i="35"/>
  <c r="BK171" i="35"/>
  <c r="J177" i="36"/>
  <c r="J101" i="36"/>
  <c r="BK135" i="36"/>
  <c r="BK105" i="36"/>
  <c r="J178" i="37"/>
  <c r="BK178" i="37"/>
  <c r="BK126" i="37"/>
  <c r="BK162" i="37"/>
  <c r="J169" i="38"/>
  <c r="BK112" i="38"/>
  <c r="BK231" i="39"/>
  <c r="BK440" i="39"/>
  <c r="J281" i="39"/>
  <c r="J504" i="39"/>
  <c r="BK206" i="39"/>
  <c r="J371" i="39"/>
  <c r="J111" i="39"/>
  <c r="BK267" i="40"/>
  <c r="J128" i="40"/>
  <c r="J211" i="41"/>
  <c r="BK181" i="41"/>
  <c r="BK173" i="42"/>
  <c r="BK136" i="42"/>
  <c r="J106" i="43"/>
  <c r="J100" i="43"/>
  <c r="J95" i="44"/>
  <c r="BK114" i="45"/>
  <c r="J117" i="2"/>
  <c r="J144" i="5"/>
  <c r="J365" i="7"/>
  <c r="J356" i="7"/>
  <c r="BK369" i="7"/>
  <c r="BK240" i="9"/>
  <c r="J119" i="10"/>
  <c r="J227" i="11"/>
  <c r="J187" i="11"/>
  <c r="BK227" i="11"/>
  <c r="J311" i="11"/>
  <c r="BK185" i="12"/>
  <c r="J198" i="12"/>
  <c r="J268" i="13"/>
  <c r="BK191" i="13"/>
  <c r="J250" i="13"/>
  <c r="BK122" i="13"/>
  <c r="J195" i="13"/>
  <c r="BK932" i="14"/>
  <c r="BK224" i="14"/>
  <c r="J348" i="14"/>
  <c r="J548" i="14"/>
  <c r="J218" i="14"/>
  <c r="J811" i="14"/>
  <c r="J303" i="14"/>
  <c r="BK597" i="14"/>
  <c r="J145" i="14"/>
  <c r="BK868" i="14"/>
  <c r="BK358" i="15"/>
  <c r="J103" i="16"/>
  <c r="BK193" i="17"/>
  <c r="BK103" i="17"/>
  <c r="BK126" i="18"/>
  <c r="BK132" i="18"/>
  <c r="J116" i="18"/>
  <c r="J185" i="19"/>
  <c r="J179" i="19"/>
  <c r="J126" i="19"/>
  <c r="J509" i="20"/>
  <c r="J635" i="20"/>
  <c r="BK569" i="20"/>
  <c r="J403" i="20"/>
  <c r="BK121" i="20"/>
  <c r="BK125" i="21"/>
  <c r="J142" i="26"/>
  <c r="BK234" i="26"/>
  <c r="J166" i="26"/>
  <c r="BK188" i="26"/>
  <c r="J224" i="27"/>
  <c r="J316" i="27"/>
  <c r="BK125" i="27"/>
  <c r="BK233" i="28"/>
  <c r="BK149" i="29"/>
  <c r="BK244" i="30"/>
  <c r="BK276" i="30"/>
  <c r="J114" i="33"/>
  <c r="BK257" i="34"/>
  <c r="J310" i="34"/>
  <c r="J206" i="35"/>
  <c r="J165" i="35"/>
  <c r="BK146" i="35"/>
  <c r="BK131" i="36"/>
  <c r="J167" i="36"/>
  <c r="BK129" i="36"/>
  <c r="J127" i="36"/>
  <c r="BK118" i="37"/>
  <c r="BK106" i="37"/>
  <c r="J128" i="37"/>
  <c r="BK166" i="38"/>
  <c r="J118" i="38"/>
  <c r="BK100" i="38"/>
  <c r="BK535" i="39"/>
  <c r="BK364" i="39"/>
  <c r="J467" i="39"/>
  <c r="J206" i="39"/>
  <c r="J259" i="39"/>
  <c r="J304" i="39"/>
  <c r="J179" i="39"/>
  <c r="J495" i="39"/>
  <c r="J189" i="40"/>
  <c r="BK237" i="40"/>
  <c r="BK251" i="40"/>
  <c r="J223" i="41"/>
  <c r="J214" i="41"/>
  <c r="BK197" i="41"/>
  <c r="BK112" i="41"/>
  <c r="BK377" i="8"/>
  <c r="BK369" i="8"/>
  <c r="BK151" i="8"/>
  <c r="J240" i="9"/>
  <c r="BK212" i="10"/>
  <c r="J274" i="11"/>
  <c r="BK253" i="12"/>
  <c r="BK307" i="13"/>
  <c r="BK169" i="13"/>
  <c r="J648" i="14"/>
  <c r="J685" i="14"/>
  <c r="J255" i="14"/>
  <c r="J292" i="14"/>
  <c r="J729" i="14"/>
  <c r="BK871" i="14"/>
  <c r="BK370" i="14"/>
  <c r="BK325" i="14"/>
  <c r="J722" i="14"/>
  <c r="J142" i="14"/>
  <c r="BK201" i="15"/>
  <c r="BK322" i="15"/>
  <c r="BK109" i="15"/>
  <c r="BK176" i="16"/>
  <c r="J201" i="16"/>
  <c r="J154" i="16"/>
  <c r="BK213" i="16"/>
  <c r="J211" i="16"/>
  <c r="BK153" i="17"/>
  <c r="BK135" i="17"/>
  <c r="BK163" i="17"/>
  <c r="BK176" i="18"/>
  <c r="BK88" i="18"/>
  <c r="BK126" i="19"/>
  <c r="BK102" i="19"/>
  <c r="BK122" i="19"/>
  <c r="J331" i="20"/>
  <c r="BK490" i="20"/>
  <c r="J521" i="20"/>
  <c r="BK620" i="20"/>
  <c r="J555" i="20"/>
  <c r="BK419" i="20"/>
  <c r="J263" i="20"/>
  <c r="BK275" i="20"/>
  <c r="J159" i="20"/>
  <c r="J382" i="20"/>
  <c r="BK128" i="21"/>
  <c r="BK135" i="22"/>
  <c r="BK292" i="26"/>
  <c r="J225" i="26"/>
  <c r="J182" i="26"/>
  <c r="BK313" i="27"/>
  <c r="BK253" i="27"/>
  <c r="J207" i="27"/>
  <c r="J116" i="27"/>
  <c r="J224" i="28"/>
  <c r="J142" i="28"/>
  <c r="BK199" i="29"/>
  <c r="J197" i="29"/>
  <c r="J149" i="29"/>
  <c r="J316" i="30"/>
  <c r="J257" i="30"/>
  <c r="BK149" i="30"/>
  <c r="J214" i="30"/>
  <c r="BK238" i="30"/>
  <c r="J167" i="30"/>
  <c r="J193" i="31"/>
  <c r="BK100" i="31"/>
  <c r="J236" i="32"/>
  <c r="J279" i="32"/>
  <c r="BK113" i="32"/>
  <c r="BK122" i="32"/>
  <c r="J727" i="33"/>
  <c r="BK536" i="33"/>
  <c r="BK703" i="33"/>
  <c r="J161" i="33"/>
  <c r="J533" i="33"/>
  <c r="BK202" i="33"/>
  <c r="J131" i="33"/>
  <c r="BK241" i="33"/>
  <c r="J353" i="33"/>
  <c r="J659" i="33"/>
  <c r="BK591" i="33"/>
  <c r="J103" i="34"/>
  <c r="BK169" i="34"/>
  <c r="J106" i="34"/>
  <c r="J201" i="34"/>
  <c r="J218" i="35"/>
  <c r="BK179" i="35"/>
  <c r="BK100" i="35"/>
  <c r="BK206" i="35"/>
  <c r="J152" i="35"/>
  <c r="J106" i="35"/>
  <c r="BK137" i="36"/>
  <c r="J117" i="36"/>
  <c r="BK117" i="36"/>
  <c r="J97" i="36"/>
  <c r="BK174" i="37"/>
  <c r="BK138" i="37"/>
  <c r="J110" i="37"/>
  <c r="BK96" i="37"/>
  <c r="BK146" i="37"/>
  <c r="J193" i="38"/>
  <c r="J92" i="38"/>
  <c r="BK515" i="39"/>
  <c r="BK326" i="39"/>
  <c r="BK452" i="39"/>
  <c r="BK250" i="39"/>
  <c r="BK111" i="39"/>
  <c r="J138" i="39"/>
  <c r="BK292" i="40"/>
  <c r="J287" i="40"/>
  <c r="J237" i="41"/>
  <c r="J133" i="41"/>
  <c r="BK168" i="42"/>
  <c r="J130" i="42"/>
  <c r="BK128" i="43"/>
  <c r="J122" i="44"/>
  <c r="BK114" i="2"/>
  <c r="BK155" i="6"/>
  <c r="J369" i="7"/>
  <c r="BK208" i="7"/>
  <c r="BK346" i="7"/>
  <c r="J279" i="7"/>
  <c r="J168" i="10"/>
  <c r="J125" i="10"/>
  <c r="J271" i="11"/>
  <c r="J123" i="11"/>
  <c r="BK143" i="11"/>
  <c r="BK236" i="11"/>
  <c r="J176" i="12"/>
  <c r="J321" i="13"/>
  <c r="BK298" i="13"/>
  <c r="BK195" i="13"/>
  <c r="BK242" i="13"/>
  <c r="BK1042" i="14"/>
  <c r="J602" i="14"/>
  <c r="BK580" i="14"/>
  <c r="J1016" i="14"/>
  <c r="J453" i="14"/>
  <c r="J711" i="14"/>
  <c r="J920" i="14"/>
  <c r="J682" i="14"/>
  <c r="BK719" i="14"/>
  <c r="J365" i="14"/>
  <c r="J529" i="14"/>
  <c r="BK733" i="14"/>
  <c r="BK132" i="15"/>
  <c r="J151" i="17"/>
  <c r="BK141" i="17"/>
  <c r="J170" i="18"/>
  <c r="J132" i="18"/>
  <c r="BK164" i="18"/>
  <c r="BK209" i="19"/>
  <c r="BK108" i="19"/>
  <c r="BK181" i="19"/>
  <c r="BK118" i="19"/>
  <c r="J253" i="20"/>
  <c r="BK589" i="20"/>
  <c r="BK598" i="20"/>
  <c r="J118" i="21"/>
  <c r="BK145" i="22"/>
  <c r="BK212" i="26"/>
  <c r="J252" i="26"/>
  <c r="BK252" i="26"/>
  <c r="BK347" i="27"/>
  <c r="BK151" i="27"/>
  <c r="J129" i="27"/>
  <c r="BK227" i="28"/>
  <c r="BK106" i="28"/>
  <c r="BK224" i="28"/>
  <c r="BK195" i="29"/>
  <c r="BK266" i="30"/>
  <c r="J142" i="30"/>
  <c r="J260" i="32"/>
  <c r="BK310" i="32"/>
  <c r="BK217" i="32"/>
  <c r="J907" i="33"/>
  <c r="J846" i="33"/>
  <c r="BK502" i="33"/>
  <c r="J630" i="33"/>
  <c r="J169" i="33"/>
  <c r="BK574" i="33"/>
  <c r="J299" i="33"/>
  <c r="BK616" i="33"/>
  <c r="BK396" i="33"/>
  <c r="J202" i="33"/>
  <c r="BK137" i="33"/>
  <c r="J311" i="33"/>
  <c r="J880" i="33"/>
  <c r="J181" i="33"/>
  <c r="BK569" i="33"/>
  <c r="BK140" i="33"/>
  <c r="BK152" i="34"/>
  <c r="BK335" i="34"/>
  <c r="BK246" i="34"/>
  <c r="BK197" i="34"/>
  <c r="BK210" i="35"/>
  <c r="BK191" i="35"/>
  <c r="BK127" i="35"/>
  <c r="BK148" i="35"/>
  <c r="BK92" i="36"/>
  <c r="BK139" i="36"/>
  <c r="J182" i="37"/>
  <c r="J86" i="37"/>
  <c r="BK168" i="37"/>
  <c r="J178" i="38"/>
  <c r="BK171" i="38"/>
  <c r="BK152" i="38"/>
  <c r="BK122" i="38"/>
  <c r="J449" i="39"/>
  <c r="BK228" i="39"/>
  <c r="J498" i="39"/>
  <c r="BK256" i="39"/>
  <c r="BK412" i="39"/>
  <c r="BK138" i="39"/>
  <c r="BK477" i="39"/>
  <c r="BK470" i="39"/>
  <c r="BK193" i="39"/>
  <c r="J160" i="40"/>
  <c r="J283" i="40"/>
  <c r="J277" i="40"/>
  <c r="J220" i="41"/>
  <c r="BK170" i="41"/>
  <c r="J159" i="41"/>
  <c r="J161" i="42"/>
  <c r="J127" i="42"/>
  <c r="BK139" i="43"/>
  <c r="J116" i="43"/>
  <c r="J96" i="43"/>
  <c r="J116" i="44"/>
  <c r="J116" i="45"/>
  <c r="BK194" i="7"/>
  <c r="BK216" i="7"/>
  <c r="J343" i="7"/>
  <c r="BK292" i="7"/>
  <c r="J122" i="7"/>
  <c r="BK329" i="7"/>
  <c r="J307" i="7"/>
  <c r="J202" i="7"/>
  <c r="BK150" i="7"/>
  <c r="J155" i="8"/>
  <c r="BK361" i="8"/>
  <c r="J105" i="8"/>
  <c r="J272" i="8"/>
  <c r="BK280" i="9"/>
  <c r="J130" i="9"/>
  <c r="BK142" i="10"/>
  <c r="J332" i="11"/>
  <c r="J298" i="11"/>
  <c r="BK317" i="11"/>
  <c r="BK294" i="13"/>
  <c r="J290" i="13"/>
  <c r="J271" i="13"/>
  <c r="BK158" i="13"/>
  <c r="BK863" i="14"/>
  <c r="J174" i="14"/>
  <c r="BK362" i="14"/>
  <c r="J590" i="14"/>
  <c r="BK1009" i="14"/>
  <c r="BK1093" i="14"/>
  <c r="BK481" i="14"/>
  <c r="BK122" i="14"/>
  <c r="BK573" i="14"/>
  <c r="BK685" i="14"/>
  <c r="J628" i="14"/>
  <c r="BK327" i="14"/>
  <c r="BK478" i="14"/>
  <c r="BK133" i="14"/>
  <c r="J442" i="14"/>
  <c r="BK614" i="14"/>
  <c r="J343" i="15"/>
  <c r="BK215" i="15"/>
  <c r="J307" i="15"/>
  <c r="J174" i="16"/>
  <c r="BK244" i="16"/>
  <c r="BK172" i="18"/>
  <c r="BK90" i="18"/>
  <c r="J90" i="18"/>
  <c r="BK190" i="19"/>
  <c r="J190" i="19"/>
  <c r="J118" i="19"/>
  <c r="BK140" i="19"/>
  <c r="J98" i="19"/>
  <c r="BK472" i="20"/>
  <c r="BK611" i="20"/>
  <c r="BK546" i="20"/>
  <c r="J259" i="20"/>
  <c r="J347" i="20"/>
  <c r="J592" i="20"/>
  <c r="BK124" i="20"/>
  <c r="BK104" i="22"/>
  <c r="J125" i="24"/>
  <c r="BK109" i="25"/>
  <c r="J108" i="26"/>
  <c r="J200" i="26"/>
  <c r="J289" i="26"/>
  <c r="BK200" i="26"/>
  <c r="BK372" i="27"/>
  <c r="J197" i="27"/>
  <c r="BK316" i="27"/>
  <c r="BK267" i="27"/>
  <c r="BK278" i="28"/>
  <c r="J205" i="28"/>
  <c r="J183" i="28"/>
  <c r="J163" i="29"/>
  <c r="BK263" i="30"/>
  <c r="BK282" i="30"/>
  <c r="BK143" i="31"/>
  <c r="BK299" i="32"/>
  <c r="J249" i="32"/>
  <c r="BK238" i="32"/>
  <c r="BK959" i="33"/>
  <c r="BK677" i="33"/>
  <c r="BK390" i="33"/>
  <c r="BK748" i="33"/>
  <c r="J120" i="33"/>
  <c r="J904" i="33"/>
  <c r="J257" i="33"/>
  <c r="BK480" i="33"/>
  <c r="BK831" i="33"/>
  <c r="BK509" i="33"/>
  <c r="BK669" i="33"/>
  <c r="BK530" i="33"/>
  <c r="J160" i="34"/>
  <c r="BK135" i="35"/>
  <c r="BK204" i="35"/>
  <c r="J191" i="35"/>
  <c r="J112" i="35"/>
  <c r="J179" i="35"/>
  <c r="J137" i="35"/>
  <c r="J182" i="36"/>
  <c r="BK155" i="36"/>
  <c r="BK143" i="36"/>
  <c r="J100" i="37"/>
  <c r="J118" i="37"/>
  <c r="BK174" i="38"/>
  <c r="BK184" i="38"/>
  <c r="J94" i="38"/>
  <c r="J114" i="38"/>
  <c r="J146" i="38"/>
  <c r="BK507" i="39"/>
  <c r="BK261" i="39"/>
  <c r="BK521" i="39"/>
  <c r="BK434" i="39"/>
  <c r="J437" i="39"/>
  <c r="J297" i="39"/>
  <c r="J341" i="39"/>
  <c r="J168" i="40"/>
  <c r="BK283" i="40"/>
  <c r="J270" i="40"/>
  <c r="BK124" i="40"/>
  <c r="J232" i="41"/>
  <c r="J109" i="41"/>
  <c r="BK205" i="41"/>
  <c r="BK111" i="42"/>
  <c r="J135" i="43"/>
  <c r="J84" i="43"/>
  <c r="J108" i="44"/>
  <c r="J124" i="45"/>
  <c r="BK99" i="2"/>
  <c r="J104" i="3"/>
  <c r="BK98" i="4"/>
  <c r="J280" i="9"/>
  <c r="BK106" i="9"/>
  <c r="J171" i="9"/>
  <c r="J209" i="10"/>
  <c r="J175" i="10"/>
  <c r="BK298" i="11"/>
  <c r="BK248" i="11"/>
  <c r="J242" i="11"/>
  <c r="BK192" i="11"/>
  <c r="BK214" i="20"/>
  <c r="BK158" i="19"/>
  <c r="BK373" i="20"/>
  <c r="J143" i="20"/>
  <c r="J373" i="20"/>
  <c r="BK108" i="20"/>
  <c r="J234" i="20"/>
  <c r="J472" i="20"/>
  <c r="BK540" i="20"/>
  <c r="J124" i="20"/>
  <c r="BK121" i="21"/>
  <c r="BK149" i="22"/>
  <c r="BK118" i="22"/>
  <c r="J110" i="23"/>
  <c r="BK106" i="24"/>
  <c r="J111" i="24"/>
  <c r="J142" i="25"/>
  <c r="BK137" i="25"/>
  <c r="J105" i="27"/>
  <c r="J351" i="27"/>
  <c r="J302" i="27"/>
  <c r="J253" i="27"/>
  <c r="J274" i="28"/>
  <c r="J271" i="28"/>
  <c r="J100" i="28"/>
  <c r="BK100" i="28"/>
  <c r="BK208" i="29"/>
  <c r="BK197" i="29"/>
  <c r="J226" i="30"/>
  <c r="BK331" i="30"/>
  <c r="BK167" i="30"/>
  <c r="J241" i="30"/>
  <c r="J250" i="30"/>
  <c r="BK183" i="30"/>
  <c r="J151" i="31"/>
  <c r="BK199" i="31"/>
  <c r="J310" i="32"/>
  <c r="J242" i="32"/>
  <c r="J206" i="32"/>
  <c r="BK174" i="32"/>
  <c r="BK222" i="32"/>
  <c r="BK220" i="32"/>
  <c r="J798" i="33"/>
  <c r="J280" i="33"/>
  <c r="BK680" i="33"/>
  <c r="J483" i="33"/>
  <c r="J697" i="33"/>
  <c r="BK147" i="33"/>
  <c r="BK471" i="33"/>
  <c r="BK222" i="33"/>
  <c r="BK402" i="33"/>
  <c r="BK131" i="33"/>
  <c r="BK495" i="33"/>
  <c r="BK721" i="33"/>
  <c r="J547" i="33"/>
  <c r="BK122" i="4"/>
  <c r="BK114" i="5"/>
  <c r="BK334" i="7"/>
  <c r="BK330" i="8"/>
  <c r="J151" i="8"/>
  <c r="J222" i="9"/>
  <c r="J266" i="9"/>
  <c r="J190" i="10"/>
  <c r="J107" i="10"/>
  <c r="J181" i="11"/>
  <c r="BK156" i="12"/>
  <c r="BK108" i="13"/>
  <c r="J358" i="13"/>
  <c r="BK304" i="13"/>
  <c r="BK220" i="13"/>
  <c r="BK132" i="13"/>
  <c r="BK985" i="14"/>
  <c r="BK802" i="14"/>
  <c r="BK1054" i="14"/>
  <c r="J594" i="14"/>
  <c r="J502" i="14"/>
  <c r="J923" i="14"/>
  <c r="BK373" i="14"/>
  <c r="J702" i="14"/>
  <c r="J1108" i="14"/>
  <c r="J797" i="14"/>
  <c r="J136" i="14"/>
  <c r="J318" i="14"/>
  <c r="BK554" i="14"/>
  <c r="J854" i="14"/>
  <c r="J489" i="14"/>
  <c r="J842" i="14"/>
  <c r="J256" i="15"/>
  <c r="BK112" i="15"/>
  <c r="J184" i="15"/>
  <c r="J190" i="15"/>
  <c r="J164" i="16"/>
  <c r="J170" i="16"/>
  <c r="J193" i="16"/>
  <c r="J141" i="16"/>
  <c r="BK199" i="16"/>
  <c r="BK147" i="17"/>
  <c r="BK159" i="17"/>
  <c r="J147" i="17"/>
  <c r="BK161" i="17"/>
  <c r="J124" i="18"/>
  <c r="J144" i="18"/>
  <c r="J112" i="18"/>
  <c r="BK114" i="18"/>
  <c r="J209" i="19"/>
  <c r="BK312" i="20"/>
  <c r="BK246" i="20"/>
  <c r="J103" i="20"/>
  <c r="J256" i="20"/>
  <c r="BK409" i="20"/>
  <c r="BK173" i="20"/>
  <c r="J145" i="22"/>
  <c r="BK144" i="24"/>
  <c r="BK164" i="25"/>
  <c r="J295" i="26"/>
  <c r="BK136" i="27"/>
  <c r="J122" i="27"/>
  <c r="J161" i="27"/>
  <c r="J139" i="28"/>
  <c r="BK205" i="28"/>
  <c r="J143" i="29"/>
  <c r="BK232" i="30"/>
  <c r="J158" i="30"/>
  <c r="J183" i="30"/>
  <c r="J155" i="30"/>
  <c r="J191" i="31"/>
  <c r="BK168" i="31"/>
  <c r="J287" i="32"/>
  <c r="BK188" i="32"/>
  <c r="J129" i="32"/>
  <c r="J831" i="33"/>
  <c r="J250" i="33"/>
  <c r="BK609" i="33"/>
  <c r="J669" i="33"/>
  <c r="J193" i="33"/>
  <c r="BK697" i="33"/>
  <c r="J467" i="33"/>
  <c r="J205" i="33"/>
  <c r="J577" i="33"/>
  <c r="J859" i="33"/>
  <c r="J373" i="33"/>
  <c r="J117" i="33"/>
  <c r="BK393" i="33"/>
  <c r="BK216" i="33"/>
  <c r="J586" i="33"/>
  <c r="BK544" i="33"/>
  <c r="BK507" i="33"/>
  <c r="BK124" i="33"/>
  <c r="BK659" i="33"/>
  <c r="J794" i="33"/>
  <c r="J163" i="34"/>
  <c r="BK214" i="34"/>
  <c r="BK347" i="34"/>
  <c r="J298" i="34"/>
  <c r="J156" i="34"/>
  <c r="BK131" i="35"/>
  <c r="J208" i="35"/>
  <c r="BK177" i="36"/>
  <c r="BK151" i="36"/>
  <c r="BK101" i="36"/>
  <c r="BK148" i="37"/>
  <c r="J166" i="37"/>
  <c r="J146" i="37"/>
  <c r="BK92" i="37"/>
  <c r="J195" i="38"/>
  <c r="BK132" i="38"/>
  <c r="J138" i="38"/>
  <c r="BK424" i="39"/>
  <c r="BK235" i="39"/>
  <c r="J470" i="39"/>
  <c r="J320" i="39"/>
  <c r="J215" i="39"/>
  <c r="BK498" i="39"/>
  <c r="J167" i="39"/>
  <c r="J428" i="39"/>
  <c r="J338" i="39"/>
  <c r="BK467" i="39"/>
  <c r="BK196" i="39"/>
  <c r="J163" i="40"/>
  <c r="J133" i="40"/>
  <c r="J255" i="40"/>
  <c r="J155" i="41"/>
  <c r="J202" i="41"/>
  <c r="BK126" i="41"/>
  <c r="BK155" i="42"/>
  <c r="J140" i="42"/>
  <c r="J110" i="43"/>
  <c r="BK120" i="43"/>
  <c r="BK105" i="44"/>
  <c r="BK99" i="45"/>
  <c r="J102" i="45"/>
  <c r="BK130" i="2"/>
  <c r="J122" i="3"/>
  <c r="BK114" i="4"/>
  <c r="J141" i="5"/>
  <c r="BK120" i="6"/>
  <c r="J353" i="7"/>
  <c r="BK277" i="8"/>
  <c r="J122" i="8"/>
  <c r="J263" i="8"/>
  <c r="J221" i="8"/>
  <c r="BK256" i="9"/>
  <c r="J105" i="11"/>
  <c r="J211" i="12"/>
  <c r="BK135" i="12"/>
  <c r="J307" i="13"/>
  <c r="J242" i="13"/>
  <c r="BK839" i="14"/>
  <c r="J1013" i="14"/>
  <c r="BK445" i="14"/>
  <c r="BK226" i="14"/>
  <c r="J228" i="14"/>
  <c r="BK655" i="14"/>
  <c r="BK628" i="14"/>
  <c r="BK228" i="14"/>
  <c r="BK606" i="14"/>
  <c r="BK886" i="14"/>
  <c r="BK190" i="15"/>
  <c r="J292" i="15"/>
  <c r="BK115" i="15"/>
  <c r="BK232" i="16"/>
  <c r="J121" i="16"/>
  <c r="J112" i="16"/>
  <c r="BK212" i="17"/>
  <c r="BK105" i="17"/>
  <c r="BK184" i="18"/>
  <c r="J94" i="18"/>
  <c r="J106" i="18"/>
  <c r="J140" i="18"/>
  <c r="BK203" i="19"/>
  <c r="J165" i="19"/>
  <c r="BK163" i="19"/>
  <c r="J353" i="20"/>
  <c r="BK502" i="20"/>
  <c r="BK219" i="20"/>
  <c r="J406" i="20"/>
  <c r="J177" i="20"/>
  <c r="J464" i="20"/>
  <c r="BK614" i="20"/>
  <c r="J224" i="20"/>
  <c r="BK136" i="20"/>
  <c r="J194" i="20"/>
  <c r="J531" i="20"/>
  <c r="BK121" i="22"/>
  <c r="J178" i="32"/>
  <c r="J149" i="32"/>
  <c r="BK957" i="33"/>
  <c r="J583" i="33"/>
  <c r="BK524" i="33"/>
  <c r="BK474" i="33"/>
  <c r="J856" i="33"/>
  <c r="J569" i="33"/>
  <c r="BK784" i="33"/>
  <c r="BK843" i="33"/>
  <c r="J134" i="33"/>
  <c r="J290" i="33"/>
  <c r="BK161" i="33"/>
  <c r="J305" i="34"/>
  <c r="J350" i="34"/>
  <c r="J230" i="34"/>
  <c r="BK156" i="34"/>
  <c r="BK112" i="34"/>
  <c r="BK208" i="35"/>
  <c r="BK200" i="35"/>
  <c r="BK144" i="35"/>
  <c r="J125" i="35"/>
  <c r="J119" i="35"/>
  <c r="J146" i="35"/>
  <c r="BK165" i="36"/>
  <c r="BK167" i="36"/>
  <c r="BK147" i="36"/>
  <c r="J137" i="36"/>
  <c r="BK110" i="37"/>
  <c r="J172" i="37"/>
  <c r="BK144" i="37"/>
  <c r="BK122" i="37"/>
  <c r="J182" i="38"/>
  <c r="J142" i="39"/>
  <c r="BK495" i="39"/>
  <c r="BK182" i="39"/>
  <c r="J400" i="39"/>
  <c r="J384" i="39"/>
  <c r="BK291" i="39"/>
  <c r="J291" i="39"/>
  <c r="BK259" i="39"/>
  <c r="BK248" i="40"/>
  <c r="J198" i="40"/>
  <c r="J208" i="40"/>
  <c r="BK208" i="41"/>
  <c r="J94" i="41"/>
  <c r="J102" i="41"/>
  <c r="J158" i="42"/>
  <c r="BK102" i="43"/>
  <c r="BK112" i="43"/>
  <c r="BK129" i="45"/>
  <c r="J107" i="45"/>
  <c r="J127" i="4"/>
  <c r="J285" i="7"/>
  <c r="BK322" i="7"/>
  <c r="BK353" i="7"/>
  <c r="BK147" i="9"/>
  <c r="J103" i="9"/>
  <c r="BK128" i="10"/>
  <c r="J245" i="11"/>
  <c r="BK181" i="11"/>
  <c r="BK195" i="11"/>
  <c r="J135" i="12"/>
  <c r="BK180" i="12"/>
  <c r="J339" i="13"/>
  <c r="J327" i="13"/>
  <c r="BK253" i="13"/>
  <c r="J155" i="13"/>
  <c r="BK1110" i="14"/>
  <c r="BK705" i="14"/>
  <c r="BK878" i="14"/>
  <c r="J819" i="14"/>
  <c r="BK935" i="14"/>
  <c r="BK255" i="14"/>
  <c r="BK759" i="14"/>
  <c r="J543" i="14"/>
  <c r="BK343" i="14"/>
  <c r="BK626" i="14"/>
  <c r="J759" i="14"/>
  <c r="BK189" i="14"/>
  <c r="J332" i="15"/>
  <c r="BK177" i="15"/>
  <c r="BK199" i="17"/>
  <c r="J161" i="17"/>
  <c r="BK101" i="17"/>
  <c r="J110" i="18"/>
  <c r="J150" i="18"/>
  <c r="J207" i="19"/>
  <c r="J116" i="19"/>
  <c r="BK138" i="19"/>
  <c r="BK187" i="20"/>
  <c r="J319" i="20"/>
  <c r="BK234" i="20"/>
  <c r="BK509" i="20"/>
  <c r="BK534" i="20"/>
  <c r="J125" i="21"/>
  <c r="J276" i="26"/>
  <c r="J204" i="26"/>
  <c r="J284" i="26"/>
  <c r="J113" i="26"/>
  <c r="J359" i="27"/>
  <c r="J267" i="27"/>
  <c r="J275" i="27"/>
  <c r="BK134" i="28"/>
  <c r="J106" i="28"/>
  <c r="BK142" i="28"/>
  <c r="J176" i="29"/>
  <c r="BK125" i="30"/>
  <c r="J282" i="30"/>
  <c r="J116" i="31"/>
  <c r="BK283" i="32"/>
  <c r="BK206" i="32"/>
  <c r="BK225" i="32"/>
  <c r="J791" i="33"/>
  <c r="J368" i="33"/>
  <c r="BK199" i="33"/>
  <c r="BK788" i="33"/>
  <c r="BK512" i="33"/>
  <c r="BK560" i="33"/>
  <c r="J609" i="33"/>
  <c r="J536" i="33"/>
  <c r="J262" i="33"/>
  <c r="J497" i="33"/>
  <c r="BK859" i="33"/>
  <c r="J443" i="33"/>
  <c r="BK356" i="33"/>
  <c r="J480" i="33"/>
  <c r="J232" i="33"/>
  <c r="BK313" i="34"/>
  <c r="BK130" i="34"/>
  <c r="BK323" i="34"/>
  <c r="BK310" i="34"/>
  <c r="BK152" i="35"/>
  <c r="J216" i="35"/>
  <c r="J169" i="35"/>
  <c r="BK175" i="35"/>
  <c r="BK94" i="35"/>
  <c r="J135" i="36"/>
  <c r="J121" i="36"/>
  <c r="J143" i="36"/>
  <c r="J152" i="37"/>
  <c r="J162" i="37"/>
  <c r="BK100" i="37"/>
  <c r="BK96" i="38"/>
  <c r="J100" i="38"/>
  <c r="J518" i="39"/>
  <c r="BK475" i="39"/>
  <c r="BK539" i="39"/>
  <c r="BK418" i="39"/>
  <c r="BK285" i="39"/>
  <c r="J161" i="39"/>
  <c r="J434" i="39"/>
  <c r="J403" i="39"/>
  <c r="J151" i="40"/>
  <c r="BK202" i="41"/>
  <c r="J208" i="41"/>
  <c r="J194" i="41"/>
  <c r="BK102" i="41"/>
  <c r="BK93" i="42"/>
  <c r="BK127" i="42"/>
  <c r="J137" i="43"/>
  <c r="J125" i="43"/>
  <c r="BK86" i="43"/>
  <c r="BK93" i="45"/>
  <c r="BK116" i="45"/>
  <c r="J146" i="3"/>
  <c r="BK136" i="4"/>
  <c r="J152" i="5"/>
  <c r="BK161" i="6"/>
  <c r="J245" i="7"/>
  <c r="J143" i="7"/>
  <c r="J388" i="7"/>
  <c r="BK111" i="7"/>
  <c r="J391" i="7"/>
  <c r="BK282" i="7"/>
  <c r="J150" i="7"/>
  <c r="J220" i="7"/>
  <c r="J198" i="7"/>
  <c r="BK154" i="7"/>
  <c r="BK372" i="8"/>
  <c r="J290" i="8"/>
  <c r="J324" i="8"/>
  <c r="BK290" i="8"/>
  <c r="BK155" i="8"/>
  <c r="J151" i="9"/>
  <c r="BK243" i="9"/>
  <c r="J128" i="10"/>
  <c r="BK119" i="10"/>
  <c r="J236" i="11"/>
  <c r="BK258" i="11"/>
  <c r="BK347" i="13"/>
  <c r="BK313" i="13"/>
  <c r="BK182" i="13"/>
  <c r="J158" i="13"/>
  <c r="J1084" i="14"/>
  <c r="J688" i="14"/>
  <c r="J945" i="14"/>
  <c r="BK811" i="14"/>
  <c r="J827" i="14"/>
  <c r="J215" i="14"/>
  <c r="J886" i="14"/>
  <c r="BK339" i="14"/>
  <c r="BK283" i="14"/>
  <c r="BK448" i="14"/>
  <c r="BK638" i="14"/>
  <c r="BK192" i="14"/>
  <c r="BK781" i="14"/>
  <c r="BK854" i="14"/>
  <c r="J347" i="15"/>
  <c r="BK232" i="15"/>
  <c r="J122" i="23"/>
  <c r="BK157" i="24"/>
  <c r="BK149" i="32"/>
  <c r="J752" i="33"/>
  <c r="J514" i="33"/>
  <c r="BK197" i="33"/>
  <c r="J393" i="33"/>
  <c r="J144" i="33"/>
  <c r="BK365" i="33"/>
  <c r="J580" i="33"/>
  <c r="BK714" i="33"/>
  <c r="J140" i="33"/>
  <c r="BK769" i="33"/>
  <c r="BK418" i="33"/>
  <c r="BK136" i="34"/>
  <c r="BK154" i="35"/>
  <c r="J175" i="35"/>
  <c r="BK183" i="35"/>
  <c r="J183" i="35"/>
  <c r="BK181" i="35"/>
  <c r="J127" i="35"/>
  <c r="J100" i="35"/>
  <c r="BK107" i="36"/>
  <c r="BK97" i="36"/>
  <c r="BK128" i="37"/>
  <c r="J122" i="37"/>
  <c r="J108" i="37"/>
  <c r="BK136" i="38"/>
  <c r="BK120" i="38"/>
  <c r="BK154" i="38"/>
  <c r="J126" i="38"/>
  <c r="BK148" i="38"/>
  <c r="BK437" i="39"/>
  <c r="J418" i="39"/>
  <c r="BK464" i="39"/>
  <c r="BK317" i="39"/>
  <c r="J412" i="39"/>
  <c r="J201" i="39"/>
  <c r="BK123" i="39"/>
  <c r="BK270" i="40"/>
  <c r="BK245" i="40"/>
  <c r="J101" i="40"/>
  <c r="J201" i="40"/>
  <c r="J187" i="41"/>
  <c r="BK137" i="41"/>
  <c r="BK106" i="41"/>
  <c r="BK94" i="43"/>
  <c r="BK110" i="43"/>
  <c r="BK95" i="44"/>
  <c r="BK107" i="45"/>
  <c r="J127" i="45"/>
  <c r="J114" i="2"/>
  <c r="J113" i="3"/>
  <c r="J288" i="7"/>
  <c r="J147" i="9"/>
  <c r="BK204" i="9"/>
  <c r="BK175" i="10"/>
  <c r="BK125" i="10"/>
  <c r="BK140" i="11"/>
  <c r="BK271" i="11"/>
  <c r="J324" i="11"/>
  <c r="BK159" i="11"/>
  <c r="J611" i="14"/>
  <c r="J1003" i="14"/>
  <c r="J938" i="14"/>
  <c r="J315" i="14"/>
  <c r="J672" i="14"/>
  <c r="J465" i="14"/>
  <c r="BK218" i="14"/>
  <c r="J343" i="14"/>
  <c r="BK1039" i="14"/>
  <c r="J327" i="14"/>
  <c r="J119" i="14"/>
  <c r="BK533" i="14"/>
  <c r="J224" i="14"/>
  <c r="J802" i="14"/>
  <c r="BK672" i="14"/>
  <c r="BK763" i="14"/>
  <c r="J481" i="14"/>
  <c r="J126" i="14"/>
  <c r="BK472" i="14"/>
  <c r="J226" i="14"/>
  <c r="J747" i="14"/>
  <c r="BK502" i="14"/>
  <c r="J878" i="14"/>
  <c r="BK302" i="15"/>
  <c r="BK269" i="15"/>
  <c r="J262" i="15"/>
  <c r="BK252" i="15"/>
  <c r="BK297" i="15"/>
  <c r="J159" i="15"/>
  <c r="J143" i="16"/>
  <c r="BK174" i="16"/>
  <c r="BK135" i="16"/>
  <c r="J172" i="16"/>
  <c r="BK197" i="16"/>
  <c r="BK94" i="16"/>
  <c r="BK206" i="16"/>
  <c r="J199" i="16"/>
  <c r="J185" i="17"/>
  <c r="J101" i="17"/>
  <c r="J157" i="17"/>
  <c r="BK117" i="17"/>
  <c r="J114" i="18"/>
  <c r="BK120" i="18"/>
  <c r="BK144" i="18"/>
  <c r="J198" i="19"/>
  <c r="BK198" i="19"/>
  <c r="BK136" i="19"/>
  <c r="J142" i="19"/>
  <c r="BK165" i="19"/>
  <c r="BK110" i="19"/>
  <c r="BK103" i="20"/>
  <c r="J118" i="4"/>
  <c r="BK141" i="5"/>
  <c r="J103" i="6"/>
  <c r="BK147" i="6"/>
  <c r="BK288" i="7"/>
  <c r="BK245" i="7"/>
  <c r="J262" i="9"/>
  <c r="J204" i="9"/>
  <c r="BK190" i="10"/>
  <c r="J178" i="10"/>
  <c r="J211" i="11"/>
  <c r="J254" i="11"/>
  <c r="J233" i="11"/>
  <c r="J165" i="11"/>
  <c r="BK116" i="11"/>
  <c r="BK251" i="11"/>
  <c r="J229" i="12"/>
  <c r="BK112" i="12"/>
  <c r="BK100" i="12"/>
  <c r="J175" i="13"/>
  <c r="BK281" i="13"/>
  <c r="BK317" i="13"/>
  <c r="BK210" i="13"/>
  <c r="J227" i="13"/>
  <c r="J108" i="13"/>
  <c r="BK198" i="13"/>
  <c r="BK1022" i="14"/>
  <c r="J906" i="14"/>
  <c r="BK634" i="14"/>
  <c r="J1009" i="14"/>
  <c r="J719" i="14"/>
  <c r="BK400" i="14"/>
  <c r="BK489" i="14"/>
  <c r="BK988" i="14"/>
  <c r="BK1089" i="14"/>
  <c r="J781" i="14"/>
  <c r="J634" i="14"/>
  <c r="J357" i="14"/>
  <c r="J698" i="14"/>
  <c r="J535" i="14"/>
  <c r="BK220" i="14"/>
  <c r="J863" i="14"/>
  <c r="BK630" i="14"/>
  <c r="J448" i="14"/>
  <c r="J875" i="14"/>
  <c r="J351" i="15"/>
  <c r="J297" i="15"/>
  <c r="BK159" i="15"/>
  <c r="BK211" i="15"/>
  <c r="J319" i="15"/>
  <c r="BK292" i="15"/>
  <c r="BK184" i="15"/>
  <c r="J187" i="16"/>
  <c r="J151" i="16"/>
  <c r="J158" i="16"/>
  <c r="BK181" i="16"/>
  <c r="J213" i="16"/>
  <c r="BK193" i="16"/>
  <c r="J97" i="16"/>
  <c r="J197" i="16"/>
  <c r="J129" i="16"/>
  <c r="J137" i="16"/>
  <c r="J195" i="16"/>
  <c r="BK208" i="17"/>
  <c r="J205" i="17"/>
  <c r="J123" i="17"/>
  <c r="BK151" i="17"/>
  <c r="BK167" i="17"/>
  <c r="BK175" i="17"/>
  <c r="J173" i="17"/>
  <c r="J98" i="18"/>
  <c r="J88" i="18"/>
  <c r="BK140" i="18"/>
  <c r="BK146" i="18"/>
  <c r="BK154" i="19"/>
  <c r="J163" i="19"/>
  <c r="J160" i="19"/>
  <c r="BK128" i="19"/>
  <c r="BK416" i="20"/>
  <c r="J216" i="20"/>
  <c r="J379" i="20"/>
  <c r="J205" i="20"/>
  <c r="J108" i="20"/>
  <c r="J449" i="20"/>
  <c r="J136" i="20"/>
  <c r="BK617" i="20"/>
  <c r="BK558" i="20"/>
  <c r="J275" i="20"/>
  <c r="BK250" i="20"/>
  <c r="J388" i="20"/>
  <c r="J385" i="20"/>
  <c r="BK239" i="20"/>
  <c r="J236" i="20"/>
  <c r="J139" i="20"/>
  <c r="BK527" i="20"/>
  <c r="BK391" i="20"/>
  <c r="J527" i="20"/>
  <c r="BK229" i="20"/>
  <c r="J135" i="22"/>
  <c r="J121" i="22"/>
  <c r="BK130" i="23"/>
  <c r="BK110" i="23"/>
  <c r="BK135" i="24"/>
  <c r="J137" i="25"/>
  <c r="J129" i="25"/>
  <c r="J104" i="26"/>
  <c r="BK289" i="26"/>
  <c r="BK248" i="26"/>
  <c r="J139" i="26"/>
  <c r="J255" i="26"/>
  <c r="J234" i="26"/>
  <c r="J197" i="26"/>
  <c r="J235" i="27"/>
  <c r="BK333" i="27"/>
  <c r="BK336" i="27"/>
  <c r="BK122" i="27"/>
  <c r="BK207" i="27"/>
  <c r="J131" i="29"/>
  <c r="BK115" i="29"/>
  <c r="BK257" i="30"/>
  <c r="BK279" i="30"/>
  <c r="BK285" i="30"/>
  <c r="J270" i="30"/>
  <c r="BK130" i="30"/>
  <c r="J253" i="30"/>
  <c r="BK162" i="30"/>
  <c r="BK155" i="30"/>
  <c r="J185" i="31"/>
  <c r="J199" i="31"/>
  <c r="BK127" i="31"/>
  <c r="J130" i="31"/>
  <c r="BK195" i="32"/>
  <c r="BK306" i="32"/>
  <c r="J136" i="32"/>
  <c r="J132" i="32"/>
  <c r="BK233" i="32"/>
  <c r="BK132" i="32"/>
  <c r="BK129" i="32"/>
  <c r="J818" i="33"/>
  <c r="J843" i="33"/>
  <c r="BK612" i="33"/>
  <c r="J639" i="33"/>
  <c r="BK907" i="33"/>
  <c r="J544" i="33"/>
  <c r="BK272" i="33"/>
  <c r="J405" i="33"/>
  <c r="BK224" i="33"/>
  <c r="BK373" i="33"/>
  <c r="J517" i="33"/>
  <c r="BK368" i="33"/>
  <c r="J560" i="33"/>
  <c r="J458" i="33"/>
  <c r="BK362" i="33"/>
  <c r="J330" i="34"/>
  <c r="J176" i="34"/>
  <c r="J197" i="34"/>
  <c r="J251" i="34"/>
  <c r="BK251" i="34"/>
  <c r="J288" i="34"/>
  <c r="BK317" i="34"/>
  <c r="J109" i="34"/>
  <c r="BK223" i="34"/>
  <c r="J171" i="35"/>
  <c r="J198" i="35"/>
  <c r="J228" i="35"/>
  <c r="J167" i="35"/>
  <c r="BK167" i="35"/>
  <c r="BK121" i="35"/>
  <c r="J148" i="35"/>
  <c r="BK106" i="35"/>
  <c r="J129" i="35"/>
  <c r="J151" i="36"/>
  <c r="J149" i="36"/>
  <c r="BK133" i="36"/>
  <c r="J107" i="36"/>
  <c r="J90" i="36"/>
  <c r="J94" i="36"/>
  <c r="J164" i="37"/>
  <c r="J90" i="37"/>
  <c r="BK180" i="37"/>
  <c r="J98" i="37"/>
  <c r="J102" i="37"/>
  <c r="BK142" i="37"/>
  <c r="BK195" i="38"/>
  <c r="BK187" i="38"/>
  <c r="BK106" i="38"/>
  <c r="J130" i="38"/>
  <c r="BK104" i="38"/>
  <c r="BK128" i="38"/>
  <c r="J122" i="38"/>
  <c r="J539" i="39"/>
  <c r="J379" i="39"/>
  <c r="J235" i="39"/>
  <c r="BK329" i="39"/>
  <c r="J480" i="39"/>
  <c r="BK482" i="39"/>
  <c r="J335" i="39"/>
  <c r="BK265" i="39"/>
  <c r="J332" i="39"/>
  <c r="J188" i="39"/>
  <c r="J364" i="39"/>
  <c r="J222" i="39"/>
  <c r="J261" i="39"/>
  <c r="J458" i="39"/>
  <c r="J244" i="39"/>
  <c r="J482" i="39"/>
  <c r="J103" i="39"/>
  <c r="J198" i="39"/>
  <c r="J265" i="39"/>
  <c r="BK168" i="40"/>
  <c r="BK216" i="40"/>
  <c r="J263" i="40"/>
  <c r="BK192" i="40"/>
  <c r="BK204" i="40"/>
  <c r="BK228" i="40"/>
  <c r="J199" i="41"/>
  <c r="J178" i="41"/>
  <c r="J170" i="41"/>
  <c r="BK94" i="41"/>
  <c r="J155" i="42"/>
  <c r="BK89" i="42"/>
  <c r="J145" i="42"/>
  <c r="J123" i="42"/>
  <c r="BK123" i="43"/>
  <c r="BK130" i="43"/>
  <c r="BK116" i="44"/>
  <c r="BK102" i="44"/>
  <c r="BK102" i="45"/>
  <c r="J135" i="45"/>
  <c r="BK117" i="2"/>
  <c r="BK128" i="3"/>
  <c r="J141" i="3"/>
  <c r="BK100" i="3"/>
  <c r="BK152" i="5"/>
  <c r="BK106" i="5"/>
  <c r="BK158" i="6"/>
  <c r="J147" i="6"/>
  <c r="BK176" i="7"/>
  <c r="BK180" i="7"/>
  <c r="J188" i="7"/>
  <c r="BK404" i="7"/>
  <c r="J184" i="7"/>
  <c r="BK385" i="7"/>
  <c r="J173" i="7"/>
  <c r="J303" i="7"/>
  <c r="BK122" i="7"/>
  <c r="J176" i="7"/>
  <c r="BK307" i="7"/>
  <c r="BK284" i="8"/>
  <c r="BK105" i="8"/>
  <c r="J172" i="8"/>
  <c r="J327" i="8"/>
  <c r="BK338" i="8"/>
  <c r="BK129" i="8"/>
  <c r="J200" i="8"/>
  <c r="BK157" i="9"/>
  <c r="BK246" i="9"/>
  <c r="BK266" i="9"/>
  <c r="J154" i="9"/>
  <c r="BK178" i="10"/>
  <c r="BK194" i="10"/>
  <c r="J143" i="11"/>
  <c r="J195" i="11"/>
  <c r="J303" i="11"/>
  <c r="BK134" i="11"/>
  <c r="BK131" i="11"/>
  <c r="J150" i="11"/>
  <c r="J126" i="11"/>
  <c r="BK229" i="12"/>
  <c r="BK175" i="13"/>
  <c r="J210" i="13"/>
  <c r="BK149" i="13"/>
  <c r="BK652" i="14"/>
  <c r="BK819" i="14"/>
  <c r="J362" i="14"/>
  <c r="BK1060" i="14"/>
  <c r="BK527" i="14"/>
  <c r="J238" i="14"/>
  <c r="BK548" i="14"/>
  <c r="BK575" i="14"/>
  <c r="J752" i="14"/>
  <c r="BK469" i="14"/>
  <c r="BK920" i="14"/>
  <c r="J355" i="15"/>
  <c r="BK168" i="15"/>
  <c r="J232" i="15"/>
  <c r="J205" i="15"/>
  <c r="BK285" i="15"/>
  <c r="BK126" i="15"/>
  <c r="BK218" i="16"/>
  <c r="J147" i="16"/>
  <c r="J215" i="16"/>
  <c r="J209" i="16"/>
  <c r="BK189" i="16"/>
  <c r="BK100" i="16"/>
  <c r="BK133" i="16"/>
  <c r="J176" i="16"/>
  <c r="J187" i="17"/>
  <c r="J94" i="17"/>
  <c r="J169" i="17"/>
  <c r="BK185" i="17"/>
  <c r="BK165" i="17"/>
  <c r="J179" i="17"/>
  <c r="J182" i="18"/>
  <c r="BK86" i="18"/>
  <c r="BK124" i="18"/>
  <c r="BK108" i="18"/>
  <c r="J142" i="18"/>
  <c r="J205" i="19"/>
  <c r="J150" i="19"/>
  <c r="J181" i="19"/>
  <c r="J100" i="19"/>
  <c r="J134" i="19"/>
  <c r="J102" i="19"/>
  <c r="BK344" i="20"/>
  <c r="J267" i="20"/>
  <c r="BK216" i="20"/>
  <c r="J229" i="20"/>
  <c r="BK515" i="20"/>
  <c r="J609" i="20"/>
  <c r="BK531" i="20"/>
  <c r="J617" i="20"/>
  <c r="J231" i="20"/>
  <c r="J127" i="22"/>
  <c r="BK100" i="22"/>
  <c r="BK106" i="23"/>
  <c r="BK111" i="24"/>
  <c r="J169" i="25"/>
  <c r="J170" i="26"/>
  <c r="BK116" i="27"/>
  <c r="BK293" i="28"/>
  <c r="J249" i="28"/>
  <c r="J230" i="28"/>
  <c r="BK206" i="29"/>
  <c r="BK193" i="29"/>
  <c r="J125" i="29"/>
  <c r="J115" i="30"/>
  <c r="BK222" i="31"/>
  <c r="BK218" i="31"/>
  <c r="BK130" i="31"/>
  <c r="J656" i="33"/>
  <c r="BK821" i="33"/>
  <c r="BK178" i="33"/>
  <c r="BK359" i="33"/>
  <c r="J512" i="33"/>
  <c r="J173" i="33"/>
  <c r="BK818" i="33"/>
  <c r="J865" i="33"/>
  <c r="J371" i="33"/>
  <c r="BK849" i="33"/>
  <c r="BK555" i="33"/>
  <c r="BK371" i="33"/>
  <c r="BK898" i="33"/>
  <c r="J571" i="33"/>
  <c r="BK467" i="33"/>
  <c r="BK521" i="33"/>
  <c r="J326" i="34"/>
  <c r="J335" i="34"/>
  <c r="BK204" i="34"/>
  <c r="J267" i="34"/>
  <c r="J313" i="34"/>
  <c r="J204" i="34"/>
  <c r="BK298" i="34"/>
  <c r="BK162" i="35"/>
  <c r="J204" i="35"/>
  <c r="BK169" i="35"/>
  <c r="BK119" i="35"/>
  <c r="BK186" i="35"/>
  <c r="BK198" i="35"/>
  <c r="J156" i="35"/>
  <c r="BK97" i="35"/>
  <c r="J184" i="36"/>
  <c r="J99" i="36"/>
  <c r="J155" i="36"/>
  <c r="BK94" i="36"/>
  <c r="J119" i="36"/>
  <c r="BK121" i="36"/>
  <c r="BK172" i="37"/>
  <c r="J88" i="37"/>
  <c r="J104" i="37"/>
  <c r="BK140" i="37"/>
  <c r="J96" i="37"/>
  <c r="BK102" i="37"/>
  <c r="J187" i="38"/>
  <c r="J162" i="38"/>
  <c r="BK180" i="38"/>
  <c r="J112" i="38"/>
  <c r="BK118" i="38"/>
  <c r="J144" i="38"/>
  <c r="J106" i="38"/>
  <c r="BK461" i="39"/>
  <c r="BK253" i="39"/>
  <c r="J150" i="39"/>
  <c r="BK320" i="39"/>
  <c r="J171" i="39"/>
  <c r="J424" i="39"/>
  <c r="J397" i="39"/>
  <c r="BK480" i="39"/>
  <c r="BK185" i="39"/>
  <c r="J124" i="40"/>
  <c r="BK280" i="40"/>
  <c r="BK295" i="40"/>
  <c r="BK194" i="41"/>
  <c r="J197" i="41"/>
  <c r="BK157" i="41"/>
  <c r="J111" i="42"/>
  <c r="BK104" i="42"/>
  <c r="BK133" i="42"/>
  <c r="J86" i="43"/>
  <c r="BK88" i="43"/>
  <c r="J94" i="43"/>
  <c r="J99" i="44"/>
  <c r="J89" i="44"/>
  <c r="BK138" i="45"/>
  <c r="BK120" i="2"/>
  <c r="J130" i="2"/>
  <c r="J110" i="2"/>
  <c r="BK132" i="3"/>
  <c r="BK113" i="3"/>
  <c r="BK141" i="3"/>
  <c r="J101" i="4"/>
  <c r="J98" i="4"/>
  <c r="J161" i="5"/>
  <c r="BK101" i="5"/>
  <c r="J126" i="6"/>
  <c r="J158" i="6"/>
  <c r="J223" i="7"/>
  <c r="J257" i="7"/>
  <c r="J192" i="8"/>
  <c r="J166" i="8"/>
  <c r="J148" i="8"/>
  <c r="J129" i="8"/>
  <c r="J296" i="8"/>
  <c r="BK133" i="8"/>
  <c r="BK259" i="9"/>
  <c r="J249" i="9"/>
  <c r="BK191" i="9"/>
  <c r="J186" i="9"/>
  <c r="BK209" i="10"/>
  <c r="BK242" i="11"/>
  <c r="BK233" i="11"/>
  <c r="J253" i="12"/>
  <c r="BK211" i="12"/>
  <c r="J206" i="13"/>
  <c r="BK358" i="13"/>
  <c r="J294" i="13"/>
  <c r="J117" i="13"/>
  <c r="J186" i="13"/>
  <c r="J129" i="13"/>
  <c r="BK1048" i="14"/>
  <c r="BK1025" i="14"/>
  <c r="J283" i="14"/>
  <c r="J658" i="14"/>
  <c r="J580" i="14"/>
  <c r="J932" i="14"/>
  <c r="J472" i="14"/>
  <c r="BK238" i="14"/>
  <c r="BK617" i="14"/>
  <c r="J988" i="14"/>
  <c r="J1045" i="14"/>
  <c r="BK365" i="14"/>
  <c r="J220" i="14"/>
  <c r="BK582" i="14"/>
  <c r="BK517" i="33"/>
  <c r="J114" i="5"/>
  <c r="J177" i="6"/>
  <c r="J299" i="7"/>
  <c r="BK116" i="8"/>
  <c r="J212" i="8"/>
  <c r="BK122" i="9"/>
  <c r="J119" i="9"/>
  <c r="BK194" i="9"/>
  <c r="J194" i="10"/>
  <c r="BK105" i="11"/>
  <c r="J138" i="12"/>
  <c r="BK354" i="13"/>
  <c r="J277" i="13"/>
  <c r="J217" i="13"/>
  <c r="J1102" i="14"/>
  <c r="BK1098" i="14"/>
  <c r="BK436" i="14"/>
  <c r="J948" i="14"/>
  <c r="J377" i="14"/>
  <c r="J726" i="14"/>
  <c r="BK196" i="14"/>
  <c r="J929" i="14"/>
  <c r="BK994" i="14"/>
  <c r="J345" i="14"/>
  <c r="J561" i="14"/>
  <c r="BK609" i="14"/>
  <c r="BK318" i="14"/>
  <c r="BK611" i="14"/>
  <c r="J122" i="14"/>
  <c r="J353" i="15"/>
  <c r="J278" i="15"/>
  <c r="BK278" i="15"/>
  <c r="BK103" i="15"/>
  <c r="BK238" i="16"/>
  <c r="BK97" i="16"/>
  <c r="J232" i="16"/>
  <c r="J220" i="16"/>
  <c r="J149" i="16"/>
  <c r="J109" i="16"/>
  <c r="J193" i="17"/>
  <c r="J107" i="17"/>
  <c r="J180" i="18"/>
  <c r="BK106" i="18"/>
  <c r="BK104" i="18"/>
  <c r="J108" i="18"/>
  <c r="J121" i="20"/>
  <c r="BK181" i="20"/>
  <c r="J214" i="20"/>
  <c r="BK102" i="21"/>
  <c r="J100" i="22"/>
  <c r="BK152" i="24"/>
  <c r="J159" i="25"/>
  <c r="BK163" i="26"/>
  <c r="BK216" i="27"/>
  <c r="BK133" i="27"/>
  <c r="J268" i="28"/>
  <c r="J202" i="28"/>
  <c r="J211" i="29"/>
  <c r="BK131" i="29"/>
  <c r="J125" i="30"/>
  <c r="J223" i="30"/>
  <c r="BK234" i="31"/>
  <c r="J143" i="31"/>
  <c r="J220" i="32"/>
  <c r="BK256" i="32"/>
  <c r="J184" i="32"/>
  <c r="BK106" i="32"/>
  <c r="BK930" i="33"/>
  <c r="BK580" i="33"/>
  <c r="J938" i="33"/>
  <c r="J898" i="33"/>
  <c r="J476" i="33"/>
  <c r="BK846" i="33"/>
  <c r="J527" i="33"/>
  <c r="J356" i="33"/>
  <c r="J821" i="33"/>
  <c r="J396" i="33"/>
  <c r="J413" i="33"/>
  <c r="J247" i="33"/>
  <c r="J438" i="33"/>
  <c r="J478" i="33"/>
  <c r="BK376" i="33"/>
  <c r="J524" i="33"/>
  <c r="J449" i="33"/>
  <c r="J179" i="34"/>
  <c r="J339" i="34"/>
  <c r="BK182" i="34"/>
  <c r="BK230" i="34"/>
  <c r="J225" i="35"/>
  <c r="BK103" i="35"/>
  <c r="BK157" i="36"/>
  <c r="BK153" i="36"/>
  <c r="J115" i="36"/>
  <c r="BK116" i="37"/>
  <c r="BK158" i="37"/>
  <c r="BK112" i="37"/>
  <c r="J191" i="38"/>
  <c r="J148" i="38"/>
  <c r="J180" i="38"/>
  <c r="BK108" i="38"/>
  <c r="J154" i="38"/>
  <c r="J515" i="39"/>
  <c r="J277" i="39"/>
  <c r="J239" i="39"/>
  <c r="J475" i="39"/>
  <c r="BK338" i="39"/>
  <c r="BK158" i="39"/>
  <c r="BK176" i="39"/>
  <c r="J488" i="39"/>
  <c r="BK119" i="39"/>
  <c r="BK191" i="39"/>
  <c r="J123" i="39"/>
  <c r="J225" i="39"/>
  <c r="BK198" i="40"/>
  <c r="BK259" i="40"/>
  <c r="BK189" i="40"/>
  <c r="J195" i="40"/>
  <c r="J227" i="41"/>
  <c r="BK98" i="41"/>
  <c r="J90" i="41"/>
  <c r="J168" i="42"/>
  <c r="J152" i="42"/>
  <c r="BK116" i="43"/>
  <c r="BK118" i="43"/>
  <c r="J105" i="44"/>
  <c r="J99" i="45"/>
  <c r="AS57" i="1"/>
  <c r="BK135" i="6"/>
  <c r="J180" i="7"/>
  <c r="BK296" i="8"/>
  <c r="J377" i="8"/>
  <c r="J313" i="8"/>
  <c r="BK103" i="9"/>
  <c r="BK237" i="9"/>
  <c r="J317" i="11"/>
  <c r="J165" i="12"/>
  <c r="BK148" i="12"/>
  <c r="BK321" i="13"/>
  <c r="BK284" i="13"/>
  <c r="J270" i="14"/>
  <c r="BK1003" i="14"/>
  <c r="J539" i="14"/>
  <c r="BK564" i="14"/>
  <c r="BK682" i="14"/>
  <c r="J306" i="14"/>
  <c r="BK465" i="14"/>
  <c r="J185" i="14"/>
  <c r="J192" i="14"/>
  <c r="J609" i="14"/>
  <c r="J338" i="15"/>
  <c r="J310" i="15"/>
  <c r="BK180" i="15"/>
  <c r="J246" i="16"/>
  <c r="J123" i="16"/>
  <c r="BK222" i="16"/>
  <c r="BK191" i="17"/>
  <c r="J197" i="17"/>
  <c r="J111" i="17"/>
  <c r="BK174" i="18"/>
  <c r="J160" i="18"/>
  <c r="J146" i="18"/>
  <c r="J122" i="19"/>
  <c r="BK150" i="19"/>
  <c r="J138" i="19"/>
  <c r="BK292" i="20"/>
  <c r="J336" i="20"/>
  <c r="J190" i="20"/>
  <c r="BK331" i="20"/>
  <c r="BK298" i="20"/>
  <c r="BK319" i="20"/>
  <c r="BK609" i="20"/>
  <c r="BK263" i="20"/>
  <c r="BK253" i="20"/>
  <c r="BK449" i="20"/>
  <c r="J121" i="21"/>
  <c r="J242" i="26"/>
  <c r="BK245" i="26"/>
  <c r="J259" i="26"/>
  <c r="J194" i="26"/>
  <c r="BK325" i="27"/>
  <c r="BK322" i="27"/>
  <c r="BK148" i="27"/>
  <c r="BK255" i="28"/>
  <c r="BK249" i="28"/>
  <c r="BK215" i="28"/>
  <c r="J208" i="29"/>
  <c r="J134" i="29"/>
  <c r="BK270" i="30"/>
  <c r="J296" i="30"/>
  <c r="J191" i="30"/>
  <c r="BK142" i="30"/>
  <c r="J204" i="30"/>
  <c r="BK160" i="31"/>
  <c r="BK139" i="31"/>
  <c r="BK202" i="32"/>
  <c r="J230" i="32"/>
  <c r="P301" i="11" l="1"/>
  <c r="R301" i="11"/>
  <c r="T98" i="2"/>
  <c r="R98" i="2"/>
  <c r="P98" i="2"/>
  <c r="R102" i="20"/>
  <c r="BK198" i="20"/>
  <c r="J198" i="20" s="1"/>
  <c r="J68" i="20" s="1"/>
  <c r="R242" i="20"/>
  <c r="BK271" i="20"/>
  <c r="J271" i="20" s="1"/>
  <c r="J73" i="20" s="1"/>
  <c r="R271" i="20"/>
  <c r="BK408" i="20"/>
  <c r="J408" i="20" s="1"/>
  <c r="J75" i="20" s="1"/>
  <c r="R539" i="20"/>
  <c r="BK98" i="21"/>
  <c r="BK97" i="21" s="1"/>
  <c r="BK96" i="21" s="1"/>
  <c r="J96" i="21" s="1"/>
  <c r="J34" i="21" s="1"/>
  <c r="J98" i="21"/>
  <c r="J69" i="21" s="1"/>
  <c r="R111" i="21"/>
  <c r="BK113" i="23"/>
  <c r="J113" i="23" s="1"/>
  <c r="J70" i="23" s="1"/>
  <c r="P100" i="24"/>
  <c r="BK102" i="25"/>
  <c r="J102" i="25" s="1"/>
  <c r="J69" i="25" s="1"/>
  <c r="P128" i="25"/>
  <c r="T128" i="25"/>
  <c r="P169" i="26"/>
  <c r="P238" i="26"/>
  <c r="BK280" i="26"/>
  <c r="J280" i="26"/>
  <c r="J74" i="26"/>
  <c r="P288" i="26"/>
  <c r="R154" i="27"/>
  <c r="R103" i="27" s="1"/>
  <c r="P278" i="27"/>
  <c r="T312" i="27"/>
  <c r="T350" i="27"/>
  <c r="T99" i="28"/>
  <c r="BK97" i="29"/>
  <c r="J97" i="29" s="1"/>
  <c r="J69" i="29" s="1"/>
  <c r="R162" i="29"/>
  <c r="R138" i="30"/>
  <c r="BK99" i="31"/>
  <c r="T131" i="32"/>
  <c r="R278" i="32"/>
  <c r="BK298" i="32"/>
  <c r="J298" i="32" s="1"/>
  <c r="J77" i="32" s="1"/>
  <c r="T266" i="33"/>
  <c r="T289" i="33"/>
  <c r="BK470" i="33"/>
  <c r="J470" i="33"/>
  <c r="J78" i="33"/>
  <c r="T539" i="33"/>
  <c r="T720" i="33"/>
  <c r="T879" i="33"/>
  <c r="T250" i="34"/>
  <c r="P316" i="34"/>
  <c r="R93" i="35"/>
  <c r="P164" i="35"/>
  <c r="P89" i="36"/>
  <c r="T89" i="36"/>
  <c r="BK91" i="38"/>
  <c r="J91" i="38" s="1"/>
  <c r="J64" i="38" s="1"/>
  <c r="BK186" i="38"/>
  <c r="J186" i="38" s="1"/>
  <c r="J68" i="38" s="1"/>
  <c r="P264" i="39"/>
  <c r="R524" i="39"/>
  <c r="BK224" i="40"/>
  <c r="J224" i="40"/>
  <c r="J64" i="40"/>
  <c r="BK161" i="41"/>
  <c r="J161" i="41"/>
  <c r="J63" i="41" s="1"/>
  <c r="R127" i="43"/>
  <c r="P113" i="2"/>
  <c r="P97" i="2"/>
  <c r="P96" i="2" s="1"/>
  <c r="AU58" i="1" s="1"/>
  <c r="T118" i="3"/>
  <c r="T97" i="4"/>
  <c r="R100" i="5"/>
  <c r="T124" i="5"/>
  <c r="P156" i="5"/>
  <c r="P155" i="5" s="1"/>
  <c r="BK102" i="6"/>
  <c r="BK154" i="6"/>
  <c r="J154" i="6"/>
  <c r="J72" i="6"/>
  <c r="T179" i="7"/>
  <c r="R321" i="7"/>
  <c r="P373" i="7"/>
  <c r="P154" i="8"/>
  <c r="T283" i="8"/>
  <c r="BK355" i="8"/>
  <c r="J355" i="8"/>
  <c r="J76" i="8"/>
  <c r="BK252" i="9"/>
  <c r="J252" i="9"/>
  <c r="J70" i="9"/>
  <c r="BK97" i="10"/>
  <c r="J97" i="10" s="1"/>
  <c r="J69" i="10" s="1"/>
  <c r="P139" i="11"/>
  <c r="P222" i="12"/>
  <c r="R107" i="13"/>
  <c r="P168" i="13"/>
  <c r="BK276" i="13"/>
  <c r="J276" i="13"/>
  <c r="J75" i="13"/>
  <c r="R320" i="13"/>
  <c r="R189" i="13" s="1"/>
  <c r="P376" i="14"/>
  <c r="R633" i="14"/>
  <c r="R874" i="14"/>
  <c r="R1012" i="14"/>
  <c r="BK1107" i="14"/>
  <c r="J1107" i="14"/>
  <c r="J89" i="14" s="1"/>
  <c r="BK255" i="15"/>
  <c r="J255" i="15"/>
  <c r="J70" i="15" s="1"/>
  <c r="T313" i="15"/>
  <c r="BK93" i="16"/>
  <c r="P153" i="16"/>
  <c r="P217" i="16"/>
  <c r="R207" i="17"/>
  <c r="R85" i="18"/>
  <c r="P91" i="19"/>
  <c r="R167" i="19"/>
  <c r="R90" i="19" s="1"/>
  <c r="R174" i="19"/>
  <c r="R187" i="19"/>
  <c r="T187" i="19"/>
  <c r="BK102" i="20"/>
  <c r="J102" i="20" s="1"/>
  <c r="J65" i="20" s="1"/>
  <c r="P198" i="20"/>
  <c r="P249" i="20"/>
  <c r="P271" i="20"/>
  <c r="T271" i="20"/>
  <c r="P408" i="20"/>
  <c r="P539" i="20"/>
  <c r="R623" i="20"/>
  <c r="R98" i="21"/>
  <c r="R97" i="21"/>
  <c r="R96" i="21" s="1"/>
  <c r="T98" i="21"/>
  <c r="R99" i="22"/>
  <c r="T117" i="22"/>
  <c r="T98" i="22" s="1"/>
  <c r="P139" i="22"/>
  <c r="P138" i="22"/>
  <c r="R113" i="23"/>
  <c r="R96" i="23" s="1"/>
  <c r="R95" i="23" s="1"/>
  <c r="T100" i="24"/>
  <c r="P134" i="24"/>
  <c r="T102" i="25"/>
  <c r="R128" i="25"/>
  <c r="BK169" i="26"/>
  <c r="J169" i="26"/>
  <c r="J70" i="26" s="1"/>
  <c r="R238" i="26"/>
  <c r="P280" i="26"/>
  <c r="P279" i="26" s="1"/>
  <c r="R288" i="26"/>
  <c r="BK104" i="27"/>
  <c r="J104" i="27"/>
  <c r="J69" i="27" s="1"/>
  <c r="T104" i="27"/>
  <c r="P266" i="27"/>
  <c r="T266" i="27"/>
  <c r="P312" i="27"/>
  <c r="P350" i="27"/>
  <c r="P311" i="27" s="1"/>
  <c r="BK264" i="28"/>
  <c r="J264" i="28"/>
  <c r="J70" i="28" s="1"/>
  <c r="P97" i="29"/>
  <c r="T162" i="29"/>
  <c r="BK138" i="30"/>
  <c r="J138" i="30" s="1"/>
  <c r="J70" i="30" s="1"/>
  <c r="P256" i="30"/>
  <c r="T105" i="32"/>
  <c r="T104" i="32" s="1"/>
  <c r="R173" i="32"/>
  <c r="P241" i="32"/>
  <c r="T278" i="32"/>
  <c r="T298" i="32"/>
  <c r="P113" i="33"/>
  <c r="P201" i="33"/>
  <c r="P112" i="33" s="1"/>
  <c r="P240" i="33"/>
  <c r="BK266" i="33"/>
  <c r="BK265" i="33" s="1"/>
  <c r="J265" i="33" s="1"/>
  <c r="J73" i="33" s="1"/>
  <c r="J266" i="33"/>
  <c r="J74" i="33"/>
  <c r="R310" i="33"/>
  <c r="BK539" i="33"/>
  <c r="J539" i="33"/>
  <c r="J79" i="33"/>
  <c r="T608" i="33"/>
  <c r="BK787" i="33"/>
  <c r="J787" i="33"/>
  <c r="J82" i="33" s="1"/>
  <c r="P855" i="33"/>
  <c r="R855" i="33"/>
  <c r="T855" i="33"/>
  <c r="BK929" i="33"/>
  <c r="J929" i="33"/>
  <c r="J85" i="33"/>
  <c r="P956" i="33"/>
  <c r="T292" i="34"/>
  <c r="T316" i="34"/>
  <c r="BK114" i="35"/>
  <c r="BK92" i="35" s="1"/>
  <c r="J92" i="35" s="1"/>
  <c r="J32" i="35" s="1"/>
  <c r="J114" i="35"/>
  <c r="J65" i="35"/>
  <c r="BK164" i="35"/>
  <c r="J164" i="35"/>
  <c r="J67" i="35"/>
  <c r="R197" i="35"/>
  <c r="T96" i="36"/>
  <c r="R179" i="36"/>
  <c r="T91" i="38"/>
  <c r="BK168" i="38"/>
  <c r="J168" i="38" s="1"/>
  <c r="J66" i="38" s="1"/>
  <c r="R186" i="38"/>
  <c r="P343" i="39"/>
  <c r="BK149" i="41"/>
  <c r="J149" i="41"/>
  <c r="J62" i="41"/>
  <c r="T83" i="43"/>
  <c r="BK113" i="2"/>
  <c r="J113" i="2"/>
  <c r="J70" i="2"/>
  <c r="T99" i="3"/>
  <c r="T98" i="3" s="1"/>
  <c r="BK113" i="4"/>
  <c r="J113" i="4"/>
  <c r="J70" i="4"/>
  <c r="P100" i="5"/>
  <c r="T134" i="5"/>
  <c r="BK156" i="5"/>
  <c r="J156" i="5" s="1"/>
  <c r="J74" i="5" s="1"/>
  <c r="R102" i="6"/>
  <c r="T106" i="7"/>
  <c r="BK278" i="7"/>
  <c r="J278" i="7"/>
  <c r="J71" i="7"/>
  <c r="T321" i="7"/>
  <c r="BK373" i="7"/>
  <c r="J373" i="7"/>
  <c r="J77" i="7"/>
  <c r="T387" i="7"/>
  <c r="R154" i="8"/>
  <c r="R103" i="8" s="1"/>
  <c r="T271" i="8"/>
  <c r="T355" i="8"/>
  <c r="T252" i="9"/>
  <c r="R139" i="11"/>
  <c r="T222" i="12"/>
  <c r="P131" i="13"/>
  <c r="BK168" i="13"/>
  <c r="J168" i="13" s="1"/>
  <c r="J71" i="13" s="1"/>
  <c r="R276" i="13"/>
  <c r="R334" i="13"/>
  <c r="P346" i="13"/>
  <c r="T376" i="14"/>
  <c r="BK725" i="14"/>
  <c r="J725" i="14"/>
  <c r="J81" i="14"/>
  <c r="T874" i="14"/>
  <c r="P1012" i="14"/>
  <c r="P1088" i="14"/>
  <c r="P102" i="15"/>
  <c r="P301" i="15"/>
  <c r="R325" i="15"/>
  <c r="T93" i="16"/>
  <c r="R178" i="16"/>
  <c r="R96" i="17"/>
  <c r="T91" i="19"/>
  <c r="T167" i="19"/>
  <c r="BK187" i="19"/>
  <c r="J187" i="19" s="1"/>
  <c r="J67" i="19" s="1"/>
  <c r="R200" i="19"/>
  <c r="BK180" i="20"/>
  <c r="J180" i="20" s="1"/>
  <c r="J66" i="20" s="1"/>
  <c r="R180" i="20"/>
  <c r="BK242" i="20"/>
  <c r="J242" i="20"/>
  <c r="J69" i="20" s="1"/>
  <c r="T242" i="20"/>
  <c r="P297" i="20"/>
  <c r="R408" i="20"/>
  <c r="BK623" i="20"/>
  <c r="J623" i="20" s="1"/>
  <c r="J77" i="20" s="1"/>
  <c r="BK111" i="21"/>
  <c r="J111" i="21"/>
  <c r="J70" i="21" s="1"/>
  <c r="BK117" i="22"/>
  <c r="J117" i="22" s="1"/>
  <c r="J70" i="22" s="1"/>
  <c r="BK139" i="22"/>
  <c r="J139" i="22"/>
  <c r="J73" i="22"/>
  <c r="T97" i="23"/>
  <c r="R100" i="24"/>
  <c r="BK134" i="24"/>
  <c r="J134" i="24"/>
  <c r="J71" i="24"/>
  <c r="BK128" i="25"/>
  <c r="J128" i="25" s="1"/>
  <c r="J71" i="25" s="1"/>
  <c r="T141" i="25"/>
  <c r="BK103" i="26"/>
  <c r="T169" i="26"/>
  <c r="R280" i="26"/>
  <c r="R279" i="26"/>
  <c r="T288" i="26"/>
  <c r="BK154" i="27"/>
  <c r="J154" i="27" s="1"/>
  <c r="J70" i="27" s="1"/>
  <c r="BK278" i="27"/>
  <c r="J278" i="27"/>
  <c r="J72" i="27"/>
  <c r="R312" i="27"/>
  <c r="R350" i="27"/>
  <c r="R99" i="28"/>
  <c r="P138" i="30"/>
  <c r="R256" i="30"/>
  <c r="R103" i="30" s="1"/>
  <c r="R102" i="30" s="1"/>
  <c r="T99" i="31"/>
  <c r="T98" i="31" s="1"/>
  <c r="T97" i="31" s="1"/>
  <c r="T208" i="31"/>
  <c r="BK105" i="32"/>
  <c r="J105" i="32" s="1"/>
  <c r="J69" i="32" s="1"/>
  <c r="R131" i="32"/>
  <c r="T173" i="32"/>
  <c r="BK278" i="32"/>
  <c r="J278" i="32" s="1"/>
  <c r="J75" i="32" s="1"/>
  <c r="T290" i="32"/>
  <c r="R113" i="33"/>
  <c r="T201" i="33"/>
  <c r="R266" i="33"/>
  <c r="BK289" i="33"/>
  <c r="J289" i="33"/>
  <c r="J75" i="33"/>
  <c r="P289" i="33"/>
  <c r="R289" i="33"/>
  <c r="BK298" i="33"/>
  <c r="J298" i="33"/>
  <c r="J76" i="33"/>
  <c r="P298" i="33"/>
  <c r="R298" i="33"/>
  <c r="T298" i="33"/>
  <c r="P470" i="33"/>
  <c r="R539" i="33"/>
  <c r="BK720" i="33"/>
  <c r="J720" i="33" s="1"/>
  <c r="J81" i="33" s="1"/>
  <c r="R787" i="33"/>
  <c r="BK879" i="33"/>
  <c r="J879" i="33"/>
  <c r="J84" i="33"/>
  <c r="R929" i="33"/>
  <c r="T956" i="33"/>
  <c r="T102" i="34"/>
  <c r="T101" i="34"/>
  <c r="BK304" i="34"/>
  <c r="J304" i="34" s="1"/>
  <c r="J74" i="34" s="1"/>
  <c r="R316" i="34"/>
  <c r="T93" i="35"/>
  <c r="P141" i="35"/>
  <c r="T164" i="35"/>
  <c r="P96" i="36"/>
  <c r="P179" i="36"/>
  <c r="R85" i="37"/>
  <c r="T161" i="38"/>
  <c r="T186" i="38"/>
  <c r="BK102" i="39"/>
  <c r="J102" i="39"/>
  <c r="J65" i="39"/>
  <c r="T343" i="39"/>
  <c r="T149" i="41"/>
  <c r="T88" i="41" s="1"/>
  <c r="T87" i="41" s="1"/>
  <c r="P127" i="43"/>
  <c r="P99" i="3"/>
  <c r="P113" i="4"/>
  <c r="P96" i="4" s="1"/>
  <c r="P95" i="4" s="1"/>
  <c r="AU60" i="1" s="1"/>
  <c r="T100" i="5"/>
  <c r="T99" i="5" s="1"/>
  <c r="R124" i="5"/>
  <c r="T130" i="6"/>
  <c r="BK106" i="7"/>
  <c r="T278" i="7"/>
  <c r="P321" i="7"/>
  <c r="T342" i="7"/>
  <c r="P387" i="7"/>
  <c r="BK104" i="8"/>
  <c r="BK271" i="8"/>
  <c r="J271" i="8"/>
  <c r="J71" i="8" s="1"/>
  <c r="R317" i="8"/>
  <c r="BK159" i="10"/>
  <c r="J159" i="10"/>
  <c r="J70" i="10"/>
  <c r="BK257" i="11"/>
  <c r="J257" i="11"/>
  <c r="J71" i="11"/>
  <c r="P111" i="12"/>
  <c r="P98" i="12" s="1"/>
  <c r="P97" i="12" s="1"/>
  <c r="AU68" i="1" s="1"/>
  <c r="P107" i="13"/>
  <c r="P106" i="13" s="1"/>
  <c r="P190" i="13"/>
  <c r="BK203" i="14"/>
  <c r="BK114" i="14" s="1"/>
  <c r="J114" i="14" s="1"/>
  <c r="J68" i="14" s="1"/>
  <c r="T274" i="14"/>
  <c r="R342" i="14"/>
  <c r="P725" i="14"/>
  <c r="T838" i="14"/>
  <c r="P1038" i="14"/>
  <c r="P1107" i="14"/>
  <c r="R255" i="15"/>
  <c r="BK325" i="15"/>
  <c r="J325" i="15"/>
  <c r="J75" i="15"/>
  <c r="P120" i="16"/>
  <c r="T153" i="16"/>
  <c r="T96" i="17"/>
  <c r="P85" i="18"/>
  <c r="AU74" i="1"/>
  <c r="BK127" i="43"/>
  <c r="J127" i="43"/>
  <c r="J61" i="43"/>
  <c r="R102" i="39"/>
  <c r="BK264" i="39"/>
  <c r="J264" i="39" s="1"/>
  <c r="J74" i="39" s="1"/>
  <c r="BK90" i="40"/>
  <c r="J90" i="40"/>
  <c r="J61" i="40"/>
  <c r="R89" i="41"/>
  <c r="BK144" i="42"/>
  <c r="J144" i="42"/>
  <c r="J63" i="42"/>
  <c r="T127" i="43"/>
  <c r="P283" i="8"/>
  <c r="BK99" i="9"/>
  <c r="J99" i="9"/>
  <c r="J69" i="9"/>
  <c r="T104" i="11"/>
  <c r="T115" i="14"/>
  <c r="R274" i="14"/>
  <c r="BK567" i="14"/>
  <c r="J567" i="14" s="1"/>
  <c r="J79" i="14" s="1"/>
  <c r="P838" i="14"/>
  <c r="BK1038" i="14"/>
  <c r="J1038" i="14" s="1"/>
  <c r="J86" i="14" s="1"/>
  <c r="R1107" i="14"/>
  <c r="P255" i="15"/>
  <c r="R313" i="15"/>
  <c r="BK153" i="16"/>
  <c r="J153" i="16"/>
  <c r="J66" i="16"/>
  <c r="T175" i="39"/>
  <c r="T101" i="39" s="1"/>
  <c r="T214" i="39"/>
  <c r="BK439" i="39"/>
  <c r="J439" i="39" s="1"/>
  <c r="J76" i="39" s="1"/>
  <c r="T167" i="40"/>
  <c r="R161" i="41"/>
  <c r="T144" i="42"/>
  <c r="BK89" i="17"/>
  <c r="P144" i="42"/>
  <c r="R83" i="43"/>
  <c r="R113" i="2"/>
  <c r="R97" i="2" s="1"/>
  <c r="R96" i="2" s="1"/>
  <c r="R99" i="3"/>
  <c r="P140" i="3"/>
  <c r="P139" i="3"/>
  <c r="P97" i="4"/>
  <c r="P134" i="5"/>
  <c r="T156" i="5"/>
  <c r="T155" i="5"/>
  <c r="T102" i="6"/>
  <c r="R130" i="6"/>
  <c r="P106" i="7"/>
  <c r="P278" i="7"/>
  <c r="R373" i="7"/>
  <c r="BK154" i="8"/>
  <c r="J154" i="8" s="1"/>
  <c r="J70" i="8" s="1"/>
  <c r="R283" i="8"/>
  <c r="T99" i="9"/>
  <c r="T98" i="9"/>
  <c r="T97" i="9"/>
  <c r="P159" i="10"/>
  <c r="BK104" i="11"/>
  <c r="J104" i="11" s="1"/>
  <c r="J69" i="11" s="1"/>
  <c r="T257" i="11"/>
  <c r="BK222" i="12"/>
  <c r="J222" i="12"/>
  <c r="J71" i="12" s="1"/>
  <c r="R131" i="13"/>
  <c r="T190" i="13"/>
  <c r="P320" i="13"/>
  <c r="P334" i="13"/>
  <c r="R115" i="14"/>
  <c r="BK274" i="14"/>
  <c r="J274" i="14" s="1"/>
  <c r="J74" i="14" s="1"/>
  <c r="T321" i="14"/>
  <c r="R330" i="14"/>
  <c r="R567" i="14"/>
  <c r="BK838" i="14"/>
  <c r="J838" i="14"/>
  <c r="J82" i="14"/>
  <c r="R941" i="14"/>
  <c r="T1088" i="14"/>
  <c r="BK102" i="15"/>
  <c r="BK101" i="15" s="1"/>
  <c r="J102" i="15"/>
  <c r="J69" i="15"/>
  <c r="T301" i="15"/>
  <c r="T346" i="15"/>
  <c r="T178" i="16"/>
  <c r="T161" i="41"/>
  <c r="P118" i="3"/>
  <c r="R113" i="4"/>
  <c r="BK100" i="5"/>
  <c r="BK99" i="5" s="1"/>
  <c r="J99" i="5" s="1"/>
  <c r="J68" i="5" s="1"/>
  <c r="R134" i="5"/>
  <c r="R156" i="5"/>
  <c r="R155" i="5" s="1"/>
  <c r="P102" i="6"/>
  <c r="T154" i="6"/>
  <c r="R106" i="7"/>
  <c r="R278" i="7"/>
  <c r="BK321" i="7"/>
  <c r="BK320" i="7" s="1"/>
  <c r="J320" i="7" s="1"/>
  <c r="J73" i="7" s="1"/>
  <c r="J321" i="7"/>
  <c r="J74" i="7"/>
  <c r="R342" i="7"/>
  <c r="BK387" i="7"/>
  <c r="J387" i="7"/>
  <c r="J78" i="7"/>
  <c r="P104" i="8"/>
  <c r="P103" i="8" s="1"/>
  <c r="P271" i="8"/>
  <c r="P317" i="8"/>
  <c r="P99" i="9"/>
  <c r="R97" i="10"/>
  <c r="R257" i="11"/>
  <c r="R222" i="12"/>
  <c r="T131" i="13"/>
  <c r="T168" i="13"/>
  <c r="P276" i="13"/>
  <c r="T320" i="13"/>
  <c r="T346" i="13"/>
  <c r="BK376" i="14"/>
  <c r="BK273" i="14" s="1"/>
  <c r="J273" i="14" s="1"/>
  <c r="J73" i="14" s="1"/>
  <c r="J376" i="14"/>
  <c r="J78" i="14"/>
  <c r="R725" i="14"/>
  <c r="BK941" i="14"/>
  <c r="J941" i="14"/>
  <c r="J84" i="14"/>
  <c r="BK1012" i="14"/>
  <c r="J1012" i="14" s="1"/>
  <c r="J85" i="14" s="1"/>
  <c r="R1088" i="14"/>
  <c r="T1107" i="14"/>
  <c r="T255" i="15"/>
  <c r="P313" i="15"/>
  <c r="P346" i="15"/>
  <c r="T120" i="16"/>
  <c r="R217" i="16"/>
  <c r="T207" i="17"/>
  <c r="BK85" i="37"/>
  <c r="J85" i="37"/>
  <c r="J63" i="37" s="1"/>
  <c r="R91" i="38"/>
  <c r="BK173" i="38"/>
  <c r="BK90" i="38" s="1"/>
  <c r="J90" i="38" s="1"/>
  <c r="J63" i="38" s="1"/>
  <c r="J173" i="38"/>
  <c r="J67" i="38"/>
  <c r="R343" i="39"/>
  <c r="P90" i="40"/>
  <c r="BK83" i="43"/>
  <c r="J83" i="43"/>
  <c r="J60" i="43" s="1"/>
  <c r="R118" i="3"/>
  <c r="T140" i="3"/>
  <c r="T139" i="3" s="1"/>
  <c r="T113" i="4"/>
  <c r="BK134" i="5"/>
  <c r="J134" i="5"/>
  <c r="J71" i="5" s="1"/>
  <c r="BK130" i="6"/>
  <c r="J130" i="6"/>
  <c r="J71" i="6"/>
  <c r="R154" i="6"/>
  <c r="R179" i="7"/>
  <c r="BK342" i="7"/>
  <c r="J342" i="7"/>
  <c r="J76" i="7"/>
  <c r="T373" i="7"/>
  <c r="T154" i="8"/>
  <c r="BK317" i="8"/>
  <c r="J317" i="8"/>
  <c r="J75" i="8" s="1"/>
  <c r="P252" i="9"/>
  <c r="P97" i="10"/>
  <c r="P96" i="10" s="1"/>
  <c r="P95" i="10" s="1"/>
  <c r="AU66" i="1" s="1"/>
  <c r="P104" i="11"/>
  <c r="P103" i="11" s="1"/>
  <c r="P102" i="11" s="1"/>
  <c r="AU67" i="1" s="1"/>
  <c r="P257" i="11"/>
  <c r="T111" i="12"/>
  <c r="T98" i="12"/>
  <c r="T97" i="12"/>
  <c r="BK107" i="13"/>
  <c r="BK106" i="13" s="1"/>
  <c r="J107" i="13"/>
  <c r="J69" i="13" s="1"/>
  <c r="T107" i="13"/>
  <c r="R168" i="13"/>
  <c r="T276" i="13"/>
  <c r="BK334" i="13"/>
  <c r="J334" i="13"/>
  <c r="J77" i="13"/>
  <c r="BK346" i="13"/>
  <c r="J346" i="13" s="1"/>
  <c r="J79" i="13" s="1"/>
  <c r="T203" i="14"/>
  <c r="T248" i="14"/>
  <c r="P321" i="14"/>
  <c r="BK330" i="14"/>
  <c r="J330" i="14"/>
  <c r="J76" i="14"/>
  <c r="T330" i="14"/>
  <c r="P567" i="14"/>
  <c r="P93" i="16"/>
  <c r="BK178" i="16"/>
  <c r="J178" i="16" s="1"/>
  <c r="J67" i="16" s="1"/>
  <c r="BK207" i="17"/>
  <c r="J207" i="17"/>
  <c r="J66" i="17" s="1"/>
  <c r="T85" i="18"/>
  <c r="BK167" i="19"/>
  <c r="J167" i="19" s="1"/>
  <c r="J65" i="19" s="1"/>
  <c r="T174" i="19"/>
  <c r="T200" i="19"/>
  <c r="T198" i="20"/>
  <c r="R249" i="20"/>
  <c r="R297" i="20"/>
  <c r="BK539" i="20"/>
  <c r="J539" i="20" s="1"/>
  <c r="J76" i="20" s="1"/>
  <c r="T623" i="20"/>
  <c r="P111" i="21"/>
  <c r="T99" i="22"/>
  <c r="P113" i="23"/>
  <c r="BK100" i="24"/>
  <c r="J100" i="24"/>
  <c r="J69" i="24" s="1"/>
  <c r="R124" i="24"/>
  <c r="T124" i="24"/>
  <c r="P102" i="25"/>
  <c r="P101" i="25" s="1"/>
  <c r="P100" i="25" s="1"/>
  <c r="AU83" i="1" s="1"/>
  <c r="P141" i="25"/>
  <c r="T103" i="26"/>
  <c r="BK238" i="26"/>
  <c r="J238" i="26"/>
  <c r="J71" i="26"/>
  <c r="T280" i="26"/>
  <c r="T279" i="26" s="1"/>
  <c r="T154" i="27"/>
  <c r="R278" i="27"/>
  <c r="T264" i="28"/>
  <c r="T97" i="29"/>
  <c r="T96" i="29"/>
  <c r="T95" i="29"/>
  <c r="T138" i="30"/>
  <c r="P99" i="31"/>
  <c r="P98" i="31" s="1"/>
  <c r="P97" i="31" s="1"/>
  <c r="AU89" i="1" s="1"/>
  <c r="P208" i="31"/>
  <c r="R105" i="32"/>
  <c r="R104" i="32"/>
  <c r="P131" i="32"/>
  <c r="BK173" i="32"/>
  <c r="J173" i="32"/>
  <c r="J73" i="32"/>
  <c r="R241" i="32"/>
  <c r="P290" i="32"/>
  <c r="P298" i="32"/>
  <c r="BK201" i="33"/>
  <c r="J201" i="33"/>
  <c r="J70" i="33" s="1"/>
  <c r="T240" i="33"/>
  <c r="P266" i="33"/>
  <c r="P310" i="33"/>
  <c r="T470" i="33"/>
  <c r="R608" i="33"/>
  <c r="P787" i="33"/>
  <c r="BK102" i="34"/>
  <c r="J102" i="34"/>
  <c r="J69" i="34"/>
  <c r="BK250" i="34"/>
  <c r="J250" i="34"/>
  <c r="J70" i="34"/>
  <c r="R292" i="34"/>
  <c r="T304" i="34"/>
  <c r="R338" i="34"/>
  <c r="P93" i="35"/>
  <c r="BK141" i="35"/>
  <c r="J141" i="35"/>
  <c r="J66" i="35"/>
  <c r="R164" i="35"/>
  <c r="BK96" i="36"/>
  <c r="J96" i="36"/>
  <c r="J65" i="36" s="1"/>
  <c r="BK179" i="36"/>
  <c r="J179" i="36" s="1"/>
  <c r="J66" i="36" s="1"/>
  <c r="BK161" i="38"/>
  <c r="J161" i="38"/>
  <c r="J65" i="38"/>
  <c r="T168" i="38"/>
  <c r="BK157" i="39"/>
  <c r="BK101" i="39" s="1"/>
  <c r="J101" i="39" s="1"/>
  <c r="J64" i="39" s="1"/>
  <c r="J157" i="39"/>
  <c r="J66" i="39"/>
  <c r="R264" i="39"/>
  <c r="T524" i="39"/>
  <c r="P167" i="40"/>
  <c r="R266" i="40"/>
  <c r="P291" i="40"/>
  <c r="P290" i="40"/>
  <c r="BK186" i="41"/>
  <c r="J186" i="41"/>
  <c r="J64" i="41"/>
  <c r="BK132" i="43"/>
  <c r="J132" i="43" s="1"/>
  <c r="J62" i="43" s="1"/>
  <c r="R376" i="14"/>
  <c r="T633" i="14"/>
  <c r="BK874" i="14"/>
  <c r="J874" i="14"/>
  <c r="J83" i="14"/>
  <c r="T1038" i="14"/>
  <c r="R301" i="15"/>
  <c r="R346" i="15"/>
  <c r="R300" i="15" s="1"/>
  <c r="BK120" i="16"/>
  <c r="J120" i="16" s="1"/>
  <c r="J65" i="16" s="1"/>
  <c r="P207" i="17"/>
  <c r="R173" i="38"/>
  <c r="P102" i="39"/>
  <c r="T264" i="39"/>
  <c r="BK524" i="39"/>
  <c r="J524" i="39" s="1"/>
  <c r="J77" i="39" s="1"/>
  <c r="R224" i="40"/>
  <c r="T291" i="40"/>
  <c r="T290" i="40" s="1"/>
  <c r="P83" i="43"/>
  <c r="R91" i="19"/>
  <c r="BK174" i="19"/>
  <c r="J174" i="19"/>
  <c r="J66" i="19"/>
  <c r="P187" i="19"/>
  <c r="P200" i="19"/>
  <c r="P102" i="20"/>
  <c r="P180" i="20"/>
  <c r="T180" i="20"/>
  <c r="P242" i="20"/>
  <c r="T249" i="20"/>
  <c r="T297" i="20"/>
  <c r="T539" i="20"/>
  <c r="P98" i="21"/>
  <c r="P97" i="21"/>
  <c r="P96" i="21" s="1"/>
  <c r="AU79" i="1" s="1"/>
  <c r="T111" i="21"/>
  <c r="BK99" i="22"/>
  <c r="J99" i="22"/>
  <c r="J69" i="22"/>
  <c r="R117" i="22"/>
  <c r="T139" i="22"/>
  <c r="T138" i="22"/>
  <c r="BK97" i="23"/>
  <c r="R97" i="23"/>
  <c r="BK124" i="24"/>
  <c r="J124" i="24"/>
  <c r="J70" i="24"/>
  <c r="R134" i="24"/>
  <c r="R141" i="25"/>
  <c r="R103" i="26"/>
  <c r="T238" i="26"/>
  <c r="BK288" i="26"/>
  <c r="J288" i="26"/>
  <c r="J75" i="26"/>
  <c r="P104" i="27"/>
  <c r="R104" i="27"/>
  <c r="BK266" i="27"/>
  <c r="BK103" i="27" s="1"/>
  <c r="J266" i="27"/>
  <c r="J71" i="27"/>
  <c r="R266" i="27"/>
  <c r="BK312" i="27"/>
  <c r="J312" i="27"/>
  <c r="J75" i="27"/>
  <c r="BK99" i="28"/>
  <c r="J99" i="28"/>
  <c r="J69" i="28"/>
  <c r="P264" i="28"/>
  <c r="BK162" i="29"/>
  <c r="J162" i="29"/>
  <c r="J70" i="29"/>
  <c r="BK104" i="30"/>
  <c r="J104" i="30"/>
  <c r="J69" i="30"/>
  <c r="R104" i="30"/>
  <c r="BK256" i="30"/>
  <c r="BK103" i="30" s="1"/>
  <c r="J103" i="30" s="1"/>
  <c r="J68" i="30" s="1"/>
  <c r="J256" i="30"/>
  <c r="J71" i="30"/>
  <c r="BK208" i="31"/>
  <c r="J208" i="31"/>
  <c r="J70" i="31"/>
  <c r="P105" i="32"/>
  <c r="P104" i="32" s="1"/>
  <c r="BK131" i="32"/>
  <c r="BK104" i="32" s="1"/>
  <c r="J131" i="32"/>
  <c r="J70" i="32" s="1"/>
  <c r="P173" i="32"/>
  <c r="T241" i="32"/>
  <c r="BK290" i="32"/>
  <c r="J290" i="32" s="1"/>
  <c r="J76" i="32" s="1"/>
  <c r="R298" i="32"/>
  <c r="BK113" i="33"/>
  <c r="J113" i="33" s="1"/>
  <c r="J69" i="33" s="1"/>
  <c r="R201" i="33"/>
  <c r="R240" i="33"/>
  <c r="BK310" i="33"/>
  <c r="J310" i="33"/>
  <c r="J77" i="33"/>
  <c r="R470" i="33"/>
  <c r="BK608" i="33"/>
  <c r="J608" i="33"/>
  <c r="J80" i="33"/>
  <c r="P720" i="33"/>
  <c r="T787" i="33"/>
  <c r="R879" i="33"/>
  <c r="T929" i="33"/>
  <c r="BK956" i="33"/>
  <c r="J956" i="33"/>
  <c r="J87" i="33"/>
  <c r="P250" i="34"/>
  <c r="P304" i="34"/>
  <c r="P338" i="34"/>
  <c r="T114" i="35"/>
  <c r="P197" i="35"/>
  <c r="BK89" i="36"/>
  <c r="BK88" i="36" s="1"/>
  <c r="J88" i="36" s="1"/>
  <c r="J63" i="36" s="1"/>
  <c r="J89" i="36"/>
  <c r="J64" i="36"/>
  <c r="R89" i="36"/>
  <c r="R88" i="36" s="1"/>
  <c r="P168" i="38"/>
  <c r="P157" i="39"/>
  <c r="BK214" i="39"/>
  <c r="J214" i="39"/>
  <c r="J69" i="39" s="1"/>
  <c r="R214" i="39"/>
  <c r="BK343" i="39"/>
  <c r="J343" i="39" s="1"/>
  <c r="J75" i="39" s="1"/>
  <c r="P524" i="39"/>
  <c r="R167" i="40"/>
  <c r="P266" i="40"/>
  <c r="R186" i="41"/>
  <c r="BK88" i="42"/>
  <c r="J88" i="42"/>
  <c r="J61" i="42"/>
  <c r="R89" i="17"/>
  <c r="R88" i="17"/>
  <c r="BK91" i="19"/>
  <c r="BK90" i="19" s="1"/>
  <c r="J90" i="19" s="1"/>
  <c r="J63" i="19" s="1"/>
  <c r="J91" i="19"/>
  <c r="J64" i="19" s="1"/>
  <c r="P167" i="19"/>
  <c r="P174" i="19"/>
  <c r="BK200" i="19"/>
  <c r="J200" i="19" s="1"/>
  <c r="J68" i="19" s="1"/>
  <c r="T102" i="20"/>
  <c r="R198" i="20"/>
  <c r="BK249" i="20"/>
  <c r="J249" i="20" s="1"/>
  <c r="J70" i="20" s="1"/>
  <c r="BK297" i="20"/>
  <c r="J297" i="20" s="1"/>
  <c r="J74" i="20" s="1"/>
  <c r="T408" i="20"/>
  <c r="P623" i="20"/>
  <c r="P99" i="22"/>
  <c r="P98" i="22"/>
  <c r="P97" i="22" s="1"/>
  <c r="AU80" i="1" s="1"/>
  <c r="P117" i="22"/>
  <c r="R139" i="22"/>
  <c r="R138" i="22" s="1"/>
  <c r="P97" i="23"/>
  <c r="P96" i="23"/>
  <c r="P95" i="23" s="1"/>
  <c r="AU81" i="1" s="1"/>
  <c r="T113" i="23"/>
  <c r="P124" i="24"/>
  <c r="T134" i="24"/>
  <c r="R102" i="25"/>
  <c r="R101" i="25"/>
  <c r="R100" i="25"/>
  <c r="BK141" i="25"/>
  <c r="J141" i="25"/>
  <c r="J72" i="25"/>
  <c r="P103" i="26"/>
  <c r="P102" i="26"/>
  <c r="P101" i="26" s="1"/>
  <c r="AU84" i="1" s="1"/>
  <c r="R169" i="26"/>
  <c r="P154" i="27"/>
  <c r="T278" i="27"/>
  <c r="BK350" i="27"/>
  <c r="BK311" i="27" s="1"/>
  <c r="J311" i="27" s="1"/>
  <c r="J74" i="27" s="1"/>
  <c r="J350" i="27"/>
  <c r="J76" i="27" s="1"/>
  <c r="P99" i="28"/>
  <c r="P98" i="28" s="1"/>
  <c r="P97" i="28" s="1"/>
  <c r="AU86" i="1" s="1"/>
  <c r="R264" i="28"/>
  <c r="R97" i="29"/>
  <c r="R96" i="29"/>
  <c r="R95" i="29"/>
  <c r="P162" i="29"/>
  <c r="P104" i="30"/>
  <c r="P103" i="30"/>
  <c r="P102" i="30"/>
  <c r="AU88" i="1" s="1"/>
  <c r="T104" i="30"/>
  <c r="T256" i="30"/>
  <c r="R99" i="31"/>
  <c r="R98" i="31" s="1"/>
  <c r="R97" i="31" s="1"/>
  <c r="R208" i="31"/>
  <c r="BK241" i="32"/>
  <c r="J241" i="32" s="1"/>
  <c r="J74" i="32" s="1"/>
  <c r="P278" i="32"/>
  <c r="R290" i="32"/>
  <c r="T113" i="33"/>
  <c r="T112" i="33"/>
  <c r="BK240" i="33"/>
  <c r="J240" i="33"/>
  <c r="J71" i="33"/>
  <c r="T310" i="33"/>
  <c r="P539" i="33"/>
  <c r="P608" i="33"/>
  <c r="R720" i="33"/>
  <c r="BK855" i="33"/>
  <c r="J855" i="33"/>
  <c r="J83" i="33"/>
  <c r="P879" i="33"/>
  <c r="P929" i="33"/>
  <c r="R956" i="33"/>
  <c r="R102" i="34"/>
  <c r="P292" i="34"/>
  <c r="P291" i="34" s="1"/>
  <c r="R304" i="34"/>
  <c r="BK338" i="34"/>
  <c r="J338" i="34"/>
  <c r="J76" i="34"/>
  <c r="BK93" i="35"/>
  <c r="J93" i="35"/>
  <c r="J64" i="35"/>
  <c r="R114" i="35"/>
  <c r="R141" i="35"/>
  <c r="BK197" i="35"/>
  <c r="J197" i="35" s="1"/>
  <c r="J68" i="35" s="1"/>
  <c r="R96" i="36"/>
  <c r="T179" i="36"/>
  <c r="P85" i="37"/>
  <c r="AU95" i="1"/>
  <c r="R161" i="38"/>
  <c r="P173" i="38"/>
  <c r="P175" i="39"/>
  <c r="P214" i="39"/>
  <c r="T439" i="39"/>
  <c r="P224" i="40"/>
  <c r="BK291" i="40"/>
  <c r="J291" i="40"/>
  <c r="J68" i="40"/>
  <c r="R120" i="16"/>
  <c r="T217" i="16"/>
  <c r="T89" i="17"/>
  <c r="T88" i="17"/>
  <c r="R175" i="39"/>
  <c r="P439" i="39"/>
  <c r="T224" i="40"/>
  <c r="P149" i="41"/>
  <c r="R132" i="43"/>
  <c r="R157" i="39"/>
  <c r="R221" i="39"/>
  <c r="BK243" i="39"/>
  <c r="T90" i="40"/>
  <c r="T266" i="40"/>
  <c r="T89" i="40" s="1"/>
  <c r="R88" i="42"/>
  <c r="P85" i="44"/>
  <c r="BK96" i="17"/>
  <c r="J96" i="17" s="1"/>
  <c r="J65" i="17" s="1"/>
  <c r="T186" i="41"/>
  <c r="P132" i="43"/>
  <c r="T85" i="44"/>
  <c r="BK99" i="3"/>
  <c r="J99" i="3" s="1"/>
  <c r="J69" i="3" s="1"/>
  <c r="R140" i="3"/>
  <c r="R139" i="3" s="1"/>
  <c r="BK97" i="4"/>
  <c r="J97" i="4" s="1"/>
  <c r="J69" i="4" s="1"/>
  <c r="P124" i="5"/>
  <c r="P130" i="6"/>
  <c r="P179" i="7"/>
  <c r="P342" i="7"/>
  <c r="R387" i="7"/>
  <c r="R271" i="8"/>
  <c r="P355" i="8"/>
  <c r="R159" i="10"/>
  <c r="R104" i="11"/>
  <c r="R103" i="11" s="1"/>
  <c r="R102" i="11" s="1"/>
  <c r="BK190" i="13"/>
  <c r="J190" i="13"/>
  <c r="J74" i="13" s="1"/>
  <c r="R203" i="14"/>
  <c r="R248" i="14"/>
  <c r="BK321" i="14"/>
  <c r="J321" i="14" s="1"/>
  <c r="J75" i="14" s="1"/>
  <c r="T342" i="14"/>
  <c r="T725" i="14"/>
  <c r="R838" i="14"/>
  <c r="R1038" i="14"/>
  <c r="T102" i="15"/>
  <c r="T101" i="15"/>
  <c r="BK301" i="15"/>
  <c r="J301" i="15"/>
  <c r="J73" i="15"/>
  <c r="T325" i="15"/>
  <c r="R93" i="16"/>
  <c r="P96" i="17"/>
  <c r="BK85" i="18"/>
  <c r="J85" i="18" s="1"/>
  <c r="P91" i="38"/>
  <c r="P186" i="38"/>
  <c r="T157" i="39"/>
  <c r="BK221" i="39"/>
  <c r="J221" i="39" s="1"/>
  <c r="J70" i="39" s="1"/>
  <c r="R439" i="39"/>
  <c r="BK89" i="41"/>
  <c r="P88" i="42"/>
  <c r="P87" i="42"/>
  <c r="P86" i="42"/>
  <c r="AU100" i="1"/>
  <c r="P115" i="44"/>
  <c r="T88" i="42"/>
  <c r="T87" i="42"/>
  <c r="T86" i="42"/>
  <c r="R98" i="44"/>
  <c r="P203" i="14"/>
  <c r="P274" i="14"/>
  <c r="BK342" i="14"/>
  <c r="J342" i="14" s="1"/>
  <c r="J77" i="14" s="1"/>
  <c r="BK633" i="14"/>
  <c r="J633" i="14" s="1"/>
  <c r="J80" i="14" s="1"/>
  <c r="P874" i="14"/>
  <c r="T1012" i="14"/>
  <c r="P325" i="15"/>
  <c r="P178" i="16"/>
  <c r="T85" i="37"/>
  <c r="R168" i="38"/>
  <c r="T102" i="39"/>
  <c r="T221" i="39"/>
  <c r="R243" i="39"/>
  <c r="R242" i="39"/>
  <c r="BK167" i="40"/>
  <c r="J167" i="40"/>
  <c r="J62" i="40"/>
  <c r="BK266" i="40"/>
  <c r="J266" i="40" s="1"/>
  <c r="J65" i="40" s="1"/>
  <c r="R291" i="40"/>
  <c r="R290" i="40" s="1"/>
  <c r="P89" i="41"/>
  <c r="R149" i="41"/>
  <c r="T132" i="43"/>
  <c r="T98" i="44"/>
  <c r="T113" i="2"/>
  <c r="T97" i="2"/>
  <c r="T96" i="2"/>
  <c r="BK118" i="3"/>
  <c r="J118" i="3"/>
  <c r="J70" i="3"/>
  <c r="BK140" i="3"/>
  <c r="J140" i="3" s="1"/>
  <c r="J73" i="3" s="1"/>
  <c r="BK139" i="3"/>
  <c r="J139" i="3" s="1"/>
  <c r="J72" i="3" s="1"/>
  <c r="R97" i="4"/>
  <c r="BK124" i="5"/>
  <c r="J124" i="5" s="1"/>
  <c r="J70" i="5" s="1"/>
  <c r="P154" i="6"/>
  <c r="BK179" i="7"/>
  <c r="J179" i="7" s="1"/>
  <c r="J70" i="7" s="1"/>
  <c r="T104" i="8"/>
  <c r="T103" i="8"/>
  <c r="BK283" i="8"/>
  <c r="J283" i="8"/>
  <c r="J72" i="8"/>
  <c r="R355" i="8"/>
  <c r="R252" i="9"/>
  <c r="T97" i="10"/>
  <c r="T139" i="11"/>
  <c r="R111" i="12"/>
  <c r="R98" i="12" s="1"/>
  <c r="R97" i="12" s="1"/>
  <c r="BK131" i="13"/>
  <c r="J131" i="13" s="1"/>
  <c r="J70" i="13" s="1"/>
  <c r="R190" i="13"/>
  <c r="BK320" i="13"/>
  <c r="J320" i="13" s="1"/>
  <c r="J76" i="13" s="1"/>
  <c r="T334" i="13"/>
  <c r="R346" i="13"/>
  <c r="P115" i="14"/>
  <c r="P248" i="14"/>
  <c r="P114" i="14" s="1"/>
  <c r="P342" i="14"/>
  <c r="P633" i="14"/>
  <c r="T941" i="14"/>
  <c r="R102" i="15"/>
  <c r="R101" i="15"/>
  <c r="BK313" i="15"/>
  <c r="J313" i="15"/>
  <c r="J74" i="15" s="1"/>
  <c r="R153" i="16"/>
  <c r="R90" i="40"/>
  <c r="R89" i="40"/>
  <c r="T89" i="41"/>
  <c r="BK85" i="44"/>
  <c r="BK98" i="44"/>
  <c r="J98" i="44"/>
  <c r="J62" i="44"/>
  <c r="T115" i="44"/>
  <c r="R104" i="8"/>
  <c r="T317" i="8"/>
  <c r="T316" i="8"/>
  <c r="T102" i="8" s="1"/>
  <c r="R99" i="9"/>
  <c r="T159" i="10"/>
  <c r="BK139" i="11"/>
  <c r="J139" i="11" s="1"/>
  <c r="J70" i="11" s="1"/>
  <c r="BK111" i="12"/>
  <c r="J111" i="12"/>
  <c r="J70" i="12" s="1"/>
  <c r="BK115" i="14"/>
  <c r="J115" i="14"/>
  <c r="J69" i="14"/>
  <c r="BK248" i="14"/>
  <c r="J248" i="14"/>
  <c r="J71" i="14"/>
  <c r="R321" i="14"/>
  <c r="P330" i="14"/>
  <c r="T567" i="14"/>
  <c r="P941" i="14"/>
  <c r="BK1088" i="14"/>
  <c r="J1088" i="14"/>
  <c r="J87" i="14" s="1"/>
  <c r="BK346" i="15"/>
  <c r="J346" i="15"/>
  <c r="J76" i="15" s="1"/>
  <c r="BK217" i="16"/>
  <c r="J217" i="16"/>
  <c r="J68" i="16"/>
  <c r="P102" i="34"/>
  <c r="P101" i="34" s="1"/>
  <c r="P100" i="34" s="1"/>
  <c r="AU92" i="1" s="1"/>
  <c r="R250" i="34"/>
  <c r="BK292" i="34"/>
  <c r="J292" i="34"/>
  <c r="J73" i="34"/>
  <c r="BK316" i="34"/>
  <c r="J316" i="34"/>
  <c r="J75" i="34"/>
  <c r="T338" i="34"/>
  <c r="P114" i="35"/>
  <c r="T141" i="35"/>
  <c r="T197" i="35"/>
  <c r="P161" i="38"/>
  <c r="T173" i="38"/>
  <c r="BK175" i="39"/>
  <c r="J175" i="39"/>
  <c r="J68" i="39"/>
  <c r="P221" i="39"/>
  <c r="P243" i="39"/>
  <c r="T243" i="39"/>
  <c r="P161" i="41"/>
  <c r="R144" i="42"/>
  <c r="P186" i="41"/>
  <c r="P83" i="45"/>
  <c r="P82" i="45" s="1"/>
  <c r="P81" i="45" s="1"/>
  <c r="AU103" i="1" s="1"/>
  <c r="P89" i="17"/>
  <c r="P88" i="17" s="1"/>
  <c r="AU73" i="1" s="1"/>
  <c r="R85" i="44"/>
  <c r="P98" i="44"/>
  <c r="BK115" i="44"/>
  <c r="J115" i="44"/>
  <c r="J63" i="44"/>
  <c r="R115" i="44"/>
  <c r="BK83" i="45"/>
  <c r="J83" i="45" s="1"/>
  <c r="J61" i="45" s="1"/>
  <c r="R83" i="45"/>
  <c r="R82" i="45"/>
  <c r="R81" i="45" s="1"/>
  <c r="T83" i="45"/>
  <c r="T82" i="45"/>
  <c r="T81" i="45"/>
  <c r="BK123" i="25"/>
  <c r="J123" i="25"/>
  <c r="J70" i="25"/>
  <c r="BK300" i="30"/>
  <c r="J300" i="30" s="1"/>
  <c r="J74" i="30" s="1"/>
  <c r="BK309" i="32"/>
  <c r="J309" i="32" s="1"/>
  <c r="J78" i="32" s="1"/>
  <c r="BK950" i="33"/>
  <c r="J950" i="33" s="1"/>
  <c r="J86" i="33" s="1"/>
  <c r="BK170" i="39"/>
  <c r="J170" i="39"/>
  <c r="J67" i="39"/>
  <c r="BK98" i="2"/>
  <c r="J98" i="2"/>
  <c r="J69" i="2"/>
  <c r="BK137" i="2"/>
  <c r="J137" i="2"/>
  <c r="J72" i="2"/>
  <c r="BK99" i="12"/>
  <c r="J99" i="12"/>
  <c r="J69" i="12" s="1"/>
  <c r="BK252" i="12"/>
  <c r="J252" i="12"/>
  <c r="J73" i="12" s="1"/>
  <c r="BK185" i="13"/>
  <c r="J185" i="13"/>
  <c r="J72" i="13"/>
  <c r="BK342" i="13"/>
  <c r="J342" i="13" s="1"/>
  <c r="J78" i="13" s="1"/>
  <c r="BK365" i="13"/>
  <c r="J365" i="13"/>
  <c r="J81" i="13"/>
  <c r="BK131" i="21"/>
  <c r="J131" i="21"/>
  <c r="J71" i="21"/>
  <c r="BK158" i="25"/>
  <c r="J158" i="25"/>
  <c r="J73" i="25"/>
  <c r="BK371" i="27"/>
  <c r="J371" i="27" s="1"/>
  <c r="J78" i="27" s="1"/>
  <c r="BK225" i="31"/>
  <c r="J225" i="31" s="1"/>
  <c r="J72" i="31" s="1"/>
  <c r="BK167" i="42"/>
  <c r="J167" i="42"/>
  <c r="J64" i="42" s="1"/>
  <c r="BK403" i="7"/>
  <c r="J403" i="7" s="1"/>
  <c r="J80" i="7" s="1"/>
  <c r="BK312" i="8"/>
  <c r="J312" i="8"/>
  <c r="J73" i="8"/>
  <c r="BK297" i="11"/>
  <c r="J297" i="11"/>
  <c r="J72" i="11"/>
  <c r="BK193" i="20"/>
  <c r="J193" i="20"/>
  <c r="J67" i="20" s="1"/>
  <c r="BK266" i="20"/>
  <c r="J266" i="20" s="1"/>
  <c r="J71" i="20" s="1"/>
  <c r="BK151" i="24"/>
  <c r="J151" i="24" s="1"/>
  <c r="J72" i="24" s="1"/>
  <c r="BK163" i="25"/>
  <c r="J163" i="25" s="1"/>
  <c r="J75" i="25" s="1"/>
  <c r="BK302" i="26"/>
  <c r="J302" i="26"/>
  <c r="J77" i="26"/>
  <c r="BK287" i="28"/>
  <c r="J287" i="28"/>
  <c r="J71" i="28"/>
  <c r="BK322" i="30"/>
  <c r="J322" i="30"/>
  <c r="J76" i="30"/>
  <c r="BK317" i="32"/>
  <c r="J317" i="32"/>
  <c r="J79" i="32" s="1"/>
  <c r="BK261" i="33"/>
  <c r="J261" i="33"/>
  <c r="J72" i="33" s="1"/>
  <c r="BK207" i="40"/>
  <c r="BK89" i="40" s="1"/>
  <c r="J89" i="40" s="1"/>
  <c r="J60" i="40" s="1"/>
  <c r="J207" i="40"/>
  <c r="J63" i="40"/>
  <c r="BK133" i="2"/>
  <c r="J133" i="2" s="1"/>
  <c r="J71" i="2" s="1"/>
  <c r="BK151" i="5"/>
  <c r="J151" i="5"/>
  <c r="J72" i="5"/>
  <c r="BK125" i="6"/>
  <c r="J125" i="6"/>
  <c r="J70" i="6"/>
  <c r="BK376" i="8"/>
  <c r="J376" i="8"/>
  <c r="J78" i="8"/>
  <c r="BK302" i="11"/>
  <c r="J302" i="11" s="1"/>
  <c r="J74" i="11" s="1"/>
  <c r="BK248" i="16"/>
  <c r="J248" i="16" s="1"/>
  <c r="J69" i="16" s="1"/>
  <c r="BK538" i="39"/>
  <c r="J538" i="39"/>
  <c r="J78" i="39" s="1"/>
  <c r="BK135" i="3"/>
  <c r="J135" i="3" s="1"/>
  <c r="J71" i="3" s="1"/>
  <c r="BK135" i="4"/>
  <c r="J135" i="4"/>
  <c r="J71" i="4"/>
  <c r="BK171" i="6"/>
  <c r="J171" i="6"/>
  <c r="J73" i="6"/>
  <c r="BK333" i="7"/>
  <c r="J333" i="7"/>
  <c r="J75" i="7"/>
  <c r="BK394" i="7"/>
  <c r="J394" i="7" s="1"/>
  <c r="J79" i="7" s="1"/>
  <c r="BK323" i="11"/>
  <c r="J323" i="11" s="1"/>
  <c r="J76" i="11" s="1"/>
  <c r="BK244" i="12"/>
  <c r="J244" i="12" s="1"/>
  <c r="J72" i="12" s="1"/>
  <c r="BK357" i="13"/>
  <c r="J357" i="13"/>
  <c r="J80" i="13"/>
  <c r="BK251" i="16"/>
  <c r="J251" i="16"/>
  <c r="J70" i="16"/>
  <c r="BK183" i="6"/>
  <c r="J183" i="6"/>
  <c r="J76" i="6"/>
  <c r="BK316" i="7"/>
  <c r="J316" i="7"/>
  <c r="J72" i="7" s="1"/>
  <c r="BK310" i="11"/>
  <c r="J310" i="11"/>
  <c r="J75" i="11" s="1"/>
  <c r="BK135" i="21"/>
  <c r="J135" i="21"/>
  <c r="J72" i="21"/>
  <c r="BK134" i="22"/>
  <c r="J134" i="22" s="1"/>
  <c r="J71" i="22" s="1"/>
  <c r="BK307" i="27"/>
  <c r="J307" i="27"/>
  <c r="J73" i="27"/>
  <c r="BK295" i="30"/>
  <c r="J295" i="30"/>
  <c r="J72" i="30"/>
  <c r="BK221" i="31"/>
  <c r="J221" i="31"/>
  <c r="J71" i="31"/>
  <c r="BK236" i="41"/>
  <c r="BK235" i="41" s="1"/>
  <c r="J235" i="41" s="1"/>
  <c r="J66" i="41" s="1"/>
  <c r="BK139" i="42"/>
  <c r="J139" i="42" s="1"/>
  <c r="J62" i="42" s="1"/>
  <c r="BK638" i="20"/>
  <c r="J638" i="20" s="1"/>
  <c r="J78" i="20" s="1"/>
  <c r="BK138" i="23"/>
  <c r="J138" i="23"/>
  <c r="J71" i="23"/>
  <c r="BK298" i="26"/>
  <c r="J298" i="26"/>
  <c r="J76" i="26"/>
  <c r="BK309" i="30"/>
  <c r="J309" i="30"/>
  <c r="J75" i="30"/>
  <c r="BK330" i="30"/>
  <c r="BK329" i="30" s="1"/>
  <c r="J329" i="30" s="1"/>
  <c r="J77" i="30" s="1"/>
  <c r="J330" i="30"/>
  <c r="J78" i="30" s="1"/>
  <c r="BK233" i="31"/>
  <c r="J233" i="31"/>
  <c r="J73" i="31" s="1"/>
  <c r="BK168" i="32"/>
  <c r="J168" i="32"/>
  <c r="J71" i="32"/>
  <c r="BK238" i="39"/>
  <c r="J238" i="39" s="1"/>
  <c r="J71" i="39" s="1"/>
  <c r="BK156" i="24"/>
  <c r="J156" i="24"/>
  <c r="J74" i="24"/>
  <c r="BK168" i="25"/>
  <c r="J168" i="25"/>
  <c r="J76" i="25"/>
  <c r="BK275" i="26"/>
  <c r="J275" i="26"/>
  <c r="J72" i="26"/>
  <c r="BK292" i="28"/>
  <c r="BK291" i="28" s="1"/>
  <c r="BK210" i="29"/>
  <c r="J210" i="29" s="1"/>
  <c r="J71" i="29" s="1"/>
  <c r="BK287" i="34"/>
  <c r="J287" i="34" s="1"/>
  <c r="J71" i="34" s="1"/>
  <c r="BK224" i="35"/>
  <c r="J224" i="35"/>
  <c r="J69" i="35"/>
  <c r="BK227" i="35"/>
  <c r="J227" i="35"/>
  <c r="J70" i="35"/>
  <c r="BK274" i="9"/>
  <c r="BK98" i="9" s="1"/>
  <c r="J98" i="9" s="1"/>
  <c r="J68" i="9" s="1"/>
  <c r="J274" i="9"/>
  <c r="J71" i="9"/>
  <c r="BK1101" i="14"/>
  <c r="J1101" i="14"/>
  <c r="J88" i="14" s="1"/>
  <c r="BK296" i="15"/>
  <c r="J296" i="15"/>
  <c r="J71" i="15" s="1"/>
  <c r="BK231" i="41"/>
  <c r="J231" i="41"/>
  <c r="J65" i="41"/>
  <c r="BK172" i="42"/>
  <c r="J172" i="42" s="1"/>
  <c r="J66" i="42" s="1"/>
  <c r="BK176" i="6"/>
  <c r="BK279" i="9"/>
  <c r="J279" i="9"/>
  <c r="J73" i="9"/>
  <c r="BK211" i="10"/>
  <c r="J211" i="10"/>
  <c r="J71" i="10"/>
  <c r="BK331" i="11"/>
  <c r="J331" i="11" s="1"/>
  <c r="J78" i="11" s="1"/>
  <c r="BK330" i="11"/>
  <c r="J330" i="11"/>
  <c r="J77" i="11" s="1"/>
  <c r="BK286" i="40"/>
  <c r="J286" i="40"/>
  <c r="J66" i="40" s="1"/>
  <c r="BK269" i="14"/>
  <c r="J269" i="14"/>
  <c r="J72" i="14"/>
  <c r="J85" i="44"/>
  <c r="J61" i="44" s="1"/>
  <c r="J78" i="45"/>
  <c r="E71" i="45"/>
  <c r="BE84" i="45"/>
  <c r="BE102" i="45"/>
  <c r="J52" i="45"/>
  <c r="F78" i="45"/>
  <c r="BE114" i="45"/>
  <c r="BE89" i="45"/>
  <c r="BE93" i="45"/>
  <c r="BE111" i="45"/>
  <c r="BE116" i="45"/>
  <c r="BE124" i="45"/>
  <c r="BE87" i="45"/>
  <c r="BE99" i="45"/>
  <c r="BE105" i="45"/>
  <c r="BE107" i="45"/>
  <c r="BE119" i="45"/>
  <c r="BE127" i="45"/>
  <c r="BE131" i="45"/>
  <c r="BE138" i="45"/>
  <c r="BE122" i="45"/>
  <c r="BE129" i="45"/>
  <c r="BE135" i="45"/>
  <c r="BE140" i="45"/>
  <c r="J55" i="44"/>
  <c r="J54" i="44"/>
  <c r="F54" i="44"/>
  <c r="J52" i="44"/>
  <c r="BK82" i="43"/>
  <c r="J82" i="43"/>
  <c r="J59" i="43"/>
  <c r="E48" i="44"/>
  <c r="F55" i="44"/>
  <c r="BE86" i="44"/>
  <c r="BE92" i="44"/>
  <c r="BE99" i="44"/>
  <c r="BE108" i="44"/>
  <c r="BE111" i="44"/>
  <c r="BE89" i="44"/>
  <c r="BE95" i="44"/>
  <c r="BE102" i="44"/>
  <c r="BE105" i="44"/>
  <c r="BE116" i="44"/>
  <c r="BE119" i="44"/>
  <c r="BE122" i="44"/>
  <c r="BK171" i="42"/>
  <c r="J171" i="42"/>
  <c r="J65" i="42"/>
  <c r="BE86" i="43"/>
  <c r="BE94" i="43"/>
  <c r="BK87" i="42"/>
  <c r="J87" i="42" s="1"/>
  <c r="J60" i="42" s="1"/>
  <c r="F55" i="43"/>
  <c r="BE88" i="43"/>
  <c r="F78" i="43"/>
  <c r="J52" i="43"/>
  <c r="E72" i="43"/>
  <c r="BE84" i="43"/>
  <c r="BE90" i="43"/>
  <c r="BE100" i="43"/>
  <c r="BE102" i="43"/>
  <c r="BE108" i="43"/>
  <c r="J54" i="43"/>
  <c r="BE116" i="43"/>
  <c r="BE118" i="43"/>
  <c r="J79" i="43"/>
  <c r="BE106" i="43"/>
  <c r="BE110" i="43"/>
  <c r="BE114" i="43"/>
  <c r="BE123" i="43"/>
  <c r="BE128" i="43"/>
  <c r="BE96" i="43"/>
  <c r="BE104" i="43"/>
  <c r="BE112" i="43"/>
  <c r="BE125" i="43"/>
  <c r="BE137" i="43"/>
  <c r="BE92" i="43"/>
  <c r="BE98" i="43"/>
  <c r="BE120" i="43"/>
  <c r="BE130" i="43"/>
  <c r="BE133" i="43"/>
  <c r="BE135" i="43"/>
  <c r="BE139" i="43"/>
  <c r="BE104" i="42"/>
  <c r="BE111" i="42"/>
  <c r="J89" i="41"/>
  <c r="J61" i="41"/>
  <c r="F55" i="42"/>
  <c r="BE93" i="42"/>
  <c r="BE115" i="42"/>
  <c r="BE123" i="42"/>
  <c r="J52" i="42"/>
  <c r="BE130" i="42"/>
  <c r="BE155" i="42"/>
  <c r="BE152" i="42"/>
  <c r="BE149" i="42"/>
  <c r="BE89" i="42"/>
  <c r="BE145" i="42"/>
  <c r="BE101" i="42"/>
  <c r="BE119" i="42"/>
  <c r="BE136" i="42"/>
  <c r="BE164" i="42"/>
  <c r="BE127" i="42"/>
  <c r="BE97" i="42"/>
  <c r="BE168" i="42"/>
  <c r="BE173" i="42"/>
  <c r="J55" i="42"/>
  <c r="BE140" i="42"/>
  <c r="E48" i="42"/>
  <c r="BE107" i="42"/>
  <c r="BE133" i="42"/>
  <c r="BE161" i="42"/>
  <c r="BE158" i="42"/>
  <c r="BE137" i="41"/>
  <c r="BE157" i="41"/>
  <c r="BE106" i="41"/>
  <c r="BE140" i="41"/>
  <c r="F55" i="41"/>
  <c r="BE90" i="41"/>
  <c r="BE150" i="41"/>
  <c r="BE178" i="41"/>
  <c r="BE116" i="41"/>
  <c r="BE143" i="41"/>
  <c r="BK290" i="40"/>
  <c r="J290" i="40"/>
  <c r="J67" i="40"/>
  <c r="BE166" i="41"/>
  <c r="BE187" i="41"/>
  <c r="BE197" i="41"/>
  <c r="E77" i="41"/>
  <c r="BE159" i="41"/>
  <c r="BE181" i="41"/>
  <c r="J52" i="41"/>
  <c r="BE162" i="41"/>
  <c r="BE194" i="41"/>
  <c r="BE120" i="41"/>
  <c r="BE109" i="41"/>
  <c r="BE112" i="41"/>
  <c r="BE126" i="41"/>
  <c r="BE208" i="41"/>
  <c r="J84" i="41"/>
  <c r="BE202" i="41"/>
  <c r="BE205" i="41"/>
  <c r="BE191" i="41"/>
  <c r="BE199" i="41"/>
  <c r="BE94" i="41"/>
  <c r="BE98" i="41"/>
  <c r="BE220" i="41"/>
  <c r="BE223" i="41"/>
  <c r="BE102" i="41"/>
  <c r="BE133" i="41"/>
  <c r="BE155" i="41"/>
  <c r="BE217" i="41"/>
  <c r="BE232" i="41"/>
  <c r="BE146" i="41"/>
  <c r="BE170" i="41"/>
  <c r="BE174" i="41"/>
  <c r="BE227" i="41"/>
  <c r="BE211" i="41"/>
  <c r="BE214" i="41"/>
  <c r="BE237" i="41"/>
  <c r="BE237" i="40"/>
  <c r="BE146" i="40"/>
  <c r="BE189" i="40"/>
  <c r="J243" i="39"/>
  <c r="J73" i="39" s="1"/>
  <c r="BE232" i="40"/>
  <c r="BE151" i="40"/>
  <c r="BE101" i="40"/>
  <c r="BE128" i="40"/>
  <c r="BE133" i="40"/>
  <c r="BE137" i="40"/>
  <c r="BE263" i="40"/>
  <c r="BE267" i="40"/>
  <c r="F85" i="40"/>
  <c r="BE160" i="40"/>
  <c r="BE201" i="40"/>
  <c r="BE248" i="40"/>
  <c r="E78" i="40"/>
  <c r="J85" i="40"/>
  <c r="BE163" i="40"/>
  <c r="BE204" i="40"/>
  <c r="BE216" i="40"/>
  <c r="BE113" i="40"/>
  <c r="BE168" i="40"/>
  <c r="BE184" i="40"/>
  <c r="BE195" i="40"/>
  <c r="BE274" i="40"/>
  <c r="BE280" i="40"/>
  <c r="J52" i="40"/>
  <c r="BE97" i="40"/>
  <c r="BE156" i="40"/>
  <c r="BE91" i="40"/>
  <c r="BE121" i="40"/>
  <c r="BE124" i="40"/>
  <c r="BE225" i="40"/>
  <c r="BE228" i="40"/>
  <c r="BE242" i="40"/>
  <c r="BE251" i="40"/>
  <c r="BE173" i="40"/>
  <c r="BE208" i="40"/>
  <c r="BE270" i="40"/>
  <c r="BE198" i="40"/>
  <c r="BE255" i="40"/>
  <c r="BE259" i="40"/>
  <c r="BE94" i="40"/>
  <c r="BE192" i="40"/>
  <c r="BE292" i="40"/>
  <c r="BE245" i="40"/>
  <c r="BE283" i="40"/>
  <c r="BE277" i="40"/>
  <c r="BE287" i="40"/>
  <c r="BE295" i="40"/>
  <c r="BE154" i="39"/>
  <c r="BE222" i="39"/>
  <c r="BE269" i="39"/>
  <c r="BE314" i="39"/>
  <c r="BE477" i="39"/>
  <c r="J58" i="39"/>
  <c r="J59" i="39"/>
  <c r="F96" i="39"/>
  <c r="BE119" i="39"/>
  <c r="BE193" i="39"/>
  <c r="BE206" i="39"/>
  <c r="BE211" i="39"/>
  <c r="BE239" i="39"/>
  <c r="BE253" i="39"/>
  <c r="BE461" i="39"/>
  <c r="BE495" i="39"/>
  <c r="J56" i="39"/>
  <c r="F59" i="39"/>
  <c r="BE123" i="39"/>
  <c r="BE191" i="39"/>
  <c r="BE196" i="39"/>
  <c r="BE215" i="39"/>
  <c r="BE403" i="39"/>
  <c r="BE458" i="39"/>
  <c r="BE472" i="39"/>
  <c r="BE281" i="39"/>
  <c r="BE291" i="39"/>
  <c r="BE323" i="39"/>
  <c r="BE332" i="39"/>
  <c r="BE421" i="39"/>
  <c r="BE161" i="39"/>
  <c r="BE179" i="39"/>
  <c r="BE182" i="39"/>
  <c r="BE188" i="39"/>
  <c r="BE228" i="39"/>
  <c r="BE341" i="39"/>
  <c r="BE397" i="39"/>
  <c r="BE409" i="39"/>
  <c r="BE412" i="39"/>
  <c r="BE138" i="39"/>
  <c r="BE344" i="39"/>
  <c r="BE384" i="39"/>
  <c r="BE488" i="39"/>
  <c r="BE504" i="39"/>
  <c r="BE304" i="39"/>
  <c r="BE418" i="39"/>
  <c r="BE443" i="39"/>
  <c r="E50" i="39"/>
  <c r="BE103" i="39"/>
  <c r="BE111" i="39"/>
  <c r="BE126" i="39"/>
  <c r="BE130" i="39"/>
  <c r="BE142" i="39"/>
  <c r="BE146" i="39"/>
  <c r="BE201" i="39"/>
  <c r="BE203" i="39"/>
  <c r="BE218" i="39"/>
  <c r="BE231" i="39"/>
  <c r="BE265" i="39"/>
  <c r="BE338" i="39"/>
  <c r="BE150" i="39"/>
  <c r="BE158" i="39"/>
  <c r="BE176" i="39"/>
  <c r="BE198" i="39"/>
  <c r="BE261" i="39"/>
  <c r="BE335" i="39"/>
  <c r="BE235" i="39"/>
  <c r="BE277" i="39"/>
  <c r="BE297" i="39"/>
  <c r="BE350" i="39"/>
  <c r="BE379" i="39"/>
  <c r="BE167" i="39"/>
  <c r="BE171" i="39"/>
  <c r="BE320" i="39"/>
  <c r="BE415" i="39"/>
  <c r="BE164" i="39"/>
  <c r="BE247" i="39"/>
  <c r="BE256" i="39"/>
  <c r="BE294" i="39"/>
  <c r="BE406" i="39"/>
  <c r="BE498" i="39"/>
  <c r="BE329" i="39"/>
  <c r="BE431" i="39"/>
  <c r="BE434" i="39"/>
  <c r="BE437" i="39"/>
  <c r="BE464" i="39"/>
  <c r="BE475" i="39"/>
  <c r="BE507" i="39"/>
  <c r="BE515" i="39"/>
  <c r="BE485" i="39"/>
  <c r="BE512" i="39"/>
  <c r="BE525" i="39"/>
  <c r="BE521" i="39"/>
  <c r="BE185" i="39"/>
  <c r="BE208" i="39"/>
  <c r="BE273" i="39"/>
  <c r="BE326" i="39"/>
  <c r="BE449" i="39"/>
  <c r="BE492" i="39"/>
  <c r="BE510" i="39"/>
  <c r="BE518" i="39"/>
  <c r="BE535" i="39"/>
  <c r="BE539" i="39"/>
  <c r="BE225" i="39"/>
  <c r="BE244" i="39"/>
  <c r="BE308" i="39"/>
  <c r="BE317" i="39"/>
  <c r="BE364" i="39"/>
  <c r="BE371" i="39"/>
  <c r="BE389" i="39"/>
  <c r="BE424" i="39"/>
  <c r="BE428" i="39"/>
  <c r="BE440" i="39"/>
  <c r="BE467" i="39"/>
  <c r="BE470" i="39"/>
  <c r="BE480" i="39"/>
  <c r="BE250" i="39"/>
  <c r="BE259" i="39"/>
  <c r="BE285" i="39"/>
  <c r="BE288" i="39"/>
  <c r="BE400" i="39"/>
  <c r="BE452" i="39"/>
  <c r="BE501" i="39"/>
  <c r="BE532" i="39"/>
  <c r="BE482" i="39"/>
  <c r="BE92" i="38"/>
  <c r="BE98" i="38"/>
  <c r="F58" i="38"/>
  <c r="BE100" i="38"/>
  <c r="BE102" i="38"/>
  <c r="BE112" i="38"/>
  <c r="BE116" i="38"/>
  <c r="BE126" i="38"/>
  <c r="BE134" i="38"/>
  <c r="BE140" i="38"/>
  <c r="BE150" i="38"/>
  <c r="BE138" i="38"/>
  <c r="BE118" i="38"/>
  <c r="BE128" i="38"/>
  <c r="E78" i="38"/>
  <c r="F59" i="38"/>
  <c r="J84" i="38"/>
  <c r="BE146" i="38"/>
  <c r="BE154" i="38"/>
  <c r="J87" i="38"/>
  <c r="BE136" i="38"/>
  <c r="BE106" i="38"/>
  <c r="J58" i="38"/>
  <c r="BE96" i="38"/>
  <c r="BE132" i="38"/>
  <c r="BE148" i="38"/>
  <c r="BE108" i="38"/>
  <c r="BE110" i="38"/>
  <c r="BE122" i="38"/>
  <c r="BE124" i="38"/>
  <c r="BE157" i="38"/>
  <c r="BE166" i="38"/>
  <c r="BE171" i="38"/>
  <c r="BE187" i="38"/>
  <c r="BE120" i="38"/>
  <c r="BE94" i="38"/>
  <c r="BE104" i="38"/>
  <c r="BE114" i="38"/>
  <c r="BE164" i="38"/>
  <c r="BE169" i="38"/>
  <c r="BE174" i="38"/>
  <c r="BE184" i="38"/>
  <c r="BE189" i="38"/>
  <c r="BE191" i="38"/>
  <c r="BE193" i="38"/>
  <c r="BE195" i="38"/>
  <c r="BE162" i="38"/>
  <c r="BE176" i="38"/>
  <c r="BE178" i="38"/>
  <c r="BE180" i="38"/>
  <c r="BE130" i="38"/>
  <c r="BE142" i="38"/>
  <c r="BE144" i="38"/>
  <c r="BE152" i="38"/>
  <c r="BE159" i="38"/>
  <c r="BE182" i="38"/>
  <c r="BE94" i="37"/>
  <c r="BE132" i="37"/>
  <c r="BE148" i="37"/>
  <c r="BE120" i="37"/>
  <c r="BE126" i="37"/>
  <c r="BE146" i="37"/>
  <c r="J58" i="37"/>
  <c r="BE112" i="37"/>
  <c r="BE124" i="37"/>
  <c r="BE154" i="37"/>
  <c r="BE162" i="37"/>
  <c r="BE134" i="37"/>
  <c r="BE136" i="37"/>
  <c r="BE156" i="37"/>
  <c r="J56" i="37"/>
  <c r="BE86" i="37"/>
  <c r="BE90" i="37"/>
  <c r="BE106" i="37"/>
  <c r="BE108" i="37"/>
  <c r="BE118" i="37"/>
  <c r="BE114" i="37"/>
  <c r="BE122" i="37"/>
  <c r="BE144" i="37"/>
  <c r="BE150" i="37"/>
  <c r="J59" i="37"/>
  <c r="F81" i="37"/>
  <c r="BE110" i="37"/>
  <c r="BE116" i="37"/>
  <c r="BE138" i="37"/>
  <c r="BE158" i="37"/>
  <c r="E73" i="37"/>
  <c r="BE92" i="37"/>
  <c r="BE98" i="37"/>
  <c r="BE102" i="37"/>
  <c r="BE104" i="37"/>
  <c r="BE174" i="37"/>
  <c r="BE100" i="37"/>
  <c r="BE178" i="37"/>
  <c r="BE180" i="37"/>
  <c r="BE166" i="37"/>
  <c r="BE88" i="37"/>
  <c r="BE96" i="37"/>
  <c r="BE140" i="37"/>
  <c r="BE142" i="37"/>
  <c r="BE128" i="37"/>
  <c r="BE130" i="37"/>
  <c r="BE168" i="37"/>
  <c r="F59" i="37"/>
  <c r="BE152" i="37"/>
  <c r="BE176" i="37"/>
  <c r="BE184" i="37"/>
  <c r="BE160" i="37"/>
  <c r="BE164" i="37"/>
  <c r="BE170" i="37"/>
  <c r="BE172" i="37"/>
  <c r="BE182" i="37"/>
  <c r="BE90" i="36"/>
  <c r="J59" i="36"/>
  <c r="F84" i="36"/>
  <c r="BE105" i="36"/>
  <c r="BE109" i="36"/>
  <c r="BE92" i="36"/>
  <c r="J84" i="36"/>
  <c r="BE117" i="36"/>
  <c r="BE127" i="36"/>
  <c r="E50" i="36"/>
  <c r="BE131" i="36"/>
  <c r="BE133" i="36"/>
  <c r="BE137" i="36"/>
  <c r="BE125" i="36"/>
  <c r="BE143" i="36"/>
  <c r="BE94" i="36"/>
  <c r="BE115" i="36"/>
  <c r="BE139" i="36"/>
  <c r="BE119" i="36"/>
  <c r="J56" i="36"/>
  <c r="F85" i="36"/>
  <c r="BE129" i="36"/>
  <c r="BE151" i="36"/>
  <c r="BE159" i="36"/>
  <c r="BE97" i="36"/>
  <c r="BE147" i="36"/>
  <c r="BE149" i="36"/>
  <c r="BE107" i="36"/>
  <c r="BE141" i="36"/>
  <c r="BE161" i="36"/>
  <c r="BE163" i="36"/>
  <c r="BE165" i="36"/>
  <c r="BE99" i="36"/>
  <c r="BE101" i="36"/>
  <c r="BE103" i="36"/>
  <c r="BE123" i="36"/>
  <c r="BE153" i="36"/>
  <c r="BE171" i="36"/>
  <c r="BE173" i="36"/>
  <c r="BE182" i="36"/>
  <c r="BE184" i="36"/>
  <c r="BE111" i="36"/>
  <c r="BE113" i="36"/>
  <c r="BE121" i="36"/>
  <c r="BE135" i="36"/>
  <c r="BE145" i="36"/>
  <c r="BE167" i="36"/>
  <c r="BE175" i="36"/>
  <c r="BE177" i="36"/>
  <c r="BE180" i="36"/>
  <c r="BE155" i="36"/>
  <c r="BE157" i="36"/>
  <c r="BE169" i="36"/>
  <c r="BE94" i="35"/>
  <c r="BE127" i="35"/>
  <c r="BE103" i="35"/>
  <c r="BE129" i="35"/>
  <c r="BE133" i="35"/>
  <c r="BE150" i="35"/>
  <c r="BK101" i="34"/>
  <c r="J101" i="34"/>
  <c r="J68" i="34"/>
  <c r="BE152" i="35"/>
  <c r="F58" i="35"/>
  <c r="J86" i="35"/>
  <c r="BE125" i="35"/>
  <c r="BE144" i="35"/>
  <c r="J58" i="35"/>
  <c r="BE137" i="35"/>
  <c r="BE115" i="35"/>
  <c r="BE97" i="35"/>
  <c r="BE100" i="35"/>
  <c r="BE121" i="35"/>
  <c r="BE169" i="35"/>
  <c r="F89" i="35"/>
  <c r="BE158" i="35"/>
  <c r="BE142" i="35"/>
  <c r="BE112" i="35"/>
  <c r="BE160" i="35"/>
  <c r="BE106" i="35"/>
  <c r="BE154" i="35"/>
  <c r="BE179" i="35"/>
  <c r="BE119" i="35"/>
  <c r="BE139" i="35"/>
  <c r="BE146" i="35"/>
  <c r="BE162" i="35"/>
  <c r="BE173" i="35"/>
  <c r="BE175" i="35"/>
  <c r="BE191" i="35"/>
  <c r="BE193" i="35"/>
  <c r="BE131" i="35"/>
  <c r="E50" i="35"/>
  <c r="BE171" i="35"/>
  <c r="BE181" i="35"/>
  <c r="BE189" i="35"/>
  <c r="BE198" i="35"/>
  <c r="BE200" i="35"/>
  <c r="BE204" i="35"/>
  <c r="BE208" i="35"/>
  <c r="J89" i="35"/>
  <c r="BE117" i="35"/>
  <c r="BE135" i="35"/>
  <c r="BE156" i="35"/>
  <c r="BE165" i="35"/>
  <c r="BE177" i="35"/>
  <c r="BE186" i="35"/>
  <c r="BE195" i="35"/>
  <c r="BE214" i="35"/>
  <c r="BE218" i="35"/>
  <c r="BE220" i="35"/>
  <c r="BE225" i="35"/>
  <c r="BE167" i="35"/>
  <c r="BE210" i="35"/>
  <c r="BE212" i="35"/>
  <c r="BE222" i="35"/>
  <c r="BE109" i="35"/>
  <c r="BE123" i="35"/>
  <c r="BE148" i="35"/>
  <c r="BE183" i="35"/>
  <c r="BE202" i="35"/>
  <c r="BE206" i="35"/>
  <c r="BE216" i="35"/>
  <c r="BE228" i="35"/>
  <c r="E86" i="34"/>
  <c r="J97" i="34"/>
  <c r="BE267" i="34"/>
  <c r="BE274" i="34"/>
  <c r="F62" i="34"/>
  <c r="BE270" i="34"/>
  <c r="BE125" i="34"/>
  <c r="BE288" i="34"/>
  <c r="J96" i="34"/>
  <c r="BE156" i="34"/>
  <c r="BE169" i="34"/>
  <c r="BE130" i="34"/>
  <c r="BE136" i="34"/>
  <c r="BE313" i="34"/>
  <c r="BE246" i="34"/>
  <c r="BE163" i="34"/>
  <c r="BE176" i="34"/>
  <c r="BE179" i="34"/>
  <c r="BE197" i="34"/>
  <c r="BE204" i="34"/>
  <c r="BE214" i="34"/>
  <c r="BE251" i="34"/>
  <c r="BE264" i="34"/>
  <c r="BE277" i="34"/>
  <c r="J94" i="34"/>
  <c r="BE112" i="34"/>
  <c r="BE223" i="34"/>
  <c r="BE257" i="34"/>
  <c r="BE326" i="34"/>
  <c r="BE106" i="34"/>
  <c r="BE230" i="34"/>
  <c r="BE298" i="34"/>
  <c r="BE310" i="34"/>
  <c r="BE281" i="34"/>
  <c r="BE335" i="34"/>
  <c r="BE347" i="34"/>
  <c r="F63" i="34"/>
  <c r="BE103" i="34"/>
  <c r="BE121" i="34"/>
  <c r="BE191" i="34"/>
  <c r="BE284" i="34"/>
  <c r="BE293" i="34"/>
  <c r="BE330" i="34"/>
  <c r="BE345" i="34"/>
  <c r="BE133" i="34"/>
  <c r="BE152" i="34"/>
  <c r="BE172" i="34"/>
  <c r="BE201" i="34"/>
  <c r="BE301" i="34"/>
  <c r="BE350" i="34"/>
  <c r="BE109" i="34"/>
  <c r="BE261" i="34"/>
  <c r="BE323" i="34"/>
  <c r="BE339" i="34"/>
  <c r="BE160" i="34"/>
  <c r="BE182" i="34"/>
  <c r="BE305" i="34"/>
  <c r="BE317" i="34"/>
  <c r="BE343" i="34"/>
  <c r="J60" i="33"/>
  <c r="E97" i="33"/>
  <c r="F108" i="33"/>
  <c r="BE131" i="33"/>
  <c r="BE195" i="33"/>
  <c r="BE218" i="33"/>
  <c r="BE222" i="33"/>
  <c r="BE224" i="33"/>
  <c r="BE226" i="33"/>
  <c r="BE241" i="33"/>
  <c r="BE272" i="33"/>
  <c r="BE280" i="33"/>
  <c r="BE286" i="33"/>
  <c r="BE299" i="33"/>
  <c r="BE359" i="33"/>
  <c r="BE362" i="33"/>
  <c r="BE449" i="33"/>
  <c r="BE533" i="33"/>
  <c r="BE594" i="33"/>
  <c r="BE794" i="33"/>
  <c r="BE821" i="33"/>
  <c r="BE831" i="33"/>
  <c r="BE843" i="33"/>
  <c r="BE846" i="33"/>
  <c r="BE849" i="33"/>
  <c r="BE895" i="33"/>
  <c r="BE413" i="33"/>
  <c r="BE423" i="33"/>
  <c r="BE426" i="33"/>
  <c r="BE502" i="33"/>
  <c r="BE536" i="33"/>
  <c r="BE553" i="33"/>
  <c r="BE438" i="33"/>
  <c r="BE458" i="33"/>
  <c r="BE476" i="33"/>
  <c r="BE497" i="33"/>
  <c r="BE580" i="33"/>
  <c r="BE642" i="33"/>
  <c r="BE748" i="33"/>
  <c r="BE540" i="33"/>
  <c r="BE599" i="33"/>
  <c r="BE639" i="33"/>
  <c r="BE677" i="33"/>
  <c r="BE769" i="33"/>
  <c r="J63" i="33"/>
  <c r="F107" i="33"/>
  <c r="BE120" i="33"/>
  <c r="BE169" i="33"/>
  <c r="BE173" i="33"/>
  <c r="BE178" i="33"/>
  <c r="BE247" i="33"/>
  <c r="BE290" i="33"/>
  <c r="BE295" i="33"/>
  <c r="BE433" i="33"/>
  <c r="BE478" i="33"/>
  <c r="BE483" i="33"/>
  <c r="BE490" i="33"/>
  <c r="BE493" i="33"/>
  <c r="BE524" i="33"/>
  <c r="BE527" i="33"/>
  <c r="BE635" i="33"/>
  <c r="BE737" i="33"/>
  <c r="BE775" i="33"/>
  <c r="BE778" i="33"/>
  <c r="BE781" i="33"/>
  <c r="BE907" i="33"/>
  <c r="BE862" i="33"/>
  <c r="BE689" i="33"/>
  <c r="BE727" i="33"/>
  <c r="BE886" i="33"/>
  <c r="BK172" i="32"/>
  <c r="J172" i="32"/>
  <c r="J72" i="32" s="1"/>
  <c r="BE137" i="33"/>
  <c r="BE140" i="33"/>
  <c r="BE213" i="33"/>
  <c r="BE250" i="33"/>
  <c r="BE283" i="33"/>
  <c r="BE337" i="33"/>
  <c r="BE443" i="33"/>
  <c r="BE488" i="33"/>
  <c r="BE569" i="33"/>
  <c r="BE577" i="33"/>
  <c r="BE616" i="33"/>
  <c r="BE717" i="33"/>
  <c r="BE925" i="33"/>
  <c r="BE680" i="33"/>
  <c r="BE904" i="33"/>
  <c r="BE124" i="33"/>
  <c r="BE134" i="33"/>
  <c r="BE147" i="33"/>
  <c r="BE216" i="33"/>
  <c r="BE232" i="33"/>
  <c r="BE236" i="33"/>
  <c r="BE254" i="33"/>
  <c r="BE320" i="33"/>
  <c r="BE371" i="33"/>
  <c r="BE390" i="33"/>
  <c r="BE441" i="33"/>
  <c r="BE495" i="33"/>
  <c r="BE507" i="33"/>
  <c r="BE509" i="33"/>
  <c r="BE562" i="33"/>
  <c r="BE938" i="33"/>
  <c r="BE127" i="33"/>
  <c r="BE197" i="33"/>
  <c r="BE244" i="33"/>
  <c r="BE328" i="33"/>
  <c r="BE353" i="33"/>
  <c r="BE356" i="33"/>
  <c r="BE376" i="33"/>
  <c r="BE384" i="33"/>
  <c r="BE393" i="33"/>
  <c r="BE574" i="33"/>
  <c r="BE583" i="33"/>
  <c r="BE591" i="33"/>
  <c r="BE714" i="33"/>
  <c r="BE724" i="33"/>
  <c r="BE788" i="33"/>
  <c r="BE791" i="33"/>
  <c r="BE818" i="33"/>
  <c r="BE852" i="33"/>
  <c r="J62" i="33"/>
  <c r="BE205" i="33"/>
  <c r="BE267" i="33"/>
  <c r="BE399" i="33"/>
  <c r="BE402" i="33"/>
  <c r="BE405" i="33"/>
  <c r="BE445" i="33"/>
  <c r="BE500" i="33"/>
  <c r="BE555" i="33"/>
  <c r="BE571" i="33"/>
  <c r="BE609" i="33"/>
  <c r="BE622" i="33"/>
  <c r="BE865" i="33"/>
  <c r="BE193" i="33"/>
  <c r="BE199" i="33"/>
  <c r="BE311" i="33"/>
  <c r="BE368" i="33"/>
  <c r="BE474" i="33"/>
  <c r="BE480" i="33"/>
  <c r="BE505" i="33"/>
  <c r="BE521" i="33"/>
  <c r="BE530" i="33"/>
  <c r="BE602" i="33"/>
  <c r="BE605" i="33"/>
  <c r="BE883" i="33"/>
  <c r="BE889" i="33"/>
  <c r="BE947" i="33"/>
  <c r="BE646" i="33"/>
  <c r="BE672" i="33"/>
  <c r="BE697" i="33"/>
  <c r="BE798" i="33"/>
  <c r="BE859" i="33"/>
  <c r="BE910" i="33"/>
  <c r="BE114" i="33"/>
  <c r="BE144" i="33"/>
  <c r="BE161" i="33"/>
  <c r="BE181" i="33"/>
  <c r="BE190" i="33"/>
  <c r="BE202" i="33"/>
  <c r="BE257" i="33"/>
  <c r="BE275" i="33"/>
  <c r="BE365" i="33"/>
  <c r="BE373" i="33"/>
  <c r="BE467" i="33"/>
  <c r="BE471" i="33"/>
  <c r="BE517" i="33"/>
  <c r="BE547" i="33"/>
  <c r="BE656" i="33"/>
  <c r="BE669" i="33"/>
  <c r="BE709" i="33"/>
  <c r="BE732" i="33"/>
  <c r="BE930" i="33"/>
  <c r="BE951" i="33"/>
  <c r="BE293" i="33"/>
  <c r="BE418" i="33"/>
  <c r="BE453" i="33"/>
  <c r="BE464" i="33"/>
  <c r="BE485" i="33"/>
  <c r="BE560" i="33"/>
  <c r="BE596" i="33"/>
  <c r="BE630" i="33"/>
  <c r="BE544" i="33"/>
  <c r="BE659" i="33"/>
  <c r="BE117" i="33"/>
  <c r="BE186" i="33"/>
  <c r="BE262" i="33"/>
  <c r="BE307" i="33"/>
  <c r="BE396" i="33"/>
  <c r="BE512" i="33"/>
  <c r="BE514" i="33"/>
  <c r="BE586" i="33"/>
  <c r="BE837" i="33"/>
  <c r="BE856" i="33"/>
  <c r="BE752" i="33"/>
  <c r="BE880" i="33"/>
  <c r="BE721" i="33"/>
  <c r="BE784" i="33"/>
  <c r="BE868" i="33"/>
  <c r="BE892" i="33"/>
  <c r="BE612" i="33"/>
  <c r="BE703" i="33"/>
  <c r="BE745" i="33"/>
  <c r="BE766" i="33"/>
  <c r="BE898" i="33"/>
  <c r="BE901" i="33"/>
  <c r="BE957" i="33"/>
  <c r="BE959" i="33"/>
  <c r="BE142" i="32"/>
  <c r="J99" i="31"/>
  <c r="J69" i="31"/>
  <c r="J63" i="32"/>
  <c r="BE222" i="32"/>
  <c r="J62" i="32"/>
  <c r="BE249" i="32"/>
  <c r="BE252" i="32"/>
  <c r="BE217" i="32"/>
  <c r="BE117" i="32"/>
  <c r="BE129" i="32"/>
  <c r="BE220" i="32"/>
  <c r="BE225" i="32"/>
  <c r="E52" i="32"/>
  <c r="F63" i="32"/>
  <c r="BE236" i="32"/>
  <c r="BE256" i="32"/>
  <c r="BE268" i="32"/>
  <c r="F62" i="32"/>
  <c r="BE122" i="32"/>
  <c r="BE132" i="32"/>
  <c r="BE136" i="32"/>
  <c r="BE246" i="32"/>
  <c r="BE264" i="32"/>
  <c r="BE106" i="32"/>
  <c r="BE192" i="32"/>
  <c r="BE195" i="32"/>
  <c r="BE158" i="32"/>
  <c r="BE174" i="32"/>
  <c r="BE202" i="32"/>
  <c r="BE275" i="32"/>
  <c r="BE181" i="32"/>
  <c r="BE210" i="32"/>
  <c r="BE242" i="32"/>
  <c r="BE260" i="32"/>
  <c r="BE287" i="32"/>
  <c r="BE238" i="32"/>
  <c r="BE291" i="32"/>
  <c r="BE306" i="32"/>
  <c r="BE188" i="32"/>
  <c r="BE206" i="32"/>
  <c r="BE233" i="32"/>
  <c r="BE283" i="32"/>
  <c r="J60" i="32"/>
  <c r="BE113" i="32"/>
  <c r="BE149" i="32"/>
  <c r="BE155" i="32"/>
  <c r="BE169" i="32"/>
  <c r="BE178" i="32"/>
  <c r="BE184" i="32"/>
  <c r="BE227" i="32"/>
  <c r="BE230" i="32"/>
  <c r="BE272" i="32"/>
  <c r="BE295" i="32"/>
  <c r="BE310" i="32"/>
  <c r="BE299" i="32"/>
  <c r="BE279" i="32"/>
  <c r="BE318" i="32"/>
  <c r="E52" i="31"/>
  <c r="BK299" i="30"/>
  <c r="J299" i="30" s="1"/>
  <c r="J73" i="30" s="1"/>
  <c r="J62" i="31"/>
  <c r="F62" i="31"/>
  <c r="F63" i="31"/>
  <c r="J94" i="31"/>
  <c r="J91" i="31"/>
  <c r="BE100" i="31"/>
  <c r="BE136" i="31"/>
  <c r="BE139" i="31"/>
  <c r="BE124" i="31"/>
  <c r="BE127" i="31"/>
  <c r="BE151" i="31"/>
  <c r="BE143" i="31"/>
  <c r="BE116" i="31"/>
  <c r="BE133" i="31"/>
  <c r="BE180" i="31"/>
  <c r="BE193" i="31"/>
  <c r="BE168" i="31"/>
  <c r="BE209" i="31"/>
  <c r="BE218" i="31"/>
  <c r="BE130" i="31"/>
  <c r="BE185" i="31"/>
  <c r="BE222" i="31"/>
  <c r="BE226" i="31"/>
  <c r="BE234" i="31"/>
  <c r="BE171" i="31"/>
  <c r="BE175" i="31"/>
  <c r="BE191" i="31"/>
  <c r="BE199" i="31"/>
  <c r="BE147" i="31"/>
  <c r="BE160" i="31"/>
  <c r="J63" i="30"/>
  <c r="BE115" i="30"/>
  <c r="F63" i="30"/>
  <c r="J96" i="30"/>
  <c r="BE110" i="30"/>
  <c r="BE162" i="30"/>
  <c r="BE167" i="30"/>
  <c r="BE139" i="30"/>
  <c r="BE183" i="30"/>
  <c r="BE220" i="30"/>
  <c r="J98" i="30"/>
  <c r="BE158" i="30"/>
  <c r="BE223" i="30"/>
  <c r="BE232" i="30"/>
  <c r="BE235" i="30"/>
  <c r="BE263" i="30"/>
  <c r="BE266" i="30"/>
  <c r="BE155" i="30"/>
  <c r="BE180" i="30"/>
  <c r="BE142" i="30"/>
  <c r="BE276" i="30"/>
  <c r="BE125" i="30"/>
  <c r="BE149" i="30"/>
  <c r="BE241" i="30"/>
  <c r="BE257" i="30"/>
  <c r="BE279" i="30"/>
  <c r="BE282" i="30"/>
  <c r="BE285" i="30"/>
  <c r="E52" i="30"/>
  <c r="BE122" i="30"/>
  <c r="BE130" i="30"/>
  <c r="BE133" i="30"/>
  <c r="BE191" i="30"/>
  <c r="BE204" i="30"/>
  <c r="BE270" i="30"/>
  <c r="F62" i="30"/>
  <c r="BE105" i="30"/>
  <c r="BE175" i="30"/>
  <c r="BE238" i="30"/>
  <c r="BE296" i="30"/>
  <c r="BE331" i="30"/>
  <c r="BE201" i="30"/>
  <c r="BE244" i="30"/>
  <c r="BE247" i="30"/>
  <c r="BE273" i="30"/>
  <c r="BE301" i="30"/>
  <c r="BE310" i="30"/>
  <c r="BE323" i="30"/>
  <c r="BE316" i="30"/>
  <c r="BE250" i="30"/>
  <c r="BE214" i="30"/>
  <c r="BE226" i="30"/>
  <c r="BE253" i="30"/>
  <c r="BE260" i="30"/>
  <c r="F91" i="29"/>
  <c r="BE103" i="29"/>
  <c r="E52" i="29"/>
  <c r="J63" i="29"/>
  <c r="BK98" i="28"/>
  <c r="F63" i="29"/>
  <c r="J91" i="29"/>
  <c r="BE134" i="29"/>
  <c r="J89" i="29"/>
  <c r="BE128" i="29"/>
  <c r="BE143" i="29"/>
  <c r="BE163" i="29"/>
  <c r="BE170" i="29"/>
  <c r="BE115" i="29"/>
  <c r="BE131" i="29"/>
  <c r="BE98" i="29"/>
  <c r="BE189" i="29"/>
  <c r="BE176" i="29"/>
  <c r="BE179" i="29"/>
  <c r="BE195" i="29"/>
  <c r="BE206" i="29"/>
  <c r="BE197" i="29"/>
  <c r="BE122" i="29"/>
  <c r="BE125" i="29"/>
  <c r="BE149" i="29"/>
  <c r="BE193" i="29"/>
  <c r="BE199" i="29"/>
  <c r="BE208" i="29"/>
  <c r="BE211" i="29"/>
  <c r="E83" i="28"/>
  <c r="J94" i="28"/>
  <c r="BE134" i="28"/>
  <c r="BE142" i="28"/>
  <c r="BE160" i="28"/>
  <c r="J62" i="28"/>
  <c r="BE155" i="28"/>
  <c r="BE164" i="28"/>
  <c r="BE170" i="28"/>
  <c r="BE230" i="28"/>
  <c r="BE197" i="28"/>
  <c r="BE215" i="28"/>
  <c r="BE218" i="28"/>
  <c r="F62" i="28"/>
  <c r="BE252" i="28"/>
  <c r="BE139" i="28"/>
  <c r="BE167" i="28"/>
  <c r="BE205" i="28"/>
  <c r="BE233" i="28"/>
  <c r="J60" i="28"/>
  <c r="BE120" i="28"/>
  <c r="BE183" i="28"/>
  <c r="BE202" i="28"/>
  <c r="BE258" i="28"/>
  <c r="BE100" i="28"/>
  <c r="BE106" i="28"/>
  <c r="BE224" i="28"/>
  <c r="F63" i="28"/>
  <c r="BE227" i="28"/>
  <c r="BE255" i="28"/>
  <c r="BE103" i="28"/>
  <c r="BE249" i="28"/>
  <c r="BE261" i="28"/>
  <c r="BE268" i="28"/>
  <c r="BE274" i="28"/>
  <c r="BE278" i="28"/>
  <c r="BE283" i="28"/>
  <c r="BE293" i="28"/>
  <c r="BE265" i="28"/>
  <c r="BE271" i="28"/>
  <c r="BE221" i="28"/>
  <c r="BE288" i="28"/>
  <c r="BE224" i="27"/>
  <c r="BK279" i="26"/>
  <c r="J279" i="26"/>
  <c r="J73" i="26" s="1"/>
  <c r="BE216" i="27"/>
  <c r="BE181" i="27"/>
  <c r="BE235" i="27"/>
  <c r="BE197" i="27"/>
  <c r="J103" i="26"/>
  <c r="J69" i="26"/>
  <c r="BE232" i="27"/>
  <c r="BE291" i="27"/>
  <c r="J60" i="27"/>
  <c r="F99" i="27"/>
  <c r="BE151" i="27"/>
  <c r="BE258" i="27"/>
  <c r="BE313" i="27"/>
  <c r="BE125" i="27"/>
  <c r="BE192" i="27"/>
  <c r="BE279" i="27"/>
  <c r="BE302" i="27"/>
  <c r="J62" i="27"/>
  <c r="BE105" i="27"/>
  <c r="BE161" i="27"/>
  <c r="BE267" i="27"/>
  <c r="BE133" i="27"/>
  <c r="BE275" i="27"/>
  <c r="E52" i="27"/>
  <c r="BE116" i="27"/>
  <c r="BE285" i="27"/>
  <c r="BE155" i="27"/>
  <c r="BE351" i="27"/>
  <c r="F98" i="27"/>
  <c r="BE119" i="27"/>
  <c r="BE122" i="27"/>
  <c r="BE189" i="27"/>
  <c r="BE347" i="27"/>
  <c r="J99" i="27"/>
  <c r="BE136" i="27"/>
  <c r="BE272" i="27"/>
  <c r="BE129" i="27"/>
  <c r="BE148" i="27"/>
  <c r="BE167" i="27"/>
  <c r="BE207" i="27"/>
  <c r="BE319" i="27"/>
  <c r="BE316" i="27"/>
  <c r="BE305" i="27"/>
  <c r="BE322" i="27"/>
  <c r="BE333" i="27"/>
  <c r="BE336" i="27"/>
  <c r="BE344" i="27"/>
  <c r="BE364" i="27"/>
  <c r="BE372" i="27"/>
  <c r="BE253" i="27"/>
  <c r="BE308" i="27"/>
  <c r="BE325" i="27"/>
  <c r="BE356" i="27"/>
  <c r="BE359" i="27"/>
  <c r="BE367" i="27"/>
  <c r="BE166" i="26"/>
  <c r="BE188" i="26"/>
  <c r="F62" i="26"/>
  <c r="BE108" i="26"/>
  <c r="BE136" i="26"/>
  <c r="BE197" i="26"/>
  <c r="J95" i="26"/>
  <c r="BE139" i="26"/>
  <c r="F98" i="26"/>
  <c r="BE163" i="26"/>
  <c r="BE242" i="26"/>
  <c r="BE194" i="26"/>
  <c r="BE174" i="26"/>
  <c r="BE170" i="26"/>
  <c r="BE212" i="26"/>
  <c r="BE234" i="26"/>
  <c r="BE255" i="26"/>
  <c r="BE259" i="26"/>
  <c r="BE263" i="26"/>
  <c r="BE266" i="26"/>
  <c r="BE289" i="26"/>
  <c r="BE299" i="26"/>
  <c r="BE276" i="26"/>
  <c r="BE284" i="26"/>
  <c r="BE252" i="26"/>
  <c r="BE200" i="26"/>
  <c r="BE295" i="26"/>
  <c r="BE303" i="26"/>
  <c r="E87" i="26"/>
  <c r="BE104" i="26"/>
  <c r="J63" i="26"/>
  <c r="BE133" i="26"/>
  <c r="BE222" i="26"/>
  <c r="BE239" i="26"/>
  <c r="J62" i="26"/>
  <c r="BE150" i="26"/>
  <c r="BE153" i="26"/>
  <c r="BE182" i="26"/>
  <c r="BE204" i="26"/>
  <c r="BE245" i="26"/>
  <c r="BE248" i="26"/>
  <c r="BE281" i="26"/>
  <c r="BE292" i="26"/>
  <c r="BE142" i="26"/>
  <c r="BE146" i="26"/>
  <c r="BE178" i="26"/>
  <c r="BE113" i="26"/>
  <c r="BE208" i="26"/>
  <c r="BE225" i="26"/>
  <c r="F62" i="25"/>
  <c r="BE137" i="25"/>
  <c r="J60" i="25"/>
  <c r="BE103" i="25"/>
  <c r="BE109" i="25"/>
  <c r="F97" i="25"/>
  <c r="BK155" i="24"/>
  <c r="J155" i="24"/>
  <c r="J73" i="24"/>
  <c r="E86" i="25"/>
  <c r="J62" i="25"/>
  <c r="BE142" i="25"/>
  <c r="BK99" i="24"/>
  <c r="J99" i="24"/>
  <c r="J68" i="24" s="1"/>
  <c r="J63" i="25"/>
  <c r="BE116" i="25"/>
  <c r="BE148" i="25"/>
  <c r="BE124" i="25"/>
  <c r="BE129" i="25"/>
  <c r="BE155" i="25"/>
  <c r="BE159" i="25"/>
  <c r="BE164" i="25"/>
  <c r="BE145" i="25"/>
  <c r="BE151" i="25"/>
  <c r="BE133" i="25"/>
  <c r="BE169" i="25"/>
  <c r="J97" i="23"/>
  <c r="J69" i="23"/>
  <c r="F95" i="24"/>
  <c r="E84" i="24"/>
  <c r="F62" i="24"/>
  <c r="J95" i="24"/>
  <c r="BE101" i="24"/>
  <c r="BE106" i="24"/>
  <c r="BE129" i="24"/>
  <c r="J62" i="24"/>
  <c r="J92" i="24"/>
  <c r="BE114" i="24"/>
  <c r="BE135" i="24"/>
  <c r="BE138" i="24"/>
  <c r="BE144" i="24"/>
  <c r="BE148" i="24"/>
  <c r="BE152" i="24"/>
  <c r="BE157" i="24"/>
  <c r="BE111" i="24"/>
  <c r="BE125" i="24"/>
  <c r="BE141" i="24"/>
  <c r="E52" i="23"/>
  <c r="F91" i="23"/>
  <c r="BK138" i="22"/>
  <c r="J138" i="22"/>
  <c r="J72" i="22"/>
  <c r="J60" i="23"/>
  <c r="J63" i="23"/>
  <c r="J62" i="23"/>
  <c r="F92" i="23"/>
  <c r="BE101" i="23"/>
  <c r="BE139" i="23"/>
  <c r="BE98" i="23"/>
  <c r="BE106" i="23"/>
  <c r="BE110" i="23"/>
  <c r="BE114" i="23"/>
  <c r="BE118" i="23"/>
  <c r="BE122" i="23"/>
  <c r="BE130" i="23"/>
  <c r="BE134" i="23"/>
  <c r="BE108" i="22"/>
  <c r="BE121" i="22"/>
  <c r="J60" i="22"/>
  <c r="E83" i="22"/>
  <c r="J94" i="22"/>
  <c r="J93" i="22"/>
  <c r="BE100" i="22"/>
  <c r="BE124" i="22"/>
  <c r="F94" i="22"/>
  <c r="BE112" i="22"/>
  <c r="F93" i="22"/>
  <c r="BE127" i="22"/>
  <c r="BE131" i="22"/>
  <c r="BE104" i="22"/>
  <c r="BE118" i="22"/>
  <c r="BE135" i="22"/>
  <c r="BE140" i="22"/>
  <c r="BE145" i="22"/>
  <c r="BE149" i="22"/>
  <c r="J93" i="21"/>
  <c r="F63" i="21"/>
  <c r="J90" i="21"/>
  <c r="BE118" i="21"/>
  <c r="BE128" i="21"/>
  <c r="F62" i="21"/>
  <c r="E82" i="21"/>
  <c r="J92" i="21"/>
  <c r="BE108" i="21"/>
  <c r="BE112" i="21"/>
  <c r="BE121" i="21"/>
  <c r="BE99" i="21"/>
  <c r="BE102" i="21"/>
  <c r="BE115" i="21"/>
  <c r="BE125" i="21"/>
  <c r="BE132" i="21"/>
  <c r="BE136" i="21"/>
  <c r="F96" i="20"/>
  <c r="BE132" i="20"/>
  <c r="BE136" i="20"/>
  <c r="BE155" i="20"/>
  <c r="BE214" i="20"/>
  <c r="BE397" i="20"/>
  <c r="BE416" i="20"/>
  <c r="BE518" i="20"/>
  <c r="BE250" i="20"/>
  <c r="BE267" i="20"/>
  <c r="BE512" i="20"/>
  <c r="BE534" i="20"/>
  <c r="BE143" i="20"/>
  <c r="BE151" i="20"/>
  <c r="BE234" i="20"/>
  <c r="BE236" i="20"/>
  <c r="BE239" i="20"/>
  <c r="BE253" i="20"/>
  <c r="BE275" i="20"/>
  <c r="BE292" i="20"/>
  <c r="BE490" i="20"/>
  <c r="BE515" i="20"/>
  <c r="J96" i="20"/>
  <c r="BE121" i="20"/>
  <c r="BE159" i="20"/>
  <c r="BE168" i="20"/>
  <c r="BE184" i="20"/>
  <c r="BE199" i="20"/>
  <c r="BE331" i="20"/>
  <c r="BE394" i="20"/>
  <c r="BE564" i="20"/>
  <c r="J56" i="20"/>
  <c r="J59" i="20"/>
  <c r="BE181" i="20"/>
  <c r="BE202" i="20"/>
  <c r="BE229" i="20"/>
  <c r="BE231" i="20"/>
  <c r="BE540" i="20"/>
  <c r="BE601" i="20"/>
  <c r="BE527" i="20"/>
  <c r="BE537" i="20"/>
  <c r="E50" i="20"/>
  <c r="F97" i="20"/>
  <c r="BE103" i="20"/>
  <c r="BE116" i="20"/>
  <c r="BE216" i="20"/>
  <c r="BE259" i="20"/>
  <c r="BE464" i="20"/>
  <c r="BE472" i="20"/>
  <c r="BE569" i="20"/>
  <c r="BE577" i="20"/>
  <c r="BE579" i="20"/>
  <c r="BE582" i="20"/>
  <c r="BE586" i="20"/>
  <c r="BE607" i="20"/>
  <c r="BE347" i="20"/>
  <c r="BE350" i="20"/>
  <c r="BE369" i="20"/>
  <c r="BE373" i="20"/>
  <c r="BE572" i="20"/>
  <c r="BE574" i="20"/>
  <c r="BE589" i="20"/>
  <c r="BE108" i="20"/>
  <c r="BE124" i="20"/>
  <c r="BE205" i="20"/>
  <c r="BE208" i="20"/>
  <c r="BE521" i="20"/>
  <c r="BE177" i="20"/>
  <c r="BE509" i="20"/>
  <c r="BE524" i="20"/>
  <c r="BE543" i="20"/>
  <c r="BE546" i="20"/>
  <c r="BE555" i="20"/>
  <c r="BE567" i="20"/>
  <c r="BE592" i="20"/>
  <c r="BE609" i="20"/>
  <c r="BE263" i="20"/>
  <c r="BE283" i="20"/>
  <c r="BE298" i="20"/>
  <c r="BE305" i="20"/>
  <c r="BE319" i="20"/>
  <c r="BE620" i="20"/>
  <c r="BE631" i="20"/>
  <c r="BE439" i="20"/>
  <c r="BE477" i="20"/>
  <c r="BE595" i="20"/>
  <c r="BE598" i="20"/>
  <c r="BE639" i="20"/>
  <c r="BE173" i="20"/>
  <c r="BE190" i="20"/>
  <c r="BE243" i="20"/>
  <c r="BE376" i="20"/>
  <c r="BE385" i="20"/>
  <c r="BE391" i="20"/>
  <c r="BE485" i="20"/>
  <c r="BE531" i="20"/>
  <c r="BE549" i="20"/>
  <c r="BE558" i="20"/>
  <c r="BE561" i="20"/>
  <c r="BE611" i="20"/>
  <c r="BE617" i="20"/>
  <c r="BE624" i="20"/>
  <c r="BE635" i="20"/>
  <c r="BE194" i="20"/>
  <c r="BE211" i="20"/>
  <c r="BE221" i="20"/>
  <c r="BE294" i="20"/>
  <c r="BE336" i="20"/>
  <c r="BE406" i="20"/>
  <c r="BE603" i="20"/>
  <c r="BE139" i="20"/>
  <c r="BE187" i="20"/>
  <c r="BE344" i="20"/>
  <c r="BE614" i="20"/>
  <c r="BE353" i="20"/>
  <c r="BE388" i="20"/>
  <c r="BE403" i="20"/>
  <c r="BE256" i="20"/>
  <c r="BE312" i="20"/>
  <c r="BE323" i="20"/>
  <c r="BE382" i="20"/>
  <c r="BE219" i="20"/>
  <c r="BE224" i="20"/>
  <c r="BE226" i="20"/>
  <c r="BE272" i="20"/>
  <c r="BE409" i="20"/>
  <c r="BE419" i="20"/>
  <c r="BE246" i="20"/>
  <c r="BE449" i="20"/>
  <c r="BE502" i="20"/>
  <c r="BE506" i="20"/>
  <c r="BE286" i="20"/>
  <c r="BE364" i="20"/>
  <c r="BE379" i="20"/>
  <c r="BE400" i="20"/>
  <c r="J59" i="19"/>
  <c r="BE102" i="19"/>
  <c r="F87" i="19"/>
  <c r="BE92" i="19"/>
  <c r="BE144" i="19"/>
  <c r="BE148" i="19"/>
  <c r="E50" i="19"/>
  <c r="J56" i="19"/>
  <c r="BE126" i="19"/>
  <c r="BE134" i="19"/>
  <c r="BE142" i="19"/>
  <c r="F86" i="19"/>
  <c r="BE94" i="19"/>
  <c r="BE170" i="19"/>
  <c r="BE138" i="19"/>
  <c r="BE116" i="19"/>
  <c r="BE122" i="19"/>
  <c r="BE146" i="19"/>
  <c r="BE156" i="19"/>
  <c r="BE100" i="19"/>
  <c r="BE181" i="19"/>
  <c r="BE96" i="19"/>
  <c r="BE104" i="19"/>
  <c r="BE106" i="19"/>
  <c r="BE120" i="19"/>
  <c r="BE158" i="19"/>
  <c r="BE165" i="19"/>
  <c r="BE152" i="19"/>
  <c r="BE172" i="19"/>
  <c r="J86" i="19"/>
  <c r="BE132" i="19"/>
  <c r="BE154" i="19"/>
  <c r="BE183" i="19"/>
  <c r="BE110" i="19"/>
  <c r="BE118" i="19"/>
  <c r="BE136" i="19"/>
  <c r="BE168" i="19"/>
  <c r="BE185" i="19"/>
  <c r="BE150" i="19"/>
  <c r="BE175" i="19"/>
  <c r="BE177" i="19"/>
  <c r="BE194" i="19"/>
  <c r="BE98" i="19"/>
  <c r="BE112" i="19"/>
  <c r="BE163" i="19"/>
  <c r="BE108" i="19"/>
  <c r="BE130" i="19"/>
  <c r="BE179" i="19"/>
  <c r="BE190" i="19"/>
  <c r="BE196" i="19"/>
  <c r="BE203" i="19"/>
  <c r="BE188" i="19"/>
  <c r="BE192" i="19"/>
  <c r="BE198" i="19"/>
  <c r="BE207" i="19"/>
  <c r="BE114" i="19"/>
  <c r="BE124" i="19"/>
  <c r="BE128" i="19"/>
  <c r="BE140" i="19"/>
  <c r="BE160" i="19"/>
  <c r="BE201" i="19"/>
  <c r="BE205" i="19"/>
  <c r="BE209" i="19"/>
  <c r="J59" i="18"/>
  <c r="E73" i="18"/>
  <c r="BE110" i="18"/>
  <c r="BE118" i="18"/>
  <c r="BE124" i="18"/>
  <c r="BE86" i="18"/>
  <c r="BE100" i="18"/>
  <c r="BE106" i="18"/>
  <c r="F58" i="18"/>
  <c r="BE122" i="18"/>
  <c r="BE88" i="18"/>
  <c r="BE156" i="18"/>
  <c r="BE152" i="18"/>
  <c r="J89" i="17"/>
  <c r="J64" i="17"/>
  <c r="BE130" i="18"/>
  <c r="BE140" i="18"/>
  <c r="BE144" i="18"/>
  <c r="BE94" i="18"/>
  <c r="BE150" i="18"/>
  <c r="BE164" i="18"/>
  <c r="J58" i="18"/>
  <c r="BE146" i="18"/>
  <c r="BE170" i="18"/>
  <c r="BE116" i="18"/>
  <c r="BE120" i="18"/>
  <c r="BE154" i="18"/>
  <c r="BE158" i="18"/>
  <c r="F59" i="18"/>
  <c r="BE98" i="18"/>
  <c r="BE142" i="18"/>
  <c r="BE148" i="18"/>
  <c r="BE162" i="18"/>
  <c r="BE102" i="18"/>
  <c r="BE104" i="18"/>
  <c r="BE114" i="18"/>
  <c r="BE132" i="18"/>
  <c r="BE134" i="18"/>
  <c r="BE138" i="18"/>
  <c r="BE96" i="18"/>
  <c r="BE136" i="18"/>
  <c r="BE168" i="18"/>
  <c r="J56" i="18"/>
  <c r="BE180" i="18"/>
  <c r="BE176" i="18"/>
  <c r="BE90" i="18"/>
  <c r="BE92" i="18"/>
  <c r="BE178" i="18"/>
  <c r="BE182" i="18"/>
  <c r="BE108" i="18"/>
  <c r="BE112" i="18"/>
  <c r="BE126" i="18"/>
  <c r="BE174" i="18"/>
  <c r="BE128" i="18"/>
  <c r="BE160" i="18"/>
  <c r="BE166" i="18"/>
  <c r="BE172" i="18"/>
  <c r="BE184" i="18"/>
  <c r="J93" i="16"/>
  <c r="J64" i="16" s="1"/>
  <c r="BE159" i="17"/>
  <c r="BE167" i="17"/>
  <c r="F85" i="17"/>
  <c r="BE161" i="17"/>
  <c r="BE111" i="17"/>
  <c r="BE113" i="17"/>
  <c r="BE135" i="17"/>
  <c r="BE149" i="17"/>
  <c r="BE105" i="17"/>
  <c r="BE157" i="17"/>
  <c r="BE117" i="17"/>
  <c r="BE127" i="17"/>
  <c r="BE133" i="17"/>
  <c r="BE163" i="17"/>
  <c r="E76" i="17"/>
  <c r="J84" i="17"/>
  <c r="BE185" i="17"/>
  <c r="BE181" i="17"/>
  <c r="F58" i="17"/>
  <c r="BE99" i="17"/>
  <c r="BE107" i="17"/>
  <c r="BE109" i="17"/>
  <c r="BE115" i="17"/>
  <c r="BE121" i="17"/>
  <c r="BE139" i="17"/>
  <c r="BE143" i="17"/>
  <c r="BE145" i="17"/>
  <c r="BE151" i="17"/>
  <c r="BE155" i="17"/>
  <c r="BE97" i="17"/>
  <c r="BE92" i="17"/>
  <c r="BE119" i="17"/>
  <c r="BE123" i="17"/>
  <c r="BE129" i="17"/>
  <c r="BE137" i="17"/>
  <c r="BE171" i="17"/>
  <c r="BE187" i="17"/>
  <c r="BE173" i="17"/>
  <c r="BE183" i="17"/>
  <c r="J82" i="17"/>
  <c r="BE131" i="17"/>
  <c r="BE141" i="17"/>
  <c r="BE199" i="17"/>
  <c r="BE175" i="17"/>
  <c r="BE179" i="17"/>
  <c r="J59" i="17"/>
  <c r="BE94" i="17"/>
  <c r="BE165" i="17"/>
  <c r="BE169" i="17"/>
  <c r="BE205" i="17"/>
  <c r="BE153" i="17"/>
  <c r="BE197" i="17"/>
  <c r="BE90" i="17"/>
  <c r="BE101" i="17"/>
  <c r="BE147" i="17"/>
  <c r="BE189" i="17"/>
  <c r="BE201" i="17"/>
  <c r="BE203" i="17"/>
  <c r="BE210" i="17"/>
  <c r="BE103" i="17"/>
  <c r="BE125" i="17"/>
  <c r="BE177" i="17"/>
  <c r="BE191" i="17"/>
  <c r="BE193" i="17"/>
  <c r="BE195" i="17"/>
  <c r="BE212" i="17"/>
  <c r="BE208" i="17"/>
  <c r="F89" i="16"/>
  <c r="BE149" i="16"/>
  <c r="BE103" i="16"/>
  <c r="BE112" i="16"/>
  <c r="BE115" i="16"/>
  <c r="BE170" i="16"/>
  <c r="BE174" i="16"/>
  <c r="BE181" i="16"/>
  <c r="BE209" i="16"/>
  <c r="E80" i="16"/>
  <c r="BE94" i="16"/>
  <c r="BE145" i="16"/>
  <c r="BE206" i="16"/>
  <c r="BE199" i="16"/>
  <c r="BE172" i="16"/>
  <c r="BE197" i="16"/>
  <c r="BE154" i="16"/>
  <c r="BE97" i="16"/>
  <c r="BE109" i="16"/>
  <c r="BE133" i="16"/>
  <c r="J56" i="16"/>
  <c r="BE147" i="16"/>
  <c r="BE156" i="16"/>
  <c r="BE168" i="16"/>
  <c r="BE125" i="16"/>
  <c r="BE131" i="16"/>
  <c r="BE191" i="16"/>
  <c r="BE193" i="16"/>
  <c r="BK300" i="15"/>
  <c r="J300" i="15"/>
  <c r="J72" i="15" s="1"/>
  <c r="BE179" i="16"/>
  <c r="BE187" i="16"/>
  <c r="BE195" i="16"/>
  <c r="BE201" i="16"/>
  <c r="BE203" i="16"/>
  <c r="BE213" i="16"/>
  <c r="BE226" i="16"/>
  <c r="J59" i="16"/>
  <c r="BE100" i="16"/>
  <c r="BE118" i="16"/>
  <c r="BE127" i="16"/>
  <c r="BE135" i="16"/>
  <c r="BE139" i="16"/>
  <c r="BE162" i="16"/>
  <c r="BE211" i="16"/>
  <c r="BE230" i="16"/>
  <c r="BE215" i="16"/>
  <c r="BE220" i="16"/>
  <c r="F58" i="16"/>
  <c r="BE106" i="16"/>
  <c r="BE151" i="16"/>
  <c r="BE183" i="16"/>
  <c r="BE164" i="16"/>
  <c r="BE218" i="16"/>
  <c r="J58" i="16"/>
  <c r="BE166" i="16"/>
  <c r="BE176" i="16"/>
  <c r="BE224" i="16"/>
  <c r="BE232" i="16"/>
  <c r="BE244" i="16"/>
  <c r="BE249" i="16"/>
  <c r="BE252" i="16"/>
  <c r="BE123" i="16"/>
  <c r="BE137" i="16"/>
  <c r="BE141" i="16"/>
  <c r="BE143" i="16"/>
  <c r="BE160" i="16"/>
  <c r="BE222" i="16"/>
  <c r="BE228" i="16"/>
  <c r="BE158" i="16"/>
  <c r="BE234" i="16"/>
  <c r="BE236" i="16"/>
  <c r="BE238" i="16"/>
  <c r="BE240" i="16"/>
  <c r="BE246" i="16"/>
  <c r="BE121" i="16"/>
  <c r="BE129" i="16"/>
  <c r="BE185" i="16"/>
  <c r="BE189" i="16"/>
  <c r="BE242" i="16"/>
  <c r="BE143" i="15"/>
  <c r="E52" i="15"/>
  <c r="BE159" i="15"/>
  <c r="J62" i="15"/>
  <c r="BE239" i="15"/>
  <c r="BE269" i="15"/>
  <c r="F96" i="15"/>
  <c r="BE132" i="15"/>
  <c r="BE187" i="15"/>
  <c r="BE252" i="15"/>
  <c r="BE168" i="15"/>
  <c r="BE171" i="15"/>
  <c r="BE184" i="15"/>
  <c r="BE211" i="15"/>
  <c r="BE256" i="15"/>
  <c r="F97" i="15"/>
  <c r="BE103" i="15"/>
  <c r="BE307" i="15"/>
  <c r="BE302" i="15"/>
  <c r="BE310" i="15"/>
  <c r="J63" i="15"/>
  <c r="BE112" i="15"/>
  <c r="BE163" i="15"/>
  <c r="BE314" i="15"/>
  <c r="J94" i="15"/>
  <c r="BE285" i="15"/>
  <c r="BE319" i="15"/>
  <c r="BE322" i="15"/>
  <c r="BE278" i="15"/>
  <c r="BE338" i="15"/>
  <c r="BE177" i="15"/>
  <c r="BE190" i="15"/>
  <c r="BE282" i="15"/>
  <c r="BE326" i="15"/>
  <c r="BE332" i="15"/>
  <c r="BE109" i="15"/>
  <c r="BE126" i="15"/>
  <c r="BE146" i="15"/>
  <c r="BE180" i="15"/>
  <c r="BE197" i="15"/>
  <c r="BE201" i="15"/>
  <c r="BE205" i="15"/>
  <c r="BE272" i="15"/>
  <c r="BE275" i="15"/>
  <c r="BE289" i="15"/>
  <c r="BE292" i="15"/>
  <c r="BE115" i="15"/>
  <c r="BE136" i="15"/>
  <c r="BE343" i="15"/>
  <c r="BE347" i="15"/>
  <c r="BE351" i="15"/>
  <c r="BE215" i="15"/>
  <c r="BE225" i="15"/>
  <c r="BE232" i="15"/>
  <c r="BE262" i="15"/>
  <c r="BE297" i="15"/>
  <c r="BE355" i="15"/>
  <c r="BE335" i="15"/>
  <c r="BE353" i="15"/>
  <c r="BE358" i="15"/>
  <c r="BE729" i="14"/>
  <c r="BE759" i="14"/>
  <c r="BE819" i="14"/>
  <c r="BE827" i="14"/>
  <c r="BE839" i="14"/>
  <c r="BE902" i="14"/>
  <c r="J60" i="14"/>
  <c r="J110" i="14"/>
  <c r="BE145" i="14"/>
  <c r="BE182" i="14"/>
  <c r="BE198" i="14"/>
  <c r="BE207" i="14"/>
  <c r="BE215" i="14"/>
  <c r="BE220" i="14"/>
  <c r="BE228" i="14"/>
  <c r="BE283" i="14"/>
  <c r="BE416" i="14"/>
  <c r="BE465" i="14"/>
  <c r="BE494" i="14"/>
  <c r="BE535" i="14"/>
  <c r="BE652" i="14"/>
  <c r="BE658" i="14"/>
  <c r="BE674" i="14"/>
  <c r="BE752" i="14"/>
  <c r="BE174" i="14"/>
  <c r="BE192" i="14"/>
  <c r="BE224" i="14"/>
  <c r="BE232" i="14"/>
  <c r="BE238" i="14"/>
  <c r="BE242" i="14"/>
  <c r="BE265" i="14"/>
  <c r="BE322" i="14"/>
  <c r="BE343" i="14"/>
  <c r="BE345" i="14"/>
  <c r="BE481" i="14"/>
  <c r="BE489" i="14"/>
  <c r="BE505" i="14"/>
  <c r="BE529" i="14"/>
  <c r="BE594" i="14"/>
  <c r="BE599" i="14"/>
  <c r="BE611" i="14"/>
  <c r="BE868" i="14"/>
  <c r="BE875" i="14"/>
  <c r="F63" i="14"/>
  <c r="BE126" i="14"/>
  <c r="BE249" i="14"/>
  <c r="BE306" i="14"/>
  <c r="BE315" i="14"/>
  <c r="BE331" i="14"/>
  <c r="BE357" i="14"/>
  <c r="BE373" i="14"/>
  <c r="BE400" i="14"/>
  <c r="BE475" i="14"/>
  <c r="BE524" i="14"/>
  <c r="BE539" i="14"/>
  <c r="BE568" i="14"/>
  <c r="BE602" i="14"/>
  <c r="BE638" i="14"/>
  <c r="BE691" i="14"/>
  <c r="BE747" i="14"/>
  <c r="BE851" i="14"/>
  <c r="BE580" i="14"/>
  <c r="BE623" i="14"/>
  <c r="BE666" i="14"/>
  <c r="BE695" i="14"/>
  <c r="BE714" i="14"/>
  <c r="BE719" i="14"/>
  <c r="BE929" i="14"/>
  <c r="BE129" i="14"/>
  <c r="BE262" i="14"/>
  <c r="BE433" i="14"/>
  <c r="BE527" i="14"/>
  <c r="BE571" i="14"/>
  <c r="BE620" i="14"/>
  <c r="BE811" i="14"/>
  <c r="BE832" i="14"/>
  <c r="BE920" i="14"/>
  <c r="BE945" i="14"/>
  <c r="BE142" i="14"/>
  <c r="BE170" i="14"/>
  <c r="BE179" i="14"/>
  <c r="BE252" i="14"/>
  <c r="BE258" i="14"/>
  <c r="BE436" i="14"/>
  <c r="BE445" i="14"/>
  <c r="BE590" i="14"/>
  <c r="BE597" i="14"/>
  <c r="BE733" i="14"/>
  <c r="BE794" i="14"/>
  <c r="BE823" i="14"/>
  <c r="BE878" i="14"/>
  <c r="BE982" i="14"/>
  <c r="BE886" i="14"/>
  <c r="BE899" i="14"/>
  <c r="BE906" i="14"/>
  <c r="BE1006" i="14"/>
  <c r="E99" i="14"/>
  <c r="BE136" i="14"/>
  <c r="BE189" i="14"/>
  <c r="BE218" i="14"/>
  <c r="BE390" i="14"/>
  <c r="BE548" i="14"/>
  <c r="BE554" i="14"/>
  <c r="BE561" i="14"/>
  <c r="BE575" i="14"/>
  <c r="BE606" i="14"/>
  <c r="BE626" i="14"/>
  <c r="BE756" i="14"/>
  <c r="BE871" i="14"/>
  <c r="BE923" i="14"/>
  <c r="BE1003" i="14"/>
  <c r="BE1066" i="14"/>
  <c r="J109" i="14"/>
  <c r="BE148" i="14"/>
  <c r="BE162" i="14"/>
  <c r="BE226" i="14"/>
  <c r="BE255" i="14"/>
  <c r="BE270" i="14"/>
  <c r="BE300" i="14"/>
  <c r="BE303" i="14"/>
  <c r="BE318" i="14"/>
  <c r="BE325" i="14"/>
  <c r="BE354" i="14"/>
  <c r="BE450" i="14"/>
  <c r="BE469" i="14"/>
  <c r="BE582" i="14"/>
  <c r="BE585" i="14"/>
  <c r="BE609" i="14"/>
  <c r="BE614" i="14"/>
  <c r="BE634" i="14"/>
  <c r="BE641" i="14"/>
  <c r="BE648" i="14"/>
  <c r="BE685" i="14"/>
  <c r="BE688" i="14"/>
  <c r="BE1089" i="14"/>
  <c r="BE1022" i="14"/>
  <c r="BE1051" i="14"/>
  <c r="BE1060" i="14"/>
  <c r="BE1093" i="14"/>
  <c r="BE1102" i="14"/>
  <c r="BE592" i="14"/>
  <c r="BE604" i="14"/>
  <c r="BE739" i="14"/>
  <c r="BE797" i="14"/>
  <c r="BE881" i="14"/>
  <c r="BE1054" i="14"/>
  <c r="BE1069" i="14"/>
  <c r="BE985" i="14"/>
  <c r="BE119" i="14"/>
  <c r="BE194" i="14"/>
  <c r="BE275" i="14"/>
  <c r="BE459" i="14"/>
  <c r="BE502" i="14"/>
  <c r="BE573" i="14"/>
  <c r="BE698" i="14"/>
  <c r="BE116" i="14"/>
  <c r="BE122" i="14"/>
  <c r="BE133" i="14"/>
  <c r="BE139" i="14"/>
  <c r="BE292" i="14"/>
  <c r="BE362" i="14"/>
  <c r="BE365" i="14"/>
  <c r="BE370" i="14"/>
  <c r="BE377" i="14"/>
  <c r="BE430" i="14"/>
  <c r="BE442" i="14"/>
  <c r="BE448" i="14"/>
  <c r="BE453" i="14"/>
  <c r="BE472" i="14"/>
  <c r="BE499" i="14"/>
  <c r="BE519" i="14"/>
  <c r="BE577" i="14"/>
  <c r="BE645" i="14"/>
  <c r="BE705" i="14"/>
  <c r="BE716" i="14"/>
  <c r="BE722" i="14"/>
  <c r="BE784" i="14"/>
  <c r="BE994" i="14"/>
  <c r="F62" i="14"/>
  <c r="BE185" i="14"/>
  <c r="BE196" i="14"/>
  <c r="BE204" i="14"/>
  <c r="BE280" i="14"/>
  <c r="BE339" i="14"/>
  <c r="BE408" i="14"/>
  <c r="BE543" i="14"/>
  <c r="BE628" i="14"/>
  <c r="BE630" i="14"/>
  <c r="BE672" i="14"/>
  <c r="BE842" i="14"/>
  <c r="BE863" i="14"/>
  <c r="BE932" i="14"/>
  <c r="BE564" i="14"/>
  <c r="BE587" i="14"/>
  <c r="BE682" i="14"/>
  <c r="BE702" i="14"/>
  <c r="BE711" i="14"/>
  <c r="BE763" i="14"/>
  <c r="BE781" i="14"/>
  <c r="BE802" i="14"/>
  <c r="BE805" i="14"/>
  <c r="BE835" i="14"/>
  <c r="BE854" i="14"/>
  <c r="BE935" i="14"/>
  <c r="BE938" i="14"/>
  <c r="BE948" i="14"/>
  <c r="BE960" i="14"/>
  <c r="BE1000" i="14"/>
  <c r="BE1016" i="14"/>
  <c r="BE1025" i="14"/>
  <c r="BE1042" i="14"/>
  <c r="BE200" i="14"/>
  <c r="BE295" i="14"/>
  <c r="BE327" i="14"/>
  <c r="BE348" i="14"/>
  <c r="BE439" i="14"/>
  <c r="BE478" i="14"/>
  <c r="BE531" i="14"/>
  <c r="BE533" i="14"/>
  <c r="BE617" i="14"/>
  <c r="BE655" i="14"/>
  <c r="BE664" i="14"/>
  <c r="BE680" i="14"/>
  <c r="BE891" i="14"/>
  <c r="BE1013" i="14"/>
  <c r="BE1019" i="14"/>
  <c r="BE1039" i="14"/>
  <c r="BE1048" i="14"/>
  <c r="BE1063" i="14"/>
  <c r="BE1084" i="14"/>
  <c r="BE1108" i="14"/>
  <c r="BE1110" i="14"/>
  <c r="BE726" i="14"/>
  <c r="BE942" i="14"/>
  <c r="BE988" i="14"/>
  <c r="BE1009" i="14"/>
  <c r="BE1045" i="14"/>
  <c r="BE1057" i="14"/>
  <c r="BE1098" i="14"/>
  <c r="J101" i="13"/>
  <c r="BE122" i="13"/>
  <c r="BE220" i="13"/>
  <c r="J63" i="13"/>
  <c r="BE108" i="13"/>
  <c r="BE117" i="13"/>
  <c r="BE169" i="13"/>
  <c r="BE227" i="13"/>
  <c r="J60" i="13"/>
  <c r="F101" i="13"/>
  <c r="BE178" i="13"/>
  <c r="BE186" i="13"/>
  <c r="BE214" i="13"/>
  <c r="BE231" i="13"/>
  <c r="E52" i="13"/>
  <c r="BE155" i="13"/>
  <c r="BE158" i="13"/>
  <c r="BE191" i="13"/>
  <c r="BE245" i="13"/>
  <c r="BE172" i="13"/>
  <c r="BE250" i="13"/>
  <c r="BE129" i="13"/>
  <c r="BE132" i="13"/>
  <c r="BE142" i="13"/>
  <c r="BE182" i="13"/>
  <c r="BE206" i="13"/>
  <c r="BE217" i="13"/>
  <c r="BE253" i="13"/>
  <c r="BE198" i="13"/>
  <c r="BE247" i="13"/>
  <c r="BE136" i="13"/>
  <c r="BE175" i="13"/>
  <c r="BE203" i="13"/>
  <c r="BE265" i="13"/>
  <c r="BE273" i="13"/>
  <c r="BE281" i="13"/>
  <c r="BE294" i="13"/>
  <c r="BE317" i="13"/>
  <c r="BE321" i="13"/>
  <c r="BE242" i="13"/>
  <c r="BE261" i="13"/>
  <c r="BE268" i="13"/>
  <c r="BE327" i="13"/>
  <c r="BE195" i="13"/>
  <c r="BE258" i="13"/>
  <c r="BE304" i="13"/>
  <c r="BE307" i="13"/>
  <c r="BE354" i="13"/>
  <c r="BE358" i="13"/>
  <c r="BE113" i="13"/>
  <c r="BE287" i="13"/>
  <c r="BE290" i="13"/>
  <c r="BE335" i="13"/>
  <c r="BE366" i="13"/>
  <c r="F63" i="13"/>
  <c r="BE149" i="13"/>
  <c r="BE210" i="13"/>
  <c r="BE235" i="13"/>
  <c r="BE271" i="13"/>
  <c r="BE298" i="13"/>
  <c r="BE313" i="13"/>
  <c r="BE331" i="13"/>
  <c r="BE343" i="13"/>
  <c r="BE347" i="13"/>
  <c r="BE277" i="13"/>
  <c r="BE284" i="13"/>
  <c r="BE339" i="13"/>
  <c r="BE148" i="12"/>
  <c r="F62" i="12"/>
  <c r="J91" i="12"/>
  <c r="J62" i="12"/>
  <c r="BE180" i="12"/>
  <c r="F94" i="12"/>
  <c r="BE196" i="12"/>
  <c r="E52" i="12"/>
  <c r="BE238" i="12"/>
  <c r="BE135" i="12"/>
  <c r="BE185" i="12"/>
  <c r="BE129" i="12"/>
  <c r="BE138" i="12"/>
  <c r="BE156" i="12"/>
  <c r="J63" i="12"/>
  <c r="BE100" i="12"/>
  <c r="BE173" i="12"/>
  <c r="BE190" i="12"/>
  <c r="BE253" i="12"/>
  <c r="BE165" i="12"/>
  <c r="BE198" i="12"/>
  <c r="BE229" i="12"/>
  <c r="BE112" i="12"/>
  <c r="BE176" i="12"/>
  <c r="BE204" i="12"/>
  <c r="BE211" i="12"/>
  <c r="BE223" i="12"/>
  <c r="BE245" i="12"/>
  <c r="BE241" i="12"/>
  <c r="BE121" i="12"/>
  <c r="BE132" i="12"/>
  <c r="BE142" i="12"/>
  <c r="F62" i="11"/>
  <c r="J98" i="11"/>
  <c r="BE156" i="11"/>
  <c r="BE217" i="11"/>
  <c r="E52" i="11"/>
  <c r="BE105" i="11"/>
  <c r="BE116" i="11"/>
  <c r="BE126" i="11"/>
  <c r="BE220" i="11"/>
  <c r="BE239" i="11"/>
  <c r="BE254" i="11"/>
  <c r="BE143" i="11"/>
  <c r="BE236" i="11"/>
  <c r="BE267" i="11"/>
  <c r="J63" i="11"/>
  <c r="BE159" i="11"/>
  <c r="BE192" i="11"/>
  <c r="BE303" i="11"/>
  <c r="BE258" i="11"/>
  <c r="BE271" i="11"/>
  <c r="BE298" i="11"/>
  <c r="BE317" i="11"/>
  <c r="BE111" i="11"/>
  <c r="BE332" i="11"/>
  <c r="BE140" i="11"/>
  <c r="BE195" i="11"/>
  <c r="F99" i="11"/>
  <c r="BE131" i="11"/>
  <c r="BE248" i="11"/>
  <c r="BE261" i="11"/>
  <c r="BE274" i="11"/>
  <c r="BE173" i="11"/>
  <c r="BE245" i="11"/>
  <c r="BE181" i="11"/>
  <c r="BE251" i="11"/>
  <c r="BE264" i="11"/>
  <c r="BE287" i="11"/>
  <c r="BE198" i="11"/>
  <c r="BE201" i="11"/>
  <c r="BE227" i="11"/>
  <c r="BE233" i="11"/>
  <c r="J60" i="11"/>
  <c r="BE178" i="11"/>
  <c r="BE278" i="11"/>
  <c r="BE281" i="11"/>
  <c r="BE284" i="11"/>
  <c r="BE311" i="11"/>
  <c r="BE324" i="11"/>
  <c r="BE211" i="11"/>
  <c r="BE123" i="11"/>
  <c r="BE134" i="11"/>
  <c r="BE242" i="11"/>
  <c r="BK96" i="10"/>
  <c r="BK95" i="10"/>
  <c r="J95" i="10"/>
  <c r="J34" i="10" s="1"/>
  <c r="BE150" i="11"/>
  <c r="BE165" i="11"/>
  <c r="BE187" i="11"/>
  <c r="BK278" i="9"/>
  <c r="J278" i="9"/>
  <c r="J72" i="9" s="1"/>
  <c r="BE107" i="10"/>
  <c r="F63" i="10"/>
  <c r="J63" i="10"/>
  <c r="J89" i="10"/>
  <c r="BE98" i="10"/>
  <c r="BE119" i="10"/>
  <c r="J62" i="10"/>
  <c r="BE113" i="10"/>
  <c r="BE122" i="10"/>
  <c r="F91" i="10"/>
  <c r="BE131" i="10"/>
  <c r="BE128" i="10"/>
  <c r="BE142" i="10"/>
  <c r="BE149" i="10"/>
  <c r="BE190" i="10"/>
  <c r="BE196" i="10"/>
  <c r="BE125" i="10"/>
  <c r="BE194" i="10"/>
  <c r="BE200" i="10"/>
  <c r="BE209" i="10"/>
  <c r="BE212" i="10"/>
  <c r="E52" i="10"/>
  <c r="BE168" i="10"/>
  <c r="BE178" i="10"/>
  <c r="BE198" i="10"/>
  <c r="BE134" i="10"/>
  <c r="BE175" i="10"/>
  <c r="BE160" i="10"/>
  <c r="BE207" i="10"/>
  <c r="BE151" i="9"/>
  <c r="BE191" i="9"/>
  <c r="J104" i="8"/>
  <c r="J69" i="8" s="1"/>
  <c r="BE122" i="9"/>
  <c r="BE216" i="9"/>
  <c r="BE142" i="9"/>
  <c r="BE154" i="9"/>
  <c r="BE171" i="9"/>
  <c r="BE186" i="9"/>
  <c r="BE194" i="9"/>
  <c r="E52" i="9"/>
  <c r="F93" i="9"/>
  <c r="BE147" i="9"/>
  <c r="BK316" i="8"/>
  <c r="J316" i="8"/>
  <c r="J74" i="8"/>
  <c r="J93" i="9"/>
  <c r="BE213" i="9"/>
  <c r="BE204" i="9"/>
  <c r="J63" i="9"/>
  <c r="BE259" i="9"/>
  <c r="BK375" i="8"/>
  <c r="J375" i="8" s="1"/>
  <c r="J77" i="8" s="1"/>
  <c r="F63" i="9"/>
  <c r="J91" i="9"/>
  <c r="BE240" i="9"/>
  <c r="BE246" i="9"/>
  <c r="BE253" i="9"/>
  <c r="BE103" i="9"/>
  <c r="BE127" i="9"/>
  <c r="BE157" i="9"/>
  <c r="BE222" i="9"/>
  <c r="BE237" i="9"/>
  <c r="BE219" i="9"/>
  <c r="BE243" i="9"/>
  <c r="BE266" i="9"/>
  <c r="BE270" i="9"/>
  <c r="BE275" i="9"/>
  <c r="BE280" i="9"/>
  <c r="BE100" i="9"/>
  <c r="BE106" i="9"/>
  <c r="BE119" i="9"/>
  <c r="BE130" i="9"/>
  <c r="BE207" i="9"/>
  <c r="BE210" i="9"/>
  <c r="BE249" i="9"/>
  <c r="BE256" i="9"/>
  <c r="BE262" i="9"/>
  <c r="F63" i="8"/>
  <c r="F98" i="8"/>
  <c r="J106" i="7"/>
  <c r="J69" i="7"/>
  <c r="E52" i="8"/>
  <c r="J98" i="8"/>
  <c r="BE151" i="8"/>
  <c r="BE277" i="8"/>
  <c r="J99" i="8"/>
  <c r="BE272" i="8"/>
  <c r="BE166" i="8"/>
  <c r="BE172" i="8"/>
  <c r="BE237" i="8"/>
  <c r="BE290" i="8"/>
  <c r="BE148" i="8"/>
  <c r="BE284" i="8"/>
  <c r="BE122" i="8"/>
  <c r="J60" i="8"/>
  <c r="BE105" i="8"/>
  <c r="BE119" i="8"/>
  <c r="BE133" i="8"/>
  <c r="BE136" i="8"/>
  <c r="BE212" i="8"/>
  <c r="BE263" i="8"/>
  <c r="BE296" i="8"/>
  <c r="BE318" i="8"/>
  <c r="BE155" i="8"/>
  <c r="BE324" i="8"/>
  <c r="BE330" i="8"/>
  <c r="BE352" i="8"/>
  <c r="BE116" i="8"/>
  <c r="BE258" i="8"/>
  <c r="BE369" i="8"/>
  <c r="BE307" i="8"/>
  <c r="BE321" i="8"/>
  <c r="BE129" i="8"/>
  <c r="BE338" i="8"/>
  <c r="BE364" i="8"/>
  <c r="BE125" i="8"/>
  <c r="BE200" i="8"/>
  <c r="BE341" i="8"/>
  <c r="BE349" i="8"/>
  <c r="BE356" i="8"/>
  <c r="BE361" i="8"/>
  <c r="BE372" i="8"/>
  <c r="BE192" i="8"/>
  <c r="BE195" i="8"/>
  <c r="BE229" i="8"/>
  <c r="BE310" i="8"/>
  <c r="BE313" i="8"/>
  <c r="BE327" i="8"/>
  <c r="BE377" i="8"/>
  <c r="BE184" i="8"/>
  <c r="BE221" i="8"/>
  <c r="BE240" i="8"/>
  <c r="BE280" i="8"/>
  <c r="BE329" i="7"/>
  <c r="J63" i="7"/>
  <c r="BE188" i="7"/>
  <c r="BE198" i="7"/>
  <c r="F62" i="7"/>
  <c r="J100" i="7"/>
  <c r="BE226" i="7"/>
  <c r="BE245" i="7"/>
  <c r="BE260" i="7"/>
  <c r="E90" i="7"/>
  <c r="F63" i="7"/>
  <c r="BE295" i="7"/>
  <c r="BE346" i="7"/>
  <c r="BE292" i="7"/>
  <c r="BE299" i="7"/>
  <c r="BE362" i="7"/>
  <c r="BE369" i="7"/>
  <c r="BE388" i="7"/>
  <c r="BE343" i="7"/>
  <c r="BE230" i="7"/>
  <c r="BE233" i="7"/>
  <c r="J102" i="6"/>
  <c r="J69" i="6" s="1"/>
  <c r="J98" i="7"/>
  <c r="BE173" i="7"/>
  <c r="BE176" i="7"/>
  <c r="BE180" i="7"/>
  <c r="BE374" i="7"/>
  <c r="BE137" i="7"/>
  <c r="BE184" i="7"/>
  <c r="BE220" i="7"/>
  <c r="BE285" i="7"/>
  <c r="BE303" i="7"/>
  <c r="BE359" i="7"/>
  <c r="BE377" i="7"/>
  <c r="BE385" i="7"/>
  <c r="BE395" i="7"/>
  <c r="BE111" i="7"/>
  <c r="BE150" i="7"/>
  <c r="BE257" i="7"/>
  <c r="BE146" i="7"/>
  <c r="BE157" i="7"/>
  <c r="BE194" i="7"/>
  <c r="BE322" i="7"/>
  <c r="BE365" i="7"/>
  <c r="BE143" i="7"/>
  <c r="BE107" i="7"/>
  <c r="BE154" i="7"/>
  <c r="BE202" i="7"/>
  <c r="BE223" i="7"/>
  <c r="BE353" i="7"/>
  <c r="BE404" i="7"/>
  <c r="BE239" i="7"/>
  <c r="BE269" i="7"/>
  <c r="BE288" i="7"/>
  <c r="BE391" i="7"/>
  <c r="J176" i="6"/>
  <c r="J75" i="6" s="1"/>
  <c r="BE279" i="7"/>
  <c r="BE317" i="7"/>
  <c r="BE334" i="7"/>
  <c r="BE350" i="7"/>
  <c r="BE356" i="7"/>
  <c r="BE122" i="7"/>
  <c r="BE140" i="7"/>
  <c r="BE208" i="7"/>
  <c r="BE216" i="7"/>
  <c r="BE282" i="7"/>
  <c r="BE307" i="7"/>
  <c r="BK155" i="5"/>
  <c r="J155" i="5"/>
  <c r="J73" i="5"/>
  <c r="E52" i="6"/>
  <c r="J63" i="6"/>
  <c r="J62" i="6"/>
  <c r="BE131" i="6"/>
  <c r="BE161" i="6"/>
  <c r="BE135" i="6"/>
  <c r="J60" i="6"/>
  <c r="F63" i="6"/>
  <c r="BE155" i="6"/>
  <c r="BE158" i="6"/>
  <c r="BE168" i="6"/>
  <c r="BE103" i="6"/>
  <c r="BE112" i="6"/>
  <c r="BE120" i="6"/>
  <c r="BE164" i="6"/>
  <c r="F62" i="6"/>
  <c r="BE126" i="6"/>
  <c r="BE139" i="6"/>
  <c r="BE143" i="6"/>
  <c r="BE147" i="6"/>
  <c r="BE172" i="6"/>
  <c r="BE177" i="6"/>
  <c r="BE184" i="6"/>
  <c r="E52" i="5"/>
  <c r="J60" i="5"/>
  <c r="J62" i="5"/>
  <c r="F62" i="5"/>
  <c r="J95" i="5"/>
  <c r="BE106" i="5"/>
  <c r="F95" i="5"/>
  <c r="BE161" i="5"/>
  <c r="BE125" i="5"/>
  <c r="BE129" i="5"/>
  <c r="BE135" i="5"/>
  <c r="BE157" i="5"/>
  <c r="BE114" i="5"/>
  <c r="BE141" i="5"/>
  <c r="BE144" i="5"/>
  <c r="BE148" i="5"/>
  <c r="BE101" i="5"/>
  <c r="BE111" i="5"/>
  <c r="BE138" i="5"/>
  <c r="BE152" i="5"/>
  <c r="E52" i="4"/>
  <c r="F62" i="4"/>
  <c r="J63" i="4"/>
  <c r="J91" i="4"/>
  <c r="BE106" i="4"/>
  <c r="J60" i="4"/>
  <c r="F63" i="4"/>
  <c r="BE98" i="4"/>
  <c r="BE101" i="4"/>
  <c r="BE114" i="4"/>
  <c r="BE122" i="4"/>
  <c r="BE127" i="4"/>
  <c r="BE110" i="4"/>
  <c r="BE118" i="4"/>
  <c r="BE131" i="4"/>
  <c r="BE136" i="4"/>
  <c r="F63" i="3"/>
  <c r="BE104" i="3"/>
  <c r="BE119" i="3"/>
  <c r="BE125" i="3"/>
  <c r="BE136" i="3"/>
  <c r="BE146" i="3"/>
  <c r="J60" i="3"/>
  <c r="J63" i="3"/>
  <c r="BE100" i="3"/>
  <c r="BE109" i="3"/>
  <c r="BE113" i="3"/>
  <c r="BE122" i="3"/>
  <c r="J62" i="3"/>
  <c r="F93" i="3"/>
  <c r="BE128" i="3"/>
  <c r="BE132" i="3"/>
  <c r="BE150" i="3"/>
  <c r="E52" i="3"/>
  <c r="BE141" i="3"/>
  <c r="BE99" i="2"/>
  <c r="E52" i="2"/>
  <c r="J60" i="2"/>
  <c r="F62" i="2"/>
  <c r="J62" i="2"/>
  <c r="BE127" i="2"/>
  <c r="BE130" i="2"/>
  <c r="AW58" i="1"/>
  <c r="BE138" i="2"/>
  <c r="BE102" i="2"/>
  <c r="BE110" i="2"/>
  <c r="BE117" i="2"/>
  <c r="BE120" i="2"/>
  <c r="BE123" i="2"/>
  <c r="BE134" i="2"/>
  <c r="BA58" i="1"/>
  <c r="F63" i="2"/>
  <c r="BE114" i="2"/>
  <c r="BC58" i="1"/>
  <c r="BB58" i="1"/>
  <c r="J63" i="2"/>
  <c r="BD58" i="1"/>
  <c r="F40" i="5"/>
  <c r="BC61" i="1" s="1"/>
  <c r="J38" i="28"/>
  <c r="AW86" i="1"/>
  <c r="F39" i="4"/>
  <c r="BB60" i="1" s="1"/>
  <c r="F39" i="14"/>
  <c r="BB70" i="1"/>
  <c r="F40" i="15"/>
  <c r="BC71" i="1"/>
  <c r="F37" i="16"/>
  <c r="BB72" i="1"/>
  <c r="F38" i="37"/>
  <c r="BC95" i="1"/>
  <c r="F40" i="8"/>
  <c r="BC64" i="1"/>
  <c r="F39" i="35"/>
  <c r="BD93" i="1" s="1"/>
  <c r="F41" i="15"/>
  <c r="BD71" i="1" s="1"/>
  <c r="F38" i="14"/>
  <c r="BA70" i="1"/>
  <c r="F39" i="30"/>
  <c r="BB88" i="1" s="1"/>
  <c r="F39" i="13"/>
  <c r="BB69" i="1"/>
  <c r="J38" i="8"/>
  <c r="AW64" i="1"/>
  <c r="F40" i="7"/>
  <c r="BC63" i="1"/>
  <c r="F37" i="36"/>
  <c r="BB94" i="1"/>
  <c r="F37" i="40"/>
  <c r="BD98" i="1"/>
  <c r="J38" i="26"/>
  <c r="AW84" i="1"/>
  <c r="F40" i="33"/>
  <c r="BC91" i="1" s="1"/>
  <c r="J38" i="31"/>
  <c r="AW89" i="1" s="1"/>
  <c r="J34" i="45"/>
  <c r="AW103" i="1" s="1"/>
  <c r="F38" i="10"/>
  <c r="BA66" i="1" s="1"/>
  <c r="F38" i="15"/>
  <c r="BA71" i="1"/>
  <c r="F40" i="22"/>
  <c r="BC80" i="1"/>
  <c r="F41" i="10"/>
  <c r="BD66" i="1"/>
  <c r="F38" i="39"/>
  <c r="BC97" i="1"/>
  <c r="F40" i="25"/>
  <c r="BC83" i="1"/>
  <c r="J36" i="37"/>
  <c r="AW95" i="1" s="1"/>
  <c r="J36" i="19"/>
  <c r="AW75" i="1"/>
  <c r="F39" i="23"/>
  <c r="BB81" i="1" s="1"/>
  <c r="F36" i="36"/>
  <c r="BA94" i="1"/>
  <c r="F39" i="3"/>
  <c r="BB59" i="1" s="1"/>
  <c r="J36" i="18"/>
  <c r="AW74" i="1"/>
  <c r="F39" i="20"/>
  <c r="BD76" i="1" s="1"/>
  <c r="F37" i="20"/>
  <c r="BB76" i="1" s="1"/>
  <c r="J36" i="35"/>
  <c r="AW93" i="1"/>
  <c r="J36" i="20"/>
  <c r="AW76" i="1" s="1"/>
  <c r="J38" i="22"/>
  <c r="AW80" i="1" s="1"/>
  <c r="F36" i="39"/>
  <c r="BA97" i="1"/>
  <c r="F41" i="24"/>
  <c r="BD82" i="1" s="1"/>
  <c r="F38" i="33"/>
  <c r="BA91" i="1"/>
  <c r="F39" i="24"/>
  <c r="BB82" i="1" s="1"/>
  <c r="F40" i="31"/>
  <c r="BC89" i="1"/>
  <c r="F35" i="43"/>
  <c r="BB101" i="1"/>
  <c r="J38" i="11"/>
  <c r="AW67" i="1"/>
  <c r="F37" i="37"/>
  <c r="BB95" i="1"/>
  <c r="F39" i="5"/>
  <c r="BB61" i="1"/>
  <c r="F40" i="11"/>
  <c r="BC67" i="1" s="1"/>
  <c r="F41" i="32"/>
  <c r="BD90" i="1" s="1"/>
  <c r="F37" i="39"/>
  <c r="BB97" i="1"/>
  <c r="F37" i="18"/>
  <c r="BB74" i="1" s="1"/>
  <c r="J36" i="36"/>
  <c r="AW94" i="1" s="1"/>
  <c r="F36" i="38"/>
  <c r="BA96" i="1"/>
  <c r="F41" i="28"/>
  <c r="BD86" i="1"/>
  <c r="J34" i="40"/>
  <c r="AW98" i="1"/>
  <c r="F39" i="18"/>
  <c r="BD74" i="1"/>
  <c r="F36" i="35"/>
  <c r="BA93" i="1"/>
  <c r="F35" i="42"/>
  <c r="BB100" i="1" s="1"/>
  <c r="F41" i="6"/>
  <c r="BD62" i="1" s="1"/>
  <c r="J36" i="17"/>
  <c r="AW73" i="1"/>
  <c r="J38" i="21"/>
  <c r="AW79" i="1" s="1"/>
  <c r="F38" i="22"/>
  <c r="BA80" i="1" s="1"/>
  <c r="F36" i="37"/>
  <c r="BA95" i="1"/>
  <c r="F39" i="8"/>
  <c r="BB64" i="1"/>
  <c r="F35" i="44"/>
  <c r="BB102" i="1"/>
  <c r="F39" i="9"/>
  <c r="BB65" i="1"/>
  <c r="F38" i="31"/>
  <c r="BA89" i="1"/>
  <c r="F34" i="41"/>
  <c r="BA99" i="1" s="1"/>
  <c r="F38" i="21"/>
  <c r="BA79" i="1" s="1"/>
  <c r="F39" i="21"/>
  <c r="BB79" i="1"/>
  <c r="F41" i="23"/>
  <c r="BD81" i="1" s="1"/>
  <c r="F40" i="30"/>
  <c r="BC88" i="1" s="1"/>
  <c r="J38" i="14"/>
  <c r="AW70" i="1"/>
  <c r="J38" i="13"/>
  <c r="AW69" i="1"/>
  <c r="J38" i="30"/>
  <c r="AW88" i="1"/>
  <c r="F40" i="6"/>
  <c r="BC62" i="1"/>
  <c r="F36" i="17"/>
  <c r="BA73" i="1" s="1"/>
  <c r="F39" i="32"/>
  <c r="BB90" i="1"/>
  <c r="J38" i="10"/>
  <c r="AW66" i="1" s="1"/>
  <c r="F40" i="29"/>
  <c r="BC87" i="1"/>
  <c r="F37" i="38"/>
  <c r="BB96" i="1" s="1"/>
  <c r="F36" i="45"/>
  <c r="BC103" i="1" s="1"/>
  <c r="F40" i="4"/>
  <c r="BC60" i="1"/>
  <c r="F41" i="13"/>
  <c r="BD69" i="1"/>
  <c r="J38" i="25"/>
  <c r="AW83" i="1"/>
  <c r="J38" i="33"/>
  <c r="AW91" i="1"/>
  <c r="F36" i="18"/>
  <c r="BA74" i="1" s="1"/>
  <c r="F39" i="33"/>
  <c r="BB91" i="1"/>
  <c r="F38" i="17"/>
  <c r="BC73" i="1" s="1"/>
  <c r="F41" i="8"/>
  <c r="BD64" i="1"/>
  <c r="F38" i="35"/>
  <c r="BC93" i="1" s="1"/>
  <c r="F41" i="25"/>
  <c r="BD83" i="1" s="1"/>
  <c r="J34" i="41"/>
  <c r="AW99" i="1"/>
  <c r="F37" i="44"/>
  <c r="BD102" i="1"/>
  <c r="F40" i="12"/>
  <c r="BC68" i="1"/>
  <c r="F40" i="26"/>
  <c r="BC84" i="1"/>
  <c r="F34" i="44"/>
  <c r="BA102" i="1" s="1"/>
  <c r="F41" i="14"/>
  <c r="BD70" i="1"/>
  <c r="J36" i="16"/>
  <c r="AW72" i="1" s="1"/>
  <c r="F40" i="3"/>
  <c r="BC59" i="1"/>
  <c r="F39" i="11"/>
  <c r="BB67" i="1" s="1"/>
  <c r="F41" i="34"/>
  <c r="BD92" i="1" s="1"/>
  <c r="F40" i="14"/>
  <c r="BC70" i="1"/>
  <c r="F34" i="45"/>
  <c r="BA103" i="1"/>
  <c r="F38" i="20"/>
  <c r="BC76" i="1" s="1"/>
  <c r="F39" i="26"/>
  <c r="BB84" i="1"/>
  <c r="J34" i="42"/>
  <c r="AW100" i="1" s="1"/>
  <c r="J38" i="24"/>
  <c r="AW82" i="1"/>
  <c r="J38" i="29"/>
  <c r="AW87" i="1" s="1"/>
  <c r="F39" i="34"/>
  <c r="BB92" i="1"/>
  <c r="F41" i="5"/>
  <c r="BD61" i="1" s="1"/>
  <c r="F36" i="16"/>
  <c r="BA72" i="1" s="1"/>
  <c r="J36" i="39"/>
  <c r="AW97" i="1"/>
  <c r="F36" i="41"/>
  <c r="BC99" i="1"/>
  <c r="F38" i="27"/>
  <c r="BA85" i="1"/>
  <c r="F41" i="31"/>
  <c r="BD89" i="1"/>
  <c r="F34" i="40"/>
  <c r="BA98" i="1" s="1"/>
  <c r="F35" i="41"/>
  <c r="BB99" i="1"/>
  <c r="F41" i="21"/>
  <c r="BD79" i="1" s="1"/>
  <c r="F38" i="30"/>
  <c r="BA88" i="1"/>
  <c r="F38" i="11"/>
  <c r="BA67" i="1" s="1"/>
  <c r="F39" i="25"/>
  <c r="BB83" i="1" s="1"/>
  <c r="F38" i="38"/>
  <c r="BC96" i="1"/>
  <c r="F36" i="42"/>
  <c r="BC100" i="1"/>
  <c r="F41" i="7"/>
  <c r="BD63" i="1"/>
  <c r="J32" i="37"/>
  <c r="AS77" i="1"/>
  <c r="AS55" i="1" s="1"/>
  <c r="J38" i="6"/>
  <c r="AW62" i="1" s="1"/>
  <c r="F40" i="21"/>
  <c r="BC79" i="1"/>
  <c r="F38" i="25"/>
  <c r="BA83" i="1" s="1"/>
  <c r="F41" i="33"/>
  <c r="BD91" i="1"/>
  <c r="F37" i="17"/>
  <c r="BB73" i="1" s="1"/>
  <c r="J38" i="5"/>
  <c r="AW61" i="1" s="1"/>
  <c r="J38" i="15"/>
  <c r="AW71" i="1"/>
  <c r="F38" i="3"/>
  <c r="BA59" i="1"/>
  <c r="F39" i="12"/>
  <c r="BB68" i="1"/>
  <c r="J38" i="32"/>
  <c r="AW90" i="1"/>
  <c r="F36" i="40"/>
  <c r="BC98" i="1" s="1"/>
  <c r="F39" i="17"/>
  <c r="BD73" i="1"/>
  <c r="F38" i="5"/>
  <c r="BA61" i="1" s="1"/>
  <c r="F38" i="19"/>
  <c r="BC75" i="1"/>
  <c r="F35" i="40"/>
  <c r="BB98" i="1" s="1"/>
  <c r="F39" i="19"/>
  <c r="BD75" i="1" s="1"/>
  <c r="F41" i="29"/>
  <c r="BD87" i="1"/>
  <c r="F39" i="38"/>
  <c r="BD96" i="1"/>
  <c r="F38" i="7"/>
  <c r="BA63" i="1"/>
  <c r="F39" i="22"/>
  <c r="BB80" i="1"/>
  <c r="F41" i="27"/>
  <c r="BD85" i="1" s="1"/>
  <c r="J38" i="9"/>
  <c r="AW65" i="1"/>
  <c r="F38" i="26"/>
  <c r="BA84" i="1" s="1"/>
  <c r="F41" i="30"/>
  <c r="BD88" i="1"/>
  <c r="F39" i="37"/>
  <c r="BD95" i="1" s="1"/>
  <c r="F37" i="43"/>
  <c r="BD101" i="1" s="1"/>
  <c r="F37" i="45"/>
  <c r="BD103" i="1"/>
  <c r="F38" i="4"/>
  <c r="BA60" i="1"/>
  <c r="F38" i="9"/>
  <c r="BA65" i="1"/>
  <c r="F41" i="12"/>
  <c r="BD68" i="1"/>
  <c r="F38" i="24"/>
  <c r="BA82" i="1" s="1"/>
  <c r="F38" i="29"/>
  <c r="BA87" i="1"/>
  <c r="F40" i="32"/>
  <c r="BC90" i="1" s="1"/>
  <c r="F40" i="13"/>
  <c r="BC69" i="1"/>
  <c r="J36" i="38"/>
  <c r="AW96" i="1" s="1"/>
  <c r="J34" i="44"/>
  <c r="AW102" i="1" s="1"/>
  <c r="J38" i="4"/>
  <c r="AW60" i="1"/>
  <c r="F38" i="6"/>
  <c r="BA62" i="1"/>
  <c r="F40" i="10"/>
  <c r="BC66" i="1"/>
  <c r="F38" i="28"/>
  <c r="BA86" i="1"/>
  <c r="F38" i="34"/>
  <c r="BA92" i="1" s="1"/>
  <c r="F37" i="41"/>
  <c r="BD99" i="1"/>
  <c r="F37" i="19"/>
  <c r="BB75" i="1" s="1"/>
  <c r="F39" i="28"/>
  <c r="BB86" i="1"/>
  <c r="F40" i="27"/>
  <c r="BC85" i="1" s="1"/>
  <c r="F36" i="44"/>
  <c r="BC102" i="1" s="1"/>
  <c r="F34" i="42"/>
  <c r="BA100" i="1"/>
  <c r="F41" i="26"/>
  <c r="BD84" i="1"/>
  <c r="F41" i="4"/>
  <c r="BD60" i="1"/>
  <c r="F38" i="18"/>
  <c r="BC74" i="1"/>
  <c r="F38" i="23"/>
  <c r="BA81" i="1" s="1"/>
  <c r="F38" i="32"/>
  <c r="BA90" i="1"/>
  <c r="J38" i="27"/>
  <c r="AW85" i="1" s="1"/>
  <c r="F40" i="34"/>
  <c r="BC92" i="1"/>
  <c r="J38" i="7"/>
  <c r="AW63" i="1" s="1"/>
  <c r="F39" i="15"/>
  <c r="BB71" i="1" s="1"/>
  <c r="F39" i="16"/>
  <c r="BD72" i="1"/>
  <c r="F35" i="45"/>
  <c r="BB103" i="1" s="1"/>
  <c r="F39" i="7"/>
  <c r="BB63" i="1"/>
  <c r="F37" i="35"/>
  <c r="BB93" i="1"/>
  <c r="F39" i="10"/>
  <c r="BB66" i="1" s="1"/>
  <c r="J38" i="23"/>
  <c r="AW81" i="1"/>
  <c r="F40" i="23"/>
  <c r="BC81" i="1" s="1"/>
  <c r="F39" i="6"/>
  <c r="BB62" i="1"/>
  <c r="F40" i="28"/>
  <c r="BC86" i="1" s="1"/>
  <c r="F41" i="11"/>
  <c r="BD67" i="1" s="1"/>
  <c r="F39" i="36"/>
  <c r="BD94" i="1"/>
  <c r="F41" i="9"/>
  <c r="BD65" i="1"/>
  <c r="F41" i="22"/>
  <c r="BD80" i="1"/>
  <c r="F39" i="29"/>
  <c r="BB87" i="1"/>
  <c r="F39" i="39"/>
  <c r="BD97" i="1" s="1"/>
  <c r="F37" i="42"/>
  <c r="BD100" i="1"/>
  <c r="F34" i="43"/>
  <c r="BA101" i="1" s="1"/>
  <c r="AS56" i="1"/>
  <c r="F41" i="3"/>
  <c r="BD59" i="1" s="1"/>
  <c r="F38" i="12"/>
  <c r="BA68" i="1"/>
  <c r="F39" i="27"/>
  <c r="BB85" i="1"/>
  <c r="F40" i="9"/>
  <c r="BC65" i="1"/>
  <c r="F39" i="31"/>
  <c r="BB89" i="1"/>
  <c r="F36" i="43"/>
  <c r="BC101" i="1"/>
  <c r="J38" i="12"/>
  <c r="AW68" i="1" s="1"/>
  <c r="F38" i="13"/>
  <c r="BA69" i="1" s="1"/>
  <c r="F36" i="19"/>
  <c r="BA75" i="1"/>
  <c r="F40" i="24"/>
  <c r="BC82" i="1" s="1"/>
  <c r="J38" i="34"/>
  <c r="AW92" i="1"/>
  <c r="J38" i="3"/>
  <c r="AW59" i="1"/>
  <c r="F38" i="8"/>
  <c r="BA64" i="1"/>
  <c r="F38" i="16"/>
  <c r="BC72" i="1"/>
  <c r="F36" i="20"/>
  <c r="BA76" i="1" s="1"/>
  <c r="F38" i="36"/>
  <c r="BC94" i="1" s="1"/>
  <c r="J34" i="43"/>
  <c r="AW101" i="1"/>
  <c r="BK270" i="20" l="1"/>
  <c r="J270" i="20" s="1"/>
  <c r="J72" i="20" s="1"/>
  <c r="T101" i="20"/>
  <c r="P101" i="20"/>
  <c r="BK242" i="39"/>
  <c r="J242" i="39" s="1"/>
  <c r="J72" i="39" s="1"/>
  <c r="P242" i="39"/>
  <c r="T242" i="39"/>
  <c r="T100" i="39" s="1"/>
  <c r="T88" i="40"/>
  <c r="J63" i="18"/>
  <c r="J32" i="18"/>
  <c r="J291" i="28"/>
  <c r="J72" i="28" s="1"/>
  <c r="BK97" i="28"/>
  <c r="J97" i="28" s="1"/>
  <c r="J34" i="28" s="1"/>
  <c r="AG86" i="1" s="1"/>
  <c r="R88" i="40"/>
  <c r="R100" i="15"/>
  <c r="BK101" i="20"/>
  <c r="BK100" i="20" s="1"/>
  <c r="J292" i="28"/>
  <c r="J73" i="28" s="1"/>
  <c r="J236" i="41"/>
  <c r="J67" i="41" s="1"/>
  <c r="BK291" i="34"/>
  <c r="J291" i="34" s="1"/>
  <c r="J72" i="34" s="1"/>
  <c r="BK96" i="29"/>
  <c r="J96" i="29" s="1"/>
  <c r="J68" i="29" s="1"/>
  <c r="BK101" i="25"/>
  <c r="J101" i="25" s="1"/>
  <c r="J68" i="25" s="1"/>
  <c r="J100" i="5"/>
  <c r="J69" i="5" s="1"/>
  <c r="J203" i="14"/>
  <c r="J70" i="14" s="1"/>
  <c r="BK370" i="27"/>
  <c r="J370" i="27" s="1"/>
  <c r="J77" i="27" s="1"/>
  <c r="BK301" i="11"/>
  <c r="J301" i="11" s="1"/>
  <c r="J73" i="11" s="1"/>
  <c r="R98" i="9"/>
  <c r="R97" i="9"/>
  <c r="T103" i="30"/>
  <c r="T102" i="30"/>
  <c r="R87" i="42"/>
  <c r="R86" i="42"/>
  <c r="T311" i="27"/>
  <c r="BK98" i="22"/>
  <c r="P88" i="41"/>
  <c r="P87" i="41"/>
  <c r="AU99" i="1" s="1"/>
  <c r="R88" i="41"/>
  <c r="R87" i="41"/>
  <c r="P99" i="5"/>
  <c r="P98" i="5"/>
  <c r="AU61" i="1"/>
  <c r="P92" i="35"/>
  <c r="AU93" i="1"/>
  <c r="P265" i="33"/>
  <c r="P111" i="33"/>
  <c r="AU91" i="1"/>
  <c r="T106" i="13"/>
  <c r="T300" i="15"/>
  <c r="T100" i="15"/>
  <c r="R98" i="28"/>
  <c r="R97" i="28"/>
  <c r="P300" i="15"/>
  <c r="P100" i="15" s="1"/>
  <c r="AU71" i="1" s="1"/>
  <c r="T97" i="21"/>
  <c r="T96" i="21"/>
  <c r="P84" i="44"/>
  <c r="P83" i="44" s="1"/>
  <c r="AU102" i="1" s="1"/>
  <c r="T320" i="7"/>
  <c r="R172" i="32"/>
  <c r="R103" i="32"/>
  <c r="T84" i="44"/>
  <c r="T83" i="44"/>
  <c r="BK112" i="33"/>
  <c r="BK111" i="33" s="1"/>
  <c r="J111" i="33" s="1"/>
  <c r="J34" i="33" s="1"/>
  <c r="AG91" i="1" s="1"/>
  <c r="J112" i="33"/>
  <c r="J68" i="33"/>
  <c r="P98" i="9"/>
  <c r="P97" i="9"/>
  <c r="AU65" i="1" s="1"/>
  <c r="P189" i="13"/>
  <c r="P105" i="13"/>
  <c r="AU69" i="1"/>
  <c r="R98" i="22"/>
  <c r="R97" i="22"/>
  <c r="R99" i="5"/>
  <c r="R98" i="5"/>
  <c r="BK88" i="41"/>
  <c r="J88" i="41" s="1"/>
  <c r="J60" i="41" s="1"/>
  <c r="T82" i="43"/>
  <c r="P96" i="29"/>
  <c r="P95" i="29"/>
  <c r="AU87" i="1"/>
  <c r="R92" i="16"/>
  <c r="P92" i="16"/>
  <c r="AU72" i="1"/>
  <c r="R112" i="33"/>
  <c r="P273" i="14"/>
  <c r="P113" i="14" s="1"/>
  <c r="AU70" i="1" s="1"/>
  <c r="BK96" i="23"/>
  <c r="BK95" i="23"/>
  <c r="J95" i="23"/>
  <c r="J67" i="23"/>
  <c r="P316" i="8"/>
  <c r="P102" i="8"/>
  <c r="AU64" i="1" s="1"/>
  <c r="T114" i="14"/>
  <c r="R99" i="24"/>
  <c r="R98" i="24"/>
  <c r="R92" i="35"/>
  <c r="P82" i="43"/>
  <c r="AU101" i="1" s="1"/>
  <c r="P89" i="40"/>
  <c r="P88" i="40"/>
  <c r="AU98" i="1"/>
  <c r="T101" i="6"/>
  <c r="T100" i="6"/>
  <c r="BK88" i="17"/>
  <c r="J88" i="17"/>
  <c r="BK105" i="7"/>
  <c r="BK104" i="7" s="1"/>
  <c r="J104" i="7" s="1"/>
  <c r="J67" i="7" s="1"/>
  <c r="J105" i="7"/>
  <c r="J68" i="7"/>
  <c r="T90" i="38"/>
  <c r="T101" i="25"/>
  <c r="T100" i="25"/>
  <c r="T270" i="20"/>
  <c r="T100" i="20" s="1"/>
  <c r="BK92" i="16"/>
  <c r="J92" i="16"/>
  <c r="T102" i="26"/>
  <c r="T101" i="26"/>
  <c r="R96" i="10"/>
  <c r="R95" i="10"/>
  <c r="P101" i="6"/>
  <c r="P100" i="6"/>
  <c r="AU62" i="1"/>
  <c r="BK103" i="8"/>
  <c r="J103" i="8" s="1"/>
  <c r="J68" i="8" s="1"/>
  <c r="P103" i="27"/>
  <c r="P102" i="27"/>
  <c r="AU85" i="1"/>
  <c r="R114" i="14"/>
  <c r="P90" i="19"/>
  <c r="AU75" i="1" s="1"/>
  <c r="R106" i="13"/>
  <c r="R105" i="13"/>
  <c r="T92" i="35"/>
  <c r="R101" i="6"/>
  <c r="R100" i="6"/>
  <c r="R105" i="7"/>
  <c r="R96" i="4"/>
  <c r="R95" i="4"/>
  <c r="BK103" i="11"/>
  <c r="J103" i="11"/>
  <c r="J68" i="11"/>
  <c r="P320" i="7"/>
  <c r="P101" i="15"/>
  <c r="T273" i="14"/>
  <c r="BK102" i="26"/>
  <c r="J102" i="26"/>
  <c r="J68" i="26"/>
  <c r="T97" i="3"/>
  <c r="R311" i="27"/>
  <c r="R102" i="27"/>
  <c r="T96" i="4"/>
  <c r="T95" i="4"/>
  <c r="T265" i="33"/>
  <c r="T111" i="33"/>
  <c r="P172" i="32"/>
  <c r="P103" i="32"/>
  <c r="AU90" i="1"/>
  <c r="T103" i="11"/>
  <c r="T102" i="11"/>
  <c r="R316" i="8"/>
  <c r="R102" i="8"/>
  <c r="T90" i="19"/>
  <c r="T88" i="36"/>
  <c r="R101" i="34"/>
  <c r="T105" i="7"/>
  <c r="T104" i="7"/>
  <c r="P88" i="36"/>
  <c r="AU94" i="1" s="1"/>
  <c r="BK84" i="44"/>
  <c r="J84" i="44"/>
  <c r="J60" i="44"/>
  <c r="R102" i="26"/>
  <c r="R101" i="26"/>
  <c r="P105" i="7"/>
  <c r="P104" i="7"/>
  <c r="AU63" i="1"/>
  <c r="T92" i="16"/>
  <c r="BK175" i="6"/>
  <c r="J175" i="6" s="1"/>
  <c r="J74" i="6" s="1"/>
  <c r="R84" i="44"/>
  <c r="R83" i="44"/>
  <c r="T96" i="10"/>
  <c r="T95" i="10"/>
  <c r="R90" i="38"/>
  <c r="T189" i="13"/>
  <c r="R320" i="7"/>
  <c r="P99" i="24"/>
  <c r="P98" i="24"/>
  <c r="AU82" i="1"/>
  <c r="P90" i="38"/>
  <c r="AU96" i="1"/>
  <c r="R291" i="34"/>
  <c r="R100" i="34" s="1"/>
  <c r="T172" i="32"/>
  <c r="T103" i="32"/>
  <c r="BK98" i="31"/>
  <c r="J98" i="31"/>
  <c r="J68" i="31"/>
  <c r="P101" i="39"/>
  <c r="P100" i="39"/>
  <c r="AU97" i="1" s="1"/>
  <c r="T97" i="22"/>
  <c r="R98" i="3"/>
  <c r="R97" i="3"/>
  <c r="R101" i="39"/>
  <c r="R100" i="39"/>
  <c r="P98" i="3"/>
  <c r="P97" i="3" s="1"/>
  <c r="AU59" i="1" s="1"/>
  <c r="T98" i="28"/>
  <c r="T97" i="28"/>
  <c r="T98" i="5"/>
  <c r="R265" i="33"/>
  <c r="T96" i="23"/>
  <c r="T95" i="23"/>
  <c r="T291" i="34"/>
  <c r="T100" i="34"/>
  <c r="T103" i="27"/>
  <c r="T102" i="27" s="1"/>
  <c r="T99" i="24"/>
  <c r="T98" i="24"/>
  <c r="P270" i="20"/>
  <c r="P100" i="20"/>
  <c r="AU76" i="1" s="1"/>
  <c r="R270" i="20"/>
  <c r="R82" i="43"/>
  <c r="R273" i="14"/>
  <c r="BK101" i="6"/>
  <c r="R101" i="20"/>
  <c r="AG74" i="1"/>
  <c r="AG95" i="1"/>
  <c r="BK98" i="12"/>
  <c r="J98" i="12"/>
  <c r="J68" i="12"/>
  <c r="BK189" i="13"/>
  <c r="J189" i="13"/>
  <c r="J73" i="13"/>
  <c r="BK97" i="2"/>
  <c r="J97" i="2"/>
  <c r="J68" i="2"/>
  <c r="BK96" i="4"/>
  <c r="J96" i="4"/>
  <c r="J68" i="4" s="1"/>
  <c r="BK98" i="3"/>
  <c r="J98" i="3"/>
  <c r="J68" i="3"/>
  <c r="BK162" i="25"/>
  <c r="J162" i="25"/>
  <c r="J74" i="25"/>
  <c r="BK82" i="45"/>
  <c r="J82" i="45" s="1"/>
  <c r="J60" i="45" s="1"/>
  <c r="BK86" i="42"/>
  <c r="J86" i="42"/>
  <c r="J59" i="42" s="1"/>
  <c r="BK88" i="40"/>
  <c r="J88" i="40"/>
  <c r="J59" i="40"/>
  <c r="BK100" i="39"/>
  <c r="J100" i="39"/>
  <c r="J63" i="39"/>
  <c r="AG93" i="1"/>
  <c r="AN93" i="1" s="1"/>
  <c r="J63" i="35"/>
  <c r="BK103" i="32"/>
  <c r="J103" i="32"/>
  <c r="J67" i="32"/>
  <c r="J104" i="32"/>
  <c r="J68" i="32"/>
  <c r="BK102" i="30"/>
  <c r="J102" i="30" s="1"/>
  <c r="J34" i="30" s="1"/>
  <c r="AG88" i="1" s="1"/>
  <c r="J98" i="28"/>
  <c r="J68" i="28"/>
  <c r="J67" i="28"/>
  <c r="J103" i="27"/>
  <c r="J68" i="27" s="1"/>
  <c r="BK98" i="24"/>
  <c r="J98" i="24"/>
  <c r="BK97" i="22"/>
  <c r="J97" i="22"/>
  <c r="J67" i="22"/>
  <c r="J98" i="22"/>
  <c r="J68" i="22"/>
  <c r="AG79" i="1"/>
  <c r="AN79" i="1" s="1"/>
  <c r="J67" i="21"/>
  <c r="J97" i="21"/>
  <c r="J68" i="21"/>
  <c r="BK100" i="15"/>
  <c r="J100" i="15"/>
  <c r="J34" i="15" s="1"/>
  <c r="AG71" i="1" s="1"/>
  <c r="J101" i="15"/>
  <c r="J68" i="15" s="1"/>
  <c r="BK113" i="14"/>
  <c r="J113" i="14"/>
  <c r="BK105" i="13"/>
  <c r="J105" i="13"/>
  <c r="J67" i="13"/>
  <c r="J106" i="13"/>
  <c r="J68" i="13"/>
  <c r="BK102" i="11"/>
  <c r="J102" i="11"/>
  <c r="J34" i="11" s="1"/>
  <c r="AG67" i="1" s="1"/>
  <c r="AG66" i="1"/>
  <c r="AN66" i="1" s="1"/>
  <c r="J67" i="10"/>
  <c r="J96" i="10"/>
  <c r="J68" i="10"/>
  <c r="BK97" i="9"/>
  <c r="J97" i="9"/>
  <c r="J67" i="9"/>
  <c r="BK98" i="5"/>
  <c r="J98" i="5"/>
  <c r="J67" i="5"/>
  <c r="F33" i="44"/>
  <c r="AZ102" i="1"/>
  <c r="J37" i="28"/>
  <c r="AV86" i="1"/>
  <c r="AT86" i="1"/>
  <c r="F37" i="22"/>
  <c r="AZ80" i="1"/>
  <c r="J37" i="21"/>
  <c r="AV79" i="1"/>
  <c r="AT79" i="1"/>
  <c r="J37" i="2"/>
  <c r="AV58" i="1" s="1"/>
  <c r="AT58" i="1" s="1"/>
  <c r="J33" i="40"/>
  <c r="AV98" i="1"/>
  <c r="AT98" i="1"/>
  <c r="BB78" i="1"/>
  <c r="AX78" i="1" s="1"/>
  <c r="J37" i="25"/>
  <c r="AV83" i="1"/>
  <c r="AT83" i="1"/>
  <c r="F35" i="18"/>
  <c r="AZ74" i="1"/>
  <c r="J37" i="33"/>
  <c r="AV91" i="1"/>
  <c r="AT91" i="1"/>
  <c r="F37" i="33"/>
  <c r="AZ91" i="1"/>
  <c r="F33" i="43"/>
  <c r="AZ101" i="1"/>
  <c r="J37" i="29"/>
  <c r="AV87" i="1" s="1"/>
  <c r="AT87" i="1" s="1"/>
  <c r="F33" i="41"/>
  <c r="AZ99" i="1"/>
  <c r="J32" i="19"/>
  <c r="AG75" i="1"/>
  <c r="BB57" i="1"/>
  <c r="AX57" i="1"/>
  <c r="J33" i="43"/>
  <c r="AV101" i="1"/>
  <c r="AT101" i="1"/>
  <c r="F37" i="34"/>
  <c r="AZ92" i="1" s="1"/>
  <c r="J30" i="43"/>
  <c r="AG101" i="1"/>
  <c r="F33" i="45"/>
  <c r="AZ103" i="1" s="1"/>
  <c r="J37" i="22"/>
  <c r="AV80" i="1" s="1"/>
  <c r="AT80" i="1" s="1"/>
  <c r="J37" i="30"/>
  <c r="AV88" i="1"/>
  <c r="AT88" i="1"/>
  <c r="BC57" i="1"/>
  <c r="AY57" i="1"/>
  <c r="J37" i="3"/>
  <c r="AV59" i="1"/>
  <c r="AT59" i="1"/>
  <c r="F35" i="16"/>
  <c r="AZ72" i="1"/>
  <c r="J37" i="7"/>
  <c r="AV63" i="1"/>
  <c r="AT63" i="1" s="1"/>
  <c r="J37" i="12"/>
  <c r="AV68" i="1"/>
  <c r="AT68" i="1" s="1"/>
  <c r="J35" i="16"/>
  <c r="AV72" i="1"/>
  <c r="AT72" i="1" s="1"/>
  <c r="F37" i="12"/>
  <c r="AZ68" i="1"/>
  <c r="J33" i="44"/>
  <c r="AV102" i="1"/>
  <c r="AT102" i="1"/>
  <c r="F35" i="37"/>
  <c r="AZ95" i="1"/>
  <c r="J37" i="14"/>
  <c r="AV70" i="1"/>
  <c r="AT70" i="1" s="1"/>
  <c r="J37" i="6"/>
  <c r="AV62" i="1"/>
  <c r="AT62" i="1"/>
  <c r="F37" i="9"/>
  <c r="AZ65" i="1"/>
  <c r="BD78" i="1"/>
  <c r="F33" i="40"/>
  <c r="AZ98" i="1" s="1"/>
  <c r="J35" i="19"/>
  <c r="AV75" i="1"/>
  <c r="AT75" i="1"/>
  <c r="J34" i="14"/>
  <c r="AG70" i="1"/>
  <c r="F37" i="15"/>
  <c r="AZ71" i="1"/>
  <c r="F35" i="36"/>
  <c r="AZ94" i="1"/>
  <c r="F35" i="35"/>
  <c r="AZ93" i="1"/>
  <c r="J37" i="32"/>
  <c r="AV90" i="1"/>
  <c r="AT90" i="1"/>
  <c r="F37" i="23"/>
  <c r="AZ81" i="1"/>
  <c r="F35" i="19"/>
  <c r="AZ75" i="1" s="1"/>
  <c r="J37" i="8"/>
  <c r="AV64" i="1"/>
  <c r="AT64" i="1" s="1"/>
  <c r="J35" i="36"/>
  <c r="AV94" i="1"/>
  <c r="AT94" i="1"/>
  <c r="F37" i="11"/>
  <c r="AZ67" i="1"/>
  <c r="F37" i="7"/>
  <c r="AZ63" i="1"/>
  <c r="J35" i="20"/>
  <c r="AV76" i="1" s="1"/>
  <c r="AT76" i="1" s="1"/>
  <c r="F37" i="32"/>
  <c r="AZ90" i="1"/>
  <c r="J35" i="35"/>
  <c r="AV93" i="1"/>
  <c r="AT93" i="1"/>
  <c r="J33" i="41"/>
  <c r="AV99" i="1"/>
  <c r="AT99" i="1"/>
  <c r="F35" i="38"/>
  <c r="AZ96" i="1"/>
  <c r="F37" i="4"/>
  <c r="AZ60" i="1"/>
  <c r="F37" i="25"/>
  <c r="AZ83" i="1"/>
  <c r="F37" i="10"/>
  <c r="AZ66" i="1"/>
  <c r="F37" i="6"/>
  <c r="AZ62" i="1"/>
  <c r="F35" i="17"/>
  <c r="AZ73" i="1"/>
  <c r="J37" i="5"/>
  <c r="AV61" i="1"/>
  <c r="AT61" i="1"/>
  <c r="J35" i="38"/>
  <c r="AV96" i="1" s="1"/>
  <c r="AT96" i="1" s="1"/>
  <c r="F37" i="24"/>
  <c r="AZ82" i="1"/>
  <c r="J34" i="24"/>
  <c r="AG82" i="1"/>
  <c r="BA78" i="1"/>
  <c r="F37" i="30"/>
  <c r="AZ88" i="1"/>
  <c r="F37" i="3"/>
  <c r="AZ59" i="1"/>
  <c r="F35" i="39"/>
  <c r="AZ97" i="1" s="1"/>
  <c r="J37" i="10"/>
  <c r="AV66" i="1"/>
  <c r="AT66" i="1"/>
  <c r="F37" i="31"/>
  <c r="AZ89" i="1"/>
  <c r="J37" i="23"/>
  <c r="AV81" i="1" s="1"/>
  <c r="AT81" i="1" s="1"/>
  <c r="F37" i="29"/>
  <c r="AZ87" i="1"/>
  <c r="J37" i="9"/>
  <c r="AV65" i="1"/>
  <c r="AT65" i="1"/>
  <c r="J35" i="18"/>
  <c r="AV74" i="1"/>
  <c r="AT74" i="1"/>
  <c r="AN74" i="1"/>
  <c r="J33" i="45"/>
  <c r="AV103" i="1" s="1"/>
  <c r="AT103" i="1" s="1"/>
  <c r="J37" i="4"/>
  <c r="AV60" i="1"/>
  <c r="AT60" i="1"/>
  <c r="F37" i="8"/>
  <c r="AZ64" i="1"/>
  <c r="J35" i="17"/>
  <c r="AV73" i="1" s="1"/>
  <c r="AT73" i="1" s="1"/>
  <c r="F37" i="14"/>
  <c r="AZ70" i="1"/>
  <c r="J37" i="31"/>
  <c r="AV89" i="1"/>
  <c r="AT89" i="1"/>
  <c r="F37" i="21"/>
  <c r="AZ79" i="1"/>
  <c r="J37" i="13"/>
  <c r="AV69" i="1"/>
  <c r="AT69" i="1"/>
  <c r="J37" i="15"/>
  <c r="AV71" i="1"/>
  <c r="AT71" i="1"/>
  <c r="F37" i="28"/>
  <c r="AZ86" i="1"/>
  <c r="F37" i="27"/>
  <c r="AZ85" i="1"/>
  <c r="J32" i="36"/>
  <c r="AG94" i="1"/>
  <c r="J32" i="16"/>
  <c r="AG72" i="1"/>
  <c r="F37" i="26"/>
  <c r="AZ84" i="1"/>
  <c r="J37" i="24"/>
  <c r="AV82" i="1"/>
  <c r="AT82" i="1"/>
  <c r="J33" i="42"/>
  <c r="AV100" i="1"/>
  <c r="AT100" i="1"/>
  <c r="F33" i="42"/>
  <c r="AZ100" i="1"/>
  <c r="J37" i="34"/>
  <c r="AV92" i="1"/>
  <c r="AT92" i="1" s="1"/>
  <c r="F37" i="5"/>
  <c r="AZ61" i="1" s="1"/>
  <c r="F37" i="13"/>
  <c r="AZ69" i="1"/>
  <c r="J32" i="38"/>
  <c r="AG96" i="1"/>
  <c r="F35" i="20"/>
  <c r="AZ76" i="1" s="1"/>
  <c r="J32" i="17"/>
  <c r="AG73" i="1"/>
  <c r="J35" i="39"/>
  <c r="AV97" i="1" s="1"/>
  <c r="AT97" i="1" s="1"/>
  <c r="BD57" i="1"/>
  <c r="J37" i="11"/>
  <c r="AV67" i="1"/>
  <c r="AT67" i="1"/>
  <c r="BC78" i="1"/>
  <c r="AY78" i="1"/>
  <c r="J37" i="26"/>
  <c r="AV84" i="1" s="1"/>
  <c r="AT84" i="1" s="1"/>
  <c r="J35" i="37"/>
  <c r="AV95" i="1"/>
  <c r="AT95" i="1" s="1"/>
  <c r="F37" i="2"/>
  <c r="AZ58" i="1"/>
  <c r="BA57" i="1"/>
  <c r="AW57" i="1"/>
  <c r="J37" i="27"/>
  <c r="AV85" i="1"/>
  <c r="AT85" i="1" s="1"/>
  <c r="J100" i="20" l="1"/>
  <c r="J32" i="20" s="1"/>
  <c r="AG76" i="1" s="1"/>
  <c r="AN76" i="1" s="1"/>
  <c r="R100" i="20"/>
  <c r="AN95" i="1"/>
  <c r="AN86" i="1"/>
  <c r="BK100" i="6"/>
  <c r="J100" i="6" s="1"/>
  <c r="J67" i="6" s="1"/>
  <c r="BK100" i="34"/>
  <c r="J100" i="34" s="1"/>
  <c r="J67" i="34" s="1"/>
  <c r="BK102" i="8"/>
  <c r="J102" i="8" s="1"/>
  <c r="J67" i="8" s="1"/>
  <c r="BK102" i="27"/>
  <c r="J102" i="27" s="1"/>
  <c r="BK95" i="29"/>
  <c r="J95" i="29" s="1"/>
  <c r="J34" i="29" s="1"/>
  <c r="AG87" i="1" s="1"/>
  <c r="J101" i="20"/>
  <c r="J64" i="20" s="1"/>
  <c r="BK97" i="12"/>
  <c r="J97" i="12"/>
  <c r="J67" i="12"/>
  <c r="R104" i="7"/>
  <c r="R113" i="14"/>
  <c r="T105" i="13"/>
  <c r="T113" i="14"/>
  <c r="R111" i="33"/>
  <c r="J63" i="17"/>
  <c r="BK95" i="4"/>
  <c r="J95" i="4"/>
  <c r="J67" i="4" s="1"/>
  <c r="BK87" i="41"/>
  <c r="J87" i="41" s="1"/>
  <c r="J59" i="41" s="1"/>
  <c r="BK101" i="26"/>
  <c r="J101" i="26"/>
  <c r="J67" i="26"/>
  <c r="BK83" i="44"/>
  <c r="J83" i="44"/>
  <c r="J59" i="44"/>
  <c r="BK97" i="31"/>
  <c r="J97" i="31"/>
  <c r="J34" i="31" s="1"/>
  <c r="AG89" i="1" s="1"/>
  <c r="BK96" i="2"/>
  <c r="J96" i="2"/>
  <c r="J67" i="2"/>
  <c r="J63" i="16"/>
  <c r="J96" i="23"/>
  <c r="J68" i="23"/>
  <c r="BK97" i="3"/>
  <c r="J97" i="3"/>
  <c r="J67" i="3"/>
  <c r="J101" i="6"/>
  <c r="J68" i="6" s="1"/>
  <c r="BK100" i="25"/>
  <c r="J100" i="25"/>
  <c r="BK81" i="45"/>
  <c r="J81" i="45"/>
  <c r="J59" i="45" s="1"/>
  <c r="AN101" i="1"/>
  <c r="J39" i="43"/>
  <c r="AN96" i="1"/>
  <c r="J41" i="38"/>
  <c r="AN94" i="1"/>
  <c r="J41" i="37"/>
  <c r="J41" i="36"/>
  <c r="J41" i="35"/>
  <c r="AN91" i="1"/>
  <c r="J67" i="33"/>
  <c r="J43" i="33"/>
  <c r="AN88" i="1"/>
  <c r="J67" i="30"/>
  <c r="AN87" i="1"/>
  <c r="J43" i="30"/>
  <c r="J43" i="29"/>
  <c r="J43" i="28"/>
  <c r="AN82" i="1"/>
  <c r="J67" i="24"/>
  <c r="J43" i="24"/>
  <c r="J43" i="21"/>
  <c r="AN75" i="1"/>
  <c r="J41" i="19"/>
  <c r="J41" i="18"/>
  <c r="J41" i="17"/>
  <c r="AN71" i="1"/>
  <c r="J67" i="15"/>
  <c r="J41" i="16"/>
  <c r="AN70" i="1"/>
  <c r="J67" i="14"/>
  <c r="J43" i="15"/>
  <c r="J43" i="14"/>
  <c r="AN67" i="1"/>
  <c r="J67" i="11"/>
  <c r="J43" i="11"/>
  <c r="J43" i="10"/>
  <c r="AN72" i="1"/>
  <c r="AN73" i="1"/>
  <c r="AU57" i="1"/>
  <c r="AU56" i="1"/>
  <c r="AW78" i="1"/>
  <c r="J34" i="25"/>
  <c r="AG83" i="1"/>
  <c r="BD77" i="1"/>
  <c r="BA56" i="1"/>
  <c r="AW56" i="1" s="1"/>
  <c r="AZ57" i="1"/>
  <c r="BA77" i="1"/>
  <c r="AW77" i="1"/>
  <c r="BC56" i="1"/>
  <c r="AY56" i="1" s="1"/>
  <c r="J30" i="40"/>
  <c r="AG98" i="1"/>
  <c r="AN98" i="1"/>
  <c r="J34" i="9"/>
  <c r="AG65" i="1" s="1"/>
  <c r="AN65" i="1" s="1"/>
  <c r="J34" i="5"/>
  <c r="AG61" i="1"/>
  <c r="AN61" i="1" s="1"/>
  <c r="BC77" i="1"/>
  <c r="AY77" i="1"/>
  <c r="J34" i="22"/>
  <c r="AG80" i="1"/>
  <c r="BB56" i="1"/>
  <c r="AX56" i="1" s="1"/>
  <c r="J34" i="34"/>
  <c r="AG92" i="1"/>
  <c r="AN92" i="1"/>
  <c r="AU78" i="1"/>
  <c r="AU77" i="1" s="1"/>
  <c r="J34" i="13"/>
  <c r="AG69" i="1"/>
  <c r="AN69" i="1"/>
  <c r="J34" i="32"/>
  <c r="AG90" i="1"/>
  <c r="AN90" i="1"/>
  <c r="J30" i="42"/>
  <c r="AG100" i="1"/>
  <c r="AN100" i="1"/>
  <c r="BD56" i="1"/>
  <c r="J34" i="7"/>
  <c r="AG63" i="1"/>
  <c r="AN63" i="1"/>
  <c r="AZ78" i="1"/>
  <c r="J34" i="6"/>
  <c r="AG62" i="1" s="1"/>
  <c r="BB77" i="1"/>
  <c r="AX77" i="1"/>
  <c r="J34" i="23"/>
  <c r="AG81" i="1"/>
  <c r="J32" i="39"/>
  <c r="AG97" i="1"/>
  <c r="AN97" i="1"/>
  <c r="J34" i="8"/>
  <c r="AG64" i="1" s="1"/>
  <c r="AN64" i="1" s="1"/>
  <c r="J34" i="12"/>
  <c r="AG68" i="1"/>
  <c r="AN68" i="1"/>
  <c r="J41" i="20" l="1"/>
  <c r="J63" i="20"/>
  <c r="BD55" i="1"/>
  <c r="W34" i="1" s="1"/>
  <c r="J67" i="27"/>
  <c r="J34" i="27"/>
  <c r="J67" i="29"/>
  <c r="J43" i="25"/>
  <c r="J43" i="31"/>
  <c r="J43" i="23"/>
  <c r="J43" i="6"/>
  <c r="J67" i="31"/>
  <c r="J67" i="25"/>
  <c r="J39" i="42"/>
  <c r="J39" i="40"/>
  <c r="J41" i="39"/>
  <c r="J43" i="34"/>
  <c r="J43" i="32"/>
  <c r="J43" i="22"/>
  <c r="AN80" i="1"/>
  <c r="J43" i="13"/>
  <c r="J43" i="12"/>
  <c r="J43" i="9"/>
  <c r="J43" i="8"/>
  <c r="J43" i="7"/>
  <c r="J43" i="5"/>
  <c r="AN83" i="1"/>
  <c r="AN62" i="1"/>
  <c r="AN81" i="1"/>
  <c r="AN89" i="1"/>
  <c r="AU55" i="1"/>
  <c r="BA55" i="1"/>
  <c r="AW55" i="1" s="1"/>
  <c r="AK31" i="1" s="1"/>
  <c r="BC55" i="1"/>
  <c r="AY55" i="1" s="1"/>
  <c r="J34" i="4"/>
  <c r="AG60" i="1"/>
  <c r="AN60" i="1"/>
  <c r="J34" i="26"/>
  <c r="AG84" i="1"/>
  <c r="AN84" i="1"/>
  <c r="J30" i="41"/>
  <c r="AG99" i="1"/>
  <c r="AN99" i="1" s="1"/>
  <c r="J30" i="44"/>
  <c r="AG102" i="1"/>
  <c r="AN102" i="1" s="1"/>
  <c r="AV78" i="1"/>
  <c r="AT78" i="1"/>
  <c r="J30" i="45"/>
  <c r="AG103" i="1" s="1"/>
  <c r="J34" i="3"/>
  <c r="AG59" i="1"/>
  <c r="AN59" i="1"/>
  <c r="J34" i="2"/>
  <c r="AG58" i="1"/>
  <c r="AV57" i="1"/>
  <c r="AT57" i="1"/>
  <c r="BB55" i="1"/>
  <c r="AX55" i="1" s="1"/>
  <c r="AZ56" i="1"/>
  <c r="AV56" i="1" s="1"/>
  <c r="AT56" i="1" s="1"/>
  <c r="AZ77" i="1"/>
  <c r="AV77" i="1"/>
  <c r="AT77" i="1"/>
  <c r="AG85" i="1" l="1"/>
  <c r="AN85" i="1" s="1"/>
  <c r="J43" i="27"/>
  <c r="J39" i="41"/>
  <c r="J43" i="3"/>
  <c r="J43" i="2"/>
  <c r="J43" i="26"/>
  <c r="J39" i="44"/>
  <c r="J39" i="45"/>
  <c r="J43" i="4"/>
  <c r="AN58" i="1"/>
  <c r="AN103" i="1"/>
  <c r="W32" i="1"/>
  <c r="AG57" i="1"/>
  <c r="AG56" i="1"/>
  <c r="AN56" i="1" s="1"/>
  <c r="W31" i="1"/>
  <c r="AZ55" i="1"/>
  <c r="AV55" i="1" s="1"/>
  <c r="AK30" i="1" s="1"/>
  <c r="W33" i="1"/>
  <c r="AG78" i="1" l="1"/>
  <c r="AG77" i="1" s="1"/>
  <c r="AN77" i="1" s="1"/>
  <c r="AN78" i="1"/>
  <c r="AN57" i="1"/>
  <c r="AG55" i="1"/>
  <c r="AK27" i="1" s="1"/>
  <c r="AK36" i="1" s="1"/>
  <c r="AT55" i="1"/>
  <c r="W30" i="1"/>
  <c r="AN55" i="1" l="1"/>
</calcChain>
</file>

<file path=xl/sharedStrings.xml><?xml version="1.0" encoding="utf-8"?>
<sst xmlns="http://schemas.openxmlformats.org/spreadsheetml/2006/main" count="75889" uniqueCount="7106">
  <si>
    <t>Export Komplet</t>
  </si>
  <si>
    <t>VZ</t>
  </si>
  <si>
    <t>2.0</t>
  </si>
  <si>
    <t>ZAMOK</t>
  </si>
  <si>
    <t>False</t>
  </si>
  <si>
    <t>{5bd82296-74a9-4fc7-be65-11e288402698}</t>
  </si>
  <si>
    <t>0,01</t>
  </si>
  <si>
    <t>21</t>
  </si>
  <si>
    <t>12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</si>
  <si>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</si>
  <si>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</si>
  <si>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</si>
  <si>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</si>
  <si>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</si>
  <si>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2024-108-rev1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</si>
  <si>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</si>
  <si>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</si>
  <si>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NÁSTAVBY ZÁZEMÍ TV a DÍLEN ZŠ Louny, Přemyslovců 2209</t>
  </si>
  <si>
    <t>KSO:</t>
  </si>
  <si>
    <t/>
  </si>
  <si>
    <t>CC-CZ:</t>
  </si>
  <si>
    <t>Místo:</t>
  </si>
  <si>
    <t>Přemyslovců 2209, 440 01 Louny</t>
  </si>
  <si>
    <t>Datum:</t>
  </si>
  <si>
    <t>18. 9. 2024</t>
  </si>
  <si>
    <t>Zadavatel:</t>
  </si>
  <si>
    <t>IČ:</t>
  </si>
  <si>
    <t>00265209</t>
  </si>
  <si>
    <t>Město Louny,Mírové náměstí 35, Louny</t>
  </si>
  <si>
    <t>DIČ:</t>
  </si>
  <si>
    <t>Uchazeč:</t>
  </si>
  <si>
    <t>Vyplň údaj</t>
  </si>
  <si>
    <t>Projektant:</t>
  </si>
  <si>
    <t>28744632</t>
  </si>
  <si>
    <t>RYSIK Design s.r.o.,Chudenická 1059/30,, Praha</t>
  </si>
  <si>
    <t>True</t>
  </si>
  <si>
    <t>Zpracovatel:</t>
  </si>
  <si>
    <t xml:space="preserve"> 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</si>
  <si>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</si>
  <si>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</si>
  <si>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</si>
  <si>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</si>
  <si>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</si>
  <si>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</si>
  <si>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</si>
  <si>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</si>
  <si>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</si>
  <si>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</si>
  <si>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</si>
  <si>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</si>
  <si>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</si>
  <si>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</si>
  <si>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</si>
  <si>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</si>
  <si>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</si>
  <si>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</si>
  <si>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</si>
  <si>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</si>
  <si>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</si>
  <si>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</si>
  <si>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</si>
  <si>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</si>
  <si>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</si>
  <si>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</si>
  <si>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</si>
  <si>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</si>
  <si>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</si>
  <si>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</si>
  <si>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</si>
  <si>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</si>
  <si>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</si>
  <si>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</si>
  <si>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</si>
  <si>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</si>
  <si>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</si>
  <si>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</si>
  <si>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</si>
  <si>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</si>
  <si>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 01</t>
  </si>
  <si>
    <t>Zázemí TV</t>
  </si>
  <si>
    <t>STA</t>
  </si>
  <si>
    <t>1</t>
  </si>
  <si>
    <t>{4b71b377-d858-46b3-8d49-a9c12ff880b5}</t>
  </si>
  <si>
    <t>2</t>
  </si>
  <si>
    <t>SO 01-1</t>
  </si>
  <si>
    <t>stavební část</t>
  </si>
  <si>
    <t>Soupis</t>
  </si>
  <si>
    <t>{34c6eef3-b9d0-4a6b-a782-b59c8c90e11a}</t>
  </si>
  <si>
    <t>/</t>
  </si>
  <si>
    <t>SO 01-1-01</t>
  </si>
  <si>
    <t>Příprava staveniště</t>
  </si>
  <si>
    <t>3</t>
  </si>
  <si>
    <t>{a78581c5-2154-4162-9799-63ddcb667c93}</t>
  </si>
  <si>
    <t>SO 01-1-02</t>
  </si>
  <si>
    <t>Překotvení stávajících obvodových stěn 1. NP</t>
  </si>
  <si>
    <t>{d6566291-ca4a-4c1e-b8e3-bee971b7ee03}</t>
  </si>
  <si>
    <t>SO 01-1-03</t>
  </si>
  <si>
    <t>Pracovní zajištění prostorové stability objektů</t>
  </si>
  <si>
    <t>{8b8131d2-657b-47a8-9084-b891eea14f98}</t>
  </si>
  <si>
    <t>SO 01-1-04</t>
  </si>
  <si>
    <t>Ztužení zhlaví atik</t>
  </si>
  <si>
    <t>{f475ae91-c03e-4884-8e26-c08536f2e1de}</t>
  </si>
  <si>
    <t>SO 01-1-05</t>
  </si>
  <si>
    <t>Dozdívky plášťů</t>
  </si>
  <si>
    <t>{964ccec9-4389-4bb7-8727-183251e94ae3}</t>
  </si>
  <si>
    <t>SO 01-1-06</t>
  </si>
  <si>
    <t>Bourací práce 1</t>
  </si>
  <si>
    <t>{114669e2-d54f-4de6-8258-0b34b183c295}</t>
  </si>
  <si>
    <t>SO 01-1-07</t>
  </si>
  <si>
    <t>Sanace a zesilování základů</t>
  </si>
  <si>
    <t>{a388f78c-4887-48e9-a7b7-e70cdbde421e}</t>
  </si>
  <si>
    <t>SO 01-1-08</t>
  </si>
  <si>
    <t>Sanace stáv. žb kcí v 1. NP</t>
  </si>
  <si>
    <t>{c6456fa4-9f55-448c-841f-2c95e749d82c}</t>
  </si>
  <si>
    <t>SO 01-1-09</t>
  </si>
  <si>
    <t>Svislé nosné a ztužující stěny v 1. NP, mezipodesta a schodišťové stupně</t>
  </si>
  <si>
    <t>{1b696e6f-d908-4eca-bae2-60b6e1309a5d}</t>
  </si>
  <si>
    <t>SO 01-1-10</t>
  </si>
  <si>
    <t>Bourací práce 2, doplnění stropů nad 1. NP</t>
  </si>
  <si>
    <t>{e626f335-2694-48d4-9b9f-32266c19f4ce}</t>
  </si>
  <si>
    <t>SO 01-1-11</t>
  </si>
  <si>
    <t>Nosné sloupy a ztužující obvodové a vnitřní stěny ve 2. NP</t>
  </si>
  <si>
    <t>{80ca65da-9500-4f14-a430-782c5966302b}</t>
  </si>
  <si>
    <t>SO 01-1-12</t>
  </si>
  <si>
    <t>Střechy</t>
  </si>
  <si>
    <t>{f4c43c3d-3800-4d5d-99b6-b665f767a9cc}</t>
  </si>
  <si>
    <t>SO 01-1-13</t>
  </si>
  <si>
    <t>Ostatní stavební práce</t>
  </si>
  <si>
    <t>{828a8082-7aae-456d-b458-432a2eb4bac2}</t>
  </si>
  <si>
    <t>SO 01-1-14</t>
  </si>
  <si>
    <t>fasáda</t>
  </si>
  <si>
    <t>{8677f359-d75e-40ca-aef8-45bf1c293ab3}</t>
  </si>
  <si>
    <t>SO 01-2</t>
  </si>
  <si>
    <t>UT</t>
  </si>
  <si>
    <t>{34f6aac4-836a-4814-9ffa-4069040c49c6}</t>
  </si>
  <si>
    <t>SO 01-3</t>
  </si>
  <si>
    <t>VZDUCHOTECHNIKA</t>
  </si>
  <si>
    <t>{75610fbc-1b3c-48af-91fb-cd5be4786f1a}</t>
  </si>
  <si>
    <t>SO 01-4</t>
  </si>
  <si>
    <t>slaboproud</t>
  </si>
  <si>
    <t>{ff658e39-84cc-41c9-8da9-bfb51fa0577a}</t>
  </si>
  <si>
    <t>SO 01-5</t>
  </si>
  <si>
    <t>elektroinstalace</t>
  </si>
  <si>
    <t>{57dd6d07-d363-4cb6-b4da-02c775f6c1ab}</t>
  </si>
  <si>
    <t>SO 01-6</t>
  </si>
  <si>
    <t>ZTI</t>
  </si>
  <si>
    <t>{400d8ed9-314f-4aad-8900-8dd4bcd43aba}</t>
  </si>
  <si>
    <t>SO 02</t>
  </si>
  <si>
    <t>Dílny</t>
  </si>
  <si>
    <t>{2ede7a48-a641-44b1-94cb-9a5d5ac01c30}</t>
  </si>
  <si>
    <t>SO 02-1</t>
  </si>
  <si>
    <t>{ab8a2d51-1d85-44e3-84f7-cf7b97383ff9}</t>
  </si>
  <si>
    <t>SO 02-1-01</t>
  </si>
  <si>
    <t>{9cab8b29-e307-4fbd-ae69-b52435d3a239}</t>
  </si>
  <si>
    <t>SO 02-1-02</t>
  </si>
  <si>
    <t>{5221082d-7c25-4145-a6b2-ee3f479a72fb}</t>
  </si>
  <si>
    <t>SO 02-1-03</t>
  </si>
  <si>
    <t>{9810f528-489e-4c86-9b2d-f82c77ebd919}</t>
  </si>
  <si>
    <t>SO 02-1-04</t>
  </si>
  <si>
    <t>{7f463745-3faa-4446-8041-379aac2c8711}</t>
  </si>
  <si>
    <t>SO 02-1-05</t>
  </si>
  <si>
    <t>{0f05996b-7df1-4e20-bbfb-4474b4e3f8b1}</t>
  </si>
  <si>
    <t>SO 02-1-06</t>
  </si>
  <si>
    <t>{4340941f-9d89-4734-8364-5eff6dd5c8b1}</t>
  </si>
  <si>
    <t>SO 02-1-07</t>
  </si>
  <si>
    <t>{51258989-ff1c-41c2-b1f4-09be777e2065}</t>
  </si>
  <si>
    <t>SO 02-1-08</t>
  </si>
  <si>
    <t>{25907abe-e4a3-4f2d-89a2-735caa65aa05}</t>
  </si>
  <si>
    <t>SO 02-1-09</t>
  </si>
  <si>
    <t>{352d3e92-85b7-46b8-aebe-9fec2fb4a974}</t>
  </si>
  <si>
    <t>SO 02-1-10</t>
  </si>
  <si>
    <t>{c0359243-17de-43d0-8e8e-8e78447d526d}</t>
  </si>
  <si>
    <t>SO 02-1-11</t>
  </si>
  <si>
    <t>{984e292c-a716-4d60-b69c-20022a26ebcc}</t>
  </si>
  <si>
    <t>SO 02-1-12</t>
  </si>
  <si>
    <t>{c13021f6-4752-458a-b376-e3ec70163571}</t>
  </si>
  <si>
    <t>SO 02-1-13</t>
  </si>
  <si>
    <t>{9d86070d-4f49-4ff7-8568-d42ac1099b49}</t>
  </si>
  <si>
    <t>SO 02-1-14</t>
  </si>
  <si>
    <t>{88802a50-ad9d-4e37-9809-295308cbcb50}</t>
  </si>
  <si>
    <t>SO 02-2</t>
  </si>
  <si>
    <t>{730e313f-5888-4e88-8f71-23d5274ec868}</t>
  </si>
  <si>
    <t>SO 02-3</t>
  </si>
  <si>
    <t>{525d0e2b-dfa4-4d35-97c6-002ecfa204ed}</t>
  </si>
  <si>
    <t>SO 02-4</t>
  </si>
  <si>
    <t>{6627d22b-450d-454d-ab2d-a2b9b68c8997}</t>
  </si>
  <si>
    <t>SO 02-5</t>
  </si>
  <si>
    <t>{1202fa9b-92bd-443f-9202-8719fc32c81c}</t>
  </si>
  <si>
    <t>SO 02-6</t>
  </si>
  <si>
    <t>{3dfc9d65-31a9-4865-a35d-d0c4888c6a36}</t>
  </si>
  <si>
    <t>SO 03</t>
  </si>
  <si>
    <t>Zpevněné plochy</t>
  </si>
  <si>
    <t>{0ef0ef85-5d63-46d2-9e41-613b3051b899}</t>
  </si>
  <si>
    <t>SO 04</t>
  </si>
  <si>
    <t>Dešťová kanalizace</t>
  </si>
  <si>
    <t>{d133bc4d-cca2-4b29-89f6-ad74510d9317}</t>
  </si>
  <si>
    <t>SO 05</t>
  </si>
  <si>
    <t>Splašková  kanalizace</t>
  </si>
  <si>
    <t>{5b1a685b-033e-4d37-b52b-ee25c20f30dd}</t>
  </si>
  <si>
    <t>SO 06</t>
  </si>
  <si>
    <t>tělocvična - elektroinstalace</t>
  </si>
  <si>
    <t>{81beeecb-40ec-47bc-9474-923ef7f1bdf8}</t>
  </si>
  <si>
    <t>VRN</t>
  </si>
  <si>
    <t>{7c917720-d817-4fc9-9d9b-a31b6b9e9f36}</t>
  </si>
  <si>
    <t>D1</t>
  </si>
  <si>
    <t>Doplnění - o požadavky operačního programu Spravedlivá transformace</t>
  </si>
  <si>
    <t>{928d7131-ac35-47e1-8237-372ddc7486eb}</t>
  </si>
  <si>
    <t>KRYCÍ LIST SOUPISU PRACÍ</t>
  </si>
  <si>
    <t>Objekt:</t>
  </si>
  <si>
    <t>SO 01 - Zázemí TV</t>
  </si>
  <si>
    <t>Soupis:</t>
  </si>
  <si>
    <t>SO 01-1 - stavební část</t>
  </si>
  <si>
    <t>Úroveň 3:</t>
  </si>
  <si>
    <t>SO 01-1-01 - Příprava staveniště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</si>
  <si>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</si>
  <si>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</si>
  <si>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</si>
  <si>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</si>
  <si>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</si>
  <si>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6 - Úpravy povrchů, podlahy a osazování výplní</t>
  </si>
  <si>
    <t xml:space="preserve">    997 - Přesun sutě</t>
  </si>
  <si>
    <t xml:space="preserve">    998 - Přesun hmot</t>
  </si>
  <si>
    <t>HZS - Hodinové zúčtovací sazby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</si>
  <si>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</si>
  <si>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</si>
  <si>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</si>
  <si>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</si>
  <si>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</si>
  <si>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</si>
  <si>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</si>
  <si>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</si>
  <si>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</si>
  <si>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</si>
  <si>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</si>
  <si>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</si>
  <si>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</si>
  <si>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</si>
  <si>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</si>
  <si>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</si>
  <si>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6</t>
  </si>
  <si>
    <t>Úpravy povrchů, podlahy a osazování výplní</t>
  </si>
  <si>
    <t>K</t>
  </si>
  <si>
    <t>619996125</t>
  </si>
  <si>
    <t>Ochrana stěn nebo svislých ploch obedněním z řeziva</t>
  </si>
  <si>
    <t>m2</t>
  </si>
  <si>
    <t>CS ÚRS 2024 02</t>
  </si>
  <si>
    <t>4</t>
  </si>
  <si>
    <t>229181087</t>
  </si>
  <si>
    <t>PP</t>
  </si>
  <si>
    <t>Ochrana stavebních konstrukcí a samostatných prvků včetně pozdějšího odstranění obedněním z řeziva svislých ploch</t>
  </si>
  <si>
    <t>Online PSC</t>
  </si>
  <si>
    <t>https://podminky.urs.cz/item/CS_URS_2024_02/619996125</t>
  </si>
  <si>
    <t>619996127</t>
  </si>
  <si>
    <t>Ochrana stěn nebo svislých ploch obedněním z OSB desek</t>
  </si>
  <si>
    <t>928486433</t>
  </si>
  <si>
    <t>Ochrana stavebních konstrukcí a samostatných prvků včetně pozdějšího odstranění obedněním z OSB desek svislých ploch</t>
  </si>
  <si>
    <t>https://podminky.urs.cz/item/CS_URS_2024_02/619996127</t>
  </si>
  <si>
    <t>VV</t>
  </si>
  <si>
    <t>do tělocvičny</t>
  </si>
  <si>
    <t>2,725*2,75+1,8*2,2</t>
  </si>
  <si>
    <t>do spoj.chodby</t>
  </si>
  <si>
    <t>3*3,2</t>
  </si>
  <si>
    <t>Součet</t>
  </si>
  <si>
    <t>619996145</t>
  </si>
  <si>
    <t>Ochrana samostatných konstrukcí a prvků obalením geotextilií</t>
  </si>
  <si>
    <t>-536045629</t>
  </si>
  <si>
    <t>Ochrana stavebních konstrukcí a samostatných prvků včetně pozdějšího odstranění obalením geotextilií samostatných konstrukcí a prvků</t>
  </si>
  <si>
    <t>https://podminky.urs.cz/item/CS_URS_2024_02/619996145</t>
  </si>
  <si>
    <t>997</t>
  </si>
  <si>
    <t>Přesun sutě</t>
  </si>
  <si>
    <t>997013213</t>
  </si>
  <si>
    <t>Vnitrostaveništní doprava suti a vybouraných hmot pro budovy v přes 9 do 12 m ručně</t>
  </si>
  <si>
    <t>t</t>
  </si>
  <si>
    <t>28534496</t>
  </si>
  <si>
    <t>Vnitrostaveništní doprava suti a vybouraných hmot vodorovně do 50 m s naložením ručně pro budovy a haly výšky přes 9 do 12 m</t>
  </si>
  <si>
    <t>https://podminky.urs.cz/item/CS_URS_2024_02/997013213</t>
  </si>
  <si>
    <t>5</t>
  </si>
  <si>
    <t>997013219</t>
  </si>
  <si>
    <t>Příplatek k vnitrostaveništní dopravě suti a vybouraných hmot za zvětšenou dopravu suti ZKD 10 m</t>
  </si>
  <si>
    <t>-626311288</t>
  </si>
  <si>
    <t>Vnitrostaveništní doprava suti a vybouraných hmot vodorovně do 50 m s naložením Příplatek k cenám -3111 až -3217 za zvětšenou vodorovnou dopravu přes vymezenou dopravní vzdálenost za každých dalších započatých 10 m</t>
  </si>
  <si>
    <t>https://podminky.urs.cz/item/CS_URS_2024_02/997013219</t>
  </si>
  <si>
    <t>997013501</t>
  </si>
  <si>
    <t>Odvoz suti a vybouraných hmot na skládku nebo meziskládku do 1 km se složením</t>
  </si>
  <si>
    <t>-2064873359</t>
  </si>
  <si>
    <t>Odvoz suti a vybouraných hmot na skládku nebo meziskládku se složením, na vzdálenost do 1 km</t>
  </si>
  <si>
    <t>https://podminky.urs.cz/item/CS_URS_2024_02/997013501</t>
  </si>
  <si>
    <t>7</t>
  </si>
  <si>
    <t>997013509</t>
  </si>
  <si>
    <t>Příplatek k odvozu suti a vybouraných hmot na skládku ZKD 1 km přes 1 km</t>
  </si>
  <si>
    <t>436386640</t>
  </si>
  <si>
    <t>Odvoz suti a vybouraných hmot na skládku nebo meziskládku se složením, na vzdálenost Příplatek k ceně za každý další započatý 1 km přes 1 km</t>
  </si>
  <si>
    <t>https://podminky.urs.cz/item/CS_URS_2024_02/997013509</t>
  </si>
  <si>
    <t>21,074*19 'Přepočtené koeficientem množství</t>
  </si>
  <si>
    <t>8</t>
  </si>
  <si>
    <t>997013631</t>
  </si>
  <si>
    <t>Poplatek za uložení na skládce (skládkovné) stavebního odpadu směsného kód odpadu 17 09 04</t>
  </si>
  <si>
    <t>-1956112924</t>
  </si>
  <si>
    <t>Poplatek za uložení stavebního odpadu na skládce (skládkovné) směsného stavebního a demoličního zatříděného do Katalogu odpadů pod kódem 17 09 04</t>
  </si>
  <si>
    <t>https://podminky.urs.cz/item/CS_URS_2024_02/997013631</t>
  </si>
  <si>
    <t>9</t>
  </si>
  <si>
    <t>997013635</t>
  </si>
  <si>
    <t>Poplatek za uložení na skládce (skládkovné) komunálního odpadu kód odpadu 20 03 01</t>
  </si>
  <si>
    <t>-745646086</t>
  </si>
  <si>
    <t>Poplatek za uložení stavebního odpadu na skládce (skládkovné) komunálního zatříděného do Katalogu odpadů pod kódem 20 03 01</t>
  </si>
  <si>
    <t>https://podminky.urs.cz/item/CS_URS_2024_02/997013635</t>
  </si>
  <si>
    <t>998</t>
  </si>
  <si>
    <t>Přesun hmot</t>
  </si>
  <si>
    <t>10</t>
  </si>
  <si>
    <t>998018002</t>
  </si>
  <si>
    <t>Přesun hmot pro budovy ruční pro budovy v přes 6 do 12 m</t>
  </si>
  <si>
    <t>-2028320161</t>
  </si>
  <si>
    <t>Přesun hmot pro budovy občanské výstavby, bydlení, výrobu a služby ruční (bez užití mechanizace) vodorovná dopravní vzdálenost do 100 m pro budovy s jakoukoliv nosnou konstrukcí výšky přes 6 do 12 m</t>
  </si>
  <si>
    <t>https://podminky.urs.cz/item/CS_URS_2024_02/998018002</t>
  </si>
  <si>
    <t>HZS</t>
  </si>
  <si>
    <t>Hodinové zúčtovací sazby</t>
  </si>
  <si>
    <t>11</t>
  </si>
  <si>
    <t>HZS1292</t>
  </si>
  <si>
    <t>Hodinová zúčtovací sazba stavební dělník</t>
  </si>
  <si>
    <t>hod</t>
  </si>
  <si>
    <t>512</t>
  </si>
  <si>
    <t>1686780243</t>
  </si>
  <si>
    <t>Hodinové zúčtovací sazby profesí HSV zemní a pomocné práce stavební dělník</t>
  </si>
  <si>
    <t>https://podminky.urs.cz/item/CS_URS_2024_02/HZS1292</t>
  </si>
  <si>
    <t>P</t>
  </si>
  <si>
    <t xml:space="preserve">Poznámka k položce:_x000D_
Řešené pavilony kompletně vyklizeny. Mobiliář ponechaný k okamžiku předání_x000D_
staveniště zhotovitel zlikviduje. Pro účely kalkulace odhaduji velkoobjemový_x000D_
kontejner 10 m3 z každého SO._x000D_
</t>
  </si>
  <si>
    <t>vyklizení objektu</t>
  </si>
  <si>
    <t>100</t>
  </si>
  <si>
    <t>SO 01-1-02 - Překotvení stávajících obvodových stěn 1. NP</t>
  </si>
  <si>
    <t xml:space="preserve">    9 - Ostatní konstrukce a práce, bourání</t>
  </si>
  <si>
    <t>PSV - Práce a dodávky PSV</t>
  </si>
  <si>
    <t xml:space="preserve">    767 - Konstrukce zámečnické</t>
  </si>
  <si>
    <t>Ostatní konstrukce a práce, bourání</t>
  </si>
  <si>
    <t>949101112</t>
  </si>
  <si>
    <t>Lešení pomocné pro objekty pozemních staveb s lešeňovou podlahou v přes 1,9 do 3,5 m zatížení do 150 kg/m2</t>
  </si>
  <si>
    <t>-1321447100</t>
  </si>
  <si>
    <t>Lešení pomocné pracovní pro objekty pozemních staveb pro zatížení do 150 kg/m2, o výšce lešeňové podlahy přes 1,9 do 3,5 m</t>
  </si>
  <si>
    <t>https://podminky.urs.cz/item/CS_URS_2024_02/949101112</t>
  </si>
  <si>
    <t>1,5*(16*2+19)</t>
  </si>
  <si>
    <t>953961114</t>
  </si>
  <si>
    <t>Kotva chemickým tmelem M 16 hl 125 mm do betonu, ŽB nebo kamene s vyvrtáním otvoru</t>
  </si>
  <si>
    <t>kus</t>
  </si>
  <si>
    <t>-768585293</t>
  </si>
  <si>
    <t>Kotva chemická s vyvrtáním otvoru do betonu, železobetonu nebo tvrdého kamene tmel, velikost M 16, hloubka 125 mm</t>
  </si>
  <si>
    <t>https://podminky.urs.cz/item/CS_URS_2024_02/953961114</t>
  </si>
  <si>
    <t>Poznámka k položce:_x000D_
Vhodné kotvy vybere zhotovitel, vhodnost výběru musí potvrdit technik_x000D_
dodavatele kotev /var. TZ, mailem, zápisem do SD/</t>
  </si>
  <si>
    <t>(7+8+9)*2</t>
  </si>
  <si>
    <t>953965131</t>
  </si>
  <si>
    <t>Kotevní šroub pro chemické kotvy M 16 dl 190 mm</t>
  </si>
  <si>
    <t>-1560107714</t>
  </si>
  <si>
    <t>Kotva chemická s vyvrtáním otvoru kotevní šrouby pro chemické kotvy, velikost M 16, délka 190 mm</t>
  </si>
  <si>
    <t>https://podminky.urs.cz/item/CS_URS_2024_02/953965131</t>
  </si>
  <si>
    <t>978021191</t>
  </si>
  <si>
    <t>Otlučení (osekání) cementových omítek vnitřních stěn v rozsahu do 100 %</t>
  </si>
  <si>
    <t>1747765790</t>
  </si>
  <si>
    <t>Otlučení cementových vnitřních ploch stěn, v rozsahu do 100 %</t>
  </si>
  <si>
    <t>https://podminky.urs.cz/item/CS_URS_2024_02/978021191</t>
  </si>
  <si>
    <t>lokálně je nutné odstranit stáv. cementovou omítku.</t>
  </si>
  <si>
    <t>0,5*0,5*(7+8+9)</t>
  </si>
  <si>
    <t>-757047991</t>
  </si>
  <si>
    <t>-70459504</t>
  </si>
  <si>
    <t>-1256590030</t>
  </si>
  <si>
    <t>-1042915544</t>
  </si>
  <si>
    <t>0,366*19 'Přepočtené koeficientem množství</t>
  </si>
  <si>
    <t>997013871</t>
  </si>
  <si>
    <t>Poplatek za uložení stavebního odpadu na recyklační skládce (skládkovné) směsného stavebního a demoličního kód odpadu 17 09 04</t>
  </si>
  <si>
    <t>912588618</t>
  </si>
  <si>
    <t>Poplatek za uložení stavebního odpadu na recyklační skládce (skládkovné) směsného stavebního a demoličního zatříděného do Katalogu odpadů pod kódem 17 09 04</t>
  </si>
  <si>
    <t>https://podminky.urs.cz/item/CS_URS_2024_02/997013871</t>
  </si>
  <si>
    <t>771353402</t>
  </si>
  <si>
    <t>PSV</t>
  </si>
  <si>
    <t>Práce a dodávky PSV</t>
  </si>
  <si>
    <t>767</t>
  </si>
  <si>
    <t>Konstrukce zámečnické</t>
  </si>
  <si>
    <t>767995111</t>
  </si>
  <si>
    <t>Montáž atypických zámečnických konstrukcí hmotnosti přes 3 do 5 kg</t>
  </si>
  <si>
    <t>kg</t>
  </si>
  <si>
    <t>16</t>
  </si>
  <si>
    <t>-983600915</t>
  </si>
  <si>
    <t>Montáž ostatních atypických zámečnických konstrukcí hmotnosti přes 3 do 5 kg</t>
  </si>
  <si>
    <t>https://podminky.urs.cz/item/CS_URS_2024_02/767995111</t>
  </si>
  <si>
    <t>platle P12 30 x 20 cm, ocel S235</t>
  </si>
  <si>
    <t>(7+8+9)*0,3*0,2*94,3</t>
  </si>
  <si>
    <t>M</t>
  </si>
  <si>
    <t>13611232</t>
  </si>
  <si>
    <t>plech ocelový hladký jakost S235JR tl 12mm tabule</t>
  </si>
  <si>
    <t>32</t>
  </si>
  <si>
    <t>-904811932</t>
  </si>
  <si>
    <t>135,792/1000</t>
  </si>
  <si>
    <t>0,136*1,1 'Přepočtené koeficientem množství</t>
  </si>
  <si>
    <t>13</t>
  </si>
  <si>
    <t>998767122</t>
  </si>
  <si>
    <t>Přesun hmot tonážní pro zámečnické konstrukce ruční v objektech v přes 6 do 12 m</t>
  </si>
  <si>
    <t>-1372462621</t>
  </si>
  <si>
    <t>Přesun hmot pro zámečnické konstrukce stanovený z hmotnosti přesunovaného materiálu vodorovná dopravní vzdálenost do 50 m ruční (bez užití mechanizace) v objektech výšky přes 6 do 12 m</t>
  </si>
  <si>
    <t>https://podminky.urs.cz/item/CS_URS_2024_02/998767122</t>
  </si>
  <si>
    <t>SO 01-1-03 - Pracovní zajištění prostorové stability objektů</t>
  </si>
  <si>
    <t>Pracovní zajištění 1. NP lze odstranit až po dokončení bouracích prací na střeše a doplnění stropu nad 1. NP</t>
  </si>
  <si>
    <t xml:space="preserve">    2 - Zakládání</t>
  </si>
  <si>
    <t>Zakládání</t>
  </si>
  <si>
    <t>232311111</t>
  </si>
  <si>
    <t>Opracování kůlů ze dřeva D do 120 mm</t>
  </si>
  <si>
    <t>m3</t>
  </si>
  <si>
    <t>-1488974811</t>
  </si>
  <si>
    <t>Opracování kůlů ze dřeva průměru do 120 mm</t>
  </si>
  <si>
    <t>https://podminky.urs.cz/item/CS_URS_2024_02/232311111</t>
  </si>
  <si>
    <t>232321211</t>
  </si>
  <si>
    <t>Zaražení dřevěných pilot šikmo D do 120 mm hl do 2 m</t>
  </si>
  <si>
    <t>m</t>
  </si>
  <si>
    <t>148696222</t>
  </si>
  <si>
    <t>Zaražení nebo nastražení a zaberanění dřevěných kůlů nebo pilot šikmých průměru do 120 mm, na délku od 0 do 2 m</t>
  </si>
  <si>
    <t>https://podminky.urs.cz/item/CS_URS_2024_02/232321211</t>
  </si>
  <si>
    <t>Poznámka k položce:_x000D_
Do zeminy kotvit opřením o dočasné dřevěné piloty. Rozpěry řádně aktivovat_x000D_
klíny.</t>
  </si>
  <si>
    <t>(2+7+5)*0,8</t>
  </si>
  <si>
    <t>05217118</t>
  </si>
  <si>
    <t>tyče dřevěné v kůře D 100mm dl 8m</t>
  </si>
  <si>
    <t>-1242204425</t>
  </si>
  <si>
    <t>(2+7+5)*3,14*0,1*0,1/4</t>
  </si>
  <si>
    <t>0,11*1,1 'Přepočtené koeficientem množství</t>
  </si>
  <si>
    <t>232331211</t>
  </si>
  <si>
    <t>Vytažení dřevěných kůlů šikmých D do 120 mm l do 2 m</t>
  </si>
  <si>
    <t>-1282644172</t>
  </si>
  <si>
    <t>Vytažení dřevěných kůlů nebo pilot šikmých průměru do 120 mm, zaberaněných na délku od 0 do 2 m</t>
  </si>
  <si>
    <t>https://podminky.urs.cz/item/CS_URS_2024_02/232331211</t>
  </si>
  <si>
    <t>953961115</t>
  </si>
  <si>
    <t>Kotva chemickým tmelem M 20 hl 170 mm do betonu, ŽB nebo kamene s vyvrtáním otvoru</t>
  </si>
  <si>
    <t>-2083897795</t>
  </si>
  <si>
    <t>Kotva chemická s vyvrtáním otvoru do betonu, železobetonu nebo tvrdého kamene tmel, velikost M 20, hloubka 170 mm</t>
  </si>
  <si>
    <t>https://podminky.urs.cz/item/CS_URS_2024_02/953961115</t>
  </si>
  <si>
    <t>Poznámka k položce:_x000D_
kotvení pomocných dřev.trámků - Vhodné kotvy vybere zhotovitel,_x000D_
vhodnost výběru musí potvrdit technik dodavatele kotev /var. TZ, mailem, zápisem do_x000D_
SD/.</t>
  </si>
  <si>
    <t>953965141</t>
  </si>
  <si>
    <t>Kotevní šroub pro chemické kotvy M 20 dl 240 mm</t>
  </si>
  <si>
    <t>1302126406</t>
  </si>
  <si>
    <t>Kotva chemická s vyvrtáním otvoru kotevní šrouby pro chemické kotvy, velikost M 20, délka 240 mm</t>
  </si>
  <si>
    <t>https://podminky.urs.cz/item/CS_URS_2024_02/953965141</t>
  </si>
  <si>
    <t>(2+7+5)*2</t>
  </si>
  <si>
    <t>975021211</t>
  </si>
  <si>
    <t>Podchycení nadzákladového zdiva pod stropem tl zdiva do 450 mm</t>
  </si>
  <si>
    <t>-1739145316</t>
  </si>
  <si>
    <t>Podchycení nadzákladového zdiva pod stropem dřevěnou výztuhou nad vybouraným otvorem, pro jakoukoliv délku podchycení, při tl. zdiva do 450 mm</t>
  </si>
  <si>
    <t>https://podminky.urs.cz/item/CS_URS_2024_02/975021211</t>
  </si>
  <si>
    <t>Poznámka k položce:_x000D_
Rozpěry ~16/16 /alternativně lze použít kulatinu, stojky systémového bednění,_x000D_
lešenářské trubky apod./ podporující stěny ~ v úrovni stáv. nosné kce střechy jsou_x000D_
naznačeny na výkresech D.1.2_x000D_
Rozpěry na stěnách opřít do pomocných dřevěných trámků cca 16/16 dl. ~75 cm_x000D_
kotvených do stáv. keramzitbetonových panelů.</t>
  </si>
  <si>
    <t>4,9*(2+7+5)</t>
  </si>
  <si>
    <t>993211121</t>
  </si>
  <si>
    <t>Dovoz a odvoz samostatných stojek pro podchycování konstrukcí do 10 km včetně naložení a složení</t>
  </si>
  <si>
    <t>1639685230</t>
  </si>
  <si>
    <t>Dovoz a odvoz systémových prvků pro podchycování konstrukcí včetně naložení a složení samostatných stojek, na vzdálenost do 10 km</t>
  </si>
  <si>
    <t>https://podminky.urs.cz/item/CS_URS_2024_02/993211121</t>
  </si>
  <si>
    <t>68,600*0,5</t>
  </si>
  <si>
    <t>993211129</t>
  </si>
  <si>
    <t>Příplatek k ceně dovozu a odvozu samostatných stojek pro podchycování konstrukcí ZKD 10 km přes 10 km</t>
  </si>
  <si>
    <t>38242734</t>
  </si>
  <si>
    <t>Dovoz a odvoz systémových prvků pro podchycování konstrukcí včetně naložení a složení samostatných stojek, na vzdálenost Příplatek k ceně za každých dalších i započatých 10 km přes 10 km</t>
  </si>
  <si>
    <t>https://podminky.urs.cz/item/CS_URS_2024_02/993211129</t>
  </si>
  <si>
    <t>34,3*2 'Přepočtené koeficientem množství</t>
  </si>
  <si>
    <t>-1569631755</t>
  </si>
  <si>
    <t>SO 01-1-04 - Ztužení zhlaví atik</t>
  </si>
  <si>
    <t xml:space="preserve">    4 - Vodorovné konstrukce</t>
  </si>
  <si>
    <t xml:space="preserve">    764 - Konstrukce klempířské</t>
  </si>
  <si>
    <t>Vodorovné konstrukce</t>
  </si>
  <si>
    <t>417321515</t>
  </si>
  <si>
    <t>Ztužující pásy a věnce ze ŽB tř. C 25/30</t>
  </si>
  <si>
    <t>427919308</t>
  </si>
  <si>
    <t>Ztužující pásy a věnce z betonu železového (bez výztuže) tř. C 25/30</t>
  </si>
  <si>
    <t>https://podminky.urs.cz/item/CS_URS_2024_02/417321515</t>
  </si>
  <si>
    <t>nabetonávka</t>
  </si>
  <si>
    <t>0,25*0,1*(15,675*2+18,8)</t>
  </si>
  <si>
    <t>417351115</t>
  </si>
  <si>
    <t>Zřízení bednění ztužujících věnců</t>
  </si>
  <si>
    <t>-1820617360</t>
  </si>
  <si>
    <t>Bednění bočnic ztužujících pásů a věnců včetně vzpěr zřízení</t>
  </si>
  <si>
    <t>https://podminky.urs.cz/item/CS_URS_2024_02/417351115</t>
  </si>
  <si>
    <t>2*0,1*(15,675*2+18,8)</t>
  </si>
  <si>
    <t>417351116</t>
  </si>
  <si>
    <t>Odstranění bednění ztužujících věnců</t>
  </si>
  <si>
    <t>-449966750</t>
  </si>
  <si>
    <t>Bednění bočnic ztužujících pásů a věnců včetně vzpěr odstranění</t>
  </si>
  <si>
    <t>https://podminky.urs.cz/item/CS_URS_2024_02/417351116</t>
  </si>
  <si>
    <t>417361821</t>
  </si>
  <si>
    <t>Výztuž ztužujících pásů a věnců betonářskou ocelí 10 505</t>
  </si>
  <si>
    <t>168887862</t>
  </si>
  <si>
    <t>Výztuž ztužujících pásů a věnců z betonářské oceli 10 505 (R) nebo BSt 500</t>
  </si>
  <si>
    <t>https://podminky.urs.cz/item/CS_URS_2024_02/417361821</t>
  </si>
  <si>
    <t xml:space="preserve">žebříková výztuž B500B, tahová 2x R10 </t>
  </si>
  <si>
    <t>(15,675*2+18,8)*2*0,617*1,1/1000</t>
  </si>
  <si>
    <t xml:space="preserve"> jednostřižné třmínky R6 á 20 cm</t>
  </si>
  <si>
    <t>(15,675*2+18,8)/0,2*(0,25*2+0,1*2+0,1)*0,222*1,1/1000</t>
  </si>
  <si>
    <t>3x L příložky ve všech rámových rozích R10 dl; 70 + 70 = 140 cm</t>
  </si>
  <si>
    <t>1,4*3*4*0,617*1,1/1000</t>
  </si>
  <si>
    <t>2010931376</t>
  </si>
  <si>
    <t>50,150*1,5</t>
  </si>
  <si>
    <t>964051111</t>
  </si>
  <si>
    <t>Bourání ŽB trámů, průvlaků nebo pásů průřezu do 0,10 m2</t>
  </si>
  <si>
    <t>2126764489</t>
  </si>
  <si>
    <t>Bourání samostatných trámů, průvlaků nebo pásů ze železobetonu bez přerušení výztuže, průřezu do 0,10 m2</t>
  </si>
  <si>
    <t>https://podminky.urs.cz/item/CS_URS_2024_02/964051111</t>
  </si>
  <si>
    <t>1070502264</t>
  </si>
  <si>
    <t>2109648444</t>
  </si>
  <si>
    <t>-725384686</t>
  </si>
  <si>
    <t>-1851835876</t>
  </si>
  <si>
    <t>3,138*19 'Přepočtené koeficientem množství</t>
  </si>
  <si>
    <t>-81315182</t>
  </si>
  <si>
    <t>345341745</t>
  </si>
  <si>
    <t>764</t>
  </si>
  <si>
    <t>Konstrukce klempířské</t>
  </si>
  <si>
    <t>764002841</t>
  </si>
  <si>
    <t>Demontáž oplechování horních ploch zdí a nadezdívek do suti</t>
  </si>
  <si>
    <t>-123773251</t>
  </si>
  <si>
    <t>Demontáž klempířských konstrukcí oplechování horních ploch zdí a nadezdívek do suti</t>
  </si>
  <si>
    <t>https://podminky.urs.cz/item/CS_URS_2024_02/764002841</t>
  </si>
  <si>
    <t>15,675*2+18,8</t>
  </si>
  <si>
    <t>14</t>
  </si>
  <si>
    <t>764002871</t>
  </si>
  <si>
    <t>Demontáž lemování zdí do suti</t>
  </si>
  <si>
    <t>-2016722816</t>
  </si>
  <si>
    <t>Demontáž klempířských konstrukcí lemování zdí do suti</t>
  </si>
  <si>
    <t>https://podminky.urs.cz/item/CS_URS_2024_02/764002871</t>
  </si>
  <si>
    <t>SO 01-1-05 - Dozdívky plášťů</t>
  </si>
  <si>
    <t xml:space="preserve">    3 - Svislé a kompletní konstrukce</t>
  </si>
  <si>
    <t xml:space="preserve">    766 - Konstrukce truhlářské</t>
  </si>
  <si>
    <t>Svislé a kompletní konstrukce</t>
  </si>
  <si>
    <t>311272111</t>
  </si>
  <si>
    <t>Zdivo z pórobetonových tvárnic hladkých do P2 do 450 kg/m3 na tenkovrstvou maltu tl 250 mm</t>
  </si>
  <si>
    <t>-640486155</t>
  </si>
  <si>
    <t>Zdivo z pórobetonových tvárnic na tenké maltové lože, tl. zdiva 250 mm pevnost tvárnic do P2, objemová hmotnost do 450 kg/m3 hladkých</t>
  </si>
  <si>
    <t>https://podminky.urs.cz/item/CS_URS_2024_02/311272111</t>
  </si>
  <si>
    <t>1,5*(0,65+0,55+2,7)</t>
  </si>
  <si>
    <t>1,5*2,75</t>
  </si>
  <si>
    <t>1,5*(0,65+0,55*2+0,65)</t>
  </si>
  <si>
    <t>1,5*0,9*3</t>
  </si>
  <si>
    <t>0,9*0,75*2</t>
  </si>
  <si>
    <t>342291131</t>
  </si>
  <si>
    <t>Ukotvení příček k betonovým konstrukcím plochými kotvami</t>
  </si>
  <si>
    <t>-109833721</t>
  </si>
  <si>
    <t>Ukotvení příček plochými kotvami, do konstrukce betonové</t>
  </si>
  <si>
    <t>https://podminky.urs.cz/item/CS_URS_2024_02/342291131</t>
  </si>
  <si>
    <t>Poznámka k položce:_x000D_
Dozdívky budou spřaženy k začištěným ostěním systémovými nerezovými spojkami s_x000D_
garantovanými chemickými, fyzikálními a antikorozními vlastnostmi, které zůstávají_x000D_
funkční i s odstupem času ve vlhkém a agresivním prostředí min. tl. 0,7 mm, dl. 30_x000D_
cm a š. 3 cm s perforacemi pro vtlačení do systémové tenké malty, kotvení do keramzitbetonu vždy dvěma vhodnými vruty /dále jen spojky/.</t>
  </si>
  <si>
    <t>1,5*(2+2+4+6)+0,9*3+0,55*2+0,65*3+2,7*2</t>
  </si>
  <si>
    <t>2,75*2</t>
  </si>
  <si>
    <t>0,75*2*2</t>
  </si>
  <si>
    <t>342291143</t>
  </si>
  <si>
    <t>Ukotvení příček expanzní cementovou maltou tl příčky přes 100 mm</t>
  </si>
  <si>
    <t>1692198316</t>
  </si>
  <si>
    <t>Ukotvení příček expanzní maltou, tl. příčky přes 100 mm</t>
  </si>
  <si>
    <t>https://podminky.urs.cz/item/CS_URS_2024_02/342291143</t>
  </si>
  <si>
    <t>Poznámka k položce:_x000D_
Dozdívky budou spřaženy k začištěným ostěním. Spáru v nadpraží aktivovat bobtnavou maltou.</t>
  </si>
  <si>
    <t>0,65+0,55+2,7+1,5+0,65*2+0,55*2+0,9*3</t>
  </si>
  <si>
    <t>612325302</t>
  </si>
  <si>
    <t>Vápenocementová štuková omítka ostění nebo nadpraží</t>
  </si>
  <si>
    <t>-513634945</t>
  </si>
  <si>
    <t>Vápenocementová omítka ostění nebo nadpraží štuková dvouvrstvá</t>
  </si>
  <si>
    <t>https://podminky.urs.cz/item/CS_URS_2024_02/612325302</t>
  </si>
  <si>
    <t>0,25*(1,5*4)*3</t>
  </si>
  <si>
    <t>949101111</t>
  </si>
  <si>
    <t>Lešení pomocné pro objekty pozemních staveb s lešeňovou podlahou v do 1,9 m zatížení do 150 kg/m2</t>
  </si>
  <si>
    <t>-955469038</t>
  </si>
  <si>
    <t>Lešení pomocné pracovní pro objekty pozemních staveb pro zatížení do 150 kg/m2, o výšce lešeňové podlahy do 1,9 m</t>
  </si>
  <si>
    <t>https://podminky.urs.cz/item/CS_URS_2024_02/949101111</t>
  </si>
  <si>
    <t>1,5*18,8+1,5*4</t>
  </si>
  <si>
    <t>968082016</t>
  </si>
  <si>
    <t>Vybourání plastových rámů oken včetně křídel plochy přes 1 do 2 m2</t>
  </si>
  <si>
    <t>665451736</t>
  </si>
  <si>
    <t>Vybourání plastových rámů oken s křídly, dveřních zárubní, vrat rámu oken s křídly, plochy přes 1 do 2 m2</t>
  </si>
  <si>
    <t>https://podminky.urs.cz/item/CS_URS_2024_02/968082016</t>
  </si>
  <si>
    <t>0,9*1,5*3</t>
  </si>
  <si>
    <t>968082017</t>
  </si>
  <si>
    <t>Vybourání plastových rámů oken včetně křídel plochy přes 2 do 4 m2</t>
  </si>
  <si>
    <t>661140914</t>
  </si>
  <si>
    <t>Vybourání plastových rámů oken s křídly, dveřních zárubní, vrat rámu oken s křídly, plochy přes 2 do 4 m2</t>
  </si>
  <si>
    <t>https://podminky.urs.cz/item/CS_URS_2024_02/968082017</t>
  </si>
  <si>
    <t>2,7*1,5*4</t>
  </si>
  <si>
    <t>968082022</t>
  </si>
  <si>
    <t>Vybourání plastových zárubní dveří plochy do 4 m2</t>
  </si>
  <si>
    <t>-45105611</t>
  </si>
  <si>
    <t>Vybourání plastových rámů oken s křídly, dveřních zárubní, vrat dveřních zárubní, plochy přes 2 do 4 m2</t>
  </si>
  <si>
    <t>https://podminky.urs.cz/item/CS_URS_2024_02/968082022</t>
  </si>
  <si>
    <t>1043321097</t>
  </si>
  <si>
    <t>0,25*(0,9*2+1,5*2)*3</t>
  </si>
  <si>
    <t>0,25*(2,7*2+1,5*2)*4</t>
  </si>
  <si>
    <t>0,25*(1,5+2,75*2)</t>
  </si>
  <si>
    <t>1215779432</t>
  </si>
  <si>
    <t>-64676581</t>
  </si>
  <si>
    <t>-1677347466</t>
  </si>
  <si>
    <t>1906914228</t>
  </si>
  <si>
    <t>2,206*19 'Přepočtené koeficientem množství</t>
  </si>
  <si>
    <t>1209320744</t>
  </si>
  <si>
    <t>15</t>
  </si>
  <si>
    <t>-723370994</t>
  </si>
  <si>
    <t>764002851</t>
  </si>
  <si>
    <t>Demontáž oplechování parapetů do suti</t>
  </si>
  <si>
    <t>1637319663</t>
  </si>
  <si>
    <t>Demontáž klempířských konstrukcí oplechování parapetů do suti</t>
  </si>
  <si>
    <t>https://podminky.urs.cz/item/CS_URS_2024_02/764002851</t>
  </si>
  <si>
    <t>0,6*3</t>
  </si>
  <si>
    <t>2,7*4</t>
  </si>
  <si>
    <t>766</t>
  </si>
  <si>
    <t>Konstrukce truhlářské</t>
  </si>
  <si>
    <t>17</t>
  </si>
  <si>
    <t>766691811</t>
  </si>
  <si>
    <t>Demontáž parapetních desek dřevěných nebo plastových šířky do 300 mm</t>
  </si>
  <si>
    <t>-167011837</t>
  </si>
  <si>
    <t>Demontáž parapetních desek šířky do 300 mm</t>
  </si>
  <si>
    <t>https://podminky.urs.cz/item/CS_URS_2024_02/766691811</t>
  </si>
  <si>
    <t>SO 01-1-06 - Bourací práce 1</t>
  </si>
  <si>
    <t xml:space="preserve">    1 - Zemní práce</t>
  </si>
  <si>
    <t xml:space="preserve">    711 - Izolace proti vodě, vlhkosti a plynům</t>
  </si>
  <si>
    <t xml:space="preserve">    713 - Izolace tepelné</t>
  </si>
  <si>
    <t xml:space="preserve">    725 - Zdravotechnika - zařizovací předměty</t>
  </si>
  <si>
    <t xml:space="preserve">    762 - Konstrukce tesařské</t>
  </si>
  <si>
    <t xml:space="preserve">    775 - Podlahy skládané</t>
  </si>
  <si>
    <t xml:space="preserve">    776 - Podlahy povlakové</t>
  </si>
  <si>
    <t>Zemní práce</t>
  </si>
  <si>
    <t>139711111</t>
  </si>
  <si>
    <t>Vykopávky v uzavřených prostorech v hornině třídy těžitelnosti I skupiny 1 až 3 ručně</t>
  </si>
  <si>
    <t>-1260717923</t>
  </si>
  <si>
    <t>Vykopávka v uzavřených prostorech ručně v hornině třídy těžitelnosti I skupiny 1 až 3</t>
  </si>
  <si>
    <t>https://podminky.urs.cz/item/CS_URS_2024_02/139711111</t>
  </si>
  <si>
    <t>291,91*(0,58-0,01-0,03-0,06-0,1-0,3)</t>
  </si>
  <si>
    <t>139911121</t>
  </si>
  <si>
    <t>Bourání kcí v hloubených vykopávkách ze zdiva z betonu prostého ručně</t>
  </si>
  <si>
    <t>-1961089547</t>
  </si>
  <si>
    <t>Bourání konstrukcí v hloubených vykopávkách ručně s přemístěním suti na hromady na vzdálenost do 20 m nebo s naložením na dopravní prostředek z betonu prostého neprokládaného</t>
  </si>
  <si>
    <t>https://podminky.urs.cz/item/CS_URS_2024_02/139911121</t>
  </si>
  <si>
    <t>monolitické patky</t>
  </si>
  <si>
    <t>0,6*0,5*0,75*5</t>
  </si>
  <si>
    <t>0,6*0,5*0,95*4</t>
  </si>
  <si>
    <t>0,6*0,5*1,05*2</t>
  </si>
  <si>
    <t>0,6*0,5*1,0*6</t>
  </si>
  <si>
    <t>zesílené pruhy podkl.betonu</t>
  </si>
  <si>
    <t>0,1*(0,5*2,9+0,5*2,4+0,5*2,95+0,5*1,3+0,5*1,05+0,5*0,38+0,5*(4,65-0,6*2)+0,5*2,69+0,5*(5,99-0,6*2))</t>
  </si>
  <si>
    <t>139911123</t>
  </si>
  <si>
    <t>Bourání kcí v hloubených vykopávkách ze zdiva ze ŽB nebo předpjatého ručně</t>
  </si>
  <si>
    <t>-409098723</t>
  </si>
  <si>
    <t>Bourání konstrukcí v hloubených vykopávkách ručně s přemístěním suti na hromady na vzdálenost do 20 m nebo s naložením na dopravní prostředek z betonu železového nebo předpjatého</t>
  </si>
  <si>
    <t>https://podminky.urs.cz/item/CS_URS_2024_02/139911123</t>
  </si>
  <si>
    <t>odstraněny topné kanály</t>
  </si>
  <si>
    <t>stěny</t>
  </si>
  <si>
    <t>0,08*0,6*(84,18-0,75-1,25+61,85-0,75)</t>
  </si>
  <si>
    <t>0,35*(1,92*6,0-0,6*1,25)</t>
  </si>
  <si>
    <t>0,35*(1,5*10,55-0,6*0,75*2)</t>
  </si>
  <si>
    <t>podlahy kanálů</t>
  </si>
  <si>
    <t>0,2*(2,13+6,43)</t>
  </si>
  <si>
    <t>0,16*(37,54+25,27)</t>
  </si>
  <si>
    <t>stropy kanálů</t>
  </si>
  <si>
    <t>0,11*(37,54+25,27)</t>
  </si>
  <si>
    <t>0,14*(2,13+6,43)</t>
  </si>
  <si>
    <t>162211311</t>
  </si>
  <si>
    <t>Vodorovné přemístění výkopku z horniny třídy těžitelnosti I skupiny 1 až 3 stavebním kolečkem do 10 m</t>
  </si>
  <si>
    <t>1927228990</t>
  </si>
  <si>
    <t>Vodorovné přemístění výkopku nebo sypaniny stavebním kolečkem s vyprázdněním kolečka na hromady nebo do dopravního prostředku na vzdálenost do 10 m z horniny třídy těžitelnosti I, skupiny 1 až 3</t>
  </si>
  <si>
    <t>https://podminky.urs.cz/item/CS_URS_2024_02/162211311</t>
  </si>
  <si>
    <t>162211319</t>
  </si>
  <si>
    <t>Příplatek k vodorovnému přemístění výkopku z horniny třídy těžitelnosti I skupiny 1 až 3 stavebním kolečkem za každých dalších 10 m</t>
  </si>
  <si>
    <t>1285146046</t>
  </si>
  <si>
    <t>Vodorovné přemístění výkopku nebo sypaniny stavebním kolečkem s vyprázdněním kolečka na hromady nebo do dopravního prostředku na vzdálenost do 10 m Příplatek za každých dalších 10 m k ceně -1311</t>
  </si>
  <si>
    <t>https://podminky.urs.cz/item/CS_URS_2024_02/162211319</t>
  </si>
  <si>
    <t>162751117</t>
  </si>
  <si>
    <t>Vodorovné přemístění přes 9 000 do 10000 m výkopku/sypaniny z horniny třídy těžitelnosti I skupiny 1 až 3</t>
  </si>
  <si>
    <t>-2121108356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</si>
  <si>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</si>
  <si>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https://podminky.urs.cz/item/CS_URS_2024_02/162751117</t>
  </si>
  <si>
    <t>162751119</t>
  </si>
  <si>
    <t>Příplatek k vodorovnému přemístění výkopku/sypaniny z horniny třídy těžitelnosti I skupiny 1 až 3 ZKD 1000 m přes 10000 m</t>
  </si>
  <si>
    <t>96061618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</si>
  <si>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</si>
  <si>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https://podminky.urs.cz/item/CS_URS_2024_02/162751119</t>
  </si>
  <si>
    <t>23,353*10 'Přepočtené koeficientem množství</t>
  </si>
  <si>
    <t>171201231</t>
  </si>
  <si>
    <t>Poplatek za uložení zeminy a kamení na recyklační skládce (skládkovné) kód odpadu 17 05 04</t>
  </si>
  <si>
    <t>324424842</t>
  </si>
  <si>
    <t>Poplatek za uložení stavebního odpadu na recyklační skládce (skládkovné) zeminy a kamení zatříděného do Katalogu odpadů pod kódem 17 05 04</t>
  </si>
  <si>
    <t>https://podminky.urs.cz/item/CS_URS_2024_02/171201231</t>
  </si>
  <si>
    <t>23,353*1,8 'Přepočtené koeficientem množství</t>
  </si>
  <si>
    <t>171251201</t>
  </si>
  <si>
    <t>Uložení sypaniny na skládky nebo meziskládky</t>
  </si>
  <si>
    <t>-754998631</t>
  </si>
  <si>
    <t>Uložení sypaniny na skládky nebo meziskládky bez hutnění s upravením uložené sypaniny do předepsaného tvaru</t>
  </si>
  <si>
    <t>https://podminky.urs.cz/item/CS_URS_2024_02/171251201</t>
  </si>
  <si>
    <t>174111102</t>
  </si>
  <si>
    <t>Zásyp v uzavřených prostorech sypaninou se zhutněním ručně</t>
  </si>
  <si>
    <t>1095210879</t>
  </si>
  <si>
    <t>Zásyp sypaninou z jakékoliv horniny ručně s uložením výkopku ve vrstvách se zhutněním v uzavřených prostorách s urovnáním povrchu zásypu</t>
  </si>
  <si>
    <t>https://podminky.urs.cz/item/CS_URS_2024_02/174111102</t>
  </si>
  <si>
    <t>odstraněny topné kanály - zásyp</t>
  </si>
  <si>
    <t>0,6*(37,54+25,3)</t>
  </si>
  <si>
    <t>1,5*6,42</t>
  </si>
  <si>
    <t>1,92*2,13</t>
  </si>
  <si>
    <t>Mezisoučet</t>
  </si>
  <si>
    <t>58344197</t>
  </si>
  <si>
    <t>štěrkodrť frakce 0/63</t>
  </si>
  <si>
    <t>1085277032</t>
  </si>
  <si>
    <t>57,215*2 'Přepočtené koeficientem množství</t>
  </si>
  <si>
    <t>181951112</t>
  </si>
  <si>
    <t>Úprava pláně v hornině třídy těžitelnosti I skupiny 1 až 3 se zhutněním strojně</t>
  </si>
  <si>
    <t>-1483282163</t>
  </si>
  <si>
    <t>Úprava pláně vyrovnáním výškových rozdílů strojně v hornině třídy těžitelnosti I, skupiny 1 až 3 se zhutněním</t>
  </si>
  <si>
    <t>https://podminky.urs.cz/item/CS_URS_2024_02/181951112</t>
  </si>
  <si>
    <t>896728102</t>
  </si>
  <si>
    <t>267,17</t>
  </si>
  <si>
    <t>-1274460366</t>
  </si>
  <si>
    <t>(15,875*2+19,2-6,7)*1,5</t>
  </si>
  <si>
    <t>952901111</t>
  </si>
  <si>
    <t>Vyčištění budov bytové a občanské výstavby při výšce podlaží do 4 m</t>
  </si>
  <si>
    <t>-1148899228</t>
  </si>
  <si>
    <t>Vyčištění budov nebo objektů před předáním do užívání budov bytové nebo občanské výstavby, světlé výšky podlaží do 4 m</t>
  </si>
  <si>
    <t>https://podminky.urs.cz/item/CS_URS_2024_02/952901111</t>
  </si>
  <si>
    <t>291,91</t>
  </si>
  <si>
    <t>2,0*19,9</t>
  </si>
  <si>
    <t>962031011</t>
  </si>
  <si>
    <t>Bourání příček nebo přizdívek z cihel děrovaných tl do 100 mm</t>
  </si>
  <si>
    <t>-1378430829</t>
  </si>
  <si>
    <t>Bourání příček nebo přizdívek z cihel děrovaných, tl. do 100 mm</t>
  </si>
  <si>
    <t>https://podminky.urs.cz/item/CS_URS_2024_02/962031011</t>
  </si>
  <si>
    <t>2,975*(1,2*4+3,0+1,2*4+0,5+1,3+2,9+2,3+3,1+1,2)</t>
  </si>
  <si>
    <t>962031013</t>
  </si>
  <si>
    <t>Bourání příček nebo přizdívek z cihel děrovaných tl přes 100 do 150 mm</t>
  </si>
  <si>
    <t>1573104402</t>
  </si>
  <si>
    <t>Bourání příček nebo přizdívek z cihel děrovaných, tl. přes 100 do 150 mm</t>
  </si>
  <si>
    <t>https://podminky.urs.cz/item/CS_URS_2024_02/962031013</t>
  </si>
  <si>
    <t>2,975*(9,2+5,7*2+6,075*3+19,71+3,2+10,3+5,1+13,1+0,5+3,1+2,75+9,1+2,1+3,0)</t>
  </si>
  <si>
    <t>18</t>
  </si>
  <si>
    <t>965042141</t>
  </si>
  <si>
    <t>Bourání podkladů pod dlažby nebo mazanin betonových nebo z litého asfaltu tl do 100 mm pl přes 4 m2</t>
  </si>
  <si>
    <t>831790779</t>
  </si>
  <si>
    <t>Bourání mazanin betonových nebo z litého asfaltu tl. do 100 mm, plochy přes 4 m2</t>
  </si>
  <si>
    <t>https://podminky.urs.cz/item/CS_URS_2024_02/965042141</t>
  </si>
  <si>
    <t>232,490*0,06</t>
  </si>
  <si>
    <t>(291,91-35,3)*0,1</t>
  </si>
  <si>
    <t>19</t>
  </si>
  <si>
    <t>965042241</t>
  </si>
  <si>
    <t>Bourání podkladů pod dlažby nebo mazanin betonových nebo z litého asfaltu tl přes 100 mm pl přes 4 m2</t>
  </si>
  <si>
    <t>-63343587</t>
  </si>
  <si>
    <t>Bourání mazanin betonových nebo z litého asfaltu tl. přes 100 mm, plochy přes 4 m2</t>
  </si>
  <si>
    <t>https://podminky.urs.cz/item/CS_URS_2024_02/965042241</t>
  </si>
  <si>
    <t>NÁŘAĎOVNA</t>
  </si>
  <si>
    <t>35,3*0,145</t>
  </si>
  <si>
    <t>tělocvična</t>
  </si>
  <si>
    <t>2,0*19,9*0,145</t>
  </si>
  <si>
    <t>20</t>
  </si>
  <si>
    <t>965045113</t>
  </si>
  <si>
    <t>Bourání potěrů cementových nebo pískocementových tl do 50 mm pl přes 4 m2</t>
  </si>
  <si>
    <t>-1537021615</t>
  </si>
  <si>
    <t>Bourání potěrů tl. do 50 mm cementových nebo pískocementových, plochy přes 4 m2</t>
  </si>
  <si>
    <t>https://podminky.urs.cz/item/CS_URS_2024_02/965045113</t>
  </si>
  <si>
    <t>12,61+7,9+7,89+8,74+8,31+6,07+24,4+14,55+1,92+9,74+38,99+4,0+18,28+15,44+17,91+18,93+16,81</t>
  </si>
  <si>
    <t>965049111</t>
  </si>
  <si>
    <t>Příplatek k bourání betonových mazanin za bourání mazanin se svařovanou sítí tl do 100 mm</t>
  </si>
  <si>
    <t>599776897</t>
  </si>
  <si>
    <t>Bourání mazanin Příplatek k cenám za bourání mazanin betonových se svařovanou sítí, tl. do 100 mm</t>
  </si>
  <si>
    <t>https://podminky.urs.cz/item/CS_URS_2024_02/965049111</t>
  </si>
  <si>
    <t>22</t>
  </si>
  <si>
    <t>965049112</t>
  </si>
  <si>
    <t>Příplatek k bourání betonových mazanin za bourání mazanin se svařovanou sítí tl přes 100 mm</t>
  </si>
  <si>
    <t>1891171312</t>
  </si>
  <si>
    <t>Bourání mazanin Příplatek k cenám za bourání mazanin betonových se svařovanou sítí, tl. přes 100 mm</t>
  </si>
  <si>
    <t>https://podminky.urs.cz/item/CS_URS_2024_02/965049112</t>
  </si>
  <si>
    <t>23</t>
  </si>
  <si>
    <t>965081223</t>
  </si>
  <si>
    <t>Bourání podlah z dlaždic keramických nebo xylolitových tl přes 10 mm plochy přes 1 m2</t>
  </si>
  <si>
    <t>-1034299671</t>
  </si>
  <si>
    <t>Bourání podlah z dlaždic bez podkladního lože nebo mazaniny, s jakoukoliv výplní spár keramických nebo xylolitových tl. přes 10 mm plochy přes 1 m2</t>
  </si>
  <si>
    <t>https://podminky.urs.cz/item/CS_URS_2024_02/965081223</t>
  </si>
  <si>
    <t>12,61+7,9+7,89+8,74+8,31+6,07+24,4+14,55+1,92+9,74+38,99+4,0</t>
  </si>
  <si>
    <t>24</t>
  </si>
  <si>
    <t>965082941</t>
  </si>
  <si>
    <t>Odstranění násypů pod podlahami tl přes 200 mm</t>
  </si>
  <si>
    <t>-476125992</t>
  </si>
  <si>
    <t>Odstranění násypu pod podlahami nebo ochranného násypu na střechách tl. přes 200 mm jakékoliv plochy</t>
  </si>
  <si>
    <t>https://podminky.urs.cz/item/CS_URS_2024_02/965082941</t>
  </si>
  <si>
    <t>25</t>
  </si>
  <si>
    <t>968072455</t>
  </si>
  <si>
    <t>Vybourání kovových dveřních zárubní pl do 2 m2</t>
  </si>
  <si>
    <t>1655837462</t>
  </si>
  <si>
    <t>Vybourání kovových rámů oken s křídly, dveřních zárubní, vrat, stěn, ostění nebo obkladů dveřních zárubní, plochy do 2 m2</t>
  </si>
  <si>
    <t>https://podminky.urs.cz/item/CS_URS_2024_02/968072455</t>
  </si>
  <si>
    <t>0,8*2,0*11</t>
  </si>
  <si>
    <t>0,7*2,0*10</t>
  </si>
  <si>
    <t>26</t>
  </si>
  <si>
    <t>968072456</t>
  </si>
  <si>
    <t>Vybourání kovových dveřních zárubní pl přes 2 m2</t>
  </si>
  <si>
    <t>-928956581</t>
  </si>
  <si>
    <t>Vybourání kovových rámů oken s křídly, dveřních zárubní, vrat, stěn, ostění nebo obkladů dveřních zárubní, plochy přes 2 m2</t>
  </si>
  <si>
    <t>https://podminky.urs.cz/item/CS_URS_2024_02/968072456</t>
  </si>
  <si>
    <t>1,6*2,1*2</t>
  </si>
  <si>
    <t>1,45*2,1</t>
  </si>
  <si>
    <t>27</t>
  </si>
  <si>
    <t>978013191</t>
  </si>
  <si>
    <t>Otlučení (osekání) vnitřní vápenné nebo vápenocementové omítky stěn v rozsahu přes 50 do 100 %</t>
  </si>
  <si>
    <t>-1452584894</t>
  </si>
  <si>
    <t>Otlučení vápenných nebo vápenocementových omítek vnitřních ploch stěn s vyškrabáním spar, s očištěním zdiva, v rozsahu přes 50 do 100 %</t>
  </si>
  <si>
    <t>https://podminky.urs.cz/item/CS_URS_2024_02/978013191</t>
  </si>
  <si>
    <t>2,975*(15,4*2+18,3*2)</t>
  </si>
  <si>
    <t>-0,9*1,5*(2+3)</t>
  </si>
  <si>
    <t>-1,5*1,5*3</t>
  </si>
  <si>
    <t>-1,15*1,5*2</t>
  </si>
  <si>
    <t>-1,5*2,75</t>
  </si>
  <si>
    <t>-1,8*2,05</t>
  </si>
  <si>
    <t>-2,725*2,75</t>
  </si>
  <si>
    <t>-1,8*2,2</t>
  </si>
  <si>
    <t>28</t>
  </si>
  <si>
    <t>978011191</t>
  </si>
  <si>
    <t>Otlučení (osekání) vnitřní vápenné nebo vápenocementové omítky stropů v rozsahu přes 50 do 100 %</t>
  </si>
  <si>
    <t>1383340141</t>
  </si>
  <si>
    <t>Otlučení vápenných nebo vápenocementových omítek vnitřních ploch stropů, v rozsahu přes 50 do 100 %</t>
  </si>
  <si>
    <t>https://podminky.urs.cz/item/CS_URS_2024_02/978011191</t>
  </si>
  <si>
    <t>29</t>
  </si>
  <si>
    <t>978036131</t>
  </si>
  <si>
    <t>Otlučení (osekání) cementových omítek vnějších ploch v rozsahu přes 10 do 20 %</t>
  </si>
  <si>
    <t>287835646</t>
  </si>
  <si>
    <t>Otlučení cementových omítek vnějších ploch s vyškrabáním spar zdiva a s očištěním povrchu, v rozsahu přes 10 do 20 %</t>
  </si>
  <si>
    <t>https://podminky.urs.cz/item/CS_URS_2024_02/978036131</t>
  </si>
  <si>
    <t>4,65*(15,875*2+19,2-6,7)</t>
  </si>
  <si>
    <t>30</t>
  </si>
  <si>
    <t>978059541</t>
  </si>
  <si>
    <t>Odsekání a odebrání obkladů stěn z vnitřních obkládaček plochy přes 1 m2</t>
  </si>
  <si>
    <t>-1765042083</t>
  </si>
  <si>
    <t>Odsekání obkladů stěn včetně otlučení podkladní omítky až na zdivo z obkládaček vnitřních, z jakýchkoliv materiálů, plochy přes 1 m2</t>
  </si>
  <si>
    <t>https://podminky.urs.cz/item/CS_URS_2024_02/978059541</t>
  </si>
  <si>
    <t>1,85*(5,8+5,1+5,2+3,4)</t>
  </si>
  <si>
    <t>WC</t>
  </si>
  <si>
    <t>1,35*(3,9+4,1+4,1)</t>
  </si>
  <si>
    <t>sprchy</t>
  </si>
  <si>
    <t>2,4*(11,8+1,2*4+11,85+1,2*4+11,4+1,2*4+11,5+1,2*4+5,8)</t>
  </si>
  <si>
    <t>31</t>
  </si>
  <si>
    <t>-1734302464</t>
  </si>
  <si>
    <t>327250202</t>
  </si>
  <si>
    <t>33</t>
  </si>
  <si>
    <t>-1050377310</t>
  </si>
  <si>
    <t>34</t>
  </si>
  <si>
    <t>1967169301</t>
  </si>
  <si>
    <t>408,872*19 'Přepočtené koeficientem množství</t>
  </si>
  <si>
    <t>35</t>
  </si>
  <si>
    <t>997013847</t>
  </si>
  <si>
    <t>Poplatek za uložení na skládce (skládkovné) odpadu asfaltového s dehtem kód odpadu 17 03 01</t>
  </si>
  <si>
    <t>1730620567</t>
  </si>
  <si>
    <t>Poplatek za uložení stavebního odpadu na skládce (skládkovné) asfaltového s obsahem dehtu zatříděného do Katalogu odpadů pod kódem 17 03 01</t>
  </si>
  <si>
    <t>https://podminky.urs.cz/item/CS_URS_2024_02/997013847</t>
  </si>
  <si>
    <t>36</t>
  </si>
  <si>
    <t>997013861</t>
  </si>
  <si>
    <t>Poplatek za uložení stavebního odpadu na recyklační skládce (skládkovné) z prostého betonu kód odpadu 17 01 01</t>
  </si>
  <si>
    <t>-245771633</t>
  </si>
  <si>
    <t>Poplatek za uložení stavebního odpadu na recyklační skládce (skládkovné) z prostého betonu zatříděného do Katalogu odpadů pod kódem 17 01 01</t>
  </si>
  <si>
    <t>https://podminky.urs.cz/item/CS_URS_2024_02/997013861</t>
  </si>
  <si>
    <t>11,5820+24,045</t>
  </si>
  <si>
    <t>37</t>
  </si>
  <si>
    <t>997013862</t>
  </si>
  <si>
    <t>Poplatek za uložení stavebního odpadu na recyklační skládce (skládkovné) z armovaného betonu kód odpadu 17 01 01</t>
  </si>
  <si>
    <t>340570920</t>
  </si>
  <si>
    <t>Poplatek za uložení stavebního odpadu na recyklační skládce (skládkovné) z armovaného betonu zatříděného do Katalogu odpadů pod kódem 17 01 01</t>
  </si>
  <si>
    <t>https://podminky.urs.cz/item/CS_URS_2024_02/997013862</t>
  </si>
  <si>
    <t>89,350+99,486+1,99</t>
  </si>
  <si>
    <t>38</t>
  </si>
  <si>
    <t>997013863</t>
  </si>
  <si>
    <t>Poplatek za uložení stavebního odpadu na recyklační skládce (skládkovné) cihelného kód odpadu 17 01 02</t>
  </si>
  <si>
    <t>-349830869</t>
  </si>
  <si>
    <t>Poplatek za uložení stavebního odpadu na recyklační skládce (skládkovné) cihelného zatříděného do Katalogu odpadů pod kódem 17 01 02</t>
  </si>
  <si>
    <t>https://podminky.urs.cz/item/CS_URS_2024_02/997013863</t>
  </si>
  <si>
    <t>5,688+46,142</t>
  </si>
  <si>
    <t>39</t>
  </si>
  <si>
    <t>-1642850086</t>
  </si>
  <si>
    <t>408,872</t>
  </si>
  <si>
    <t>-3,588</t>
  </si>
  <si>
    <t>-35,627</t>
  </si>
  <si>
    <t>-190,826</t>
  </si>
  <si>
    <t>-51,83</t>
  </si>
  <si>
    <t>40</t>
  </si>
  <si>
    <t>-1663740847</t>
  </si>
  <si>
    <t>711</t>
  </si>
  <si>
    <t>Izolace proti vodě, vlhkosti a plynům</t>
  </si>
  <si>
    <t>41</t>
  </si>
  <si>
    <t>711141821</t>
  </si>
  <si>
    <t>Odstranění izolace proti vodě, vlhkosti a plynům z pásů NAIP přitavených dvouvrstvých z plochy vodorovné</t>
  </si>
  <si>
    <t>752782764</t>
  </si>
  <si>
    <t>Odstranění izolace proti vodě, vlhkosti a plynům z přitavených pásů NAIP z plochy vodorovné V dvouvrstvé</t>
  </si>
  <si>
    <t>https://podminky.urs.cz/item/CS_URS_2024_02/711141821</t>
  </si>
  <si>
    <t>291,910</t>
  </si>
  <si>
    <t>42</t>
  </si>
  <si>
    <t>711142821</t>
  </si>
  <si>
    <t>Odstranění izolace proti vodě, vlhkosti a plynům z pásů NAIP přitavených dvouvrstvých z plochy svislé</t>
  </si>
  <si>
    <t>604135028</t>
  </si>
  <si>
    <t>Odstranění izolace proti vodě, vlhkosti a plynům z přitavených pásů NAIP z plochy svislé S dvouvrstvé</t>
  </si>
  <si>
    <t>https://podminky.urs.cz/item/CS_URS_2024_02/711142821</t>
  </si>
  <si>
    <t>0,5*68,56</t>
  </si>
  <si>
    <t>713</t>
  </si>
  <si>
    <t>Izolace tepelné</t>
  </si>
  <si>
    <t>43</t>
  </si>
  <si>
    <t>713120811</t>
  </si>
  <si>
    <t>Odstranění tepelné izolace podlah volně kladené z vláknitých materiálů suchých tl do 100 mm</t>
  </si>
  <si>
    <t>57544580</t>
  </si>
  <si>
    <t>Odstranění tepelné izolace podlah z rohoží, pásů, dílců, desek, bloků podlah volně kladených nebo mezi trámy z vláknitých materiálů suchých, tloušťka izolace do 100 mm</t>
  </si>
  <si>
    <t>https://podminky.urs.cz/item/CS_URS_2024_02/713120811</t>
  </si>
  <si>
    <t>35,3</t>
  </si>
  <si>
    <t>725</t>
  </si>
  <si>
    <t>Zdravotechnika - zařizovací předměty</t>
  </si>
  <si>
    <t>44</t>
  </si>
  <si>
    <t>725110814</t>
  </si>
  <si>
    <t>Demontáž klozetu Kombi</t>
  </si>
  <si>
    <t>soubor</t>
  </si>
  <si>
    <t>416815196</t>
  </si>
  <si>
    <t>Demontáž klozetů kombi</t>
  </si>
  <si>
    <t>https://podminky.urs.cz/item/CS_URS_2024_02/725110814</t>
  </si>
  <si>
    <t>45</t>
  </si>
  <si>
    <t>725210821</t>
  </si>
  <si>
    <t>Demontáž umyvadel bez výtokových armatur</t>
  </si>
  <si>
    <t>600127487</t>
  </si>
  <si>
    <t>Demontáž umyvadel bez výtokových armatur umyvadel</t>
  </si>
  <si>
    <t>https://podminky.urs.cz/item/CS_URS_2024_02/725210821</t>
  </si>
  <si>
    <t>6+6</t>
  </si>
  <si>
    <t>46</t>
  </si>
  <si>
    <t>725210826</t>
  </si>
  <si>
    <t>Demontáž umývátek bez výtokových armatur</t>
  </si>
  <si>
    <t>2078343010</t>
  </si>
  <si>
    <t>Demontáž umyvadel bez výtokových armatur umývátek</t>
  </si>
  <si>
    <t>https://podminky.urs.cz/item/CS_URS_2024_02/725210826</t>
  </si>
  <si>
    <t>47</t>
  </si>
  <si>
    <t>725240811</t>
  </si>
  <si>
    <t>Demontáž kabin sprchových bez výtokových armatur</t>
  </si>
  <si>
    <t>1434211701</t>
  </si>
  <si>
    <t>Demontáž sprchových kabin a vaniček bez výtokových armatur kabin</t>
  </si>
  <si>
    <t>https://podminky.urs.cz/item/CS_URS_2024_02/725240811</t>
  </si>
  <si>
    <t>48</t>
  </si>
  <si>
    <t>725240812</t>
  </si>
  <si>
    <t>Demontáž vaniček sprchových bez výtokových armatur</t>
  </si>
  <si>
    <t>825707361</t>
  </si>
  <si>
    <t>Demontáž sprchových kabin a vaniček bez výtokových armatur vaniček</t>
  </si>
  <si>
    <t>https://podminky.urs.cz/item/CS_URS_2024_02/725240812</t>
  </si>
  <si>
    <t>49</t>
  </si>
  <si>
    <t>725330820</t>
  </si>
  <si>
    <t>Demontáž výlevka diturvitová</t>
  </si>
  <si>
    <t>-572318704</t>
  </si>
  <si>
    <t>Demontáž výlevek bez výtokových armatur a bez nádrže a splachovacího potrubí diturvitových</t>
  </si>
  <si>
    <t>https://podminky.urs.cz/item/CS_URS_2024_02/725330820</t>
  </si>
  <si>
    <t>50</t>
  </si>
  <si>
    <t>725820802</t>
  </si>
  <si>
    <t>Demontáž baterie stojánkové do jednoho otvoru</t>
  </si>
  <si>
    <t>1907960669</t>
  </si>
  <si>
    <t>Demontáž baterií stojánkových do 1 otvoru</t>
  </si>
  <si>
    <t>https://podminky.urs.cz/item/CS_URS_2024_02/725820802</t>
  </si>
  <si>
    <t>51</t>
  </si>
  <si>
    <t>725840850</t>
  </si>
  <si>
    <t>Demontáž baterie sprch diferenciální do G 3/4x1</t>
  </si>
  <si>
    <t>267846072</t>
  </si>
  <si>
    <t>Demontáž baterií sprchových diferenciálních do G 3/4 x 1</t>
  </si>
  <si>
    <t>https://podminky.urs.cz/item/CS_URS_2024_02/725840850</t>
  </si>
  <si>
    <t>6+6+1</t>
  </si>
  <si>
    <t>52</t>
  </si>
  <si>
    <t>725860811</t>
  </si>
  <si>
    <t>Demontáž uzávěrů zápachu jednoduchých</t>
  </si>
  <si>
    <t>-2120629972</t>
  </si>
  <si>
    <t>Demontáž zápachových uzávěrek pro zařizovací předměty jednoduchých</t>
  </si>
  <si>
    <t>https://podminky.urs.cz/item/CS_URS_2024_02/725860811</t>
  </si>
  <si>
    <t>6+3+1</t>
  </si>
  <si>
    <t>762</t>
  </si>
  <si>
    <t>Konstrukce tesařské</t>
  </si>
  <si>
    <t>53</t>
  </si>
  <si>
    <t>762512811</t>
  </si>
  <si>
    <t>Demontáž kce podkladového roštu</t>
  </si>
  <si>
    <t>-839939917</t>
  </si>
  <si>
    <t>Demontáž podlahové konstrukce podkladové roštu podkladového</t>
  </si>
  <si>
    <t>https://podminky.urs.cz/item/CS_URS_2024_02/762512811</t>
  </si>
  <si>
    <t>54</t>
  </si>
  <si>
    <t>762528811</t>
  </si>
  <si>
    <t>Demontáž podlah k dalšímu použití s polštáři z prken tloušťky do 32 mm</t>
  </si>
  <si>
    <t>-1302605207</t>
  </si>
  <si>
    <t>Demontáž podlah k dalšímu použití s polštáři z prken tl. do 32 mm</t>
  </si>
  <si>
    <t>https://podminky.urs.cz/item/CS_URS_2024_02/762528811</t>
  </si>
  <si>
    <t>55</t>
  </si>
  <si>
    <t>R001</t>
  </si>
  <si>
    <t>pryžové podložky 25 x 25 cm v rastru 62,5 x 62,5 cm 3 mm, - demontáž</t>
  </si>
  <si>
    <t>1629038543</t>
  </si>
  <si>
    <t>56</t>
  </si>
  <si>
    <t>766691914</t>
  </si>
  <si>
    <t>Vyvěšení nebo zavěšení dřevěných křídel dveří pl do 2 m2</t>
  </si>
  <si>
    <t>1718806687</t>
  </si>
  <si>
    <t>Ostatní práce vyvěšení nebo zavěšení křídel dřevěných dveřních, plochy do 2 m2</t>
  </si>
  <si>
    <t>https://podminky.urs.cz/item/CS_URS_2024_02/766691914</t>
  </si>
  <si>
    <t>57</t>
  </si>
  <si>
    <t>766691915</t>
  </si>
  <si>
    <t>Vyvěšení nebo zavěšení dřevěných křídel dveří pl přes 2 m2</t>
  </si>
  <si>
    <t>1444850495</t>
  </si>
  <si>
    <t>Ostatní práce vyvěšení nebo zavěšení křídel dřevěných dveřních, plochy přes 2 m2</t>
  </si>
  <si>
    <t>https://podminky.urs.cz/item/CS_URS_2024_02/766691915</t>
  </si>
  <si>
    <t>775</t>
  </si>
  <si>
    <t>Podlahy skládané</t>
  </si>
  <si>
    <t>58</t>
  </si>
  <si>
    <t>775511811</t>
  </si>
  <si>
    <t>Demontáž podlah vlysových přibíjených s lištami přibíjenými k dalšímu použití</t>
  </si>
  <si>
    <t>-1286364395</t>
  </si>
  <si>
    <t>Demontáž podlah vlysových k dalšímu použití s lištami přibíjených s vytažením hřebíků</t>
  </si>
  <si>
    <t>https://podminky.urs.cz/item/CS_URS_2024_02/775511811</t>
  </si>
  <si>
    <t>776</t>
  </si>
  <si>
    <t>Podlahy povlakové</t>
  </si>
  <si>
    <t>59</t>
  </si>
  <si>
    <t>776201812</t>
  </si>
  <si>
    <t>Demontáž lepených povlakových podlah s podložkou ručně</t>
  </si>
  <si>
    <t>2041896122</t>
  </si>
  <si>
    <t>Demontáž povlakových podlahovin lepených ručně s podložkou</t>
  </si>
  <si>
    <t>https://podminky.urs.cz/item/CS_URS_2024_02/776201812</t>
  </si>
  <si>
    <t>šatny+kabinet</t>
  </si>
  <si>
    <t>18,28+15,44+17,91+18,93+16,81</t>
  </si>
  <si>
    <t>SO 01-1-07 - Sanace a zesilování základů</t>
  </si>
  <si>
    <t>VRN - Vedlejší rozpočtové náklady</t>
  </si>
  <si>
    <t xml:space="preserve">    VRN1 - Průzkumné, geodetické a projektové práce</t>
  </si>
  <si>
    <t>750574840</t>
  </si>
  <si>
    <t>výtah.šachta</t>
  </si>
  <si>
    <t>3,23*3,25</t>
  </si>
  <si>
    <t>žb trámy</t>
  </si>
  <si>
    <t xml:space="preserve">železobetonové trámy 30x60 cm </t>
  </si>
  <si>
    <t>0,34*(4,5*3+5,4+5,4)</t>
  </si>
  <si>
    <t>železobetonové trámy  50x50 cm</t>
  </si>
  <si>
    <t>0,4*3,91</t>
  </si>
  <si>
    <t>1367286955</t>
  </si>
  <si>
    <t>-1162267847</t>
  </si>
  <si>
    <t>-2048269552</t>
  </si>
  <si>
    <t>474643721</t>
  </si>
  <si>
    <t>20,324*10 'Přepočtené koeficientem množství</t>
  </si>
  <si>
    <t>978325707</t>
  </si>
  <si>
    <t>20,324*1,8 'Přepočtené koeficientem množství</t>
  </si>
  <si>
    <t>314801262</t>
  </si>
  <si>
    <t>1245166180</t>
  </si>
  <si>
    <t>20,324</t>
  </si>
  <si>
    <t>-2,35*2,45*1,035</t>
  </si>
  <si>
    <t>-0,3*0,3*(4,5*3+5,4+5,4)</t>
  </si>
  <si>
    <t>-0,5*0,2*3,91</t>
  </si>
  <si>
    <t>-259616941</t>
  </si>
  <si>
    <t>11,787*2 'Přepočtené koeficientem množství</t>
  </si>
  <si>
    <t>-2141753869</t>
  </si>
  <si>
    <t>271532212</t>
  </si>
  <si>
    <t>Podsyp pod základové konstrukce se zhutněním z hrubého kameniva frakce 16 až 32 mm</t>
  </si>
  <si>
    <t>814520527</t>
  </si>
  <si>
    <t>Podsyp pod základové konstrukce se zhutněním a urovnáním povrchu z kameniva hrubého, frakce 16 - 32 mm</t>
  </si>
  <si>
    <t>https://podminky.urs.cz/item/CS_URS_2024_02/271532212</t>
  </si>
  <si>
    <t>Poznámka k položce:_x000D_
Pod všemi dále uvedenými konstrukcemi spodní stavby bude vyměněn stáv. materiál za_x000D_
nenamrzavý podsyp štěrkem frakce 16/32 mm v min. tl. 15 cm. Podsyp provádět v min._x000D_
dvou vrstvách, které urovnat a ručně utáhnout hutněním pěchem nebo vibrační deskou.</t>
  </si>
  <si>
    <t>podklad pod výtah.šachtu</t>
  </si>
  <si>
    <t>0,15*2,6*2,7</t>
  </si>
  <si>
    <t>pod desku</t>
  </si>
  <si>
    <t>0,15*(283,53-2,15*2,25)</t>
  </si>
  <si>
    <t>tělocvična - oprava podlahy</t>
  </si>
  <si>
    <t>0,15*2*19,9</t>
  </si>
  <si>
    <t>273313611</t>
  </si>
  <si>
    <t>Základové desky z betonu tř. C 16/20</t>
  </si>
  <si>
    <t>-1126626579</t>
  </si>
  <si>
    <t>Základy z betonu prostého desky z betonu kamenem neprokládaného tř. C 16/20</t>
  </si>
  <si>
    <t>https://podminky.urs.cz/item/CS_URS_2024_02/273313611</t>
  </si>
  <si>
    <t>0,06*2,6*2,7</t>
  </si>
  <si>
    <t>273322511</t>
  </si>
  <si>
    <t>Základové desky ze ŽB se zvýšenými nároky na prostředí tř. C 25/30</t>
  </si>
  <si>
    <t>1173101607</t>
  </si>
  <si>
    <t>Základy z betonu železového (bez výztuže) desky z betonu se zvýšenými nároky na prostředí tř. C 25/30</t>
  </si>
  <si>
    <t>https://podminky.urs.cz/item/CS_URS_2024_02/273322511</t>
  </si>
  <si>
    <t>Spuštění sjezdů výtahů na žb desce tl. 20 cm. Beton min. C25/30 – XC3</t>
  </si>
  <si>
    <t>0,2*2,25*2,15</t>
  </si>
  <si>
    <t>0,1*0,25*(2,25*2+1,65*2)</t>
  </si>
  <si>
    <t>deska</t>
  </si>
  <si>
    <t>273351121</t>
  </si>
  <si>
    <t>Zřízení bednění základových desek</t>
  </si>
  <si>
    <t>-154634282</t>
  </si>
  <si>
    <t>Bednění základů desek zřízení</t>
  </si>
  <si>
    <t>https://podminky.urs.cz/item/CS_URS_2024_02/273351121</t>
  </si>
  <si>
    <t>0,3*(2,25*2+2*2,15)</t>
  </si>
  <si>
    <t>0,15*(2,15*2+2,25*2)</t>
  </si>
  <si>
    <t>273351122</t>
  </si>
  <si>
    <t>Odstranění bednění základových desek</t>
  </si>
  <si>
    <t>719367902</t>
  </si>
  <si>
    <t>Bednění základů desek odstranění</t>
  </si>
  <si>
    <t>https://podminky.urs.cz/item/CS_URS_2024_02/273351122</t>
  </si>
  <si>
    <t>273361821</t>
  </si>
  <si>
    <t>Výztuž základových desek betonářskou ocelí 10 505 (R)</t>
  </si>
  <si>
    <t>684642938</t>
  </si>
  <si>
    <t>Výztuž základů desek z betonářské oceli 10 505 (R) nebo BSt 500</t>
  </si>
  <si>
    <t>https://podminky.urs.cz/item/CS_URS_2024_02/273361821</t>
  </si>
  <si>
    <t>startovací výztuž stěn šachet z ohybů tvaru L- R12</t>
  </si>
  <si>
    <t>(0,35+0,45)*(2,25+2,15)*2/0,125*0,888*1,1/1000</t>
  </si>
  <si>
    <t>273362021</t>
  </si>
  <si>
    <t>Výztuž základových desek svařovanými sítěmi Kari</t>
  </si>
  <si>
    <t>-64411367</t>
  </si>
  <si>
    <t>Výztuž základů desek ze svařovaných sítí z drátů typu KARI</t>
  </si>
  <si>
    <t>https://podminky.urs.cz/item/CS_URS_2024_02/273362021</t>
  </si>
  <si>
    <t>svařovanou sítí z žebříkových drátů 10/10/100/100 uprostřed</t>
  </si>
  <si>
    <t>2,25*2,15*1,3*12,33/1000</t>
  </si>
  <si>
    <t>výztuž B500A svařovanými sítěmi z žebříkových drátů 8/8/150/150;</t>
  </si>
  <si>
    <t>(283,53-2,15*2,25)*5,4*1,3/1000</t>
  </si>
  <si>
    <t>2*19,9*5,4*1,3/1000</t>
  </si>
  <si>
    <t>274321311</t>
  </si>
  <si>
    <t>Základové pasy ze ŽB bez zvýšených nároků na prostředí tř. C 16/20</t>
  </si>
  <si>
    <t>-2092016409</t>
  </si>
  <si>
    <t>Základy z betonu železového (bez výztuže) pasy z betonu bez zvláštních nároků na prostředí tř. C 16/20</t>
  </si>
  <si>
    <t>https://podminky.urs.cz/item/CS_URS_2024_02/274321311</t>
  </si>
  <si>
    <t>trámy osazeny na ~12 cm podbetonování</t>
  </si>
  <si>
    <t>0,4*0,12*(4,5*3+5,4+5,4)</t>
  </si>
  <si>
    <t>0,6*0,12*3,91</t>
  </si>
  <si>
    <t>274322511</t>
  </si>
  <si>
    <t>Základové pasy ze ŽB se zvýšenými nároky na prostředí tř. C 25/30</t>
  </si>
  <si>
    <t>747538569</t>
  </si>
  <si>
    <t>Základy z betonu železového (bez výztuže) pasy z betonu se zvýšenými nároky na prostředí tř. C 25/30</t>
  </si>
  <si>
    <t>https://podminky.urs.cz/item/CS_URS_2024_02/274322511</t>
  </si>
  <si>
    <t>železobetonové trámy 30x60 cm -C25/30 – XC3</t>
  </si>
  <si>
    <t>0,3*0,6*(4,5*3+5,4+5,4)</t>
  </si>
  <si>
    <t>0,5*0,5*3,91</t>
  </si>
  <si>
    <t>274351121</t>
  </si>
  <si>
    <t>Zřízení bednění základových pasů rovného</t>
  </si>
  <si>
    <t>-1208147899</t>
  </si>
  <si>
    <t>Bednění základů pasů rovné zřízení</t>
  </si>
  <si>
    <t>https://podminky.urs.cz/item/CS_URS_2024_02/274351121</t>
  </si>
  <si>
    <t>2*0,6*(4,5*3+5,4+5,4)</t>
  </si>
  <si>
    <t>2*0,5*3,91</t>
  </si>
  <si>
    <t>274351122</t>
  </si>
  <si>
    <t>Odstranění bednění základových pasů rovného</t>
  </si>
  <si>
    <t>-708856854</t>
  </si>
  <si>
    <t>Bednění základů pasů rovné odstranění</t>
  </si>
  <si>
    <t>https://podminky.urs.cz/item/CS_URS_2024_02/274351122</t>
  </si>
  <si>
    <t>274361821</t>
  </si>
  <si>
    <t>Výztuž základových pasů betonářskou ocelí 10 505 (R)</t>
  </si>
  <si>
    <t>994946384</t>
  </si>
  <si>
    <t>Výztuž základů pasů z betonářské oceli 10 505 (R) nebo BSt 500</t>
  </si>
  <si>
    <t>https://podminky.urs.cz/item/CS_URS_2024_02/274361821</t>
  </si>
  <si>
    <t>spodní 3x R20 + rozdělovací horní 3x R12 + pomocná uprostřed 2x R10</t>
  </si>
  <si>
    <t>(4,5*3+5,4+5,4)*(3*0,888+3*2,46+2*0,617)*1,1/1000</t>
  </si>
  <si>
    <t>dvoustřižné třmínky R6 á 20 cm, krajní 4 ks třmínků s odstupy 10,10 a 15cm</t>
  </si>
  <si>
    <t>(4,5*3+5,4+5,4)/0,1*(0,6*2+0,3*4+0,2)*1,1*0,222/1000</t>
  </si>
  <si>
    <t>Při osedlávání na vnitřní patky do snížené části dolů vložit 3 ks "hokejek" R12 20 + 80 cm.</t>
  </si>
  <si>
    <t>3*2*5*1,0*0,888*1,1/1000</t>
  </si>
  <si>
    <t>spodní i horní 4x R12</t>
  </si>
  <si>
    <t>3,91*4*0,888*1,1/1000</t>
  </si>
  <si>
    <t>dvoustřižnými třmínky R8 á 25 cm</t>
  </si>
  <si>
    <t>3,91/0,25*(0,5*2+0,5*2+0,2)*1,1*0,395/1000</t>
  </si>
  <si>
    <t>279113153</t>
  </si>
  <si>
    <t>Základová zeď tl přes 200 do 250 mm z tvárnic ztraceného bednění včetně výplně z betonu tř. C 25/30</t>
  </si>
  <si>
    <t>-2137515932</t>
  </si>
  <si>
    <t>Základové zdi z tvárnic ztraceného bednění včetně výplně z betonu bez zvláštních nároků na vliv prostředí třídy C 25/30, tloušťky zdiva přes 200 do 250 mm</t>
  </si>
  <si>
    <t>https://podminky.urs.cz/item/CS_URS_2024_02/279113153</t>
  </si>
  <si>
    <t>stěny šachet</t>
  </si>
  <si>
    <t>(2,25*2+1,65*2)*0,805</t>
  </si>
  <si>
    <t>279361821</t>
  </si>
  <si>
    <t>Výztuž základových zdí nosných betonářskou ocelí 10 505</t>
  </si>
  <si>
    <t>-565306648</t>
  </si>
  <si>
    <t>Výztuž základových zdí nosných svislých nebo odkloněných od svislice, rovinných nebo oblých, deskových nebo žebrových, včetně výztuže jejich žeber z betonářské oceli 10 505 (R) nebo BSt 500</t>
  </si>
  <si>
    <t>https://podminky.urs.cz/item/CS_URS_2024_02/279361821</t>
  </si>
  <si>
    <t>Svislá výztuž R12 á 12,5 cm uprostřed a vodorovná R10 v ložných spárách /tj. max. á 25 cm/, příložky v rozích R10 tvaru L 40 + 40 cm</t>
  </si>
  <si>
    <t>(2,25*2+1,65*2)*0,805*(8*0,888+4*0,617)*1,1/1000</t>
  </si>
  <si>
    <t>0,8*0,617*4*4*1,1/1000</t>
  </si>
  <si>
    <t>632481213</t>
  </si>
  <si>
    <t>Separační vrstva z PE fólie</t>
  </si>
  <si>
    <t>-1846090126</t>
  </si>
  <si>
    <t>Separační vrstva k oddělení podlahových vrstev z polyetylénové fólie</t>
  </si>
  <si>
    <t>https://podminky.urs.cz/item/CS_URS_2024_02/632481213</t>
  </si>
  <si>
    <t>u spuštění sjezdů výtahů</t>
  </si>
  <si>
    <t>2,25*2,15</t>
  </si>
  <si>
    <t>633991111</t>
  </si>
  <si>
    <t>Nástřik betonových podlah proti odpařování vody</t>
  </si>
  <si>
    <t>547410744</t>
  </si>
  <si>
    <t>Povrchová úprava betonových podlah nástřik proti odpařování vody</t>
  </si>
  <si>
    <t>https://podminky.urs.cz/item/CS_URS_2024_02/633991111</t>
  </si>
  <si>
    <t>634911143</t>
  </si>
  <si>
    <t>Řezání dilatačních spár š 30 mm hl přes 20 do 50 mm v čerstvé betonové mazanině</t>
  </si>
  <si>
    <t>1871701994</t>
  </si>
  <si>
    <t>Řezání dilatačních nebo smršťovacích spár v čerstvé betonové mazanině nebo potěru šířky přes 20 do 30 mm, hloubky přes 20 do 50 mm</t>
  </si>
  <si>
    <t>https://podminky.urs.cz/item/CS_URS_2024_02/634911143</t>
  </si>
  <si>
    <t>919121131</t>
  </si>
  <si>
    <t>Těsnění spár zálivkou za studena pro komůrky š 20 mm hl 30 mm s těsnicím profilem</t>
  </si>
  <si>
    <t>-1441943157</t>
  </si>
  <si>
    <t>Utěsnění dilatačních spár zálivkou za studena v cementobetonovém nebo živičném krytu včetně adhezního nátěru s těsnicím profilem pod zálivkou, pro komůrky šířky 20 mm, hloubky 30 mm</t>
  </si>
  <si>
    <t>https://podminky.urs.cz/item/CS_URS_2024_02/919121131</t>
  </si>
  <si>
    <t>Po vyzrání podkladního betonu uzavřít všechny dilatační</t>
  </si>
  <si>
    <t>spáry vložením vyplňovacích provazců z polyethylenu s uzavřenými buňkami, prům. ~25 mm</t>
  </si>
  <si>
    <t>150</t>
  </si>
  <si>
    <t>953312122</t>
  </si>
  <si>
    <t>Vložky do svislých dilatačních spár z extrudovaných polystyrénových desek tl. přes 10 do 20 mm</t>
  </si>
  <si>
    <t>-1651674729</t>
  </si>
  <si>
    <t>Vložky svislé do dilatačních spár z polystyrenových desek extrudovaných včetně dodání a osazení, v jakémkoliv zdivu přes 10 do 20 mm</t>
  </si>
  <si>
    <t>https://podminky.urs.cz/item/CS_URS_2024_02/953312122</t>
  </si>
  <si>
    <t>Deska bude od všech ostatních</t>
  </si>
  <si>
    <t>konstrukcí po obvodě i uvnitř objektů oddilatovány vložením 2 cm XPS do bednění</t>
  </si>
  <si>
    <t>68,75*0,15</t>
  </si>
  <si>
    <t>985611112</t>
  </si>
  <si>
    <t>Vrtaná šroubovitá mikropilota pro zvýšení únosnosti základů D 100 mm</t>
  </si>
  <si>
    <t>-40607028</t>
  </si>
  <si>
    <t>Mikropilota vrtaná šroubovitá pro zvýšení únosnosti základů průměru 100 mm</t>
  </si>
  <si>
    <t>https://podminky.urs.cz/item/CS_URS_2024_02/985611112</t>
  </si>
  <si>
    <t>Poznámka k položce:_x000D_
pod každou patkou shodně_x000D_
dvojici mikropilot typu MAI, R51N s korunkami průměru 115 mm, délky jednotné 7,0 m +_x000D_
montáž kotevních zavrtávacích tyčí, korunek, spojníků, kotevních desek, matek včetně_x000D_
vysokotlakého injektování, cement struskoportlandský, úprava hlav + žb trámce +_x000D_
propojení se stáv. základem kotvami.</t>
  </si>
  <si>
    <t xml:space="preserve">Mikropiloty svislé, typ MAI, hloubka do 8 m, typ T76N dodávka + montáž kotevních zavrtávacích tyčí, korunek, spojníků, kotevních desek, matek </t>
  </si>
  <si>
    <t xml:space="preserve"> včetně injektování vysokotlaké cement struskoportlandský, úprava hlavy</t>
  </si>
  <si>
    <t>15*7,5</t>
  </si>
  <si>
    <t>Mikropiloty svislé, typ MAI , hloubka do 8 m typ R51N,dodávka + montáž kotevních zavrtávacích tyčí, korunek, spojníků, kotevních desek, matek</t>
  </si>
  <si>
    <t>četně injektování vysokotlaké cement struskoportlandský, úprava hlavy.</t>
  </si>
  <si>
    <t>985611119</t>
  </si>
  <si>
    <t>Příplatek k cenám vrtané šroubovité mikropiloty za práci ve stísněném prostoru</t>
  </si>
  <si>
    <t>1973413455</t>
  </si>
  <si>
    <t>Mikropilota vrtaná šroubovitá pro zvýšení únosnosti základů Příplatek k cenám za práci ve stísněných prostorech</t>
  </si>
  <si>
    <t>https://podminky.urs.cz/item/CS_URS_2024_02/985611119</t>
  </si>
  <si>
    <t>doprava vrtné soupravy</t>
  </si>
  <si>
    <t>kpl</t>
  </si>
  <si>
    <t>1958238400</t>
  </si>
  <si>
    <t>1079626123</t>
  </si>
  <si>
    <t>711111001</t>
  </si>
  <si>
    <t>Provedení izolace proti zemní vlhkosti vodorovné za studena nátěrem penetračním</t>
  </si>
  <si>
    <t>-1683360240</t>
  </si>
  <si>
    <t>Provedení izolace proti zemní vlhkosti natěradly a tmely za studena na ploše vodorovné V nátěrem penetračním</t>
  </si>
  <si>
    <t>https://podminky.urs.cz/item/CS_URS_2024_02/711111001</t>
  </si>
  <si>
    <t>11163150</t>
  </si>
  <si>
    <t>lak penetrační asfaltový</t>
  </si>
  <si>
    <t>-1010845256</t>
  </si>
  <si>
    <t>282,983*0,0005 'Přepočtené koeficientem množství</t>
  </si>
  <si>
    <t>711112001</t>
  </si>
  <si>
    <t>Provedení izolace proti zemní vlhkosti svislé za studena nátěrem penetračním</t>
  </si>
  <si>
    <t>-63369108</t>
  </si>
  <si>
    <t>Provedení izolace proti zemní vlhkosti natěradly a tmely za studena na ploše svislé S nátěrem penetračním</t>
  </si>
  <si>
    <t>https://podminky.urs.cz/item/CS_URS_2024_02/711112001</t>
  </si>
  <si>
    <t>555649187</t>
  </si>
  <si>
    <t>37,868*0,0005 'Přepočtené koeficientem množství</t>
  </si>
  <si>
    <t>711141559</t>
  </si>
  <si>
    <t>Provedení izolace proti zemní vlhkosti pásy přitavením vodorovné NAIP</t>
  </si>
  <si>
    <t>-1689480378</t>
  </si>
  <si>
    <t>Provedení izolace proti zemní vlhkosti pásy přitavením NAIP na ploše vodorovné V</t>
  </si>
  <si>
    <t>https://podminky.urs.cz/item/CS_URS_2024_02/711141559</t>
  </si>
  <si>
    <t>u výtahu</t>
  </si>
  <si>
    <t>2,15*2,25</t>
  </si>
  <si>
    <t>283,52-2,15*2,5</t>
  </si>
  <si>
    <t>62855001</t>
  </si>
  <si>
    <t>pás asfaltový natavitelný modifikovaný SBS s vložkou z polyesterové rohože a spalitelnou PE fólií nebo jemnozrnným minerálním posypem na horním povrchu tl 4,0mm</t>
  </si>
  <si>
    <t>707614808</t>
  </si>
  <si>
    <t>282,983*1,2 'Přepočtené koeficientem množství</t>
  </si>
  <si>
    <t>711142559</t>
  </si>
  <si>
    <t>Provedení izolace proti zemní vlhkosti pásy přitavením svislé NAIP</t>
  </si>
  <si>
    <t>-167881471</t>
  </si>
  <si>
    <t>Provedení izolace proti zemní vlhkosti pásy přitavením NAIP na ploše svislé S</t>
  </si>
  <si>
    <t>https://podminky.urs.cz/item/CS_URS_2024_02/711142559</t>
  </si>
  <si>
    <t>1,1*(2,15*2+2*2,25)</t>
  </si>
  <si>
    <t>68,75*0,41</t>
  </si>
  <si>
    <t>-6565036</t>
  </si>
  <si>
    <t>37,868*1,25 'Přepočtené koeficientem množství</t>
  </si>
  <si>
    <t>998711122</t>
  </si>
  <si>
    <t>Přesun hmot tonážní pro izolace proti vodě, vlhkosti a plynům ruční v objektech v přes 6 do 12 m</t>
  </si>
  <si>
    <t>-1074219693</t>
  </si>
  <si>
    <t>Přesun hmot pro izolace proti vodě, vlhkosti a plynům stanovený z hmotnosti přesunovaného materiálu vodorovná dopravní vzdálenost do 50 m ruční (bez užití mechanizace) v objektech výšky přes 6 do 12 m</t>
  </si>
  <si>
    <t>https://podminky.urs.cz/item/CS_URS_2024_02/998711122</t>
  </si>
  <si>
    <t>713121111</t>
  </si>
  <si>
    <t>Montáž izolace tepelné podlah volně kladenými rohožemi, pásy, dílci, deskami 1 vrstva</t>
  </si>
  <si>
    <t>-742506345</t>
  </si>
  <si>
    <t>Montáž tepelné izolace podlah rohožemi, pásy, deskami, dílci, bloky (izolační materiál ve specifikaci) kladenými volně jednovrstvá</t>
  </si>
  <si>
    <t>https://podminky.urs.cz/item/CS_URS_2024_02/713121111</t>
  </si>
  <si>
    <t>1,75*1,65</t>
  </si>
  <si>
    <t>28376422</t>
  </si>
  <si>
    <t>deska XPS hrana polodrážková a hladký povrch 300kPA λ=0,035 tl 100mm</t>
  </si>
  <si>
    <t>766808886</t>
  </si>
  <si>
    <t>2,888*1,1 'Přepočtené koeficientem množství</t>
  </si>
  <si>
    <t>713131141</t>
  </si>
  <si>
    <t>Montáž izolace tepelné stěn lepením celoplošně rohoží, pásů, dílců, desek</t>
  </si>
  <si>
    <t>-217793648</t>
  </si>
  <si>
    <t>Montáž tepelné izolace stěn rohožemi, pásy, deskami, dílci, bloky (izolační materiál ve specifikaci) lepením celoplošně bez mechanického kotvení</t>
  </si>
  <si>
    <t>https://podminky.urs.cz/item/CS_URS_2024_02/713131141</t>
  </si>
  <si>
    <t>na stěny výtah.šachty</t>
  </si>
  <si>
    <t>1,1*(2,4*2+2,45*2)</t>
  </si>
  <si>
    <t>-875636759</t>
  </si>
  <si>
    <t>10,67*1,1 'Přepočtené koeficientem množství</t>
  </si>
  <si>
    <t>998713122</t>
  </si>
  <si>
    <t>Přesun hmot tonážní pro izolace tepelné ruční v objektech v přes 6 do 12 m</t>
  </si>
  <si>
    <t>1734064354</t>
  </si>
  <si>
    <t>Přesun hmot pro izolace tepelné stanovený z hmotnosti přesunovaného materiálu vodorovná dopravní vzdálenost do 50 m ruční (bez užití mechanizace) v objektech výšky přes 6 m do 12 m</t>
  </si>
  <si>
    <t>https://podminky.urs.cz/item/CS_URS_2024_02/998713122</t>
  </si>
  <si>
    <t>Vedlejší rozpočtové náklady</t>
  </si>
  <si>
    <t>VRN1</t>
  </si>
  <si>
    <t>Průzkumné, geodetické a projektové práce</t>
  </si>
  <si>
    <t>013244000</t>
  </si>
  <si>
    <t>Dokumentace pro provádění stavby</t>
  </si>
  <si>
    <t>1024</t>
  </si>
  <si>
    <t>-1188527322</t>
  </si>
  <si>
    <t>https://podminky.urs.cz/item/CS_URS_2024_02/013244000</t>
  </si>
  <si>
    <t>Poznámka k položce:_x000D_
Po dokončení bouracích prací 1 upřesní zhotovitel návrh řešení sanace a zesilování_x000D_
základů formou stavebně technického řešení sanace a zesilování základů /a) technická_x000D_
zpráva, příp. b) výkresová část a c) statické posouzení/. Doložené stavebně_x000D_
konstrukční řešení sanace a zesilování bude autorizováno oprávněnou osobou.</t>
  </si>
  <si>
    <t>SO 01-1-08 - Sanace stáv. žb kcí v 1. NP</t>
  </si>
  <si>
    <t>1547346883</t>
  </si>
  <si>
    <t>1943052613</t>
  </si>
  <si>
    <t>985112112</t>
  </si>
  <si>
    <t>Odsekání degradovaného betonu stěn tl přes 10 do 30 mm</t>
  </si>
  <si>
    <t>-1925814216</t>
  </si>
  <si>
    <t>Odsekání degradovaného betonu stěn, tloušťky přes 10 do 30 mm</t>
  </si>
  <si>
    <t>https://podminky.urs.cz/item/CS_URS_2024_02/985112112</t>
  </si>
  <si>
    <t>plochy boků a podhledů průvlaků-10%</t>
  </si>
  <si>
    <t>(0,225*2+0,5)*4*15,4*0,1</t>
  </si>
  <si>
    <t>(0,1+0,225)*15,4*0,1</t>
  </si>
  <si>
    <t>0,225*68,52*0,1</t>
  </si>
  <si>
    <t>plochy pilířů-20%</t>
  </si>
  <si>
    <t>(0,3*2+0,4*2)*3,75*12*0,2</t>
  </si>
  <si>
    <t>(0,3*2+0,4*2)*3,45*4*0,2</t>
  </si>
  <si>
    <t>985112113</t>
  </si>
  <si>
    <t>Odsekání degradovaného betonu stěn tl přes 30 do 50 mm</t>
  </si>
  <si>
    <t>-99778481</t>
  </si>
  <si>
    <t>Odsekání degradovaného betonu stěn, tloušťky přes 30 do 50 mm</t>
  </si>
  <si>
    <t>https://podminky.urs.cz/item/CS_URS_2024_02/985112113</t>
  </si>
  <si>
    <t>985112121</t>
  </si>
  <si>
    <t>Odsekání degradovaného betonu líce kleneb a podhledů tl do 10 mm</t>
  </si>
  <si>
    <t>-1534308867</t>
  </si>
  <si>
    <t>Odsekání degradovaného betonu líce kleneb a podhledů, tloušťky do 10 mm</t>
  </si>
  <si>
    <t>https://podminky.urs.cz/item/CS_URS_2024_02/985112121</t>
  </si>
  <si>
    <t>podhled 2%</t>
  </si>
  <si>
    <t>283,5*0,02</t>
  </si>
  <si>
    <t>985112193</t>
  </si>
  <si>
    <t>Příplatek k odsekání degradovaného betonu za plochu do 10 m2 jednotlivě</t>
  </si>
  <si>
    <t>-847018155</t>
  </si>
  <si>
    <t>Odsekání degradovaného betonu Příplatek k cenám za plochu do 10 m2 jednotlivě</t>
  </si>
  <si>
    <t>https://podminky.urs.cz/item/CS_URS_2024_02/985112193</t>
  </si>
  <si>
    <t>985121101</t>
  </si>
  <si>
    <t>Tryskání degradovaného betonu stěn a rubu kleneb sušeným pískem</t>
  </si>
  <si>
    <t>955591435</t>
  </si>
  <si>
    <t>Tryskání degradovaného betonu stěn, rubu kleneb a podlah křemičitým pískem sušeným</t>
  </si>
  <si>
    <t>https://podminky.urs.cz/item/CS_URS_2024_02/985121101</t>
  </si>
  <si>
    <t>plochy boků a podhledů průvlaků</t>
  </si>
  <si>
    <t>(0,225*2+0,5)*4*15,4</t>
  </si>
  <si>
    <t>(0,1+0,225)*15,4</t>
  </si>
  <si>
    <t>0,225*68,52</t>
  </si>
  <si>
    <t>plochy pilířů</t>
  </si>
  <si>
    <t>(0,3*2+0,4*2)*3,75*16</t>
  </si>
  <si>
    <t>985121201</t>
  </si>
  <si>
    <t>Tryskání degradovaného betonu líce kleneb sušeným pískem</t>
  </si>
  <si>
    <t>-1930209875</t>
  </si>
  <si>
    <t>Tryskání degradovaného betonu líce kleneb a podhledů křemičitým pískem sušeným</t>
  </si>
  <si>
    <t>https://podminky.urs.cz/item/CS_URS_2024_02/985121201</t>
  </si>
  <si>
    <t>podhled</t>
  </si>
  <si>
    <t>283,5</t>
  </si>
  <si>
    <t>985131311</t>
  </si>
  <si>
    <t>Ruční dočištění ploch stěn, rubu kleneb a podlah ocelových kartáči</t>
  </si>
  <si>
    <t>1314329169</t>
  </si>
  <si>
    <t>Očištění ploch stěn, rubu kleneb a podlah ruční dočištění ocelovými kartáči</t>
  </si>
  <si>
    <t>https://podminky.urs.cz/item/CS_URS_2024_02/985131311</t>
  </si>
  <si>
    <t>20,243+16,127</t>
  </si>
  <si>
    <t>985132311</t>
  </si>
  <si>
    <t>Ruční dočištění ploch líce kleneb a podhledů ocelových kartáči</t>
  </si>
  <si>
    <t>-1777849304</t>
  </si>
  <si>
    <t>Očištění ploch líce kleneb a podhledů ruční dočištění ocelovými kartáči</t>
  </si>
  <si>
    <t>https://podminky.urs.cz/item/CS_URS_2024_02/985132311</t>
  </si>
  <si>
    <t>985139112</t>
  </si>
  <si>
    <t>Příplatek k očištění ploch za plochu do 10 m2 jednotlivě</t>
  </si>
  <si>
    <t>1861403457</t>
  </si>
  <si>
    <t>Očištění ploch Příplatek k cenám za plochu do 10 m2 jednotlivě</t>
  </si>
  <si>
    <t>https://podminky.urs.cz/item/CS_URS_2024_02/985139112</t>
  </si>
  <si>
    <t>985311112</t>
  </si>
  <si>
    <t>Reprofilace stěn cementovou sanační maltou tl přes 10 do 20 mm</t>
  </si>
  <si>
    <t>-683093205</t>
  </si>
  <si>
    <t>Reprofilace betonu sanačními maltami na cementové bázi ručně stěn, tloušťky přes 10 do 20 mm</t>
  </si>
  <si>
    <t>https://podminky.urs.cz/item/CS_URS_2024_02/985311112</t>
  </si>
  <si>
    <t>Reprofilace hran a v ploše betonové konstrukce bez ošetření výztuže</t>
  </si>
  <si>
    <t>(0,3*2+0,4*2)*3,75*12*0,20</t>
  </si>
  <si>
    <t>(0,3*2+0,4*2)*3,45*4*0,20</t>
  </si>
  <si>
    <t>985311115</t>
  </si>
  <si>
    <t>Reprofilace stěn cementovou sanační maltou tl přes 40 do 50 mm</t>
  </si>
  <si>
    <t>-19265897</t>
  </si>
  <si>
    <t>Reprofilace betonu sanačními maltami na cementové bázi ručně stěn, tloušťky přes 40 do 50 mm</t>
  </si>
  <si>
    <t>https://podminky.urs.cz/item/CS_URS_2024_02/985311115</t>
  </si>
  <si>
    <t>Reprofilace hran a v ploše betonové konstrukce včetně ošetření výztuže</t>
  </si>
  <si>
    <t>plochy pilířů-10%</t>
  </si>
  <si>
    <t>(0,3*2+0,4*2)*3,75*12*0,1</t>
  </si>
  <si>
    <t>(0,3*2+0,4*2)*3,45*4*0,1</t>
  </si>
  <si>
    <t>985311211</t>
  </si>
  <si>
    <t>Reprofilace líce kleneb a podhledů cementovou sanační maltou tl do 10 mm</t>
  </si>
  <si>
    <t>772130729</t>
  </si>
  <si>
    <t>Reprofilace betonu sanačními maltami na cementové bázi ručně líce kleneb a podhledů, tloušťky do 10 mm</t>
  </si>
  <si>
    <t>https://podminky.urs.cz/item/CS_URS_2024_02/985311211</t>
  </si>
  <si>
    <t>podhled - 2%</t>
  </si>
  <si>
    <t>985311912</t>
  </si>
  <si>
    <t>Příplatek při reprofilaci sanační maltou za plochu do 10 m2 jednotlivě</t>
  </si>
  <si>
    <t>824660719</t>
  </si>
  <si>
    <t>Reprofilace betonu sanačními maltami na cementové bázi ručně Příplatek k cenám za plochu do 10 m2 jednotlivě</t>
  </si>
  <si>
    <t>https://podminky.urs.cz/item/CS_URS_2024_02/985311912</t>
  </si>
  <si>
    <t>985311913</t>
  </si>
  <si>
    <t>Příplatek při reprofilaci sanační maltou za větší členitost povrchu (sloupy, výklenky)</t>
  </si>
  <si>
    <t>2032579602</t>
  </si>
  <si>
    <t>Reprofilace betonu sanačními maltami na cementové bázi ručně Příplatek k cenám za větší členitost povrchu (sloupy, výklenky)</t>
  </si>
  <si>
    <t>https://podminky.urs.cz/item/CS_URS_2024_02/985311913</t>
  </si>
  <si>
    <t>plochy pilířů-15%</t>
  </si>
  <si>
    <t>(0,3*2+0,4*2)*3,75*12*0,15</t>
  </si>
  <si>
    <t>(0,3*2+0,4*2)*3,45*4*0,15</t>
  </si>
  <si>
    <t>985312111</t>
  </si>
  <si>
    <t>Stěrka k vyrovnání betonových ploch stěn tl do 2 mm</t>
  </si>
  <si>
    <t>849223949</t>
  </si>
  <si>
    <t>Stěrka k vyrovnání ploch reprofilovaného betonu stěn, tloušťky do 2 mm</t>
  </si>
  <si>
    <t>https://podminky.urs.cz/item/CS_URS_2024_02/985312111</t>
  </si>
  <si>
    <t>985312121</t>
  </si>
  <si>
    <t>Stěrka k vyrovnání betonových ploch líce kleneb a podhledů tl do 2 mm</t>
  </si>
  <si>
    <t>61875482</t>
  </si>
  <si>
    <t>Stěrka k vyrovnání ploch reprofilovaného betonu líce kleneb a podhledů, tloušťky do 2 mm</t>
  </si>
  <si>
    <t>https://podminky.urs.cz/item/CS_URS_2024_02/985312121</t>
  </si>
  <si>
    <t>985321111</t>
  </si>
  <si>
    <t>Ochranný nátěr výztuže na cementové bázi stěn, líce kleneb a podhledů 1 vrstva tl 1 mm</t>
  </si>
  <si>
    <t>895782784</t>
  </si>
  <si>
    <t>Ochranný nátěr betonářské výztuže 1 vrstva tloušťky 1 mm na cementové bázi stěn, líce kleneb a podhledů</t>
  </si>
  <si>
    <t>https://podminky.urs.cz/item/CS_URS_2024_02/985321111</t>
  </si>
  <si>
    <t>985321912</t>
  </si>
  <si>
    <t>Příplatek k cenám ochranného nátěru výztuže za plochu do 10 m2 jednotlivě</t>
  </si>
  <si>
    <t>523490093</t>
  </si>
  <si>
    <t>Ochranný nátěr betonářské výztuže Příplatek k cenám za plochu do 10 m2 jednotlivě</t>
  </si>
  <si>
    <t>https://podminky.urs.cz/item/CS_URS_2024_02/985321912</t>
  </si>
  <si>
    <t>985323111</t>
  </si>
  <si>
    <t>Spojovací můstek reprofilovaného betonu na cementové bázi tl 1 mm</t>
  </si>
  <si>
    <t>-1847501318</t>
  </si>
  <si>
    <t>Spojovací můstek reprofilovaného betonu na cementové bázi, tloušťky 1 mm</t>
  </si>
  <si>
    <t>https://podminky.urs.cz/item/CS_URS_2024_02/985323111</t>
  </si>
  <si>
    <t>985323912</t>
  </si>
  <si>
    <t>Příplatek k cenám spojovacího můstku za plochu do 10 m2 jednotlivě</t>
  </si>
  <si>
    <t>2016373466</t>
  </si>
  <si>
    <t>Spojovací můstek reprofilovaného betonu Příplatek k cenám za plochu do 10 m2 jednotlivě</t>
  </si>
  <si>
    <t>https://podminky.urs.cz/item/CS_URS_2024_02/985323912</t>
  </si>
  <si>
    <t>985324211</t>
  </si>
  <si>
    <t>Ochranný akrylátový nátěr betonu dvojnásobný s impregnací S2 (OS-B)</t>
  </si>
  <si>
    <t>-753349910</t>
  </si>
  <si>
    <t>Ochranný nátěr betonu akrylátový dvojnásobný s impregnací S2 (OS-B)</t>
  </si>
  <si>
    <t>https://podminky.urs.cz/item/CS_URS_2024_02/985324211</t>
  </si>
  <si>
    <t>985331212</t>
  </si>
  <si>
    <t>Dodatečné vlepování betonářské výztuže D 10 mm do chemické malty včetně vyvrtání otvoru</t>
  </si>
  <si>
    <t>-1204996569</t>
  </si>
  <si>
    <t>Dodatečné vlepování betonářské výztuže včetně vyvrtání a vyčištění otvoru chemickou maltou průměr výztuže 10 mm</t>
  </si>
  <si>
    <t>https://podminky.urs.cz/item/CS_URS_2024_02/985331212</t>
  </si>
  <si>
    <t>13021012</t>
  </si>
  <si>
    <t>tyč ocelová kruhová žebírková DIN 488 jakost B500B (10 505) výztuž do betonu D 10mm</t>
  </si>
  <si>
    <t>-1096355919</t>
  </si>
  <si>
    <t>30*0,00064 'Přepočtené koeficientem množství</t>
  </si>
  <si>
    <t>985331215</t>
  </si>
  <si>
    <t>Dodatečné vlepování betonářské výztuže D 16 mm do chemické malty včetně vyvrtání otvoru</t>
  </si>
  <si>
    <t>195306502</t>
  </si>
  <si>
    <t>Dodatečné vlepování betonářské výztuže včetně vyvrtání a vyčištění otvoru chemickou maltou průměr výztuže 16 mm</t>
  </si>
  <si>
    <t>https://podminky.urs.cz/item/CS_URS_2024_02/985331215</t>
  </si>
  <si>
    <t>13021015</t>
  </si>
  <si>
    <t>tyč ocelová kruhová žebírková DIN 488 jakost B500B (10 505) výztuž do betonu D 16mm</t>
  </si>
  <si>
    <t>-1731975450</t>
  </si>
  <si>
    <t>20*0,00163 'Přepočtené koeficientem množství</t>
  </si>
  <si>
    <t>985331912</t>
  </si>
  <si>
    <t>Příplatek k dodatečnému vlepování betonářské výztuže za délku do 1 m jednotlivě</t>
  </si>
  <si>
    <t>-711734631</t>
  </si>
  <si>
    <t>Dodatečné vlepování betonářské výztuže Příplatek k cenám za délku do 1 m jednotlivě</t>
  </si>
  <si>
    <t>https://podminky.urs.cz/item/CS_URS_2024_02/985331912</t>
  </si>
  <si>
    <t>-462792251</t>
  </si>
  <si>
    <t>2019221844</t>
  </si>
  <si>
    <t>-716230519</t>
  </si>
  <si>
    <t>-881034305</t>
  </si>
  <si>
    <t>63,265*19 'Přepočtené koeficientem množství</t>
  </si>
  <si>
    <t>997013841</t>
  </si>
  <si>
    <t>Poplatek za uložení na skládce (skládkovné) odpadu po otryskávání bez obsahu nebezpečných látek kód odpadu 12 01 17</t>
  </si>
  <si>
    <t>-1895915402</t>
  </si>
  <si>
    <t>Poplatek za uložení stavebního odpadu na skládce (skládkovné) odpadního materiálu po otryskávání bez obsahu nebezpečných látek zatříděného do Katalogu odpadů pod kódem 12 01 17</t>
  </si>
  <si>
    <t>https://podminky.urs.cz/item/CS_URS_2024_02/997013841</t>
  </si>
  <si>
    <t>63,265-3,507</t>
  </si>
  <si>
    <t>-483357382</t>
  </si>
  <si>
    <t>1,608+0,125+1,774</t>
  </si>
  <si>
    <t>1096574793</t>
  </si>
  <si>
    <t>011514000</t>
  </si>
  <si>
    <t>Stavebně-technický průzkum</t>
  </si>
  <si>
    <t>2011525639</t>
  </si>
  <si>
    <t>https://podminky.urs.cz/item/CS_URS_2024_02/011514000</t>
  </si>
  <si>
    <t>Poznámka k položce:_x000D_
Před začátkem přípravy zhotovitel vyznačí barevně předpokládaný rozsah sanace insitu._x000D_
Rozsah, tj. výměry reprofilace hran a ploch bez a vč. ošetření výztuže, bude_x000D_
odsouhlasen zápisem do SD. Zápis musí být podepsaný odborným zástupcem zhotovitele,_x000D_
zástupcem stavebníka a technickým dozorem.</t>
  </si>
  <si>
    <t>SO 01-1-09 - Svislé nosné a ztužující stěny v 1. NP, mezipodesta a schodišťové stupně</t>
  </si>
  <si>
    <t>311272031</t>
  </si>
  <si>
    <t>Zdivo z pórobetonových tvárnic hladkých přes P2 do P4 přes 450 do 600 kg/m3 na tenkovrstvou maltu tl 200 mm</t>
  </si>
  <si>
    <t>-1874197022</t>
  </si>
  <si>
    <t>Zdivo z pórobetonových tvárnic na tenké maltové lože, tl. zdiva 200 mm pevnost tvárnic přes P2 do P4, objemová hmotnost přes 450 do 600 kg/m3 hladkých</t>
  </si>
  <si>
    <t>https://podminky.urs.cz/item/CS_URS_2024_02/311272031</t>
  </si>
  <si>
    <t>1NP</t>
  </si>
  <si>
    <t>3,3*(5,7+5,7*3+5,4)</t>
  </si>
  <si>
    <t>-1,8*0,4*2</t>
  </si>
  <si>
    <t>-0,9*2,0*4</t>
  </si>
  <si>
    <t>-1*2,0</t>
  </si>
  <si>
    <t>311272131</t>
  </si>
  <si>
    <t>Zdivo z pórobetonových tvárnic hladkých přes P2 do P4 přes 450 do 600 kg/m3 na tenkovrstvou maltu tl 250 mm</t>
  </si>
  <si>
    <t>-1982555355</t>
  </si>
  <si>
    <t>Zdivo z pórobetonových tvárnic na tenké maltové lože, tl. zdiva 250 mm pevnost tvárnic přes P2 do P4, objemová hmotnost přes 450 do 600 kg/m3 hladkých</t>
  </si>
  <si>
    <t>https://podminky.urs.cz/item/CS_URS_2024_02/311272131</t>
  </si>
  <si>
    <t>(1,75+1,9*2)*7,1</t>
  </si>
  <si>
    <t>-1,2*2,1*2</t>
  </si>
  <si>
    <t>311272231</t>
  </si>
  <si>
    <t>Zdivo z pórobetonových tvárnic hladkých přes P2 do P4 přes 450 do 600 kg/m3 na tenkovrstvou maltu tl 300 mm</t>
  </si>
  <si>
    <t>1233781390</t>
  </si>
  <si>
    <t>Zdivo z pórobetonových tvárnic na tenké maltové lože, tl. zdiva 300 mm pevnost tvárnic přes P2 do P4, objemová hmotnost přes 450 do 600 kg/m3 hladkých</t>
  </si>
  <si>
    <t>https://podminky.urs.cz/item/CS_URS_2024_02/311272231</t>
  </si>
  <si>
    <t>3,3*6,0</t>
  </si>
  <si>
    <t>317143431</t>
  </si>
  <si>
    <t>Překlad nosný z pórobetonu ve zdech tl 200 mm dl do 1300 mm</t>
  </si>
  <si>
    <t>1153258456</t>
  </si>
  <si>
    <t>Překlady nosné z pórobetonu osazené do tenkého maltového lože, pro zdi tl. 200 mm, délky překladu do 1300 mm</t>
  </si>
  <si>
    <t>https://podminky.urs.cz/item/CS_URS_2024_02/317143431</t>
  </si>
  <si>
    <t>317143432</t>
  </si>
  <si>
    <t>Překlad nosný z pórobetonu ve zdech tl 200 mm dl přes 1300 do 1500 mm</t>
  </si>
  <si>
    <t>-322803839</t>
  </si>
  <si>
    <t>Překlady nosné z pórobetonu osazené do tenkého maltového lože, pro zdi tl. 200 mm, délky překladu přes 1300 do 1500 mm</t>
  </si>
  <si>
    <t>https://podminky.urs.cz/item/CS_URS_2024_02/317143432</t>
  </si>
  <si>
    <t>317143434</t>
  </si>
  <si>
    <t>Překlad nosný z pórobetonu ve zdech tl 200 mm dl přes 1800 do 2000 mm</t>
  </si>
  <si>
    <t>-1835160800</t>
  </si>
  <si>
    <t>Překlady nosné z pórobetonu osazené do tenkého maltového lože, pro zdi tl. 200 mm, délky překladu přes 1800 do 2000 mm</t>
  </si>
  <si>
    <t>https://podminky.urs.cz/item/CS_URS_2024_02/317143434</t>
  </si>
  <si>
    <t>317143442</t>
  </si>
  <si>
    <t>Překlad nosný z pórobetonu ve zdech tl 250 mm dl přes 1300 do 1500 mm</t>
  </si>
  <si>
    <t>1456719431</t>
  </si>
  <si>
    <t>Překlady nosné z pórobetonu osazené do tenkého maltového lože, pro zdi tl. 250 mm, délky překladu přes 1300 do 1500 mm</t>
  </si>
  <si>
    <t>https://podminky.urs.cz/item/CS_URS_2024_02/317143442</t>
  </si>
  <si>
    <t>317168022</t>
  </si>
  <si>
    <t>Překlad keramický plochý š 145 mm dl 1250 mm</t>
  </si>
  <si>
    <t>-461340680</t>
  </si>
  <si>
    <t>Překlady keramické ploché osazené do maltového lože, výšky překladu 71 mm šířky 145 mm, délky 1250 mm</t>
  </si>
  <si>
    <t>https://podminky.urs.cz/item/CS_URS_2024_02/317168022</t>
  </si>
  <si>
    <t>342244121</t>
  </si>
  <si>
    <t>Příčka z cihel děrovaných do P10 na maltu M5 tloušťky 140 mm</t>
  </si>
  <si>
    <t>-1697032914</t>
  </si>
  <si>
    <t>Příčky jednoduché z cihel děrovaných klasických spojených na pero a drážku na maltu M5, pevnost cihel do P15, tl. příčky 140 mm</t>
  </si>
  <si>
    <t>https://podminky.urs.cz/item/CS_URS_2024_02/342244121</t>
  </si>
  <si>
    <t>3,3*(6,7+3,5+1,6+3,1)</t>
  </si>
  <si>
    <t>-0,6*1,2</t>
  </si>
  <si>
    <t>-0,7*2,0</t>
  </si>
  <si>
    <t>733213387</t>
  </si>
  <si>
    <t>Poznámka k položce:_x000D_
Stěny budou_x000D_
provázány s žb pilíři ocelovými spojkami /viz. výše/ v každé druhé ložné spáře_x000D_
/spodní spony v ložné spáře nad 2. šárou/, kotvení do žb pilířů vždy dvěma vhodnými_x000D_
vruty.</t>
  </si>
  <si>
    <t>3,3*13</t>
  </si>
  <si>
    <t>824318543</t>
  </si>
  <si>
    <t>Poznámka k položce:_x000D_
Spáru pod stropem aktivovat bobtnavou_x000D_
maltou.</t>
  </si>
  <si>
    <t>(5,7+5,7*3+5,4)</t>
  </si>
  <si>
    <t>(1,75+1,9*2)</t>
  </si>
  <si>
    <t>(6,7+3,5+1,6+3,1)</t>
  </si>
  <si>
    <t>1634992758</t>
  </si>
  <si>
    <t>Poznámka k položce:_x000D_
C25/30 – XC3</t>
  </si>
  <si>
    <t>0,15*0,25*5*2,25</t>
  </si>
  <si>
    <t>0,25*0,25*5*(1,9*2+1,75)</t>
  </si>
  <si>
    <t>480780853</t>
  </si>
  <si>
    <t>2*0,25*5*2,25</t>
  </si>
  <si>
    <t>2*0,25*5*(1,9*2+1,75)</t>
  </si>
  <si>
    <t>-265835852</t>
  </si>
  <si>
    <t>-1041695461</t>
  </si>
  <si>
    <t>žebříková výztuž B500B 4x R10 + provázání rohů 6x L 60 + 60 cm</t>
  </si>
  <si>
    <t>5*2,25*4*0,614*1,1/1000</t>
  </si>
  <si>
    <t>5*(1,9*2+1,75)*4*0,614*1,1/1000</t>
  </si>
  <si>
    <t>4*1,2*6*0,614*1,1/1000</t>
  </si>
  <si>
    <t>dvoustřižných uzavřených třmínků R6 á 20 cm,</t>
  </si>
  <si>
    <t>5*2,25/0,2*(0,15*4+0,25*2+0,1)*0,222*1,1/1000</t>
  </si>
  <si>
    <t>5*(1,9*2+1,75)/0,2*(0,25*6+0,1)*0,222*1,1/1000</t>
  </si>
  <si>
    <t>430321001</t>
  </si>
  <si>
    <t>Montáž podestových panelů hmotnosti do 3 t</t>
  </si>
  <si>
    <t>-439981918</t>
  </si>
  <si>
    <t>Montáž podestových panelů hmotnosti do 3,0 t</t>
  </si>
  <si>
    <t>https://podminky.urs.cz/item/CS_URS_2024_02/430321001</t>
  </si>
  <si>
    <t>Poznámka k položce:_x000D_
Mezipodesty bude provedena systémovým stropem z prefabrikovaných žb nosníků s_x000D_
prostorovou výztuží a pórobetonovými vložkami bez nadbetonávky, pouze s příčnými_x000D_
ztužujícími žb žebry.</t>
  </si>
  <si>
    <t>RMAT0001</t>
  </si>
  <si>
    <t>panel podestový ŽB dutinový tl. 150mm předpjatý 100x380 cm atyp</t>
  </si>
  <si>
    <t>R-položka</t>
  </si>
  <si>
    <t>-87750476</t>
  </si>
  <si>
    <t>RMAT0003</t>
  </si>
  <si>
    <t>panel podestový ŽB dutinový tl. 150mm předpjatý 86,5x380 cm atyp</t>
  </si>
  <si>
    <t>-1757584870</t>
  </si>
  <si>
    <t>RMAT0002</t>
  </si>
  <si>
    <t>panel podestový ŽB dutinový tl. 150mm předpjatý 83,5x375 cm atyp</t>
  </si>
  <si>
    <t>891459864</t>
  </si>
  <si>
    <t>434121432</t>
  </si>
  <si>
    <t>Osazení ŽB schodišťových stupňů drsných oboustranně zazděných současně při zdění</t>
  </si>
  <si>
    <t>-1338645943</t>
  </si>
  <si>
    <t>Osazování schodišťových stupňů železobetonových s vyspárováním styčných spár, s provizorním dřevěným zábradlím a dočasným zakrytím stupnic prkny současně při zdění, rovných i kosých oboustranně zazděných, stupňů drsných</t>
  </si>
  <si>
    <t>https://podminky.urs.cz/item/CS_URS_2024_02/434121432</t>
  </si>
  <si>
    <t>Poznámka k položce:_x000D_
Schodišťové stupně budou samonosné z prefabrikovaných žb předpjatých panelů tl. 15_x000D_
cm předpokládané doplňkové š. 39 cm. Únosnost a použitelnost zvolených panelů doloží_x000D_
zhotovitel technickým listem výrobků nebo statickým posouzením.</t>
  </si>
  <si>
    <t>2,05*11</t>
  </si>
  <si>
    <t>1,9*11</t>
  </si>
  <si>
    <t>593737R</t>
  </si>
  <si>
    <t>stupeň schodišťový nosný ŽB  předpjatý  205x31x15 cm atyp</t>
  </si>
  <si>
    <t>110857437</t>
  </si>
  <si>
    <t>593737R2</t>
  </si>
  <si>
    <t>stupeň schodišťový nosný ŽB  předpjatý  190x31x15 cm atyp</t>
  </si>
  <si>
    <t>1103878309</t>
  </si>
  <si>
    <t>-2016442412</t>
  </si>
  <si>
    <t>SO 01-1-10 - Bourací práce 2, doplnění stropů nad 1. NP</t>
  </si>
  <si>
    <t xml:space="preserve">    712 - Povlakové krytiny</t>
  </si>
  <si>
    <t xml:space="preserve">    765 - Krytina skládaná</t>
  </si>
  <si>
    <t>389381001</t>
  </si>
  <si>
    <t>Dobetonování prefabrikovaných konstrukcí</t>
  </si>
  <si>
    <t>1047430155</t>
  </si>
  <si>
    <t>https://podminky.urs.cz/item/CS_URS_2024_02/389381001</t>
  </si>
  <si>
    <t>Poznámka k položce:_x000D_
C25/30 – XC3,</t>
  </si>
  <si>
    <t>dobetonávka stropu</t>
  </si>
  <si>
    <t>0,215*(0,585+0,6+0,21)</t>
  </si>
  <si>
    <t>411121121</t>
  </si>
  <si>
    <t>Montáž prefabrikovaných ŽB stropů ze stropních panelů š 1200 mm dl do 3800 mm</t>
  </si>
  <si>
    <t>1796868902</t>
  </si>
  <si>
    <t>Montáž prefabrikovaných železobetonových stropů se zalitím spár, včetně podpěrné konstrukce, na cementovou maltu ze stropních panelů šířky do 1200 mm a délky do 3800 mm</t>
  </si>
  <si>
    <t>https://podminky.urs.cz/item/CS_URS_2024_02/411121121</t>
  </si>
  <si>
    <t>zpětná montáž zkrácených panelů</t>
  </si>
  <si>
    <t>411351011</t>
  </si>
  <si>
    <t>Zřízení bednění stropů deskových tl přes 5 do 25 cm bez podpěrné kce</t>
  </si>
  <si>
    <t>-364324220</t>
  </si>
  <si>
    <t>Bednění stropních konstrukcí - bez podpěrné konstrukce desek tloušťky stropní desky přes 5 do 25 cm zřízení</t>
  </si>
  <si>
    <t>https://podminky.urs.cz/item/CS_URS_2024_02/411351011</t>
  </si>
  <si>
    <t>(0,585+0,6+0,21)</t>
  </si>
  <si>
    <t>0,215*(1,65*2+2,0)</t>
  </si>
  <si>
    <t>411351012</t>
  </si>
  <si>
    <t>Odstranění bednění stropů deskových tl přes 5 do 25 cm bez podpěrné kce</t>
  </si>
  <si>
    <t>-1144556378</t>
  </si>
  <si>
    <t>Bednění stropních konstrukcí - bez podpěrné konstrukce desek tloušťky stropní desky přes 5 do 25 cm odstranění</t>
  </si>
  <si>
    <t>https://podminky.urs.cz/item/CS_URS_2024_02/411351012</t>
  </si>
  <si>
    <t>411354313</t>
  </si>
  <si>
    <t>Zřízení podpěrné konstrukce stropů výšky do 4 m tl přes 15 do 25 cm</t>
  </si>
  <si>
    <t>-217622626</t>
  </si>
  <si>
    <t>Podpěrná konstrukce stropů - desek, kleneb a skořepin výška podepření do 4 m tloušťka stropu přes 15 do 25 cm zřízení</t>
  </si>
  <si>
    <t>https://podminky.urs.cz/item/CS_URS_2024_02/411354313</t>
  </si>
  <si>
    <t>411354314</t>
  </si>
  <si>
    <t>Odstranění podpěrné konstrukce stropů výšky do 4 m tl přes 15 do 25 cm</t>
  </si>
  <si>
    <t>-71933229</t>
  </si>
  <si>
    <t>Podpěrná konstrukce stropů - desek, kleneb a skořepin výška podepření do 4 m tloušťka stropu přes 15 do 25 cm odstranění</t>
  </si>
  <si>
    <t>https://podminky.urs.cz/item/CS_URS_2024_02/411354314</t>
  </si>
  <si>
    <t>411361821</t>
  </si>
  <si>
    <t>Výztuž stropů betonářskou ocelí 10 505</t>
  </si>
  <si>
    <t>2063903520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</si>
  <si>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</si>
  <si>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https://podminky.urs.cz/item/CS_URS_2024_02/411361821</t>
  </si>
  <si>
    <t>0,3*0,15</t>
  </si>
  <si>
    <t>877699174</t>
  </si>
  <si>
    <t>963012520</t>
  </si>
  <si>
    <t>Bourání stropů z ŽB desek š přes 300 mm tl přes 140 mm</t>
  </si>
  <si>
    <t>-430475203</t>
  </si>
  <si>
    <t>Bourání stropů z desek nebo panelů železobetonových prefabrikovaných s dutinami z panelů, š. přes 300 mm tl. přes 140 mm</t>
  </si>
  <si>
    <t>https://podminky.urs.cz/item/CS_URS_2024_02/963012520</t>
  </si>
  <si>
    <t>(5,8*3,8+1,2*1,95)*0,215</t>
  </si>
  <si>
    <t>demontáž pro zpětnou montáž</t>
  </si>
  <si>
    <t>0,215*(1,2*3,75+4,8*2,1)</t>
  </si>
  <si>
    <t>-119847971</t>
  </si>
  <si>
    <t>odstraněny skladby střech</t>
  </si>
  <si>
    <t>betonová mazanina 5 cm,</t>
  </si>
  <si>
    <t>283,52*0,05</t>
  </si>
  <si>
    <t>975053141</t>
  </si>
  <si>
    <t>Víceřadové podchycení stropů pro osazení nosníků v do 3,5 m pro zatížení přes 800 do 1500 kg/m2</t>
  </si>
  <si>
    <t>-82896936</t>
  </si>
  <si>
    <t>Víceřadové podchycení stropů pro osazení nosníků dřevěnou výztuhou v. podchycení do 3,5 m a při zatížení hmotností přes 800 do 1500 kg/m2</t>
  </si>
  <si>
    <t>https://podminky.urs.cz/item/CS_URS_2024_02/975053141</t>
  </si>
  <si>
    <t>977211112</t>
  </si>
  <si>
    <t>Řezání stěnovou pilou betonových nebo ŽB kcí s výztuží průměru do 16 mm hl přes 200 do 350 mm</t>
  </si>
  <si>
    <t>-1230309764</t>
  </si>
  <si>
    <t>Řezání konstrukcí stěnovou pilou betonových nebo železobetonových průměru řezané výztuže do 16 mm hloubka řezu přes 200 do 350 mm</t>
  </si>
  <si>
    <t>https://podminky.urs.cz/item/CS_URS_2024_02/977211112</t>
  </si>
  <si>
    <t>Poznámka k položce:_x000D_
Před vyndáváním střešních panelů pro vytvoření otvorů pro budoucí schodišťový_x000D_
prostor a výtahovou šachtu musí být nejprve provedeny čisté řezy oddělující panely_x000D_
od ponechávaných kcí /stěna tělocvičny u SO1, průvlaky, sousední panely/. Řezy nesmí_x000D_
poškodit stáv. žb průvlaky.</t>
  </si>
  <si>
    <t>stropní panely</t>
  </si>
  <si>
    <t>7,0</t>
  </si>
  <si>
    <t>985112132</t>
  </si>
  <si>
    <t>Odsekání degradovaného betonu rubu kleneb a podlah tl přes 10 do 30 mm</t>
  </si>
  <si>
    <t>-1219306704</t>
  </si>
  <si>
    <t>Odsekání degradovaného betonu rubu kleneb a podlah, tloušťky přes 10 do 30 mm</t>
  </si>
  <si>
    <t>https://podminky.urs.cz/item/CS_URS_2024_02/985112132</t>
  </si>
  <si>
    <t>plochy  průvlaků-20%</t>
  </si>
  <si>
    <t>(0,225*2+0,3)*4*15,4*0,2</t>
  </si>
  <si>
    <t>plochy  průvlaků-10%</t>
  </si>
  <si>
    <t>(0,225*2+0,3)*4*15,4*0,1</t>
  </si>
  <si>
    <t>985112131</t>
  </si>
  <si>
    <t>Odsekání degradovaného betonu rubu kleneb a podlah tl do 10 mm</t>
  </si>
  <si>
    <t>1922009908</t>
  </si>
  <si>
    <t>Odsekání degradovaného betonu rubu kleneb a podlah, tloušťky do 10 mm</t>
  </si>
  <si>
    <t>https://podminky.urs.cz/item/CS_URS_2024_02/985112131</t>
  </si>
  <si>
    <t>5 % horní plochy stropních panelů hl. 1 cm;</t>
  </si>
  <si>
    <t>283,5*0,05</t>
  </si>
  <si>
    <t>-1662992749</t>
  </si>
  <si>
    <t>1366304640</t>
  </si>
  <si>
    <t>plochy  průvlaků</t>
  </si>
  <si>
    <t>(0,225*2+0,3)*4*15,4</t>
  </si>
  <si>
    <t>256548970</t>
  </si>
  <si>
    <t>horní plochy stropních panelů</t>
  </si>
  <si>
    <t>-1932229648</t>
  </si>
  <si>
    <t>-1836969093</t>
  </si>
  <si>
    <t>-941988871</t>
  </si>
  <si>
    <t>985311312</t>
  </si>
  <si>
    <t>Reprofilace rubu kleneb a podlah cementovou sanační maltou tl přes 10 do 20 mm</t>
  </si>
  <si>
    <t>-1427758554</t>
  </si>
  <si>
    <t>Reprofilace betonu sanačními maltami na cementové bázi ručně rubu kleneb a podlah, tloušťky přes 10 do 20 mm</t>
  </si>
  <si>
    <t>https://podminky.urs.cz/item/CS_URS_2024_02/985311312</t>
  </si>
  <si>
    <t>985311311</t>
  </si>
  <si>
    <t>Reprofilace rubu kleneb a podlah cementovou sanační maltou tl 10 mm</t>
  </si>
  <si>
    <t>1186704342</t>
  </si>
  <si>
    <t>Reprofilace betonu sanačními maltami na cementové bázi ručně rubu kleneb a podlah, tloušťky do 10 mm</t>
  </si>
  <si>
    <t>https://podminky.urs.cz/item/CS_URS_2024_02/985311311</t>
  </si>
  <si>
    <t>-526832389</t>
  </si>
  <si>
    <t>985312131</t>
  </si>
  <si>
    <t>Stěrka k vyrovnání betonových ploch rubu kleneb a podlah tl do 2 mm</t>
  </si>
  <si>
    <t>-1843564924</t>
  </si>
  <si>
    <t>Stěrka k vyrovnání ploch reprofilovaného betonu rubu kleneb a podlah, tloušťky do 2 mm</t>
  </si>
  <si>
    <t>https://podminky.urs.cz/item/CS_URS_2024_02/985312131</t>
  </si>
  <si>
    <t>985321112</t>
  </si>
  <si>
    <t>Ochranný nátěr výztuže na cementové bázi rubu kleneb a podlah 1 vrstva tl 1 mm</t>
  </si>
  <si>
    <t>715271581</t>
  </si>
  <si>
    <t>Ochranný nátěr betonářské výztuže 1 vrstva tloušťky 1 mm na cementové bázi rubu kleneb a podlah</t>
  </si>
  <si>
    <t>https://podminky.urs.cz/item/CS_URS_2024_02/985321112</t>
  </si>
  <si>
    <t>1110345143</t>
  </si>
  <si>
    <t>-1265187722</t>
  </si>
  <si>
    <t>-1438989949</t>
  </si>
  <si>
    <t>-347761278</t>
  </si>
  <si>
    <t>-1496734690</t>
  </si>
  <si>
    <t>20*0,00064 'Přepočtené koeficientem množství</t>
  </si>
  <si>
    <t>1871180419</t>
  </si>
  <si>
    <t>251298659</t>
  </si>
  <si>
    <t>10*0,00163 'Přepočtené koeficientem množství</t>
  </si>
  <si>
    <t>-2112583459</t>
  </si>
  <si>
    <t>-1440434360</t>
  </si>
  <si>
    <t>-2109827435</t>
  </si>
  <si>
    <t>-1437032472</t>
  </si>
  <si>
    <t>610790198</t>
  </si>
  <si>
    <t>146,808*19 'Přepočtené koeficientem množství</t>
  </si>
  <si>
    <t>997013814</t>
  </si>
  <si>
    <t>Poplatek za uložení na skládce (skládkovné) stavebního odpadu izolací kód odpadu 17 06 04</t>
  </si>
  <si>
    <t>1870417232</t>
  </si>
  <si>
    <t>Poplatek za uložení stavebního odpadu na skládce (skládkovné) z izolačních materiálů zatříděného do Katalogu odpadů pod kódem 17 06 04</t>
  </si>
  <si>
    <t>https://podminky.urs.cz/item/CS_URS_2024_02/997013814</t>
  </si>
  <si>
    <t>982918200</t>
  </si>
  <si>
    <t>6,006+36,855</t>
  </si>
  <si>
    <t>211524798</t>
  </si>
  <si>
    <t>1043139245</t>
  </si>
  <si>
    <t>-2041152382</t>
  </si>
  <si>
    <t>395661969</t>
  </si>
  <si>
    <t>146,808</t>
  </si>
  <si>
    <t>-1,876</t>
  </si>
  <si>
    <t>-42,861</t>
  </si>
  <si>
    <t>-5,207</t>
  </si>
  <si>
    <t>-31,187</t>
  </si>
  <si>
    <t>-13,403</t>
  </si>
  <si>
    <t>1150198475</t>
  </si>
  <si>
    <t>712</t>
  </si>
  <si>
    <t>Povlakové krytiny</t>
  </si>
  <si>
    <t>712340833</t>
  </si>
  <si>
    <t>Odstranění povlakové krytiny střech do 10° z pásů NAIP přitavených v plné ploše třívrstvé</t>
  </si>
  <si>
    <t>-1949303930</t>
  </si>
  <si>
    <t>Odstranění povlakové krytiny střech plochých do 10° z přitavených pásů NAIP v plné ploše třívrstvé</t>
  </si>
  <si>
    <t>https://podminky.urs.cz/item/CS_URS_2024_02/712340833</t>
  </si>
  <si>
    <t>18,8*15,65</t>
  </si>
  <si>
    <t>0,45*(8,3+15,4)*2</t>
  </si>
  <si>
    <t>713140822</t>
  </si>
  <si>
    <t>Odstranění tepelné izolace střech nadstřešní volně kladené z polystyrenu nasáklého vodou tl do 100 mm</t>
  </si>
  <si>
    <t>1736966319</t>
  </si>
  <si>
    <t>Odstranění tepelné izolace střech plochých z rohoží, pásů, dílců, desek, bloků nadstřešních izolací volně položených z polystyrenu nasáklého vodou, tloušťka izolace do 100 mm</t>
  </si>
  <si>
    <t>https://podminky.urs.cz/item/CS_URS_2024_02/713140822</t>
  </si>
  <si>
    <t>nestabilizovaný polystyrén 3 cm</t>
  </si>
  <si>
    <t>283,52</t>
  </si>
  <si>
    <t>713190814</t>
  </si>
  <si>
    <t>Odstranění tepelné izolace škvárového lože tl přes 150 do 200 mm</t>
  </si>
  <si>
    <t>-2048020450</t>
  </si>
  <si>
    <t>Odstranění tepelné izolace běžných stavebních konstrukcí - vrstvy, doplňky a konstrukční součásti izolační vrstvy lože škvárové průměrné tloušťky přes 150 do 200 mm</t>
  </si>
  <si>
    <t>https://podminky.urs.cz/item/CS_URS_2024_02/713190814</t>
  </si>
  <si>
    <t>násyp z jemné škváry ve spádu 10 – 22 cm</t>
  </si>
  <si>
    <t>765</t>
  </si>
  <si>
    <t>Krytina skládaná</t>
  </si>
  <si>
    <t>765191901</t>
  </si>
  <si>
    <t>Demontáž pojistné hydroizolační fólie kladené ve sklonu do 30°</t>
  </si>
  <si>
    <t>408000374</t>
  </si>
  <si>
    <t>https://podminky.urs.cz/item/CS_URS_2024_02/765191901</t>
  </si>
  <si>
    <t>separace – PVC fólie,</t>
  </si>
  <si>
    <t>-1571279099</t>
  </si>
  <si>
    <t>SO 01-1-11 - Nosné sloupy a ztužující obvodové a vnitřní stěny ve 2. NP</t>
  </si>
  <si>
    <t>OST - Ostatní</t>
  </si>
  <si>
    <t>278383212</t>
  </si>
  <si>
    <t>Zálivka pod stroje z epoxidové zálivkové hmoty pl do 1 m2 tl přes 12 do 25 mm</t>
  </si>
  <si>
    <t>1386599883</t>
  </si>
  <si>
    <t>Zálivka pod stroje nebo technologická zařízení s bedněním a odbedněním, s úpravou povrchu z epoxidové zálivkové hmoty půdorysná plocha základu do 1 m2, tloušťka vrstvy přes 12 do 25 mm</t>
  </si>
  <si>
    <t>https://podminky.urs.cz/item/CS_URS_2024_02/278383212</t>
  </si>
  <si>
    <t>plnoplošné podmaltování min. MC20 tl. 2 cm</t>
  </si>
  <si>
    <t>0,5*0,5*16</t>
  </si>
  <si>
    <t>mezi zdivem a vnějším povrchem stojiny UPE160 spára š.2 cm, která bude plnoplošně vyplněna novým podmaltováním min. MC20.</t>
  </si>
  <si>
    <t>U krajních UPE160, jak u stěny tělocvičny</t>
  </si>
  <si>
    <t>0,2*0,25*4</t>
  </si>
  <si>
    <t>u nového obvodového zdiva</t>
  </si>
  <si>
    <t>0,2*0,25*8</t>
  </si>
  <si>
    <t>-953494141</t>
  </si>
  <si>
    <t>2NP</t>
  </si>
  <si>
    <t>obvod</t>
  </si>
  <si>
    <t>3,1*(15,675*2+18,8)</t>
  </si>
  <si>
    <t>-2,4*2,0*(3+2)</t>
  </si>
  <si>
    <t>-2,5*2,0*6</t>
  </si>
  <si>
    <t>376603928</t>
  </si>
  <si>
    <t>3,6*(6,4+6,0+18,3)</t>
  </si>
  <si>
    <t>-1,8*0,4*3</t>
  </si>
  <si>
    <t>-0,9*2,0*3</t>
  </si>
  <si>
    <t>277310960</t>
  </si>
  <si>
    <t>317143451</t>
  </si>
  <si>
    <t>Překlad nosný z pórobetonu ve zdech tl 300 mm dl do 1300 mm</t>
  </si>
  <si>
    <t>-1123603764</t>
  </si>
  <si>
    <t>Překlady nosné z pórobetonu osazené do tenkého maltového lože, pro zdi tl. 300 mm, délky překladu do 1300 mm</t>
  </si>
  <si>
    <t>https://podminky.urs.cz/item/CS_URS_2024_02/317143451</t>
  </si>
  <si>
    <t>317143455</t>
  </si>
  <si>
    <t>Překlad nosný z pórobetonu ve zdech tl 300 mm dl přes 2100 do 2400 mm</t>
  </si>
  <si>
    <t>-1087613679</t>
  </si>
  <si>
    <t>Překlady nosné z pórobetonu osazené do tenkého maltového lože, pro zdi tl. 300 mm, délky překladu přes 2100 do 2400 mm</t>
  </si>
  <si>
    <t>https://podminky.urs.cz/item/CS_URS_2024_02/317143455</t>
  </si>
  <si>
    <t>317321411</t>
  </si>
  <si>
    <t>Překlad ze ŽB tř. C 25/30</t>
  </si>
  <si>
    <t>2059893729</t>
  </si>
  <si>
    <t>Překlady z betonu železového (bez výztuže) tř. C 25/30</t>
  </si>
  <si>
    <t>https://podminky.urs.cz/item/CS_URS_2024_02/317321411</t>
  </si>
  <si>
    <t>30,300*0,2*0,2</t>
  </si>
  <si>
    <t>317352211</t>
  </si>
  <si>
    <t>Ztracené bednění překladů z pórobetonových U-profilů do 500 kg/m3 ve zdech tl 250 mm</t>
  </si>
  <si>
    <t>673897162</t>
  </si>
  <si>
    <t>Ztracené bednění překladů z pórobetonových U-profilů osazených do maltového lože, bez podpěrné konstrukce objemová hmotnost do 500 kg/m3 ve zdech tloušťky 250 mm</t>
  </si>
  <si>
    <t>https://podminky.urs.cz/item/CS_URS_2024_02/317352211</t>
  </si>
  <si>
    <t>2,7*(3+2)</t>
  </si>
  <si>
    <t>2,8*6</t>
  </si>
  <si>
    <t>317361821</t>
  </si>
  <si>
    <t>Výztuž překladů a říms z betonářské oceli 10 505</t>
  </si>
  <si>
    <t>-906708860</t>
  </si>
  <si>
    <t>Výztuž překladů, říms, žlabů, žlabových říms, klenbových pásů z betonářské oceli 10 505 (R) nebo BSt 500</t>
  </si>
  <si>
    <t>https://podminky.urs.cz/item/CS_URS_2024_02/317361821</t>
  </si>
  <si>
    <t>žebírková výztuž koši 4x R8</t>
  </si>
  <si>
    <t>30,300*1,1*4*0,395/1000</t>
  </si>
  <si>
    <t>dvoustřižné uzavřené třmínky R4 á 10 cm</t>
  </si>
  <si>
    <t>30,3/0,1*0,9*0,222*1,1/1000</t>
  </si>
  <si>
    <t>-777669351</t>
  </si>
  <si>
    <t>Poznámka k položce:_x000D_
Dutiny uvnitř pásnic ocelových stojek budou vyplněny jemnozrnným betonem -_x000D_
naznačeno na výkresech D.1.1 b) SO1.2, resp. SO2.2: PŮDORYS 2. NP</t>
  </si>
  <si>
    <t>z válcovaných profilů HEA160 vnitřní, ocel S235</t>
  </si>
  <si>
    <t>4*2*3,61*0,16*0,16</t>
  </si>
  <si>
    <t>z válcovaných profilů UPE160 krajní</t>
  </si>
  <si>
    <t>4*2*3,61*0,16*0,07</t>
  </si>
  <si>
    <t>331351111</t>
  </si>
  <si>
    <t>Zřízení bednění čtyřúhelníkových sloupů v do 4 m průřezu do 0,04 m2</t>
  </si>
  <si>
    <t>-228883120</t>
  </si>
  <si>
    <t>Bednění hranatých sloupů a pilířů včetně vzepření průřezu pravoúhlého čtyřúhelníka výšky do 4 m, průřezu do 0,04 m2 zřízení</t>
  </si>
  <si>
    <t>https://podminky.urs.cz/item/CS_URS_2024_02/331351111</t>
  </si>
  <si>
    <t>4*2*3,61*0,16*4</t>
  </si>
  <si>
    <t>4*2*3,61*(0,16*2+2*0,07)</t>
  </si>
  <si>
    <t>331351112</t>
  </si>
  <si>
    <t>Odstranění bednění čtyřúhelníkových sloupů v do 4 m průřezu do 0,04 m2</t>
  </si>
  <si>
    <t>120513371</t>
  </si>
  <si>
    <t>Bednění hranatých sloupů a pilířů včetně vzepření průřezu pravoúhlého čtyřúhelníka výšky do 4 m, průřezu do 0,04 m2 odstranění</t>
  </si>
  <si>
    <t>https://podminky.urs.cz/item/CS_URS_2024_02/331351112</t>
  </si>
  <si>
    <t>337173110</t>
  </si>
  <si>
    <t>Montáž ocelových kcí skeletů 1 až 2 podlažních budov</t>
  </si>
  <si>
    <t>-444968595</t>
  </si>
  <si>
    <t>Montáž ocelové konstrukce skeletu budov počtu podlaží 1 až 2</t>
  </si>
  <si>
    <t>https://podminky.urs.cz/item/CS_URS_2024_02/337173110</t>
  </si>
  <si>
    <t>Poznámka k položce:_x000D_
Způsob pracovního zavětrování stojek_x000D_
ponechávám na zhotoviteli, pracovní zavětrování musí být zahrnuto v kalkulaci_x000D_
montáže.</t>
  </si>
  <si>
    <t>13010956</t>
  </si>
  <si>
    <t>ocel profilová jakost S235JR (11 375) průřez HEA 160</t>
  </si>
  <si>
    <t>291111269</t>
  </si>
  <si>
    <t>4*2*3,61*42,6/1000</t>
  </si>
  <si>
    <t>1,23*1,05 'Přepočtené koeficientem množství</t>
  </si>
  <si>
    <t>13010934</t>
  </si>
  <si>
    <t>ocel profilová jakost S235JR (11 375) průřez UPE 160</t>
  </si>
  <si>
    <t>1965926909</t>
  </si>
  <si>
    <t>4*2*3,61*17,0/1000</t>
  </si>
  <si>
    <t>0,491*1,05 'Přepočtené koeficientem množství</t>
  </si>
  <si>
    <t>976261313</t>
  </si>
  <si>
    <t>patní plech P12 20 x 20 cm</t>
  </si>
  <si>
    <t>16*2*0,2*0,2*94,2/1000</t>
  </si>
  <si>
    <t>0,121*1,05 'Přepočtené koeficientem množství</t>
  </si>
  <si>
    <t>SM</t>
  </si>
  <si>
    <t>spojovací materiál</t>
  </si>
  <si>
    <t>-1904413897</t>
  </si>
  <si>
    <t>-47034244</t>
  </si>
  <si>
    <t>2,25*3,61</t>
  </si>
  <si>
    <t>-203145490</t>
  </si>
  <si>
    <t>3,61*19</t>
  </si>
  <si>
    <t>-1457154945</t>
  </si>
  <si>
    <t>2,25</t>
  </si>
  <si>
    <t>(6,4+6,0+18,3)</t>
  </si>
  <si>
    <t xml:space="preserve">Pod kcí střechy, resp. pod ocelovými průvlaky ponechat fuku min. 2,5 cm vyplněnou trvale pružnou montážní pěnou </t>
  </si>
  <si>
    <t>(15,675*2+18,8)</t>
  </si>
  <si>
    <t>953961113</t>
  </si>
  <si>
    <t>Kotva chemickým tmelem M 12 hl 110 mm do betonu, ŽB nebo kamene s vyvrtáním otvoru</t>
  </si>
  <si>
    <t>1726795765</t>
  </si>
  <si>
    <t>Kotva chemická s vyvrtáním otvoru do betonu, železobetonu nebo tvrdého kamene tmel, velikost M 12, hloubka 110 mm</t>
  </si>
  <si>
    <t>https://podminky.urs.cz/item/CS_URS_2024_02/953961113</t>
  </si>
  <si>
    <t>Stojky UPE160 v SO1 u stěny tělocvičny budou přikotveny 2x M12 v úrovních +4,500 a</t>
  </si>
  <si>
    <t>+5,750 do stěny tělocvičny.</t>
  </si>
  <si>
    <t>2*4</t>
  </si>
  <si>
    <t>17667910</t>
  </si>
  <si>
    <t>Poznámka k položce:_x000D_
Vhodné kotvy vybere zhotovitel, vhodnost výběru musí potvrdit technik dodavatele_x000D_
kotev /var. TZ, mailem, zápisem do SD/.</t>
  </si>
  <si>
    <t>kotvení 1x M16 pod UPE</t>
  </si>
  <si>
    <t>2x M16 pod HEA</t>
  </si>
  <si>
    <t>2*8</t>
  </si>
  <si>
    <t>953965122</t>
  </si>
  <si>
    <t>Kotevní šroub pro chemické kotvy M 12 dl 220 mm</t>
  </si>
  <si>
    <t>585720104</t>
  </si>
  <si>
    <t>Kotva chemická s vyvrtáním otvoru kotevní šrouby pro chemické kotvy, velikost M 12, délka 220 mm</t>
  </si>
  <si>
    <t>https://podminky.urs.cz/item/CS_URS_2024_02/953965122</t>
  </si>
  <si>
    <t>953965132</t>
  </si>
  <si>
    <t>Kotevní šroub pro chemické kotvy M 16 dl 260 mm</t>
  </si>
  <si>
    <t>547089665</t>
  </si>
  <si>
    <t>Kotva chemická s vyvrtáním otvoru kotevní šrouby pro chemické kotvy, velikost M 16, délka 260 mm</t>
  </si>
  <si>
    <t>https://podminky.urs.cz/item/CS_URS_2024_02/953965132</t>
  </si>
  <si>
    <t>HZS3122</t>
  </si>
  <si>
    <t>Hodinová zúčtovací sazba montér ocelových konstrukcí odborný</t>
  </si>
  <si>
    <t>1772914358</t>
  </si>
  <si>
    <t>Hodinové zúčtovací sazby montáží technologických zařízení při externích montážích montér ocelových konstrukcí odborný</t>
  </si>
  <si>
    <t>https://podminky.urs.cz/item/CS_URS_2024_02/HZS3122</t>
  </si>
  <si>
    <t>Poznámka k položce:_x000D_
zhotovitel_x000D_
doloží za subdodavatele, dodržení a certifikaci systému jakosti dle ČSN EN 1090-_x000D_
1+A1: Provádění ocelových konstrukcí a hliníkových konstrukcí - Část 1: Požadavky na_x000D_
posouzení shody konstrukčních dílců a ČSN EN 1090-2: Provádění ocelových konstrukcí_x000D_
a hliníkových konstrukcí - Část 2: Technické požadavky na ocelové konstrukce a_x000D_
osvědčení způsobilosti od TIČR.</t>
  </si>
  <si>
    <t>Svary ocelových prvků jsou nosné</t>
  </si>
  <si>
    <t>16*4</t>
  </si>
  <si>
    <t>OST</t>
  </si>
  <si>
    <t>Ostatní</t>
  </si>
  <si>
    <t>J</t>
  </si>
  <si>
    <t>jeřáb</t>
  </si>
  <si>
    <t>-1053808606</t>
  </si>
  <si>
    <t>SO 01-1-12 - Střechy</t>
  </si>
  <si>
    <t xml:space="preserve">    763 - Konstrukce suché výstavby</t>
  </si>
  <si>
    <t xml:space="preserve">    783 - Dokončovací práce - nátěry</t>
  </si>
  <si>
    <t>1475903641</t>
  </si>
  <si>
    <t>atika</t>
  </si>
  <si>
    <t>0,5*(15,675*2+18,8)</t>
  </si>
  <si>
    <t>730685309</t>
  </si>
  <si>
    <t>13010942</t>
  </si>
  <si>
    <t>ocel profilová jakost S235JR (11 375) průřez UPE 240</t>
  </si>
  <si>
    <t>-613699108</t>
  </si>
  <si>
    <t>průvlak 2x U240</t>
  </si>
  <si>
    <t>4*2*15,4*30,2/1000</t>
  </si>
  <si>
    <t>3,721*1,05 'Přepočtené koeficientem množství</t>
  </si>
  <si>
    <t>-2040697696</t>
  </si>
  <si>
    <t>pod průvlak - tl. 12 mm</t>
  </si>
  <si>
    <t>2*15,4*0,39*94,2/1000</t>
  </si>
  <si>
    <t>2*15,4*0,345*94,2/1000</t>
  </si>
  <si>
    <t>2,133*1,05 'Přepočtené koeficientem množství</t>
  </si>
  <si>
    <t>-1799195470</t>
  </si>
  <si>
    <t>411141104</t>
  </si>
  <si>
    <t>Strop tl 250 mm bez nadbetonávky z pórobetonových vložek a nosníků dl přes 4,8 do 6,7 m osová vzdálenost nosníků do 580 mm</t>
  </si>
  <si>
    <t>264305761</t>
  </si>
  <si>
    <t>Stropy pórobetonové ze železobetonových stropních nosníků a pórobetonových stropních vložek, včetně zmonolitnění konstrukce betonem C20/25, celkové tloušťky stropní konstrukce 250 mm bez nadbetonávky, osové vzdálenosti nosníků do 580 mm, délky nosníku přes 4,8 do 6,7 m</t>
  </si>
  <si>
    <t>https://podminky.urs.cz/item/CS_URS_2024_02/411141104</t>
  </si>
  <si>
    <t>12,0*19,5</t>
  </si>
  <si>
    <t>-1984816140</t>
  </si>
  <si>
    <t>Poznámka k položce:_x000D_
Podélné obvodové trámy budou spřaženy zatažením žebírkové výztuže B500B příčných_x000D_
pomocných ztužujících žb nosníků stropu z vložek. K R8 v pomocném žebru přiložit L z_x000D_
R8 dl. 50 /v pomocném žebru/ + 50 /do podélného trámu/ cm = 1,0 m. Příčné obvodové_x000D_
trámy budou spřaženy přivařením příložek z žebírkové výztuže B500B tvaru U z R8 dl._x000D_
50 /v pomocném žebru/ + 15 /kolmo na stojinu U240/ + 10 /přiložit ke stojině U240 a_x000D_
přivařit/ cm = 75 cm á 1,25 m k ocelovým průvlakům.</t>
  </si>
  <si>
    <t>R8</t>
  </si>
  <si>
    <t>(1,0*15,675/1,25*2+0,75*15,4*4/0,58)*0,395/1000</t>
  </si>
  <si>
    <t>-524819858</t>
  </si>
  <si>
    <t>0,25*0,312*(15,675*2+18,8)</t>
  </si>
  <si>
    <t>522775033</t>
  </si>
  <si>
    <t>2*0,312*(15,675*2+18,8)</t>
  </si>
  <si>
    <t>-280735786</t>
  </si>
  <si>
    <t>-1340392023</t>
  </si>
  <si>
    <t>(15,675*2+18,8)*4*0,614*1,1/1000</t>
  </si>
  <si>
    <t>2*1,2*6*0,614*1,1/1000</t>
  </si>
  <si>
    <t>(15,675*2+18,8)/0,2*(0,25*4+0,312*2+0,1)*0,222*1,1/1000</t>
  </si>
  <si>
    <t>417359462</t>
  </si>
  <si>
    <t>110934566</t>
  </si>
  <si>
    <t>-1516462709</t>
  </si>
  <si>
    <t>-813463604</t>
  </si>
  <si>
    <t>0,039*19 'Přepočtené koeficientem množství</t>
  </si>
  <si>
    <t>354709713</t>
  </si>
  <si>
    <t>-1720708566</t>
  </si>
  <si>
    <t>712341559</t>
  </si>
  <si>
    <t>Provedení povlakové krytiny střech do 10° pásy NAIP přitavením v plné ploše</t>
  </si>
  <si>
    <t>2054204066</t>
  </si>
  <si>
    <t>Provedení povlakové krytiny střech plochých do 10° pásy přitavením NAIP v plné ploše</t>
  </si>
  <si>
    <t>https://podminky.urs.cz/item/CS_URS_2024_02/712341559</t>
  </si>
  <si>
    <t>15,425*18,3</t>
  </si>
  <si>
    <t>62856011</t>
  </si>
  <si>
    <t>pás asfaltový natavitelný modifikovaný SBS s vložkou z hliníkové fólie s textilií a spalitelnou PE fólií nebo jemnozrnným minerálním posypem na horním povrchu tl 4,0mm</t>
  </si>
  <si>
    <t>1000792953</t>
  </si>
  <si>
    <t>282,278*1,2 'Přepočtené koeficientem množství</t>
  </si>
  <si>
    <t>712363115</t>
  </si>
  <si>
    <t>Provedení povlakové krytiny střech do 10° zaizolování prostupů kruhového průřezu D do 300 mm</t>
  </si>
  <si>
    <t>539853891</t>
  </si>
  <si>
    <t>Provedení povlakové krytiny střech plochých do 10° fólií ostatní činnosti při pokládání hydroizolačních fólií (materiál ve specifikaci) zaizolování prostupů střešní rovinou kruhový průřez, průměr do 300 mm</t>
  </si>
  <si>
    <t>https://podminky.urs.cz/item/CS_URS_2024_02/712363115</t>
  </si>
  <si>
    <t>VZT</t>
  </si>
  <si>
    <t>712363351</t>
  </si>
  <si>
    <t>Povlakové krytiny střech do 10° z tvarovaných poplastovaných lišt pásek rš 50 mm</t>
  </si>
  <si>
    <t>467863830</t>
  </si>
  <si>
    <t>Povlakové krytiny střech plochých do 10° z tvarovaných poplastovaných lišt pro mPVC pásek rš 50 mm</t>
  </si>
  <si>
    <t>https://podminky.urs.cz/item/CS_URS_2024_02/712363351</t>
  </si>
  <si>
    <t>712363352</t>
  </si>
  <si>
    <t>Povlakové krytiny střech do 10° z tvarovaných poplastovaných lišt délky 2 m koutová lišta vnitřní rš 100 mm</t>
  </si>
  <si>
    <t>-560325715</t>
  </si>
  <si>
    <t>Povlakové krytiny střech plochých do 10° z tvarovaných poplastovaných lišt pro mPVC vnitřní koutová lišta rš 100 mm</t>
  </si>
  <si>
    <t>https://podminky.urs.cz/item/CS_URS_2024_02/712363352</t>
  </si>
  <si>
    <t>(15,425*2+2*18,3)</t>
  </si>
  <si>
    <t>712363353</t>
  </si>
  <si>
    <t>Povlakové krytiny střech do 10° z tvarovaných poplastovaných lišt délky 2 m koutová lišta vnější rš 100 mm</t>
  </si>
  <si>
    <t>2103445227</t>
  </si>
  <si>
    <t>Povlakové krytiny střech plochých do 10° z tvarovaných poplastovaných lišt pro mPVC vnější koutová lišta rš 100 mm</t>
  </si>
  <si>
    <t>https://podminky.urs.cz/item/CS_URS_2024_02/712363353</t>
  </si>
  <si>
    <t>15,875*2+19,2+20,4*2</t>
  </si>
  <si>
    <t>712363354</t>
  </si>
  <si>
    <t>Povlakové krytiny střech do 10° z tvarovaných poplastovaných lišt délky 2 m stěnová lišta vyhnutá rš 70 mm</t>
  </si>
  <si>
    <t>-1476602803</t>
  </si>
  <si>
    <t>Povlakové krytiny střech plochých do 10° z tvarovaných poplastovaných lišt pro mPVC stěnová lišta vyhnutá rš 71 mm</t>
  </si>
  <si>
    <t>https://podminky.urs.cz/item/CS_URS_2024_02/712363354</t>
  </si>
  <si>
    <t>712363359</t>
  </si>
  <si>
    <t>Povlakové krytiny střech do 10° z tvarovaných poplastovaných lišt délky 2 m závětrná lišta rš 300 mm</t>
  </si>
  <si>
    <t>-961137991</t>
  </si>
  <si>
    <t>Povlakové krytiny střech plochých do 10° z tvarovaných poplastovaných lišt pro mPVC závětrná lišta rš 300 mm</t>
  </si>
  <si>
    <t>https://podminky.urs.cz/item/CS_URS_2024_02/712363359</t>
  </si>
  <si>
    <t>712363604</t>
  </si>
  <si>
    <t>Provedení povlak krytiny mechanicky kotvenou do betonu TI tl přes 240 mm vnitřní pole, budova v do 18 m</t>
  </si>
  <si>
    <t>-580364216</t>
  </si>
  <si>
    <t>Provedení povlakové krytiny střech plochých do 10° z mechanicky kotvených hydroizolačních fólií včetně položení fólie a horkovzdušného svaření tl. tepelné izolace přes 240 mm budovy výšky do 18 m, kotvené do betonu vnitřní pole</t>
  </si>
  <si>
    <t>https://podminky.urs.cz/item/CS_URS_2024_02/712363604</t>
  </si>
  <si>
    <t>338,690</t>
  </si>
  <si>
    <t>-25,725</t>
  </si>
  <si>
    <t>-16</t>
  </si>
  <si>
    <t>712363605</t>
  </si>
  <si>
    <t>Provedení povlak krytiny mechanicky kotvenou do betonu TI tl přes 240 mm krajní pole, budova v do 18 m</t>
  </si>
  <si>
    <t>-2066637678</t>
  </si>
  <si>
    <t>Provedení povlakové krytiny střech plochých do 10° z mechanicky kotvených hydroizolačních fólií včetně položení fólie a horkovzdušného svaření tl. tepelné izolace přes 240 mm budovy výšky do 18 m, kotvené do betonu krajní pole</t>
  </si>
  <si>
    <t>https://podminky.urs.cz/item/CS_URS_2024_02/712363605</t>
  </si>
  <si>
    <t>0,5*(15,425*2+2*18,3-4*4)</t>
  </si>
  <si>
    <t>712363606</t>
  </si>
  <si>
    <t>Provedení povlak krytiny mechanicky kotvenou do betonu TI tl přes 240 mm rohové pole, budova v do 18 m</t>
  </si>
  <si>
    <t>552127115</t>
  </si>
  <si>
    <t>Provedení povlakové krytiny střech plochých do 10° z mechanicky kotvených hydroizolačních fólií včetně položení fólie a horkovzdušného svaření tl. tepelné izolace přes 240 mm budovy výšky do 18 m, kotvené do betonu rohové pole</t>
  </si>
  <si>
    <t>https://podminky.urs.cz/item/CS_URS_2024_02/712363606</t>
  </si>
  <si>
    <t>2*2*4</t>
  </si>
  <si>
    <t>28322001</t>
  </si>
  <si>
    <t>fólie hydroizolační střešní mPVC mechanicky kotvená barevná tl 2,0mm</t>
  </si>
  <si>
    <t>-2066092927</t>
  </si>
  <si>
    <t>15,875*19,2+0,5*20,4+20,4*0,5</t>
  </si>
  <si>
    <t>0,2*(15,425*2+2*18,3)</t>
  </si>
  <si>
    <t>338,69*1,2 'Přepočtené koeficientem množství</t>
  </si>
  <si>
    <t>712363681</t>
  </si>
  <si>
    <t>Provedení povlakové krytiny mechanicky kotvené prostupy do betonu</t>
  </si>
  <si>
    <t>1036207083</t>
  </si>
  <si>
    <t>Provedení povlakové krytiny střech plochých do 10° z mechanicky kotvených hydroizolačních fólií ostatní práce mechanické kotvení kruhového prostupu do podkladu z betonu nebo pórobetonu</t>
  </si>
  <si>
    <t>https://podminky.urs.cz/item/CS_URS_2024_02/712363681</t>
  </si>
  <si>
    <t>28342012</t>
  </si>
  <si>
    <t>manžeta těsnící pro prostupy hydroizolací z PVC uzavřená kruhová vnitřní průměr 72-83</t>
  </si>
  <si>
    <t>1750386258</t>
  </si>
  <si>
    <t>712391171</t>
  </si>
  <si>
    <t>Provedení povlakové krytiny střech do 10° podkladní textilní vrstvy</t>
  </si>
  <si>
    <t>441091463</t>
  </si>
  <si>
    <t>Provedení povlakové krytiny střech plochých do 10° -ostatní práce provedení vrstvy textilní podkladní</t>
  </si>
  <si>
    <t>https://podminky.urs.cz/item/CS_URS_2024_02/712391171</t>
  </si>
  <si>
    <t>69311172</t>
  </si>
  <si>
    <t>geotextilie PP s ÚV stabilizací 300g/m2</t>
  </si>
  <si>
    <t>-1422433539</t>
  </si>
  <si>
    <t>328,49*1,2 'Přepočtené koeficientem množství</t>
  </si>
  <si>
    <t>712771201</t>
  </si>
  <si>
    <t>Provedení drenážní vrstvy vegetační střechy z kameniva tl do 100 mm sklon do 5°</t>
  </si>
  <si>
    <t>37039611</t>
  </si>
  <si>
    <t>Provedení drenážní vrstvy vegetační střechy z kameniva, tloušťky násypu do 100 mm, sklon střechy do 5°</t>
  </si>
  <si>
    <t>https://podminky.urs.cz/item/CS_URS_2024_02/712771201</t>
  </si>
  <si>
    <t>Poznámka k položce:_x000D_
Na střechu spojovací chodby nad Z vstupem do SO1 do vzdálenosti 2,3 m od zateplené_x000D_
fasády SO1 bude nasypáno kamenivo fr. 16/32 v tl. 10 cm.</t>
  </si>
  <si>
    <t>2,3*6,9</t>
  </si>
  <si>
    <t>58337403</t>
  </si>
  <si>
    <t>kamenivo dekorační (kačírek) frakce 16/32</t>
  </si>
  <si>
    <t>304081670</t>
  </si>
  <si>
    <t>15,870*0,1*1,7</t>
  </si>
  <si>
    <t>712771613</t>
  </si>
  <si>
    <t>Osazení ochranné kačírkové lišty navařením na hydroizolaci</t>
  </si>
  <si>
    <t>-2068680356</t>
  </si>
  <si>
    <t>Provedení ochranných pásů vegetační střechy osazení ochranné kačírkové lišty navařením na hydroizolaci</t>
  </si>
  <si>
    <t>https://podminky.urs.cz/item/CS_URS_2024_02/712771613</t>
  </si>
  <si>
    <t>6,9+2,3*2</t>
  </si>
  <si>
    <t>69334023</t>
  </si>
  <si>
    <t>lišta kačírková Al výška 100-120mm</t>
  </si>
  <si>
    <t>1539250715</t>
  </si>
  <si>
    <t>11,5*1,1 'Přepočtené koeficientem množství</t>
  </si>
  <si>
    <t>712998202</t>
  </si>
  <si>
    <t>Montáž bezpečnostního přepadu z PVC DN 125</t>
  </si>
  <si>
    <t>-224151390</t>
  </si>
  <si>
    <t>Provedení povlakové krytiny střech - ostatní práce montáž odvodňovacího prvku nouzového atikového přepadu z PVC na dešťovou vodu DN 125</t>
  </si>
  <si>
    <t>https://podminky.urs.cz/item/CS_URS_2024_02/712998202</t>
  </si>
  <si>
    <t>28342773</t>
  </si>
  <si>
    <t>přepad bezpečnostní atikový DN 125 s manžetou pro hydroizolaci z PVC-P</t>
  </si>
  <si>
    <t>826191305</t>
  </si>
  <si>
    <t>998712122</t>
  </si>
  <si>
    <t>Přesun hmot tonážní pro krytiny povlakové ruční v objektech v přes 6 do 12 m</t>
  </si>
  <si>
    <t>1449058944</t>
  </si>
  <si>
    <t>Přesun hmot pro povlakové krytiny stanovený z hmotnosti přesunovaného materiálu vodorovná dopravní vzdálenost do 50 m ruční (bez užití mechanizace) v objektech výšky přes 6 do 12 m</t>
  </si>
  <si>
    <t>https://podminky.urs.cz/item/CS_URS_2024_02/998712122</t>
  </si>
  <si>
    <t>713141132</t>
  </si>
  <si>
    <t>Montáž izolace tepelné střech plochých lepené za studena plně 2 vrstvy rohoží, pásů, dílců, desek</t>
  </si>
  <si>
    <t>1153356520</t>
  </si>
  <si>
    <t>Montáž tepelné izolace střech plochých rohožemi, pásy, deskami, dílci, bloky (izolační materiál ve specifikaci) přilepenými za studena dvouvrstvá zplna</t>
  </si>
  <si>
    <t>https://podminky.urs.cz/item/CS_URS_2024_02/713141132</t>
  </si>
  <si>
    <t>28372345</t>
  </si>
  <si>
    <t>deska EPS 100 grafitová pro konstrukce s běžným zatížením λ=0,030 tl 120mm</t>
  </si>
  <si>
    <t>2034715669</t>
  </si>
  <si>
    <t>282,278*1,1 'Přepočtené koeficientem množství</t>
  </si>
  <si>
    <t>28372346</t>
  </si>
  <si>
    <t>deska EPS 100 grafitová pro konstrukce s běžným zatížením λ=0,030 tl 130mm</t>
  </si>
  <si>
    <t>1195802344</t>
  </si>
  <si>
    <t>713141311</t>
  </si>
  <si>
    <t>Montáž izolace tepelné střech plochých kladené volně, spádová vrstva</t>
  </si>
  <si>
    <t>1865503283</t>
  </si>
  <si>
    <t>Montáž tepelné izolace střech plochých spádovými klíny v ploše kladenými volně</t>
  </si>
  <si>
    <t>https://podminky.urs.cz/item/CS_URS_2024_02/713141311</t>
  </si>
  <si>
    <t>28376101</t>
  </si>
  <si>
    <t>klín izolační spádový EPS GREY 100</t>
  </si>
  <si>
    <t>1429762702</t>
  </si>
  <si>
    <t>(0,05+0,2)*2/3*282,278</t>
  </si>
  <si>
    <t>47,046*1,1 'Přepočtené koeficientem množství</t>
  </si>
  <si>
    <t>713141371</t>
  </si>
  <si>
    <t>Montáž spádové izolace na zhlaví atiky š přes 500 do 1000 mm lepené za studena zplna</t>
  </si>
  <si>
    <t>-1251629876</t>
  </si>
  <si>
    <t>Montáž tepelné izolace střech plochých spádovými klíny na zhlaví atiky šířky přes 500 do 1000 mm přilepenými za studena zplna</t>
  </si>
  <si>
    <t>https://podminky.urs.cz/item/CS_URS_2024_02/713141371</t>
  </si>
  <si>
    <t>20,4+15,875*2+19,2</t>
  </si>
  <si>
    <t>-797703767</t>
  </si>
  <si>
    <t>(0,08+0,12)/2*0,53*(15,875*2+19,2)</t>
  </si>
  <si>
    <t>(0,08+0,12)/2*0,55*20,4</t>
  </si>
  <si>
    <t>3,822*1,1 'Přepočtené koeficientem množství</t>
  </si>
  <si>
    <t>713141391</t>
  </si>
  <si>
    <t>Montáž izolace tepelné stěn v do 1000 mm na atiky a prostupy střechou lepené za studena zplna</t>
  </si>
  <si>
    <t>-771094430</t>
  </si>
  <si>
    <t>Montáž tepelné izolace střech plochých na konstrukce stěn převyšující úroveň střechy např. atiky, prostupy střešní krytinou do výšky 1 000 mm přilepenými za studena zplna</t>
  </si>
  <si>
    <t>https://podminky.urs.cz/item/CS_URS_2024_02/713141391</t>
  </si>
  <si>
    <t>28372341</t>
  </si>
  <si>
    <t>deska EPS 100 grafitová pro konstrukce s běžným zatížením λ=0,030 tl 80mm</t>
  </si>
  <si>
    <t>203969224</t>
  </si>
  <si>
    <t>(18,3+15,425*2)*0,5</t>
  </si>
  <si>
    <t>18,3*0,125</t>
  </si>
  <si>
    <t>26,863*1,1 'Přepočtené koeficientem množství</t>
  </si>
  <si>
    <t>28372353</t>
  </si>
  <si>
    <t>deska EPS 100 grafitová pro konstrukce s běžným zatížením λ=0,030 tl 200mm</t>
  </si>
  <si>
    <t>442566018</t>
  </si>
  <si>
    <t>18,3*0,45</t>
  </si>
  <si>
    <t>8,235*1,1 'Přepočtené koeficientem množství</t>
  </si>
  <si>
    <t>-564973328</t>
  </si>
  <si>
    <t>762361311</t>
  </si>
  <si>
    <t>Konstrukční a vyrovnávací vrstva pod klempířské prvky (atiky) z desek dřevoštěpkových tl 18 mm</t>
  </si>
  <si>
    <t>-265316159</t>
  </si>
  <si>
    <t>Konstrukční vrstva pod klempířské prvky pro oplechování horních ploch zdí a nadezdívek (atik) z desek dřevoštěpkových šroubovaných do podkladu, tloušťky desky 18 mm</t>
  </si>
  <si>
    <t>https://podminky.urs.cz/item/CS_URS_2024_02/762361311</t>
  </si>
  <si>
    <t>0,53*(15,875*2+19,2)</t>
  </si>
  <si>
    <t>0,55*20,4</t>
  </si>
  <si>
    <t>762395000</t>
  </si>
  <si>
    <t>Spojovací prostředky krovů, bednění, laťování, nadstřešních konstrukcí</t>
  </si>
  <si>
    <t>903843830</t>
  </si>
  <si>
    <t>Spojovací prostředky krovů, bednění a laťování, nadstřešních konstrukcí svorníky, prkna, hřebíky, pásová ocel, vruty</t>
  </si>
  <si>
    <t>https://podminky.urs.cz/item/CS_URS_2024_02/762395000</t>
  </si>
  <si>
    <t>38,224*0,018</t>
  </si>
  <si>
    <t>998762122</t>
  </si>
  <si>
    <t>Přesun hmot tonážní pro kce tesařské ruční v objektech v přes 6 do 12 m</t>
  </si>
  <si>
    <t>-1398759806</t>
  </si>
  <si>
    <t>Přesun hmot pro konstrukce tesařské stanovený z hmotnosti přesunovaného materiálu vodorovná dopravní vzdálenost do 50 m ruční (bez užití mechanizace) v objektech výšky přes 6 do 12 m</t>
  </si>
  <si>
    <t>https://podminky.urs.cz/item/CS_URS_2024_02/998762122</t>
  </si>
  <si>
    <t>763</t>
  </si>
  <si>
    <t>Konstrukce suché výstavby</t>
  </si>
  <si>
    <t>763164617</t>
  </si>
  <si>
    <t>SDK obklad kcí tvaru U š do 0,6 m desky 2xDF 12,5</t>
  </si>
  <si>
    <t>1761376273</t>
  </si>
  <si>
    <t>Obklad konstrukcí sádrokartonovými deskami včetně ochranných úhelníků ve tvaru U rozvinuté šíře do 0,6 m, opláštěný deskou protipožární DF, tl. 2 x 12,5 mm</t>
  </si>
  <si>
    <t>https://podminky.urs.cz/item/CS_URS_2024_02/763164617</t>
  </si>
  <si>
    <t>15,4*4</t>
  </si>
  <si>
    <t>998763332</t>
  </si>
  <si>
    <t>Přesun hmot tonážní pro konstrukce montované z desek ruční v objektech v přes 6 do 12 m</t>
  </si>
  <si>
    <t>948842116</t>
  </si>
  <si>
    <t>Přesun hmot pro konstrukce montované z desek sádrokartonových, sádrovláknitých, cementovláknitých nebo cementových stanovený z hmotnosti přesunovaného materiálu vodorovná dopravní vzdálenost do 50 m ruční (bez užití mechanizace) v objektech výšky přes 6 do 12 m</t>
  </si>
  <si>
    <t>https://podminky.urs.cz/item/CS_URS_2024_02/998763332</t>
  </si>
  <si>
    <t>2043772106</t>
  </si>
  <si>
    <t>783</t>
  </si>
  <si>
    <t>Dokončovací práce - nátěry</t>
  </si>
  <si>
    <t>783314201</t>
  </si>
  <si>
    <t>Základní antikorozní jednonásobný syntetický standardní nátěr zámečnických konstrukcí</t>
  </si>
  <si>
    <t>1474777647</t>
  </si>
  <si>
    <t>Základní antikorozní nátěr zámečnických konstrukcí jednonásobný syntetický standardní</t>
  </si>
  <si>
    <t>https://podminky.urs.cz/item/CS_URS_2024_02/783314201</t>
  </si>
  <si>
    <t>2*15,4*0,39</t>
  </si>
  <si>
    <t>2*15,4*0,345</t>
  </si>
  <si>
    <t>783317101</t>
  </si>
  <si>
    <t>Krycí jednonásobný syntetický standardní nátěr zámečnických konstrukcí</t>
  </si>
  <si>
    <t>-308822165</t>
  </si>
  <si>
    <t>Krycí nátěr (email) zámečnických konstrukcí jednonásobný syntetický standardní</t>
  </si>
  <si>
    <t>https://podminky.urs.cz/item/CS_URS_2024_02/783317101</t>
  </si>
  <si>
    <t>60</t>
  </si>
  <si>
    <t>-29720748</t>
  </si>
  <si>
    <t>4*15,4*2</t>
  </si>
  <si>
    <t>61</t>
  </si>
  <si>
    <t>1395982974</t>
  </si>
  <si>
    <t>SO 01-1-13 - Ostatní stavební práce</t>
  </si>
  <si>
    <t xml:space="preserve">    742 - Elektroinstalace - slaboproud</t>
  </si>
  <si>
    <t xml:space="preserve">    761 - Konstrukce prosvětlovací</t>
  </si>
  <si>
    <t xml:space="preserve">    771 - Podlahy z dlaždic</t>
  </si>
  <si>
    <t xml:space="preserve">    781 - Dokončovací práce - obklady</t>
  </si>
  <si>
    <t xml:space="preserve">    784 - Dokončovací práce - malby a tapety</t>
  </si>
  <si>
    <t xml:space="preserve">    786 - Dokončovací práce - čalounické úpravy</t>
  </si>
  <si>
    <t>611131121</t>
  </si>
  <si>
    <t>Penetrační disperzní nátěr vnitřních stropů nanášený ručně</t>
  </si>
  <si>
    <t>382935219</t>
  </si>
  <si>
    <t>Podkladní a spojovací vrstva vnitřních omítaných ploch penetrace disperzní nanášená ručně stropů</t>
  </si>
  <si>
    <t>https://podminky.urs.cz/item/CS_URS_2024_02/611131121</t>
  </si>
  <si>
    <t>611135011</t>
  </si>
  <si>
    <t>Vyrovnání podkladu vnitřních stropů tmelem tl do 2 mm</t>
  </si>
  <si>
    <t>-698744895</t>
  </si>
  <si>
    <t>Vyrovnání nerovností podkladu vnitřních omítaných ploch tmelem, tl. do 2 mm stropů</t>
  </si>
  <si>
    <t>https://podminky.urs.cz/item/CS_URS_2024_02/611135011</t>
  </si>
  <si>
    <t>611135095</t>
  </si>
  <si>
    <t>Příplatek k vyrovnání vnitřních stropů tmelem za každý dalších 1 mm tloušťky</t>
  </si>
  <si>
    <t>-1215252546</t>
  </si>
  <si>
    <t>Vyrovnání nerovností podkladu vnitřních omítaných ploch Příplatek k ceně za každý další 1 mm tloušťky podkladní vrstvy přes 2 mm tmelem stropů</t>
  </si>
  <si>
    <t>https://podminky.urs.cz/item/CS_URS_2024_02/611135095</t>
  </si>
  <si>
    <t>217,9*2 'Přepočtené koeficientem množství</t>
  </si>
  <si>
    <t>611142001</t>
  </si>
  <si>
    <t>Pletivo sklovláknité vnitřních stropů vtlačené do tmelu</t>
  </si>
  <si>
    <t>-428229830</t>
  </si>
  <si>
    <t>Pletivo vnitřních ploch v ploše nebo pruzích, na plném podkladu sklovláknité vtlačené do tmelu včetně tmelu stropů</t>
  </si>
  <si>
    <t>https://podminky.urs.cz/item/CS_URS_2024_02/611142001</t>
  </si>
  <si>
    <t>611311131</t>
  </si>
  <si>
    <t>Vápenný štuk vnitřních rovných stropů tloušťky do 3 mm</t>
  </si>
  <si>
    <t>-1841679618</t>
  </si>
  <si>
    <t>Vápenný štuk vnitřních ploch tloušťky do 3 mm vodorovných konstrukcí stropů rovných</t>
  </si>
  <si>
    <t>https://podminky.urs.cz/item/CS_URS_2024_02/611311131</t>
  </si>
  <si>
    <t>6,6+3,6+61,6+6,2+12,2+35,8+15,9+15,3+18,4+2,9+4,1+35,3</t>
  </si>
  <si>
    <t>612131101</t>
  </si>
  <si>
    <t>Cementový postřik vnitřních stěn nanášený celoplošně ručně</t>
  </si>
  <si>
    <t>-1654768932</t>
  </si>
  <si>
    <t>Podkladní a spojovací vrstva vnitřních omítaných ploch cementový postřik nanášený ručně celoplošně stěn</t>
  </si>
  <si>
    <t>https://podminky.urs.cz/item/CS_URS_2024_02/612131101</t>
  </si>
  <si>
    <t>612131121</t>
  </si>
  <si>
    <t>Penetrační disperzní nátěr vnitřních stěn nanášený ručně</t>
  </si>
  <si>
    <t>645748501</t>
  </si>
  <si>
    <t>Podkladní a spojovací vrstva vnitřních omítaných ploch penetrace disperzní nanášená ručně stěn</t>
  </si>
  <si>
    <t>https://podminky.urs.cz/item/CS_URS_2024_02/612131121</t>
  </si>
  <si>
    <t>612135011</t>
  </si>
  <si>
    <t>Vyrovnání podkladu vnitřních stěn tmelem tl do 2 mm</t>
  </si>
  <si>
    <t>2139419328</t>
  </si>
  <si>
    <t>Vyrovnání nerovností podkladu vnitřních omítaných ploch tmelem, tl. do 2 mm stěn</t>
  </si>
  <si>
    <t>https://podminky.urs.cz/item/CS_URS_2024_02/612135011</t>
  </si>
  <si>
    <t>612135095</t>
  </si>
  <si>
    <t>Příplatek k vyrovnání vnitřních stěn tmelem za každý dalších 1 mm tloušťky</t>
  </si>
  <si>
    <t>1904950489</t>
  </si>
  <si>
    <t>Vyrovnání nerovností podkladu vnitřních omítaných ploch Příplatek k ceně za každý další 1 mm tloušťky podkladní vrstvy přes 2 mm tmelem stěn</t>
  </si>
  <si>
    <t>https://podminky.urs.cz/item/CS_URS_2024_02/612135095</t>
  </si>
  <si>
    <t>612142001</t>
  </si>
  <si>
    <t>Pletivo sklovláknité vnitřních stěn vtlačené do tmelu</t>
  </si>
  <si>
    <t>3776815</t>
  </si>
  <si>
    <t>Pletivo vnitřních ploch v ploše nebo pruzích, na plném podkladu sklovláknité vtlačené do tmelu včetně tmelu stěn</t>
  </si>
  <si>
    <t>https://podminky.urs.cz/item/CS_URS_2024_02/612142001</t>
  </si>
  <si>
    <t>612311131</t>
  </si>
  <si>
    <t>Vápenný štuk vnitřních stěn tloušťky do 3 mm</t>
  </si>
  <si>
    <t>1234864453</t>
  </si>
  <si>
    <t>Vápenný štuk vnitřních ploch tloušťky do 3 mm svislých konstrukcí stěn</t>
  </si>
  <si>
    <t>https://podminky.urs.cz/item/CS_URS_2024_02/612311131</t>
  </si>
  <si>
    <t>tl. 200 mm</t>
  </si>
  <si>
    <t>2*82,42</t>
  </si>
  <si>
    <t>tl. 250 mm</t>
  </si>
  <si>
    <t>2*34,365</t>
  </si>
  <si>
    <t>tl. 300 mm</t>
  </si>
  <si>
    <t>2*(19,8+102,96)</t>
  </si>
  <si>
    <t>obvod.zdivo</t>
  </si>
  <si>
    <t>101,465</t>
  </si>
  <si>
    <t>ostění</t>
  </si>
  <si>
    <t>0,2*157,6*0,2</t>
  </si>
  <si>
    <t>612321141</t>
  </si>
  <si>
    <t>Vápenocementová omítka štuková dvouvrstvá vnitřních stěn nanášená ručně</t>
  </si>
  <si>
    <t>1975144872</t>
  </si>
  <si>
    <t>Omítka vápenocementová vnitřních ploch nanášená ručně dvouvrstvá, tloušťky jádrové omítky do 10 mm a tloušťky štuku do 3 mm štuková svislých konstrukcí stěn</t>
  </si>
  <si>
    <t>https://podminky.urs.cz/item/CS_URS_2024_02/612321141</t>
  </si>
  <si>
    <t>obvod.plášť</t>
  </si>
  <si>
    <t>164,296</t>
  </si>
  <si>
    <t>příčka</t>
  </si>
  <si>
    <t>2*(47,050+8,123)</t>
  </si>
  <si>
    <t>612321191</t>
  </si>
  <si>
    <t>Příplatek k vápenocementové omítce vnitřních stěn za každých dalších 5 mm tloušťky ručně</t>
  </si>
  <si>
    <t>1262445139</t>
  </si>
  <si>
    <t>Omítka vápenocementová vnitřních ploch nanášená ručně Příplatek k cenám za každých dalších i započatých 5 mm tloušťky omítky přes 10 mm stěn</t>
  </si>
  <si>
    <t>https://podminky.urs.cz/item/CS_URS_2024_02/612321191</t>
  </si>
  <si>
    <t>274,642*2 'Přepočtené koeficientem množství</t>
  </si>
  <si>
    <t>632451234</t>
  </si>
  <si>
    <t>Potěr cementový samonivelační litý C25 tl přes 45 do 50 mm</t>
  </si>
  <si>
    <t>-1729139302</t>
  </si>
  <si>
    <t>Potěr cementový samonivelační litý tř. C 25, tl. přes 45 do 50 mm</t>
  </si>
  <si>
    <t>https://podminky.urs.cz/item/CS_URS_2024_02/632451234</t>
  </si>
  <si>
    <t>P1a</t>
  </si>
  <si>
    <t>6,6+3,6+61,6+6,2+12,2+35,8+4,8+15,9+4,8+15,3+4,9+18,4+4,9+11+3,1+4,1</t>
  </si>
  <si>
    <t>632451292</t>
  </si>
  <si>
    <t>Příplatek k cementovému samonivelačnímu litému potěru C25 ZKD 5 mm tl přes 50 mm</t>
  </si>
  <si>
    <t>-1055056449</t>
  </si>
  <si>
    <t>Potěr cementový samonivelační litý Příplatek k cenám za každých dalších i započatých 5 mm tloušťky přes 50 mm tř. C 25</t>
  </si>
  <si>
    <t>https://podminky.urs.cz/item/CS_URS_2024_02/632451292</t>
  </si>
  <si>
    <t>1110351719</t>
  </si>
  <si>
    <t>634112113</t>
  </si>
  <si>
    <t>Obvodová dilatace podlahovým páskem z pěnového PE mezi stěnou a mazaninou nebo potěrem v 80 mm</t>
  </si>
  <si>
    <t>1581965996</t>
  </si>
  <si>
    <t>Obvodová dilatace mezi stěnou a mazaninou nebo potěrem podlahovým páskem z pěnového PE tl. do 10 mm, výšky 80 mm</t>
  </si>
  <si>
    <t>https://podminky.urs.cz/item/CS_URS_2024_02/634112113</t>
  </si>
  <si>
    <t>31,42+40,6+17,4+24,7+12,3+13,2+11,06+10,45+12,8</t>
  </si>
  <si>
    <t>642942111</t>
  </si>
  <si>
    <t>Osazování zárubní nebo rámů dveřních kovových do 2,5 m2 na MC</t>
  </si>
  <si>
    <t>1387685308</t>
  </si>
  <si>
    <t>Osazování zárubní nebo rámů kovových dveřních lisovaných nebo z úhelníků bez dveřních křídel na cementovou maltu, plochy otvoru do 2,5 m2</t>
  </si>
  <si>
    <t>https://podminky.urs.cz/item/CS_URS_2024_02/642942111</t>
  </si>
  <si>
    <t>55331493</t>
  </si>
  <si>
    <t>zárubeň jednokřídlá ocelová pro zdění tl stěny 160-200mm rozměru 900/1970, 2100mm</t>
  </si>
  <si>
    <t>587421908</t>
  </si>
  <si>
    <t>55331553</t>
  </si>
  <si>
    <t>zárubeň jednokřídlá ocelová pro zdění tl stěny 260-300mm rozměru 900/1970, 2100mm</t>
  </si>
  <si>
    <t>-1793841959</t>
  </si>
  <si>
    <t>55331486</t>
  </si>
  <si>
    <t>zárubeň jednokřídlá ocelová pro zdění tl stěny 110-150mm rozměru 700/1970, 2100mm</t>
  </si>
  <si>
    <t>1600967008</t>
  </si>
  <si>
    <t>55331485R</t>
  </si>
  <si>
    <t>zárubeň jednokřídlá ocelová pro zdění tl stěny 110-150mm rozměru 600/1200mm atyp</t>
  </si>
  <si>
    <t>9998188</t>
  </si>
  <si>
    <t>642945112</t>
  </si>
  <si>
    <t>Osazování protipožárních nebo protiplynových zárubní dveří dvoukřídlových přes 2,5 do 6,5 m2</t>
  </si>
  <si>
    <t>2001769861</t>
  </si>
  <si>
    <t>Osazování ocelových zárubní protipožárních nebo protiplynových dveří do vynechaného otvoru, s obetonováním, dveří dvoukřídlových přes 2,5 do 6,5 m2</t>
  </si>
  <si>
    <t>https://podminky.urs.cz/item/CS_URS_2024_02/642945112</t>
  </si>
  <si>
    <t>-370995750</t>
  </si>
  <si>
    <t>-1454670434</t>
  </si>
  <si>
    <t>6,6+3,6+61,6+6,2+12,2+35,8+4,8+15,9+4,8+15,3+4,9+18,4+4,9+11+2,9+3,1+4,1+17,3+35,3</t>
  </si>
  <si>
    <t>P2</t>
  </si>
  <si>
    <t>30,5+36,7+23,1+53,5+53,5+14,7+34,7</t>
  </si>
  <si>
    <t>953943211</t>
  </si>
  <si>
    <t>Osazování hasicího přístroje</t>
  </si>
  <si>
    <t>1664465951</t>
  </si>
  <si>
    <t>Osazování drobných kovových předmětů kotvených do stěny hasicího přístroje</t>
  </si>
  <si>
    <t>https://podminky.urs.cz/item/CS_URS_2024_02/953943211</t>
  </si>
  <si>
    <t>44932114</t>
  </si>
  <si>
    <t>přístroj hasicí ruční práškový PG 6 LE</t>
  </si>
  <si>
    <t>762463630</t>
  </si>
  <si>
    <t>953993326</t>
  </si>
  <si>
    <t>Osazení bezpečnostní, orientační nebo informační tabulky přivrtáním na zdivo</t>
  </si>
  <si>
    <t>-308889410</t>
  </si>
  <si>
    <t>Osazení bezpečnostní, orientační nebo informační tabulky plastové nebo smaltované přivrtáním na zdivo</t>
  </si>
  <si>
    <t>https://podminky.urs.cz/item/CS_URS_2024_02/953993326</t>
  </si>
  <si>
    <t>Poznámka k položce:_x000D_
Řešený objekt bude vybaven bezpečnostními značkami a tabulkami dle ČSN ISO 3864 (ČSN 01 80_x000D_
10).</t>
  </si>
  <si>
    <t>73534516</t>
  </si>
  <si>
    <t>tabulka bezpečnostní plastová s tiskem 2 barvy A3 297x420mm</t>
  </si>
  <si>
    <t>-956577815</t>
  </si>
  <si>
    <t>73534530</t>
  </si>
  <si>
    <t>tabulka bezpečnostní plastová s tiskem 2 barvy A5 148x210mm</t>
  </si>
  <si>
    <t>2064724730</t>
  </si>
  <si>
    <t>-1475563899</t>
  </si>
  <si>
    <t>1,8*2,2</t>
  </si>
  <si>
    <t>-1414279515</t>
  </si>
  <si>
    <t>0,9*1,5*5</t>
  </si>
  <si>
    <t>1,15*1,5*2</t>
  </si>
  <si>
    <t>1849561312</t>
  </si>
  <si>
    <t>1,5*1,5*3</t>
  </si>
  <si>
    <t>-323213104</t>
  </si>
  <si>
    <t>1,8*2,05</t>
  </si>
  <si>
    <t>-2109332153</t>
  </si>
  <si>
    <t>1437077912</t>
  </si>
  <si>
    <t>1278055476</t>
  </si>
  <si>
    <t>-2134300507</t>
  </si>
  <si>
    <t>2,058*19 'Přepočtené koeficientem množství</t>
  </si>
  <si>
    <t>997013813</t>
  </si>
  <si>
    <t>Poplatek za uložení na skládce (skládkovné) stavebního odpadu z plastických hmot kód odpadu 17 02 03</t>
  </si>
  <si>
    <t>1807394377</t>
  </si>
  <si>
    <t>Poplatek za uložení stavebního odpadu na skládce (skládkovné) z plastických hmot zatříděného do Katalogu odpadů pod kódem 17 02 03</t>
  </si>
  <si>
    <t>https://podminky.urs.cz/item/CS_URS_2024_02/997013813</t>
  </si>
  <si>
    <t>196717375</t>
  </si>
  <si>
    <t>2,058-1,202</t>
  </si>
  <si>
    <t>-1090366253</t>
  </si>
  <si>
    <t>-2090108900</t>
  </si>
  <si>
    <t>P1c</t>
  </si>
  <si>
    <t>1,85*3,5</t>
  </si>
  <si>
    <t>28375918</t>
  </si>
  <si>
    <t>deska EPS 200 pro konstrukce s velmi vysokým zatížením λ=0,034 tl 20mm</t>
  </si>
  <si>
    <t>1960781466</t>
  </si>
  <si>
    <t>6,475*1,1 'Přepočtené koeficientem množství</t>
  </si>
  <si>
    <t>713121121</t>
  </si>
  <si>
    <t>Montáž izolace tepelné podlah volně kladenými rohožemi, pásy, dílci, deskami 2 vrstvy</t>
  </si>
  <si>
    <t>255991845</t>
  </si>
  <si>
    <t>Montáž tepelné izolace podlah rohožemi, pásy, deskami, dílci, bloky (izolační materiál ve specifikaci) kladenými volně dvouvrstvá</t>
  </si>
  <si>
    <t>https://podminky.urs.cz/item/CS_URS_2024_02/713121121</t>
  </si>
  <si>
    <t>P1b</t>
  </si>
  <si>
    <t>náraďovna</t>
  </si>
  <si>
    <t>63141431</t>
  </si>
  <si>
    <t>deska tepelně izolační minerální plovoucích podlah λ=0,033-0,035 tl 25mm</t>
  </si>
  <si>
    <t>-1428201183</t>
  </si>
  <si>
    <t>75,1*2,1 'Přepočtené koeficientem množství</t>
  </si>
  <si>
    <t>1792172665</t>
  </si>
  <si>
    <t>28375910</t>
  </si>
  <si>
    <t>deska EPS 150 pro konstrukce s vysokým zatížením λ=0,035 tl 60mm</t>
  </si>
  <si>
    <t>1495236637</t>
  </si>
  <si>
    <t>213,2*1,1 'Přepočtené koeficientem množství</t>
  </si>
  <si>
    <t>28372347</t>
  </si>
  <si>
    <t>deska EPS 100 grafitová pro konstrukce s běžným zatížením λ=0,030 tl 140mm</t>
  </si>
  <si>
    <t>-487248117</t>
  </si>
  <si>
    <t>713191133</t>
  </si>
  <si>
    <t>Montáž izolace tepelné podlah, stropů vrchem nebo střech překrytí fólií s přelepeným spojem</t>
  </si>
  <si>
    <t>-1510678557</t>
  </si>
  <si>
    <t>Montáž tepelné izolace stavebních konstrukcí - doplňky a konstrukční součásti podlah, stropů vrchem nebo střech překrytí fólií položenou volně s přelepením spojů</t>
  </si>
  <si>
    <t>https://podminky.urs.cz/item/CS_URS_2024_02/713191133</t>
  </si>
  <si>
    <t>28329029</t>
  </si>
  <si>
    <t>fólie kontaktní difuzně propustná pro doplňkovou hydroizolační vrstvu, monolitická třívrstvá PES/PP 150-160g/m2</t>
  </si>
  <si>
    <t>571344957</t>
  </si>
  <si>
    <t>75,1*1,2 'Přepočtené koeficientem množství</t>
  </si>
  <si>
    <t>140315857</t>
  </si>
  <si>
    <t>742</t>
  </si>
  <si>
    <t>Elektroinstalace - slaboproud</t>
  </si>
  <si>
    <t>742210241</t>
  </si>
  <si>
    <t>Montáž dveřního koordinátoru s postupným zavíráním dvoukřídlých dveří</t>
  </si>
  <si>
    <t>-1481608001</t>
  </si>
  <si>
    <t>https://podminky.urs.cz/item/CS_URS_2024_02/742210241</t>
  </si>
  <si>
    <t>59081303</t>
  </si>
  <si>
    <t>koordinátor dveřní, nastavitelný, dvoukřídlé dveře</t>
  </si>
  <si>
    <t>1465485952</t>
  </si>
  <si>
    <t>998742122</t>
  </si>
  <si>
    <t>Přesun hmot tonážní pro slaboproud ruční v objektech v do 12 m</t>
  </si>
  <si>
    <t>-1567516583</t>
  </si>
  <si>
    <t>Přesun hmot pro slaboproud stanovený z hmotnosti přesunovaného materiálu vodorovná dopravní vzdálenost do 50 m ruční (bez užití mechanizace) v objektech výšky přes 6 do 12 m</t>
  </si>
  <si>
    <t>https://podminky.urs.cz/item/CS_URS_2024_02/998742122</t>
  </si>
  <si>
    <t>761</t>
  </si>
  <si>
    <t>Konstrukce prosvětlovací</t>
  </si>
  <si>
    <t>761111114</t>
  </si>
  <si>
    <t>Stěna zděná ze skleněných tvárnic 190x190x80 mm bezbarvých lesklých dezén struktura</t>
  </si>
  <si>
    <t>110788851</t>
  </si>
  <si>
    <t>Stěny a příčky ze skleněných tvárnic zděné rozměr 190 x 190 x 80 mm bezbarvé lesklé dezén struktura</t>
  </si>
  <si>
    <t>https://podminky.urs.cz/item/CS_URS_2024_02/761111114</t>
  </si>
  <si>
    <t>1,8*0,4*2</t>
  </si>
  <si>
    <t>1,8*0,4*3</t>
  </si>
  <si>
    <t>998761122</t>
  </si>
  <si>
    <t>Přesun hmot tonážní pro konstrukce prosvětlovací ruční v objektech v přes 6 do 12 m</t>
  </si>
  <si>
    <t>-879031355</t>
  </si>
  <si>
    <t>Přesun hmot pro konstrukce prosvětlovací stanovený z hmotnosti přesunovaného materiálu vodorovná dopravní vzdálenost do 50 m ruční (bez užití mechanizace) v objektech výšky přes 6 do 12 m</t>
  </si>
  <si>
    <t>https://podminky.urs.cz/item/CS_URS_2024_02/998761122</t>
  </si>
  <si>
    <t>76200R1</t>
  </si>
  <si>
    <t>pryžové podložky 25 x 25 cm v rastru 62,5 x 62,5 cm 3 mm,</t>
  </si>
  <si>
    <t>810436406</t>
  </si>
  <si>
    <t>762512261</t>
  </si>
  <si>
    <t>Montáž podlahové kce podkladového roštu</t>
  </si>
  <si>
    <t>1390963707</t>
  </si>
  <si>
    <t>Podlahové konstrukce podkladové montáž roštu podkladového</t>
  </si>
  <si>
    <t>https://podminky.urs.cz/item/CS_URS_2024_02/762512261</t>
  </si>
  <si>
    <t>60511093</t>
  </si>
  <si>
    <t>řezivo jehličnaté boční omítané š 80-160mm tl 23mm dl 4-6m</t>
  </si>
  <si>
    <t>2043587433</t>
  </si>
  <si>
    <t>1/3 doplnění</t>
  </si>
  <si>
    <t>dvojitý rošt z prken š. 15 cm á 62,5 cm 2x 24 mm</t>
  </si>
  <si>
    <t>75,100*4*0,15*0,024/3</t>
  </si>
  <si>
    <t>0,36*1,1 'Přepočtené koeficientem množství</t>
  </si>
  <si>
    <t>762521104</t>
  </si>
  <si>
    <t>Položení podlahy z hrubých prken na sraz</t>
  </si>
  <si>
    <t>-1058715216</t>
  </si>
  <si>
    <t>Položení podlah nehoblovaných na sraz z prken hrubých</t>
  </si>
  <si>
    <t>https://podminky.urs.cz/item/CS_URS_2024_02/762521104</t>
  </si>
  <si>
    <t>60515111</t>
  </si>
  <si>
    <t>řezivo jehličnaté boční prkno 20-30mm</t>
  </si>
  <si>
    <t>1448451697</t>
  </si>
  <si>
    <t>75,100/3*0,024</t>
  </si>
  <si>
    <t>0,601*1,1 'Přepočtené koeficientem množství</t>
  </si>
  <si>
    <t>62</t>
  </si>
  <si>
    <t>762526110</t>
  </si>
  <si>
    <t>Položení polštáře pod podlahy při osové vzdálenosti do 65 cm</t>
  </si>
  <si>
    <t>139103249</t>
  </si>
  <si>
    <t>Položení podlah položení polštářů pod podlahy osové vzdálenosti do 65 cm</t>
  </si>
  <si>
    <t>https://podminky.urs.cz/item/CS_URS_2024_02/762526110</t>
  </si>
  <si>
    <t>63</t>
  </si>
  <si>
    <t>60512140</t>
  </si>
  <si>
    <t>hranol stavební řezivo průřezu do 450cm2 do dl 6m</t>
  </si>
  <si>
    <t>-1874525419</t>
  </si>
  <si>
    <t>dřevěné podkladky 20 x 20 cm v rastru 62,5 x 62,5 cm *</t>
  </si>
  <si>
    <t>0,2*0,2*75,1*2/3</t>
  </si>
  <si>
    <t>2,003*1,1 'Přepočtené koeficientem množství</t>
  </si>
  <si>
    <t>64</t>
  </si>
  <si>
    <t>762595001</t>
  </si>
  <si>
    <t>Spojovací prostředky pro položení dřevěných podlah a zakrytí kanálů</t>
  </si>
  <si>
    <t>133842634</t>
  </si>
  <si>
    <t>Spojovací prostředky podlah a podkladových konstrukcí hřebíky, vruty</t>
  </si>
  <si>
    <t>https://podminky.urs.cz/item/CS_URS_2024_02/762595001</t>
  </si>
  <si>
    <t>65</t>
  </si>
  <si>
    <t>-691193574</t>
  </si>
  <si>
    <t>66</t>
  </si>
  <si>
    <t>763111314</t>
  </si>
  <si>
    <t>SDK příčka tl 100 mm profil CW+UW 75 desky 1xA 12,5 s izolací EI 30 Rw do 45 dB</t>
  </si>
  <si>
    <t>-1608140085</t>
  </si>
  <si>
    <t>Příčka ze sádrokartonových desek s nosnou konstrukcí z jednoduchých ocelových profilů UW, CW jednoduše opláštěná deskou standardní A tl. 12,5 mm, příčka tl. 100 mm, profil 75, s izolací, EI 30, Rw do 45 dB</t>
  </si>
  <si>
    <t>https://podminky.urs.cz/item/CS_URS_2024_02/763111314</t>
  </si>
  <si>
    <t>3,25*(3,3+3,19+6,0)</t>
  </si>
  <si>
    <t>-0,8*2</t>
  </si>
  <si>
    <t>-1,4*2</t>
  </si>
  <si>
    <t>3,61*(4,65+6,35)</t>
  </si>
  <si>
    <t>-0,9*2,0*2</t>
  </si>
  <si>
    <t>67</t>
  </si>
  <si>
    <t>763111333</t>
  </si>
  <si>
    <t>SDK příčka tl 100 mm profil CW+UW 75 desky 1xH2 12,5 s izolací EI 30 Rw do 45 dB</t>
  </si>
  <si>
    <t>1952607849</t>
  </si>
  <si>
    <t>Příčka ze sádrokartonových desek s nosnou konstrukcí z jednoduchých ocelových profilů UW, CW jednoduše opláštěná deskou impregnovanou H2 tl. 12,5 mm, příčka tl. 100 mm, profil 75, s izolací, EI 30, Rw do 45 dB</t>
  </si>
  <si>
    <t>https://podminky.urs.cz/item/CS_URS_2024_02/763111333</t>
  </si>
  <si>
    <t>3,25*(6,0*2+1,65+6,0+1,65)</t>
  </si>
  <si>
    <t>-1*2,0*3</t>
  </si>
  <si>
    <t>3,25*(1,75+1,65)</t>
  </si>
  <si>
    <t>-0,9*2,0</t>
  </si>
  <si>
    <t>3,25*(1,0+0,75+3,25*2-1,25)</t>
  </si>
  <si>
    <t>68</t>
  </si>
  <si>
    <t>763111417</t>
  </si>
  <si>
    <t>SDK příčka tl 150 mm profil CW+UW 100 desky 2xA 12,5 s izolací EI 60 Rw do 56 dB</t>
  </si>
  <si>
    <t>-379926972</t>
  </si>
  <si>
    <t>Příčka ze sádrokartonových desek s nosnou konstrukcí z jednoduchých ocelových profilů UW, CW dvojitě opláštěná deskami standardními A tl. 2 x 12,5 mm s izolací, EI 60, příčka tl. 150 mm, profil 100, Rw do 56 dB</t>
  </si>
  <si>
    <t>https://podminky.urs.cz/item/CS_URS_2024_02/763111417</t>
  </si>
  <si>
    <t>3,61*(3,2+5,9+4,45)</t>
  </si>
  <si>
    <t>-1,8*0,4</t>
  </si>
  <si>
    <t>69</t>
  </si>
  <si>
    <t>763111437</t>
  </si>
  <si>
    <t>SDK příčka tl 150 mm profil CW+UW 100 desky 2xH2 12,5 s izolací EI 60 Rw do 56 dB</t>
  </si>
  <si>
    <t>-2096846543</t>
  </si>
  <si>
    <t>Příčka ze sádrokartonových desek s nosnou konstrukcí z jednoduchých ocelových profilů UW, CW dvojitě opláštěná deskami impregnovanými H2 tl. 2 x 12,5 mm EI 60, příčka tl. 150 mm, profil 100, s izolací, Rw do 56 dB</t>
  </si>
  <si>
    <t>https://podminky.urs.cz/item/CS_URS_2024_02/763111437</t>
  </si>
  <si>
    <t>3,25*(2,95+6,3+4,83)</t>
  </si>
  <si>
    <t>-0,8*2,0*3</t>
  </si>
  <si>
    <t>70</t>
  </si>
  <si>
    <t>763111712</t>
  </si>
  <si>
    <t>SDK příčka kluzné napojení ke stropu</t>
  </si>
  <si>
    <t>-1960796500</t>
  </si>
  <si>
    <t>Příčka ze sádrokartonových desek ostatní konstrukce a práce na příčkách ze sádrokartonových desek kluzné napojení příčky ke stropu</t>
  </si>
  <si>
    <t>https://podminky.urs.cz/item/CS_URS_2024_02/763111712</t>
  </si>
  <si>
    <t>(3,3+3,19+6,0)</t>
  </si>
  <si>
    <t>(4,65+6,35)</t>
  </si>
  <si>
    <t>(6,0*2+1,65+6,0+1,65)</t>
  </si>
  <si>
    <t>(3,2+5,9+4,45)</t>
  </si>
  <si>
    <t>(2,95+6,3+4,83)</t>
  </si>
  <si>
    <t>71</t>
  </si>
  <si>
    <t>763111717</t>
  </si>
  <si>
    <t>SDK příčka základní penetrační nátěr (oboustranně)</t>
  </si>
  <si>
    <t>-1976354267</t>
  </si>
  <si>
    <t>Příčka ze sádrokartonových desek ostatní konstrukce a práce na příčkách ze sádrokartonových desek základní penetrační nátěr (oboustranný)</t>
  </si>
  <si>
    <t>https://podminky.urs.cz/item/CS_URS_2024_02/763111717</t>
  </si>
  <si>
    <t>72</t>
  </si>
  <si>
    <t>763111718</t>
  </si>
  <si>
    <t>SDK příčka úprava styku příčky a podhledu separační páskou a akrylátem (oboustranně)</t>
  </si>
  <si>
    <t>-1508029259</t>
  </si>
  <si>
    <t>Příčka ze sádrokartonových desek ostatní konstrukce a práce na příčkách ze sádrokartonových desek úprava styku příčky a podhledu (oboustranně) separační páskou s akrylátem</t>
  </si>
  <si>
    <t>https://podminky.urs.cz/item/CS_URS_2024_02/763111718</t>
  </si>
  <si>
    <t>73</t>
  </si>
  <si>
    <t>763111772</t>
  </si>
  <si>
    <t>Příplatek k SDK příčce za rovinnost kvality Q4</t>
  </si>
  <si>
    <t>-1304365456</t>
  </si>
  <si>
    <t>Příčka ze sádrokartonových desek Příplatek k cenám za rovinnost celoplošné tmelení kvality Q4</t>
  </si>
  <si>
    <t>https://podminky.urs.cz/item/CS_URS_2024_02/763111772</t>
  </si>
  <si>
    <t>74</t>
  </si>
  <si>
    <t>763121612</t>
  </si>
  <si>
    <t>Montáž nosné konstrukce z profilů CD a UD SDK stěna předsazená</t>
  </si>
  <si>
    <t>-1849068385</t>
  </si>
  <si>
    <t>Stěna předsazená ze sádrokartonových desek montáž nosné konstrukce z profilů CD a UD</t>
  </si>
  <si>
    <t>https://podminky.urs.cz/item/CS_URS_2024_02/763121612</t>
  </si>
  <si>
    <t>75</t>
  </si>
  <si>
    <t>59030043</t>
  </si>
  <si>
    <t>profil vodící stěnový UW 75</t>
  </si>
  <si>
    <t>-35884808</t>
  </si>
  <si>
    <t>30,24*0,84 'Přepočtené koeficientem množství</t>
  </si>
  <si>
    <t>76</t>
  </si>
  <si>
    <t>59030046</t>
  </si>
  <si>
    <t>profil stěnový CW 75</t>
  </si>
  <si>
    <t>1400480072</t>
  </si>
  <si>
    <t>30,24*2 'Přepočtené koeficientem množství</t>
  </si>
  <si>
    <t>77</t>
  </si>
  <si>
    <t>59030660</t>
  </si>
  <si>
    <t>spojka křížová pro CD/CD</t>
  </si>
  <si>
    <t>-1430195987</t>
  </si>
  <si>
    <t>78</t>
  </si>
  <si>
    <t>763121621</t>
  </si>
  <si>
    <t>Montáž desek tl 12,5 mm na nosnou kci SDK stěna předsazená</t>
  </si>
  <si>
    <t>-635184120</t>
  </si>
  <si>
    <t>Stěna předsazená ze sádrokartonových desek montáž desek na nosnou konstrukci, tl. 12,5 mm</t>
  </si>
  <si>
    <t>https://podminky.urs.cz/item/CS_URS_2024_02/763121621</t>
  </si>
  <si>
    <t>79</t>
  </si>
  <si>
    <t>5959R35</t>
  </si>
  <si>
    <t>Stěnové absorbéry tl. 25 mm z dřevěné vlny pojenými magnezitem s jemnou pórovitou strukturou s uzavřeným povrchem</t>
  </si>
  <si>
    <t>-543030789</t>
  </si>
  <si>
    <t>4,8*1,8</t>
  </si>
  <si>
    <t>6,0*1,8*2</t>
  </si>
  <si>
    <t>30,24*1,1 'Přepočtené koeficientem množství</t>
  </si>
  <si>
    <t>80</t>
  </si>
  <si>
    <t>763131411</t>
  </si>
  <si>
    <t>SDK podhled desky 1xA 12,5 bez izolace dvouvrstvá spodní kce profil CD+UD</t>
  </si>
  <si>
    <t>-2057940418</t>
  </si>
  <si>
    <t>Podhled ze sádrokartonových desek dvouvrstvá zavěšená spodní konstrukce z ocelových profilů CD, UD jednoduše opláštěná deskou standardní A, tl. 12,5 mm, bez izolace</t>
  </si>
  <si>
    <t>https://podminky.urs.cz/item/CS_URS_2024_02/763131411</t>
  </si>
  <si>
    <t>11+3,1+17,3</t>
  </si>
  <si>
    <t>30,5+36,7+23,1+14,7</t>
  </si>
  <si>
    <t>81</t>
  </si>
  <si>
    <t>763131451</t>
  </si>
  <si>
    <t>SDK podhled deska 1xH2 12,5 bez izolace dvouvrstvá spodní kce profil CD+UD</t>
  </si>
  <si>
    <t>-458864947</t>
  </si>
  <si>
    <t>Podhled ze sádrokartonových desek dvouvrstvá zavěšená spodní konstrukce z ocelových profilů CD, UD jednoduše opláštěná deskou impregnovanou H2, tl. 12,5 mm, bez izolace</t>
  </si>
  <si>
    <t>https://podminky.urs.cz/item/CS_URS_2024_02/763131451</t>
  </si>
  <si>
    <t>4,8+4,8+4,9+4,9</t>
  </si>
  <si>
    <t>82</t>
  </si>
  <si>
    <t>763131612</t>
  </si>
  <si>
    <t>Montáž zavěšené dvouvrstvé nosné konstrukce z profilů CD, UD SDK podhled</t>
  </si>
  <si>
    <t>408222572</t>
  </si>
  <si>
    <t>Podhled ze sádrokartonových desek montáž nosné konstrukce z profilů CD, UD dvouvrstvé</t>
  </si>
  <si>
    <t>https://podminky.urs.cz/item/CS_URS_2024_02/763131612</t>
  </si>
  <si>
    <t>83</t>
  </si>
  <si>
    <t>59030626</t>
  </si>
  <si>
    <t>profil pro stropní konstrukce a předsazené stěny CD 60</t>
  </si>
  <si>
    <t>-779670157</t>
  </si>
  <si>
    <t>141,7*3,36 'Přepočtené koeficientem množství</t>
  </si>
  <si>
    <t>84</t>
  </si>
  <si>
    <t>59030624</t>
  </si>
  <si>
    <t>profil pro stropní konstrukce a předsazené stěny UD 28</t>
  </si>
  <si>
    <t>-1058414620</t>
  </si>
  <si>
    <t>141,7*0,42 'Přepočtené koeficientem množství</t>
  </si>
  <si>
    <t>85</t>
  </si>
  <si>
    <t>-1688347471</t>
  </si>
  <si>
    <t>141,7*2,3 'Přepočtené koeficientem množství</t>
  </si>
  <si>
    <t>86</t>
  </si>
  <si>
    <t>763131621</t>
  </si>
  <si>
    <t>Montáž desek tl. 12,5 mm SDK podhled</t>
  </si>
  <si>
    <t>-477089042</t>
  </si>
  <si>
    <t>Podhled ze sádrokartonových desek montáž desek, tl. 12,5 mm</t>
  </si>
  <si>
    <t>https://podminky.urs.cz/item/CS_URS_2024_02/763131621</t>
  </si>
  <si>
    <t>akusticky pohltivé desky po obvodech místností</t>
  </si>
  <si>
    <t>53,5+53,5+34,7-20,16</t>
  </si>
  <si>
    <t>desky akusticky odrazivé uvnitř</t>
  </si>
  <si>
    <t>0,6*0,6*(8+6+4*3+6+6+12+6)</t>
  </si>
  <si>
    <t>87</t>
  </si>
  <si>
    <t>5959R</t>
  </si>
  <si>
    <t>akusticky pohltivé desky po obvodech místností 19 mm</t>
  </si>
  <si>
    <t>292446323</t>
  </si>
  <si>
    <t>121,54*1,1 'Přepočtené koeficientem množství</t>
  </si>
  <si>
    <t>88</t>
  </si>
  <si>
    <t>5959R2</t>
  </si>
  <si>
    <t>desky akusticky odrazivé uvnitř 19 mm</t>
  </si>
  <si>
    <t>-602286124</t>
  </si>
  <si>
    <t>20,16*1,1 'Přepočtené koeficientem množství</t>
  </si>
  <si>
    <t>89</t>
  </si>
  <si>
    <t>763131714</t>
  </si>
  <si>
    <t>SDK podhled základní penetrační nátěr</t>
  </si>
  <si>
    <t>-605045790</t>
  </si>
  <si>
    <t>Podhled ze sádrokartonových desek ostatní práce a konstrukce na podhledech ze sádrokartonových desek základní penetrační nátěr</t>
  </si>
  <si>
    <t>https://podminky.urs.cz/item/CS_URS_2024_02/763131714</t>
  </si>
  <si>
    <t>90</t>
  </si>
  <si>
    <t>763131771</t>
  </si>
  <si>
    <t>Příplatek k SDK podhledu za rovinnost kvality Q3</t>
  </si>
  <si>
    <t>-1472665527</t>
  </si>
  <si>
    <t>Podhled ze sádrokartonových desek Příplatek k cenám za rovinnost kvality speciální tmelení kvality Q3</t>
  </si>
  <si>
    <t>https://podminky.urs.cz/item/CS_URS_2024_02/763131771</t>
  </si>
  <si>
    <t>91</t>
  </si>
  <si>
    <t>763164551</t>
  </si>
  <si>
    <t>SDK obklad kcí tvaru L š přes 0,8 m desky 1xA 12,5</t>
  </si>
  <si>
    <t>-2144101404</t>
  </si>
  <si>
    <t>Obklad konstrukcí sádrokartonovými deskami včetně ochranných úhelníků ve tvaru L rozvinuté šíře přes 0,8 m, opláštěný deskou standardní A, tl. 12,5 mm</t>
  </si>
  <si>
    <t>https://podminky.urs.cz/item/CS_URS_2024_02/763164551</t>
  </si>
  <si>
    <t>m 1.03-6,8,10,12,19</t>
  </si>
  <si>
    <t>(0,3+(2,975-2,75))*3,25</t>
  </si>
  <si>
    <t>(2,975-2,75)*2,7+0,43</t>
  </si>
  <si>
    <t>3,67+(2,975-2,45)*5,2</t>
  </si>
  <si>
    <t>3,8++(2,975-2,45)*5,2</t>
  </si>
  <si>
    <t>1,37+0,375*8</t>
  </si>
  <si>
    <t>5,75*0,6</t>
  </si>
  <si>
    <t>m 2.05</t>
  </si>
  <si>
    <t>(0,15+0,6)*(9,05+0,8)+0,15*0,6</t>
  </si>
  <si>
    <t>92</t>
  </si>
  <si>
    <t>763164561</t>
  </si>
  <si>
    <t>SDK obklad kcí tvaru L š přes 0,8 m desky 1xH2 12,5</t>
  </si>
  <si>
    <t>-497892214</t>
  </si>
  <si>
    <t>Obklad konstrukcí sádrokartonovými deskami včetně ochranných úhelníků ve tvaru L rozvinuté šíře přes 0,8 m, opláštěný deskou impregnovanou H2, tl. 12,5 mm</t>
  </si>
  <si>
    <t>https://podminky.urs.cz/item/CS_URS_2024_02/763164561</t>
  </si>
  <si>
    <t>m 1.06</t>
  </si>
  <si>
    <t>9,61+6*0,775+2,43+4,4*0,775</t>
  </si>
  <si>
    <t>93</t>
  </si>
  <si>
    <t>763181311</t>
  </si>
  <si>
    <t>Montáž jednokřídlové kovové zárubně do SDK příčky</t>
  </si>
  <si>
    <t>-1535880321</t>
  </si>
  <si>
    <t>Výplně otvorů konstrukcí ze sádrokartonových desek montáž zárubně kovové s konstrukcí jednokřídlové</t>
  </si>
  <si>
    <t>https://podminky.urs.cz/item/CS_URS_2024_02/763181311</t>
  </si>
  <si>
    <t>94</t>
  </si>
  <si>
    <t>55331595</t>
  </si>
  <si>
    <t>zárubeň jednokřídlá ocelová pro sádrokartonové příčky tl stěny 110-150mm rozměru 800/1970, 2100mm</t>
  </si>
  <si>
    <t>1194448408</t>
  </si>
  <si>
    <t>95</t>
  </si>
  <si>
    <t>55331596</t>
  </si>
  <si>
    <t>zárubeň jednokřídlá ocelová pro sádrokartonové příčky tl stěny 110-150mm rozměru 900/1970, 2100mm</t>
  </si>
  <si>
    <t>-1092849194</t>
  </si>
  <si>
    <t>96</t>
  </si>
  <si>
    <t>55331590</t>
  </si>
  <si>
    <t>zárubeň jednokřídlá ocelová pro sádrokartonové příčky tl stěny 75-100mm rozměru 800/1970, 2100mm</t>
  </si>
  <si>
    <t>1135207631</t>
  </si>
  <si>
    <t>97</t>
  </si>
  <si>
    <t>55331591</t>
  </si>
  <si>
    <t>zárubeň jednokřídlá ocelová pro sádrokartonové příčky tl stěny 75-100mm rozměru 900/1970, 2100mm</t>
  </si>
  <si>
    <t>676758611</t>
  </si>
  <si>
    <t>98</t>
  </si>
  <si>
    <t>763251124R</t>
  </si>
  <si>
    <t>Sádrovláknitá podlaha tl 35 mm z podlahových prvků tl 20 mm se sádrovláknitou deskou tl 15 mm bez podsypu</t>
  </si>
  <si>
    <t>1909935720</t>
  </si>
  <si>
    <t>Podlaha ze sádrovláknitých desek na pero a drážku z podlahových prvků tl. 20 mm podlaha tl. 35 mm s další sádrovláknitou deskou tl. 15 mm</t>
  </si>
  <si>
    <t>99</t>
  </si>
  <si>
    <t>76325113R</t>
  </si>
  <si>
    <t>Sádrovláknitá podlaha tl 40 mm z podlahových prvků tl 20 mm s deskou dřevovláknitou 10 mm a sádrovláknitou 15 mm bez podsypu</t>
  </si>
  <si>
    <t>987513348</t>
  </si>
  <si>
    <t>Podlaha ze sádrovláknitých desek na pero a drážku z podlahových prvků tl. 20 mm podlaha tl. 40 mm s dřevovláknitou deskou tl. 10 mm a sádrovláknitou deskou tl. 15 mm</t>
  </si>
  <si>
    <t>763251391</t>
  </si>
  <si>
    <t>Příplatek k sádrovláknité podlaze za každých dalších 10 mm suchého podsypu</t>
  </si>
  <si>
    <t>410520219</t>
  </si>
  <si>
    <t>Podlaha ze sádrovláknitých desek na pero a drážku Příplatek k cenám za každých dalších 10 mm suchého podsypu</t>
  </si>
  <si>
    <t>https://podminky.urs.cz/item/CS_URS_2024_02/763251391</t>
  </si>
  <si>
    <t>(30,5+36,7+23,1+53,5+53,5+14,7+34,7)*4</t>
  </si>
  <si>
    <t>101</t>
  </si>
  <si>
    <t>763411111</t>
  </si>
  <si>
    <t>Sanitární příčky do mokrého prostředí, desky s HPL - laminátem tl 19,6 mm</t>
  </si>
  <si>
    <t>-1276551406</t>
  </si>
  <si>
    <t>Sanitární příčky vhodné do mokrého prostředí dělící z dřevotřískových desek s HPL-laminátem tl. 19,6 mm</t>
  </si>
  <si>
    <t>https://podminky.urs.cz/item/CS_URS_2024_02/763411111</t>
  </si>
  <si>
    <t>2,0*0,9*2*2</t>
  </si>
  <si>
    <t>102</t>
  </si>
  <si>
    <t>763412113</t>
  </si>
  <si>
    <t>Sanitární příčky do suchého prostředí, desky laminované tl 25 mm</t>
  </si>
  <si>
    <t>228712489</t>
  </si>
  <si>
    <t>Sanitární příčky vhodné do suchého prostředí dělící z dřevotřískových desek laminovaných tl. 25 mm</t>
  </si>
  <si>
    <t>https://podminky.urs.cz/item/CS_URS_2024_02/763412113</t>
  </si>
  <si>
    <t>2,0*(1,53+3,22+1,1)</t>
  </si>
  <si>
    <t>2,0*(1,1*2+1,8)</t>
  </si>
  <si>
    <t>103</t>
  </si>
  <si>
    <t>763412123</t>
  </si>
  <si>
    <t>Dveře sanitárních příček, desky laminované tl 25 mm, š do 800 mm, v do 2000 mm</t>
  </si>
  <si>
    <t>2054579080</t>
  </si>
  <si>
    <t>Sanitární příčky vhodné do suchého prostředí dveře vnitřní do sanitárních příček šířky do 800 mm, výšky do 2 000 mm z dřevotřískových desek laminovaných včetně nerezového kování tl. 25 mm</t>
  </si>
  <si>
    <t>https://podminky.urs.cz/item/CS_URS_2024_02/763412123</t>
  </si>
  <si>
    <t>104</t>
  </si>
  <si>
    <t>889035331</t>
  </si>
  <si>
    <t>105</t>
  </si>
  <si>
    <t>766660001</t>
  </si>
  <si>
    <t>Montáž dveřních křídel otvíravých jednokřídlových š do 0,8 m do ocelové zárubně</t>
  </si>
  <si>
    <t>-1576435007</t>
  </si>
  <si>
    <t>Montáž dveřních křídel dřevěných nebo plastových otevíravých do ocelové zárubně povrchově upravených jednokřídlových, šířky do 800 mm</t>
  </si>
  <si>
    <t>https://podminky.urs.cz/item/CS_URS_2024_02/766660001</t>
  </si>
  <si>
    <t>106</t>
  </si>
  <si>
    <t>61162086</t>
  </si>
  <si>
    <t>dveře jednokřídlé dřevotřískové povrch laminátový plné 800x1970-2100mm</t>
  </si>
  <si>
    <t>-203083478</t>
  </si>
  <si>
    <t>107</t>
  </si>
  <si>
    <t>61162085</t>
  </si>
  <si>
    <t>dveře jednokřídlé dřevotřískové povrch laminátový plné 700x1970-2100mm</t>
  </si>
  <si>
    <t>-506743734</t>
  </si>
  <si>
    <t>108</t>
  </si>
  <si>
    <t>61162084R</t>
  </si>
  <si>
    <t>dveře jednokřídlé dřevotřískové povrch laminátový plné 600x1200mm</t>
  </si>
  <si>
    <t>1087626372</t>
  </si>
  <si>
    <t>109</t>
  </si>
  <si>
    <t>766660002</t>
  </si>
  <si>
    <t>Montáž dveřních křídel otvíravých jednokřídlových š přes 0,8 m do ocelové zárubně</t>
  </si>
  <si>
    <t>344223008</t>
  </si>
  <si>
    <t>Montáž dveřních křídel dřevěných nebo plastových otevíravých do ocelové zárubně povrchově upravených jednokřídlových, šířky přes 800 mm</t>
  </si>
  <si>
    <t>https://podminky.urs.cz/item/CS_URS_2024_02/766660002</t>
  </si>
  <si>
    <t>110</t>
  </si>
  <si>
    <t>61162087</t>
  </si>
  <si>
    <t>dveře jednokřídlé dřevotřískové povrch laminátový plné 900x1970-2100mm</t>
  </si>
  <si>
    <t>-517004339</t>
  </si>
  <si>
    <t>111</t>
  </si>
  <si>
    <t>766660720</t>
  </si>
  <si>
    <t>Osazení větrací mřížky s vyříznutím otvoru</t>
  </si>
  <si>
    <t>234665681</t>
  </si>
  <si>
    <t>Montáž dveřních doplňků větrací mřížky s vyříznutím otvoru</t>
  </si>
  <si>
    <t>https://podminky.urs.cz/item/CS_URS_2024_02/766660720</t>
  </si>
  <si>
    <t>112</t>
  </si>
  <si>
    <t>RMAT0015</t>
  </si>
  <si>
    <t>větrací mřížka 500/160 mm</t>
  </si>
  <si>
    <t>2110438325</t>
  </si>
  <si>
    <t>113</t>
  </si>
  <si>
    <t>766660728</t>
  </si>
  <si>
    <t>Montáž dveřního interiérového kování - zámku</t>
  </si>
  <si>
    <t>1503821496</t>
  </si>
  <si>
    <t>Montáž dveřních doplňků dveřního kování interiérového zámku</t>
  </si>
  <si>
    <t>https://podminky.urs.cz/item/CS_URS_2024_02/766660728</t>
  </si>
  <si>
    <t>114</t>
  </si>
  <si>
    <t>54924012</t>
  </si>
  <si>
    <t>zámek zadlabací vložkový pravolevý rozteč 72x40mm</t>
  </si>
  <si>
    <t>548728531</t>
  </si>
  <si>
    <t>115</t>
  </si>
  <si>
    <t>54964102</t>
  </si>
  <si>
    <t>vložka cylindrická 29+40</t>
  </si>
  <si>
    <t>1740132685</t>
  </si>
  <si>
    <t>116</t>
  </si>
  <si>
    <t>766660729</t>
  </si>
  <si>
    <t>Montáž dveřního interiérového kování - štítku s klikou</t>
  </si>
  <si>
    <t>1798976926</t>
  </si>
  <si>
    <t>Montáž dveřních doplňků dveřního kování interiérového štítku s klikou</t>
  </si>
  <si>
    <t>https://podminky.urs.cz/item/CS_URS_2024_02/766660729</t>
  </si>
  <si>
    <t>117</t>
  </si>
  <si>
    <t>54914123</t>
  </si>
  <si>
    <t>kování rozetové klika/klika</t>
  </si>
  <si>
    <t>-734437863</t>
  </si>
  <si>
    <t>118</t>
  </si>
  <si>
    <t>766660731</t>
  </si>
  <si>
    <t>Montáž dveřního bezpečnostního kování - zámku</t>
  </si>
  <si>
    <t>-1841363836</t>
  </si>
  <si>
    <t>Montáž dveřních doplňků dveřního kování bezpečnostního zámku</t>
  </si>
  <si>
    <t>https://podminky.urs.cz/item/CS_URS_2024_02/766660731</t>
  </si>
  <si>
    <t>119</t>
  </si>
  <si>
    <t>54924010</t>
  </si>
  <si>
    <t>zámek zadlabací protipožární rozteč 90x55,5mm</t>
  </si>
  <si>
    <t>-1904711398</t>
  </si>
  <si>
    <t>120</t>
  </si>
  <si>
    <t>54964105</t>
  </si>
  <si>
    <t>vložka cylindrická 29+55</t>
  </si>
  <si>
    <t>134408274</t>
  </si>
  <si>
    <t>121</t>
  </si>
  <si>
    <t>766660733</t>
  </si>
  <si>
    <t>Montáž dveřního bezpečnostního kování - štítku s klikou</t>
  </si>
  <si>
    <t>587711964</t>
  </si>
  <si>
    <t>Montáž dveřních doplňků dveřního kování bezpečnostního štítku s klikou</t>
  </si>
  <si>
    <t>https://podminky.urs.cz/item/CS_URS_2024_02/766660733</t>
  </si>
  <si>
    <t>122</t>
  </si>
  <si>
    <t>54914129</t>
  </si>
  <si>
    <t>kování bezpečnostní klika/klika RC2</t>
  </si>
  <si>
    <t>273764712</t>
  </si>
  <si>
    <t>123</t>
  </si>
  <si>
    <t>-1602519109</t>
  </si>
  <si>
    <t>124</t>
  </si>
  <si>
    <t>766691921</t>
  </si>
  <si>
    <t>Vyvěšení nebo zavěšení křídel plastových oken jednoduchých pl do 1 m2</t>
  </si>
  <si>
    <t>1252229000</t>
  </si>
  <si>
    <t>Ostatní práce vyvěšení nebo zavěšení křídel plastových okenních s křídly otevíravými, plochy do 1,5 m2</t>
  </si>
  <si>
    <t>https://podminky.urs.cz/item/CS_URS_2024_02/766691921</t>
  </si>
  <si>
    <t>125</t>
  </si>
  <si>
    <t>766691922</t>
  </si>
  <si>
    <t>Vyvěšení nebo zavěšení křídel plastových oken jednoduchých pl přes 1 do 2 m2</t>
  </si>
  <si>
    <t>-1485851798</t>
  </si>
  <si>
    <t>Ostatní práce vyvěšení nebo zavěšení křídel plastových okenních s křídly otevíravými, plochy přes 1,5 m2</t>
  </si>
  <si>
    <t>https://podminky.urs.cz/item/CS_URS_2024_02/766691922</t>
  </si>
  <si>
    <t>126</t>
  </si>
  <si>
    <t>766691925</t>
  </si>
  <si>
    <t>Vyvěšení nebo zavěšení křídel plastových dveří pl přes 2 m2</t>
  </si>
  <si>
    <t>-1431686174</t>
  </si>
  <si>
    <t>Ostatní práce vyvěšení nebo zavěšení křídel plastových dveřních s křídly otevíravými, plochy přes 2 m2</t>
  </si>
  <si>
    <t>https://podminky.urs.cz/item/CS_URS_2024_02/766691925</t>
  </si>
  <si>
    <t>127</t>
  </si>
  <si>
    <t>766694126</t>
  </si>
  <si>
    <t>Montáž parapetních desek dřevěných nebo plastových š přes 30 cm</t>
  </si>
  <si>
    <t>-1036891834</t>
  </si>
  <si>
    <t>Montáž ostatních truhlářských konstrukcí parapetních desek dřevěných nebo plastových šířky přes 300 mm</t>
  </si>
  <si>
    <t>https://podminky.urs.cz/item/CS_URS_2024_02/766694126</t>
  </si>
  <si>
    <t>128</t>
  </si>
  <si>
    <t>60794103</t>
  </si>
  <si>
    <t>parapet dřevotřískový vnitřní povrch laminátový š 300mm</t>
  </si>
  <si>
    <t>595546907</t>
  </si>
  <si>
    <t>129</t>
  </si>
  <si>
    <t>60794121</t>
  </si>
  <si>
    <t>koncovka PVC k parapetním dřevotřískovým deskám 600mm</t>
  </si>
  <si>
    <t>-1297065148</t>
  </si>
  <si>
    <t>130</t>
  </si>
  <si>
    <t>998766122</t>
  </si>
  <si>
    <t>Přesun hmot tonážní pro kce truhlářské ruční v objektech v přes 6 do 12 m</t>
  </si>
  <si>
    <t>-195484259</t>
  </si>
  <si>
    <t>Přesun hmot pro konstrukce truhlářské stanovený z hmotnosti přesunovaného materiálu vodorovná dopravní vzdálenost do 50 m ruční (bez užití mechanizace) v objektech výšky přes 6 do 12 m</t>
  </si>
  <si>
    <t>https://podminky.urs.cz/item/CS_URS_2024_02/998766122</t>
  </si>
  <si>
    <t>131</t>
  </si>
  <si>
    <t>767223221</t>
  </si>
  <si>
    <t>Montáž přímého kovového zábradlí do betonu konstrukce na schodišti v interiéru</t>
  </si>
  <si>
    <t>2094759054</t>
  </si>
  <si>
    <t>Montáž zábradlí přímého v interiéru na schodišti kotveného do betonu</t>
  </si>
  <si>
    <t>https://podminky.urs.cz/item/CS_URS_2024_02/767223221</t>
  </si>
  <si>
    <t>7,5+1,75</t>
  </si>
  <si>
    <t>132</t>
  </si>
  <si>
    <t>55342295</t>
  </si>
  <si>
    <t>zábradlí nerezové s vertikální výplní schodišťové kotvení vrchní v 900mm</t>
  </si>
  <si>
    <t>-240875873</t>
  </si>
  <si>
    <t>9,25*1,1 'Přepočtené koeficientem množství</t>
  </si>
  <si>
    <t>133</t>
  </si>
  <si>
    <t>767531121</t>
  </si>
  <si>
    <t>Osazení zapuštěného rámu z L profilů k čisticím rohožím</t>
  </si>
  <si>
    <t>-149972147</t>
  </si>
  <si>
    <t>Montáž vstupních čisticích zón z rohoží osazení rámu mosazného nebo hliníkového zapuštěného z L profilů</t>
  </si>
  <si>
    <t>https://podminky.urs.cz/item/CS_URS_2024_02/767531121</t>
  </si>
  <si>
    <t>3,15*2+1,4*4</t>
  </si>
  <si>
    <t>134</t>
  </si>
  <si>
    <t>69752160</t>
  </si>
  <si>
    <t>rám pro zapuštění profil L-30/30 25/25 20/30 15/30-Al</t>
  </si>
  <si>
    <t>1302176241</t>
  </si>
  <si>
    <t>11,9*1,1 'Přepočtené koeficientem množství</t>
  </si>
  <si>
    <t>135</t>
  </si>
  <si>
    <t>767531215</t>
  </si>
  <si>
    <t>Montáž vstupních kovových nebo plastových rohoží čisticích zón plochy přes 2 m2</t>
  </si>
  <si>
    <t>178646542</t>
  </si>
  <si>
    <t>Montáž vstupních čisticích zón z rohoží kovových nebo plastových plochy přes 2 m2</t>
  </si>
  <si>
    <t>https://podminky.urs.cz/item/CS_URS_2024_02/767531215</t>
  </si>
  <si>
    <t>3,15*1,4</t>
  </si>
  <si>
    <t>136</t>
  </si>
  <si>
    <t>69752110</t>
  </si>
  <si>
    <t>rohož textilní provedení PA, hustý povrch, jemné dočištění</t>
  </si>
  <si>
    <t>-526632614</t>
  </si>
  <si>
    <t>2,205*1,1 'Přepočtené koeficientem množství</t>
  </si>
  <si>
    <t>137</t>
  </si>
  <si>
    <t>69752003</t>
  </si>
  <si>
    <t>rohož vstupní provedení hliník super 27 mm</t>
  </si>
  <si>
    <t>-790277239</t>
  </si>
  <si>
    <t>138</t>
  </si>
  <si>
    <t>767620352</t>
  </si>
  <si>
    <t>Montáž oken kovových s izolačními trojskly otevíravých do zdiva plochy přes 0,6 do 1,5 m2</t>
  </si>
  <si>
    <t>-362647021</t>
  </si>
  <si>
    <t>Montáž oken s izolačními skly z hliníkových nebo ocelových profilů na polyuretanovou pěnu s trojskly otevíravých do zdiva, plochy přes 0,6 do 1,5 m2</t>
  </si>
  <si>
    <t>https://podminky.urs.cz/item/CS_URS_2024_02/767620352</t>
  </si>
  <si>
    <t>139</t>
  </si>
  <si>
    <t>55341011</t>
  </si>
  <si>
    <t>okno Al otevíravé/sklopné trojsklo přes plochu 1m2 do v 1,5m</t>
  </si>
  <si>
    <t>-1667026110</t>
  </si>
  <si>
    <t>140</t>
  </si>
  <si>
    <t>767620353</t>
  </si>
  <si>
    <t>Montáž oken kovových s izolačními trojskly otevíravých do zdiva plochy přes 1,5 do 2,5 m2</t>
  </si>
  <si>
    <t>1158557175</t>
  </si>
  <si>
    <t>Montáž oken s izolačními skly z hliníkových nebo ocelových profilů na polyuretanovou pěnu s trojskly otevíravých do zdiva, plochy přes 1,5 do 2,5 m2</t>
  </si>
  <si>
    <t>https://podminky.urs.cz/item/CS_URS_2024_02/767620353</t>
  </si>
  <si>
    <t>141</t>
  </si>
  <si>
    <t>1073865767</t>
  </si>
  <si>
    <t>142</t>
  </si>
  <si>
    <t>767620354</t>
  </si>
  <si>
    <t>Montáž oken kovových s izolačními trojskly otevíravých do zdiva plochy přes 2,5 do 6 m2</t>
  </si>
  <si>
    <t>-929517131</t>
  </si>
  <si>
    <t>Montáž oken s izolačními skly z hliníkových nebo ocelových profilů na polyuretanovou pěnu s trojskly otevíravých do zdiva, plochy přes 2,5 do 6 m2</t>
  </si>
  <si>
    <t>https://podminky.urs.cz/item/CS_URS_2024_02/767620354</t>
  </si>
  <si>
    <t>2,4*2,0*(3+2)</t>
  </si>
  <si>
    <t>2,5*2,0*6</t>
  </si>
  <si>
    <t>143</t>
  </si>
  <si>
    <t>55341013</t>
  </si>
  <si>
    <t>okno Al otevíravé/sklopné trojsklo přes plochu 1m2 v 1,5-2,5m</t>
  </si>
  <si>
    <t>1222333071</t>
  </si>
  <si>
    <t>144</t>
  </si>
  <si>
    <t>767627306</t>
  </si>
  <si>
    <t>Připojovací spára oken a stěn parotěsnou páskou interiérovou</t>
  </si>
  <si>
    <t>743242651</t>
  </si>
  <si>
    <t>Ostatní práce a doplňky při montáži oken a stěn připojovací spára oken a stěn mezi ostěním a rámem vnitřní parotěsná páska</t>
  </si>
  <si>
    <t>https://podminky.urs.cz/item/CS_URS_2024_02/767627306</t>
  </si>
  <si>
    <t>145</t>
  </si>
  <si>
    <t>767627309</t>
  </si>
  <si>
    <t>Připojovací spára oken a stěn impregnovanou komprimační páskou exteriérovou</t>
  </si>
  <si>
    <t>580983163</t>
  </si>
  <si>
    <t>Ostatní práce a doplňky při montáži oken a stěn připojovací spára oken a stěn mezi ostěním a rámem venkovní impregnovaná komprimační páska</t>
  </si>
  <si>
    <t>https://podminky.urs.cz/item/CS_URS_2024_02/767627309</t>
  </si>
  <si>
    <t>146</t>
  </si>
  <si>
    <t>767640222</t>
  </si>
  <si>
    <t>Montáž dveří ocelových nebo hliníkových vchodových dvoukřídlových s nadsvětlíkem</t>
  </si>
  <si>
    <t>-470568257</t>
  </si>
  <si>
    <t>Montáž dveří ocelových nebo hliníkových vchodových dvoukřídlové s nadsvětlíkem</t>
  </si>
  <si>
    <t>https://podminky.urs.cz/item/CS_URS_2024_02/767640222</t>
  </si>
  <si>
    <t>147</t>
  </si>
  <si>
    <t>55341335</t>
  </si>
  <si>
    <t>dveře dvoukřídlé Al prosklené max rozměru otvoru 4,84m2 bezpečnostní třídy RC2</t>
  </si>
  <si>
    <t>872182347</t>
  </si>
  <si>
    <t>Poznámka k položce:_x000D_
rám/zárubeň, kování a zámek v ceně</t>
  </si>
  <si>
    <t>148</t>
  </si>
  <si>
    <t>767640322</t>
  </si>
  <si>
    <t>Montáž dveří ocelových nebo hliníkových vnitřních dvoukřídlových</t>
  </si>
  <si>
    <t>611807728</t>
  </si>
  <si>
    <t>https://podminky.urs.cz/item/CS_URS_2024_02/767640322</t>
  </si>
  <si>
    <t>149</t>
  </si>
  <si>
    <t>55341334</t>
  </si>
  <si>
    <t>dveře dvoukřídlé Al prosklené max rozměru otvoru 4,84m2</t>
  </si>
  <si>
    <t>1723446660</t>
  </si>
  <si>
    <t>1,4*2,0</t>
  </si>
  <si>
    <t>767646522</t>
  </si>
  <si>
    <t>Montáž dveří protipožárního uzávěru dvoukřídlového v přes 1970 do 2200 mm</t>
  </si>
  <si>
    <t>180927178</t>
  </si>
  <si>
    <t>Montáž dveří ocelových nebo hliníkových protipožárních uzávěrů dvoukřídlových, výšky přes 1970 do 2200 mm</t>
  </si>
  <si>
    <t>https://podminky.urs.cz/item/CS_URS_2024_02/767646522</t>
  </si>
  <si>
    <t>151</t>
  </si>
  <si>
    <t>55341345</t>
  </si>
  <si>
    <t>dveře dvoukřídlé Al prosklené max rozměru otvoru 4,84m2 protipožární EI30 C DP1</t>
  </si>
  <si>
    <t>1947423321</t>
  </si>
  <si>
    <t>152</t>
  </si>
  <si>
    <t>767649191</t>
  </si>
  <si>
    <t>Montáž dveřního hydraulického samozavírače</t>
  </si>
  <si>
    <t>736880247</t>
  </si>
  <si>
    <t>Montáž dveří ocelových nebo hliníkových doplňků dveří samozavírače hydraulického</t>
  </si>
  <si>
    <t>https://podminky.urs.cz/item/CS_URS_2024_02/767649191</t>
  </si>
  <si>
    <t>153</t>
  </si>
  <si>
    <t>54917250</t>
  </si>
  <si>
    <t>samozavírač dveří hydraulický</t>
  </si>
  <si>
    <t>-687659759</t>
  </si>
  <si>
    <t>154</t>
  </si>
  <si>
    <t>767649198</t>
  </si>
  <si>
    <t>Montáž panikového kování dveří dvoukřídlých</t>
  </si>
  <si>
    <t>-403153814</t>
  </si>
  <si>
    <t>Montáž dveří ocelových nebo hliníkových doplňků dveří panikového kování dveří dvoukřídlých</t>
  </si>
  <si>
    <t>https://podminky.urs.cz/item/CS_URS_2024_02/767649198</t>
  </si>
  <si>
    <t>155</t>
  </si>
  <si>
    <t>54914135</t>
  </si>
  <si>
    <t>kování panikové klika/klika</t>
  </si>
  <si>
    <t>-781837056</t>
  </si>
  <si>
    <t>2*2 'Přepočtené koeficientem množství</t>
  </si>
  <si>
    <t>156</t>
  </si>
  <si>
    <t>1984393663</t>
  </si>
  <si>
    <t>771</t>
  </si>
  <si>
    <t>Podlahy z dlaždic</t>
  </si>
  <si>
    <t>157</t>
  </si>
  <si>
    <t>771111011</t>
  </si>
  <si>
    <t>Vysátí podkladu před pokládkou dlažby</t>
  </si>
  <si>
    <t>-1204760493</t>
  </si>
  <si>
    <t>Příprava podkladu před provedením dlažby vysátí podlah</t>
  </si>
  <si>
    <t>https://podminky.urs.cz/item/CS_URS_2024_02/771111011</t>
  </si>
  <si>
    <t>158</t>
  </si>
  <si>
    <t>771111012</t>
  </si>
  <si>
    <t>Vysátí schodiště před pokládkou dlažby</t>
  </si>
  <si>
    <t>1297536196</t>
  </si>
  <si>
    <t>Příprava podkladu před provedením dlažby vysátí schodišť</t>
  </si>
  <si>
    <t>https://podminky.urs.cz/item/CS_URS_2024_02/771111012</t>
  </si>
  <si>
    <t>38,500</t>
  </si>
  <si>
    <t>159</t>
  </si>
  <si>
    <t>771121011</t>
  </si>
  <si>
    <t>Nátěr penetrační na podlahu</t>
  </si>
  <si>
    <t>1400251453</t>
  </si>
  <si>
    <t>Příprava podkladu před provedením dlažby nátěr penetrační na podlahu</t>
  </si>
  <si>
    <t>https://podminky.urs.cz/item/CS_URS_2024_02/771121011</t>
  </si>
  <si>
    <t>38,500*0,46</t>
  </si>
  <si>
    <t>253,265</t>
  </si>
  <si>
    <t>160</t>
  </si>
  <si>
    <t>771151021</t>
  </si>
  <si>
    <t>Samonivelační stěrka podlah pevnosti 30 MPa tl 3 mm</t>
  </si>
  <si>
    <t>-199641411</t>
  </si>
  <si>
    <t>Příprava podkladu před provedením dlažby samonivelační stěrka min. pevnosti 30 MPa, tloušťky do 3 mm</t>
  </si>
  <si>
    <t>https://podminky.urs.cz/item/CS_URS_2024_02/771151021</t>
  </si>
  <si>
    <t>30,5</t>
  </si>
  <si>
    <t>161</t>
  </si>
  <si>
    <t>771151023</t>
  </si>
  <si>
    <t>Samonivelační stěrka podlah pevnosti 30 MPa tl přes 5 do 8 mm</t>
  </si>
  <si>
    <t>-430946793</t>
  </si>
  <si>
    <t>Příprava podkladu před provedením dlažby samonivelační stěrka min. pevnosti 30 MPa, tloušťky přes 5 do 8 mm</t>
  </si>
  <si>
    <t>https://podminky.urs.cz/item/CS_URS_2024_02/771151023</t>
  </si>
  <si>
    <t>6,6-3,15*1,4+61,6+12,2+35,8+4,8+15,9+4,8+15,3+4,9+18,4+4,9+11+3,1+4,1+17,3</t>
  </si>
  <si>
    <t>162</t>
  </si>
  <si>
    <t>771274114</t>
  </si>
  <si>
    <t>Montáž obkladů stupnic z dlaždic keramických hladkých lepených cementovým flexibilním lepidlem š přes 300 do 350 mm</t>
  </si>
  <si>
    <t>1511218574</t>
  </si>
  <si>
    <t>Montáž obkladů schodišť z dlaždic keramických lepených cementovým flexibilním lepidlem stupnic hladkých, šířky přes 300 do 350 mm</t>
  </si>
  <si>
    <t>https://podminky.urs.cz/item/CS_URS_2024_02/771274114</t>
  </si>
  <si>
    <t>1,75*2*11</t>
  </si>
  <si>
    <t>163</t>
  </si>
  <si>
    <t>771274232</t>
  </si>
  <si>
    <t>Montáž obkladů podstupnic z dlaždic keramických hladkých lepených cementovým flexibilním lepidlem v přes 150 do 200 mm</t>
  </si>
  <si>
    <t>2132274729</t>
  </si>
  <si>
    <t>Montáž obkladů schodišť z dlaždic keramických lepených cementovým flexibilním lepidlem podstupnic hladkých, výšky přes 150 do 200 mm</t>
  </si>
  <si>
    <t>https://podminky.urs.cz/item/CS_URS_2024_02/771274232</t>
  </si>
  <si>
    <t>164</t>
  </si>
  <si>
    <t>59761148</t>
  </si>
  <si>
    <t>dlažba keramická slinutá mrazuvzdorná R9/A povrch hladký/matný tl do 10mm přes 6 do 9ks/m2</t>
  </si>
  <si>
    <t>-698930117</t>
  </si>
  <si>
    <t>38,500*0,6</t>
  </si>
  <si>
    <t>23,1*1,2 'Přepočtené koeficientem množství</t>
  </si>
  <si>
    <t>165</t>
  </si>
  <si>
    <t>771474612</t>
  </si>
  <si>
    <t>Montáž soklů z dlaždic keramických rovných lepených polyuretanovým pružným hydroizolačním lepidlem v přes 65 do 90 mm</t>
  </si>
  <si>
    <t>1362487205</t>
  </si>
  <si>
    <t>Montáž soklů z dlaždic keramických lepených hydroizolačním polyuretanovým lepidlem rovných, výšky přes 65 do 90 mm</t>
  </si>
  <si>
    <t>https://podminky.urs.cz/item/CS_URS_2024_02/771474612</t>
  </si>
  <si>
    <t>m 1.01</t>
  </si>
  <si>
    <t>10,8-1,4-1,5</t>
  </si>
  <si>
    <t>m1.03</t>
  </si>
  <si>
    <t>52,1-1,7-0,8*3-1,4-0,9*6-1,7-1,75</t>
  </si>
  <si>
    <t>m1.08</t>
  </si>
  <si>
    <t>17,5-0,9</t>
  </si>
  <si>
    <t>m1.10</t>
  </si>
  <si>
    <t>17,3-0,9</t>
  </si>
  <si>
    <t>m1.12</t>
  </si>
  <si>
    <t>18,3-0,9</t>
  </si>
  <si>
    <t>m1.18</t>
  </si>
  <si>
    <t>10,5+(0,31+0,15)*2*22</t>
  </si>
  <si>
    <t>m2.01</t>
  </si>
  <si>
    <t>30,0-3,5-0,8-0,9*6</t>
  </si>
  <si>
    <t>166</t>
  </si>
  <si>
    <t>59761184</t>
  </si>
  <si>
    <t>sokl keramický mrazuvzdorný povrch hladký/matný tl do 10mm výšky přes 65 do 90mm</t>
  </si>
  <si>
    <t>-1184085469</t>
  </si>
  <si>
    <t>147,09*1,1 'Přepočtené koeficientem množství</t>
  </si>
  <si>
    <t>167</t>
  </si>
  <si>
    <t>771574475</t>
  </si>
  <si>
    <t>Montáž podlah keramických pro mechanické zatížení lepených cementovým flexibilním lepidlem přes 6 do 9 ks/m2</t>
  </si>
  <si>
    <t>-786378663</t>
  </si>
  <si>
    <t>Montáž podlah z dlaždic keramických lepených cementovým flexibilním lepidlem pro vysoké mechanické zatížení, tloušťky přes 10 mm přes 6 do 9 ks/m2</t>
  </si>
  <si>
    <t>https://podminky.urs.cz/item/CS_URS_2024_02/771574475</t>
  </si>
  <si>
    <t>168</t>
  </si>
  <si>
    <t>59761124</t>
  </si>
  <si>
    <t>dlažba keramická slinutá mrazuvzdorná R9/A povrch reliéfní/matný tl do 10mm přes 6 do 9ks/m2</t>
  </si>
  <si>
    <t>485332173</t>
  </si>
  <si>
    <t>253,265*1,1 'Přepočtené koeficientem množství</t>
  </si>
  <si>
    <t>169</t>
  </si>
  <si>
    <t>771577211</t>
  </si>
  <si>
    <t>Příplatek k montáži podlah keramických lepených cementovým flexibilním lepidlem za plochu do 5 m2</t>
  </si>
  <si>
    <t>1784336455</t>
  </si>
  <si>
    <t>Montáž podlah z dlaždic keramických lepených cementovým flexibilním lepidlem Příplatek k cenám za plochu do 5 m2 jednotlivě</t>
  </si>
  <si>
    <t>https://podminky.urs.cz/item/CS_URS_2024_02/771577211</t>
  </si>
  <si>
    <t>6,6-3,15*1,4+4,8+4,8+4,9+4,9+3,1+4,1</t>
  </si>
  <si>
    <t>170</t>
  </si>
  <si>
    <t>771577212</t>
  </si>
  <si>
    <t>Příplatek k montáži podlah keramických lepených cementovým flexibilním lepidlem za omezený prostor</t>
  </si>
  <si>
    <t>-1509349682</t>
  </si>
  <si>
    <t>Montáž podlah z dlaždic keramických lepených cementovým flexibilním lepidlem Příplatek k cenám za podlahy v omezeném prostoru</t>
  </si>
  <si>
    <t>https://podminky.urs.cz/item/CS_URS_2024_02/771577212</t>
  </si>
  <si>
    <t>171</t>
  </si>
  <si>
    <t>771591112</t>
  </si>
  <si>
    <t>Izolace pod dlažbu nátěrem nebo stěrkou ve dvou vrstvách</t>
  </si>
  <si>
    <t>1585907437</t>
  </si>
  <si>
    <t>Izolace podlahy pod dlažbu nátěrem nebo stěrkou ve dvou vrstvách</t>
  </si>
  <si>
    <t>https://podminky.urs.cz/item/CS_URS_2024_02/771591112</t>
  </si>
  <si>
    <t>mokré provozy</t>
  </si>
  <si>
    <t>12,2+35,8+4,8+4,8++4,9+4,9+11+3,1+4,1+17,3</t>
  </si>
  <si>
    <t>172</t>
  </si>
  <si>
    <t>771591115</t>
  </si>
  <si>
    <t>Podlahy spárování silikonem</t>
  </si>
  <si>
    <t>-1669320459</t>
  </si>
  <si>
    <t>Podlahy - dokončovací práce spárování silikonem</t>
  </si>
  <si>
    <t>https://podminky.urs.cz/item/CS_URS_2024_02/771591115</t>
  </si>
  <si>
    <t>sokl</t>
  </si>
  <si>
    <t>147,090</t>
  </si>
  <si>
    <t>obklad</t>
  </si>
  <si>
    <t>162,900/2</t>
  </si>
  <si>
    <t>173</t>
  </si>
  <si>
    <t>771591241</t>
  </si>
  <si>
    <t>Izolace těsnícími pásy vnitřní kout</t>
  </si>
  <si>
    <t>-857747707</t>
  </si>
  <si>
    <t>Izolace podlahy pod dlažbu těsnícími izolačními pásy vnitřní kout</t>
  </si>
  <si>
    <t>https://podminky.urs.cz/item/CS_URS_2024_02/771591241</t>
  </si>
  <si>
    <t>11+7+4*4+5+8+4</t>
  </si>
  <si>
    <t>174</t>
  </si>
  <si>
    <t>771591242</t>
  </si>
  <si>
    <t>Izolace těsnícími pásy vnější roh</t>
  </si>
  <si>
    <t>195038893</t>
  </si>
  <si>
    <t>Izolace podlahy pod dlažbu těsnícími izolačními pásy vnější roh</t>
  </si>
  <si>
    <t>https://podminky.urs.cz/item/CS_URS_2024_02/771591242</t>
  </si>
  <si>
    <t>4+2+2+1+3</t>
  </si>
  <si>
    <t>175</t>
  </si>
  <si>
    <t>771591264</t>
  </si>
  <si>
    <t>Izolace těsnícími pásy mezi podlahou a stěnou</t>
  </si>
  <si>
    <t>-1208650898</t>
  </si>
  <si>
    <t>Izolace podlahy pod dlažbu těsnícími izolačními pásy mezi podlahou a stěnu</t>
  </si>
  <si>
    <t>https://podminky.urs.cz/item/CS_URS_2024_02/771591264</t>
  </si>
  <si>
    <t>18,1+24+9,2*4+16,0+7,1+8,55</t>
  </si>
  <si>
    <t>176</t>
  </si>
  <si>
    <t>771592011</t>
  </si>
  <si>
    <t>Čištění vnitřních ploch podlah nebo schodišť po položení dlažby chemickými prostředky</t>
  </si>
  <si>
    <t>-1703903306</t>
  </si>
  <si>
    <t>Čištění vnitřních ploch po položení dlažby podlah nebo schodišť chemickými prostředky</t>
  </si>
  <si>
    <t>https://podminky.urs.cz/item/CS_URS_2024_02/771592011</t>
  </si>
  <si>
    <t>177</t>
  </si>
  <si>
    <t>998771122</t>
  </si>
  <si>
    <t>Přesun hmot tonážní pro podlahy z dlaždic ruční v objektech v přes 6 do 12 m</t>
  </si>
  <si>
    <t>-1662748622</t>
  </si>
  <si>
    <t>Přesun hmot pro podlahy z dlaždic stanovený z hmotnosti přesunovaného materiálu vodorovná dopravní vzdálenost do 50 m ruční (bez užití mechanizace) v objektech výšky přes 6 do 12 m</t>
  </si>
  <si>
    <t>https://podminky.urs.cz/item/CS_URS_2024_02/998771122</t>
  </si>
  <si>
    <t>178</t>
  </si>
  <si>
    <t>775111311</t>
  </si>
  <si>
    <t>Vysátí podkladu skládaných podlah</t>
  </si>
  <si>
    <t>-1585261724</t>
  </si>
  <si>
    <t>Příprava podkladu skládaných podlah a stěn vysátí podlah</t>
  </si>
  <si>
    <t>https://podminky.urs.cz/item/CS_URS_2024_02/775111311</t>
  </si>
  <si>
    <t>179</t>
  </si>
  <si>
    <t>775413411</t>
  </si>
  <si>
    <t>Montáž podlahové lišty obvodové připevněné mechanicky</t>
  </si>
  <si>
    <t>988562121</t>
  </si>
  <si>
    <t>Montáž lišty obvodové připevněné vruty</t>
  </si>
  <si>
    <t>https://podminky.urs.cz/item/CS_URS_2024_02/775413411</t>
  </si>
  <si>
    <t>24,64-2,725</t>
  </si>
  <si>
    <t>2,0*2+19,9</t>
  </si>
  <si>
    <t>180</t>
  </si>
  <si>
    <t>61418151</t>
  </si>
  <si>
    <t>lišta podlahová dřevěná dub 28x28mm</t>
  </si>
  <si>
    <t>-1727513706</t>
  </si>
  <si>
    <t>45,815*1,1 'Přepočtené koeficientem množství</t>
  </si>
  <si>
    <t>181</t>
  </si>
  <si>
    <t>775511539</t>
  </si>
  <si>
    <t>Montáž podlahy z vlysů lepených tl do 22 mm š přes 60 do 70 mm dl přes 240 do 300 mm z jakýchkoliv dřevin</t>
  </si>
  <si>
    <t>-749318081</t>
  </si>
  <si>
    <t>Podlahy vlysové masivní lepené rybinový, řemenový, průpletový vzor s tmelením a broušením, bez povrchové úpravy a olištování z vlysů tl. do 22 mm šířky přes 60 do 70 mm, délky přes 240 do 300 mm montáž (přilepení) z jakýchkoliv dřevin</t>
  </si>
  <si>
    <t>https://podminky.urs.cz/item/CS_URS_2024_02/775511539</t>
  </si>
  <si>
    <t>182</t>
  </si>
  <si>
    <t>61192274</t>
  </si>
  <si>
    <t>vlysy parketové š 70mm nad dl 300mm I třída buk</t>
  </si>
  <si>
    <t>35574288</t>
  </si>
  <si>
    <t>1,/3 doplnění</t>
  </si>
  <si>
    <t>75,100/3</t>
  </si>
  <si>
    <t>25,033*1,1 'Přepočtené koeficientem množství</t>
  </si>
  <si>
    <t>183</t>
  </si>
  <si>
    <t>775591411</t>
  </si>
  <si>
    <t>Podlahy dřevěné, nátěr olejem a voskování</t>
  </si>
  <si>
    <t>1113291681</t>
  </si>
  <si>
    <t>Skládané podlahy - ostatní práce dokončovací nátěr olejem a voskování</t>
  </si>
  <si>
    <t>https://podminky.urs.cz/item/CS_URS_2024_02/775591411</t>
  </si>
  <si>
    <t>184</t>
  </si>
  <si>
    <t>998775122</t>
  </si>
  <si>
    <t>Přesun hmot tonážní pro podlahy skládané ruční v objektech v přes 6 do 12 m</t>
  </si>
  <si>
    <t>583498761</t>
  </si>
  <si>
    <t>Přesun hmot pro podlahy skládané stanovený z hmotnosti přesunovaného materiálu vodorovná dopravní vzdálenost do 50 m ruční (bez užití mechanizace) v objektech výšky přes 6 do 12 m</t>
  </si>
  <si>
    <t>https://podminky.urs.cz/item/CS_URS_2024_02/998775122</t>
  </si>
  <si>
    <t>185</t>
  </si>
  <si>
    <t>776111311</t>
  </si>
  <si>
    <t>Vysátí podkladu povlakových podlah</t>
  </si>
  <si>
    <t>-382485485</t>
  </si>
  <si>
    <t>Příprava podkladu povlakových podlah a stěn vysátí podlah</t>
  </si>
  <si>
    <t>https://podminky.urs.cz/item/CS_URS_2024_02/776111311</t>
  </si>
  <si>
    <t>186</t>
  </si>
  <si>
    <t>776121321</t>
  </si>
  <si>
    <t>Neředěná penetrace savého podkladu povlakových podlah</t>
  </si>
  <si>
    <t>-1123313141</t>
  </si>
  <si>
    <t>Příprava podkladu povlakových podlah a stěn penetrace neředěná podlah</t>
  </si>
  <si>
    <t>https://podminky.urs.cz/item/CS_URS_2024_02/776121321</t>
  </si>
  <si>
    <t>187</t>
  </si>
  <si>
    <t>776141121</t>
  </si>
  <si>
    <t>Stěrka podlahová nivelační pro vyrovnání podkladu povlakových podlah pevnosti 30 MPa tl do 3 mm</t>
  </si>
  <si>
    <t>112072773</t>
  </si>
  <si>
    <t>Příprava podkladu povlakových podlah a stěn vyrovnání samonivelační stěrkou podlah min.pevnosti 30 MPa, tloušťky do 3 mm</t>
  </si>
  <si>
    <t>https://podminky.urs.cz/item/CS_URS_2024_02/776141121</t>
  </si>
  <si>
    <t>36,7+23,1+53,5+53,5+14,7+34,7</t>
  </si>
  <si>
    <t>188</t>
  </si>
  <si>
    <t>776141123</t>
  </si>
  <si>
    <t>Stěrka podlahová nivelační pro vyrovnání podkladu povlakových podlah pevnosti 30 MPa tl přes 5 do 8 mm</t>
  </si>
  <si>
    <t>-520194777</t>
  </si>
  <si>
    <t>Příprava podkladu povlakových podlah a stěn vyrovnání samonivelační stěrkou podlah min.pevnosti 30 MPa, tloušťky přes 5 do 8 mm</t>
  </si>
  <si>
    <t>https://podminky.urs.cz/item/CS_URS_2024_02/776141123</t>
  </si>
  <si>
    <t>3,6+6,2</t>
  </si>
  <si>
    <t>189</t>
  </si>
  <si>
    <t>776221111</t>
  </si>
  <si>
    <t>Lepení pásů z PVC standardním lepidlem</t>
  </si>
  <si>
    <t>-232121805</t>
  </si>
  <si>
    <t>Montáž podlahovin z PVC lepením standardním lepidlem z pásů</t>
  </si>
  <si>
    <t>https://podminky.urs.cz/item/CS_URS_2024_02/776221111</t>
  </si>
  <si>
    <t>190</t>
  </si>
  <si>
    <t>28412245</t>
  </si>
  <si>
    <t>krytina podlahová heterogenní š 1,5m tl 2mm</t>
  </si>
  <si>
    <t>-1765477231</t>
  </si>
  <si>
    <t>226*1,2 'Přepočtené koeficientem množství</t>
  </si>
  <si>
    <t>191</t>
  </si>
  <si>
    <t>776223112</t>
  </si>
  <si>
    <t>Spoj povlakových podlahovin z PVC svařováním za studena</t>
  </si>
  <si>
    <t>1068797292</t>
  </si>
  <si>
    <t>Montáž podlahovin z PVC spoj podlah svařováním za studena</t>
  </si>
  <si>
    <t>https://podminky.urs.cz/item/CS_URS_2024_02/776223112</t>
  </si>
  <si>
    <t>226,000/2</t>
  </si>
  <si>
    <t>192</t>
  </si>
  <si>
    <t>776411111</t>
  </si>
  <si>
    <t>Montáž obvodových soklíků výšky do 80 mm</t>
  </si>
  <si>
    <t>1786514425</t>
  </si>
  <si>
    <t>Montáž soklíků lepením obvodových, výšky do 80 mm</t>
  </si>
  <si>
    <t>https://podminky.urs.cz/item/CS_URS_2024_02/776411111</t>
  </si>
  <si>
    <t>8,8-0,8</t>
  </si>
  <si>
    <t>10,3-0,3</t>
  </si>
  <si>
    <t>25,4-0,9</t>
  </si>
  <si>
    <t>19,3-0,9</t>
  </si>
  <si>
    <t>29,8-0,9</t>
  </si>
  <si>
    <t>30-0,9</t>
  </si>
  <si>
    <t>15,6-0,8</t>
  </si>
  <si>
    <t>23,6-0,9</t>
  </si>
  <si>
    <t>193</t>
  </si>
  <si>
    <t>28411009</t>
  </si>
  <si>
    <t>lišta soklová PVC 18x80mm</t>
  </si>
  <si>
    <t>-1138677337</t>
  </si>
  <si>
    <t>156,4*1,02 'Přepočtené koeficientem množství</t>
  </si>
  <si>
    <t>194</t>
  </si>
  <si>
    <t>776421312</t>
  </si>
  <si>
    <t>Montáž přechodových šroubovaných lišt</t>
  </si>
  <si>
    <t>-740541830</t>
  </si>
  <si>
    <t>Montáž lišt přechodových šroubovaných</t>
  </si>
  <si>
    <t>https://podminky.urs.cz/item/CS_URS_2024_02/776421312</t>
  </si>
  <si>
    <t>1,7+0,8*3+1,4+0,8+0,9*5+0,7+0,6+1,7</t>
  </si>
  <si>
    <t>0,8+0,9*5</t>
  </si>
  <si>
    <t>195</t>
  </si>
  <si>
    <t>55343110</t>
  </si>
  <si>
    <t>profil přechodový Al narážecí 30mm stříbro</t>
  </si>
  <si>
    <t>530595054</t>
  </si>
  <si>
    <t>19,1*1,1 'Přepočtené koeficientem množství</t>
  </si>
  <si>
    <t>196</t>
  </si>
  <si>
    <t>776991111</t>
  </si>
  <si>
    <t>Spárování silikonem</t>
  </si>
  <si>
    <t>770248947</t>
  </si>
  <si>
    <t>Ostatní práce spárování silikonem</t>
  </si>
  <si>
    <t>https://podminky.urs.cz/item/CS_URS_2024_02/776991111</t>
  </si>
  <si>
    <t>197</t>
  </si>
  <si>
    <t>776991121</t>
  </si>
  <si>
    <t>Základní čištění nově položených podlahovin vysátím a setřením vlhkým mopem</t>
  </si>
  <si>
    <t>1442584424</t>
  </si>
  <si>
    <t>Ostatní práce údržba nových podlahovin po pokládce čištění základní</t>
  </si>
  <si>
    <t>https://podminky.urs.cz/item/CS_URS_2024_02/776991121</t>
  </si>
  <si>
    <t>198</t>
  </si>
  <si>
    <t>998776122</t>
  </si>
  <si>
    <t>Přesun hmot tonážní pro podlahy povlakové ruční v objektech v přes 6 do 12 m</t>
  </si>
  <si>
    <t>-1561264292</t>
  </si>
  <si>
    <t>Přesun hmot pro podlahy povlakové stanovený z hmotnosti přesunovaného materiálu vodorovná dopravní vzdálenost do 50 m ruční (bez užití mechanizace) v objektech výšky přes 6 do 12 m</t>
  </si>
  <si>
    <t>https://podminky.urs.cz/item/CS_URS_2024_02/998776122</t>
  </si>
  <si>
    <t>781</t>
  </si>
  <si>
    <t>Dokončovací práce - obklady</t>
  </si>
  <si>
    <t>199</t>
  </si>
  <si>
    <t>781111011</t>
  </si>
  <si>
    <t>Ometení (oprášení) stěny při přípravě podkladu</t>
  </si>
  <si>
    <t>-1980085439</t>
  </si>
  <si>
    <t>Příprava podkladu před provedením obkladu oprášení (ometení) stěny</t>
  </si>
  <si>
    <t>https://podminky.urs.cz/item/CS_URS_2024_02/781111011</t>
  </si>
  <si>
    <t>200</t>
  </si>
  <si>
    <t>781121011</t>
  </si>
  <si>
    <t>Nátěr penetrační na stěnu</t>
  </si>
  <si>
    <t>2102768707</t>
  </si>
  <si>
    <t>Příprava podkladu před provedením obkladu nátěr penetrační na stěnu</t>
  </si>
  <si>
    <t>https://podminky.urs.cz/item/CS_URS_2024_02/781121011</t>
  </si>
  <si>
    <t>201</t>
  </si>
  <si>
    <t>781131112</t>
  </si>
  <si>
    <t>Izolace pod obklad nátěrem nebo stěrkou ve dvou vrstvách</t>
  </si>
  <si>
    <t>394360431</t>
  </si>
  <si>
    <t>Izolace stěny pod obklad izolace nátěrem nebo stěrkou ve dvou vrstvách</t>
  </si>
  <si>
    <t>https://podminky.urs.cz/item/CS_URS_2024_02/781131112</t>
  </si>
  <si>
    <t>m 1.07</t>
  </si>
  <si>
    <t>2,0*(9,2-1)</t>
  </si>
  <si>
    <t>m 1.09</t>
  </si>
  <si>
    <t>m 1.11</t>
  </si>
  <si>
    <t>m 1.13</t>
  </si>
  <si>
    <t>202</t>
  </si>
  <si>
    <t>781472219</t>
  </si>
  <si>
    <t>Montáž obkladů keramických hladkých lepených cementovým flexibilním lepidlem přes 22 do 25 ks/m2</t>
  </si>
  <si>
    <t>-822936533</t>
  </si>
  <si>
    <t>Montáž keramických obkladů stěn lepených cementovým flexibilním lepidlem hladkých přes 22 do 25 ks/m2</t>
  </si>
  <si>
    <t>https://podminky.urs.cz/item/CS_URS_2024_02/781472219</t>
  </si>
  <si>
    <t>m 1.05</t>
  </si>
  <si>
    <t>2,0*(18,1-0,8)</t>
  </si>
  <si>
    <t>m 1.14</t>
  </si>
  <si>
    <t>2,0*(16,0-0,8)</t>
  </si>
  <si>
    <t>m 1.16</t>
  </si>
  <si>
    <t>2,0*(7,1-0,9-0,7)</t>
  </si>
  <si>
    <t>m 1.17</t>
  </si>
  <si>
    <t>2,0*(8,55-0,7-0,6)</t>
  </si>
  <si>
    <t>m 2,04+5</t>
  </si>
  <si>
    <t>1,7*2,0*2</t>
  </si>
  <si>
    <t>203</t>
  </si>
  <si>
    <t>59761704</t>
  </si>
  <si>
    <t>obklad keramický nemrazuvzdorný povrch hladký/lesklý tl do 10mm přes 22 do 25ks/m2</t>
  </si>
  <si>
    <t>1613127405</t>
  </si>
  <si>
    <t>162,9*1,1 'Přepočtené koeficientem množství</t>
  </si>
  <si>
    <t>204</t>
  </si>
  <si>
    <t>781472291</t>
  </si>
  <si>
    <t>Příplatek k montáži obkladů keramických lepených cementovým flexibilním lepidlem za plochu do 10 m2</t>
  </si>
  <si>
    <t>-320865428</t>
  </si>
  <si>
    <t>Montáž keramických obkladů stěn lepených cementovým flexibilním lepidlem Příplatek k cenám za plochu do 10 m2 jednotlivě</t>
  </si>
  <si>
    <t>https://podminky.urs.cz/item/CS_URS_2024_02/781472291</t>
  </si>
  <si>
    <t>205</t>
  </si>
  <si>
    <t>781495115</t>
  </si>
  <si>
    <t>Spárování vnitřních obkladů silikonem</t>
  </si>
  <si>
    <t>1066435687</t>
  </si>
  <si>
    <t>Obklad - dokončující práce ostatní práce spárování silikonem</t>
  </si>
  <si>
    <t>https://podminky.urs.cz/item/CS_URS_2024_02/781495115</t>
  </si>
  <si>
    <t>2,0*(4*4+5+4+7+7)</t>
  </si>
  <si>
    <t>2*2</t>
  </si>
  <si>
    <t>206</t>
  </si>
  <si>
    <t>781495141</t>
  </si>
  <si>
    <t>Průnik obkladem kruhový do DN 30</t>
  </si>
  <si>
    <t>1522143509</t>
  </si>
  <si>
    <t>Obklad - dokončující práce průnik obkladem kruhový, bez izolace do DN 30</t>
  </si>
  <si>
    <t>https://podminky.urs.cz/item/CS_URS_2024_02/781495141</t>
  </si>
  <si>
    <t>8*4+2+2+3+2+6+5+5*2+5</t>
  </si>
  <si>
    <t>207</t>
  </si>
  <si>
    <t>781495142</t>
  </si>
  <si>
    <t>Průnik obkladem kruhový přes DN 30 do DN 90</t>
  </si>
  <si>
    <t>1563177146</t>
  </si>
  <si>
    <t>Obklad - dokončující práce průnik obkladem kruhový, bez izolace přes DN 30 do DN 90</t>
  </si>
  <si>
    <t>https://podminky.urs.cz/item/CS_URS_2024_02/781495142</t>
  </si>
  <si>
    <t>208</t>
  </si>
  <si>
    <t>781495143</t>
  </si>
  <si>
    <t>Průnik obkladem kruhový přes DN 90</t>
  </si>
  <si>
    <t>1909904944</t>
  </si>
  <si>
    <t>Obklad - dokončující práce průnik obkladem kruhový, bez izolace přes DN 90</t>
  </si>
  <si>
    <t>https://podminky.urs.cz/item/CS_URS_2024_02/781495143</t>
  </si>
  <si>
    <t>209</t>
  </si>
  <si>
    <t>781495211</t>
  </si>
  <si>
    <t>Čištění vnitřních ploch stěn po provedení obkladu chemickými prostředky</t>
  </si>
  <si>
    <t>-1449291492</t>
  </si>
  <si>
    <t>Čištění vnitřních ploch po provedení obkladu stěn chemickými prostředky</t>
  </si>
  <si>
    <t>https://podminky.urs.cz/item/CS_URS_2024_02/781495211</t>
  </si>
  <si>
    <t>210</t>
  </si>
  <si>
    <t>998781122</t>
  </si>
  <si>
    <t>Přesun hmot tonážní pro obklady keramické ruční v objektech v přes 6 do 12 m</t>
  </si>
  <si>
    <t>1861057476</t>
  </si>
  <si>
    <t>Přesun hmot pro obklady keramické stanovený z hmotnosti přesunovaného materiálu vodorovná dopravní vzdálenost do 50 m ruční (bez užití mechanizace) v objektech výšky přes 6 do 12 m</t>
  </si>
  <si>
    <t>https://podminky.urs.cz/item/CS_URS_2024_02/998781122</t>
  </si>
  <si>
    <t>211</t>
  </si>
  <si>
    <t>783301311</t>
  </si>
  <si>
    <t>Odmaštění zámečnických konstrukcí vodou ředitelným odmašťovačem</t>
  </si>
  <si>
    <t>821597662</t>
  </si>
  <si>
    <t>Příprava podkladu zámečnických konstrukcí před provedením nátěru odmaštění odmašťovačem vodou ředitelným</t>
  </si>
  <si>
    <t>https://podminky.urs.cz/item/CS_URS_2024_02/783301311</t>
  </si>
  <si>
    <t>212</t>
  </si>
  <si>
    <t>783301401</t>
  </si>
  <si>
    <t>Ometení zámečnických konstrukcí</t>
  </si>
  <si>
    <t>106316606</t>
  </si>
  <si>
    <t>Příprava podkladu zámečnických konstrukcí před provedením nátěru ometení</t>
  </si>
  <si>
    <t>https://podminky.urs.cz/item/CS_URS_2024_02/783301401</t>
  </si>
  <si>
    <t>213</t>
  </si>
  <si>
    <t>554103819</t>
  </si>
  <si>
    <t>214</t>
  </si>
  <si>
    <t>783315101</t>
  </si>
  <si>
    <t>Mezinátěr jednonásobný syntetický standardní zámečnických konstrukcí</t>
  </si>
  <si>
    <t>1903559537</t>
  </si>
  <si>
    <t>Mezinátěr zámečnických konstrukcí jednonásobný syntetický standardní</t>
  </si>
  <si>
    <t>https://podminky.urs.cz/item/CS_URS_2024_02/783315101</t>
  </si>
  <si>
    <t>215</t>
  </si>
  <si>
    <t>1931331922</t>
  </si>
  <si>
    <t>zárubně</t>
  </si>
  <si>
    <t>4,9*0,3*4</t>
  </si>
  <si>
    <t>4,9*0,4*3</t>
  </si>
  <si>
    <t>4,7*0,2</t>
  </si>
  <si>
    <t>3,0*0,2</t>
  </si>
  <si>
    <t>4,8*0,25*4</t>
  </si>
  <si>
    <t>4,9*0,25</t>
  </si>
  <si>
    <t>4,8*0,2</t>
  </si>
  <si>
    <t>4,9*0,2</t>
  </si>
  <si>
    <t>784</t>
  </si>
  <si>
    <t>Dokončovací práce - malby a tapety</t>
  </si>
  <si>
    <t>216</t>
  </si>
  <si>
    <t>784111001</t>
  </si>
  <si>
    <t>Oprášení (ometení ) podkladu v místnostech v do 3,80 m</t>
  </si>
  <si>
    <t>-666790423</t>
  </si>
  <si>
    <t>Oprášení (ometení) podkladu v místnostech výšky do 3,80 m</t>
  </si>
  <si>
    <t>https://podminky.urs.cz/item/CS_URS_2024_02/784111001</t>
  </si>
  <si>
    <t>217</t>
  </si>
  <si>
    <t>784111007</t>
  </si>
  <si>
    <t>Oprášení (ometení ) podkladu na schodišti podlaží v do 3,80 m</t>
  </si>
  <si>
    <t>-179373272</t>
  </si>
  <si>
    <t>Oprášení (ometení) podkladu na schodišti o výšce podlaží do 3,80 m</t>
  </si>
  <si>
    <t>https://podminky.urs.cz/item/CS_URS_2024_02/784111007</t>
  </si>
  <si>
    <t>218</t>
  </si>
  <si>
    <t>784171001</t>
  </si>
  <si>
    <t>Olepování vnitřních ploch páskou v místnostech v do 3,80 m</t>
  </si>
  <si>
    <t>-1938562926</t>
  </si>
  <si>
    <t>Olepování vnitřních ploch (materiál ve specifikaci) včetně pozdějšího odlepení páskou nebo fólií v místnostech výšky do 3,80 m</t>
  </si>
  <si>
    <t>https://podminky.urs.cz/item/CS_URS_2024_02/784171001</t>
  </si>
  <si>
    <t>219</t>
  </si>
  <si>
    <t>58124840</t>
  </si>
  <si>
    <t>páska malířská z PVC a UV odolná (7 dnů) do š 50mm</t>
  </si>
  <si>
    <t>-800470281</t>
  </si>
  <si>
    <t>500*1,05 'Přepočtené koeficientem množství</t>
  </si>
  <si>
    <t>220</t>
  </si>
  <si>
    <t>784171101</t>
  </si>
  <si>
    <t>Zakrytí vnitřních podlah včetně pozdějšího odkrytí</t>
  </si>
  <si>
    <t>774761712</t>
  </si>
  <si>
    <t>Zakrytí nemalovaných ploch (materiál ve specifikaci) včetně pozdějšího odkrytí podlah</t>
  </si>
  <si>
    <t>https://podminky.urs.cz/item/CS_URS_2024_02/784171101</t>
  </si>
  <si>
    <t>221</t>
  </si>
  <si>
    <t>28323157</t>
  </si>
  <si>
    <t>fólie pro malířské potřeby zakrývací tl 14µ 4x5m</t>
  </si>
  <si>
    <t>-520444016</t>
  </si>
  <si>
    <t>515,4*1,05 'Přepočtené koeficientem množství</t>
  </si>
  <si>
    <t>222</t>
  </si>
  <si>
    <t>784171111</t>
  </si>
  <si>
    <t>Zakrytí vnitřních ploch stěn v místnostech v do 3,80 m</t>
  </si>
  <si>
    <t>-653110854</t>
  </si>
  <si>
    <t>Zakrytí nemalovaných ploch (materiál ve specifikaci) včetně pozdějšího odkrytí svislých ploch např. stěn, oken, dveří v místnostech výšky do 3,80</t>
  </si>
  <si>
    <t>https://podminky.urs.cz/item/CS_URS_2024_02/784171111</t>
  </si>
  <si>
    <t>223</t>
  </si>
  <si>
    <t>58124842</t>
  </si>
  <si>
    <t>fólie pro malířské potřeby zakrývací tl 7µ 4x5m</t>
  </si>
  <si>
    <t>69786546</t>
  </si>
  <si>
    <t>200*1,05 'Přepočtené koeficientem množství</t>
  </si>
  <si>
    <t>224</t>
  </si>
  <si>
    <t>784181121</t>
  </si>
  <si>
    <t>Hloubková jednonásobná bezbarvá penetrace podkladu v místnostech v do 3,80 m</t>
  </si>
  <si>
    <t>-517297570</t>
  </si>
  <si>
    <t>Penetrace podkladu jednonásobná hloubková akrylátová bezbarvá v místnostech výšky do 3,80 m</t>
  </si>
  <si>
    <t>https://podminky.urs.cz/item/CS_URS_2024_02/784181121</t>
  </si>
  <si>
    <t>225</t>
  </si>
  <si>
    <t>784181127</t>
  </si>
  <si>
    <t>Hloubková jednonásobná bezbarvá penetrace podkladu na schodišti podlaží v do 3,80 m</t>
  </si>
  <si>
    <t>-1160407687</t>
  </si>
  <si>
    <t>Penetrace podkladu jednonásobná hloubková akrylátová bezbarvá na schodišti o výšce podlaží do 3,80 m</t>
  </si>
  <si>
    <t>https://podminky.urs.cz/item/CS_URS_2024_02/784181127</t>
  </si>
  <si>
    <t>226</t>
  </si>
  <si>
    <t>784211111</t>
  </si>
  <si>
    <t>Dvojnásobné bílé malby ze směsí za mokra velmi dobře oděruvzdorných v místnostech v do 3,80 m</t>
  </si>
  <si>
    <t>60404062</t>
  </si>
  <si>
    <t>Malby z malířských směsí oděruvzdorných za mokra dvojnásobné, bílé za mokra oděruvzdorné velmi dobře v místnostech výšky do 3,80 m</t>
  </si>
  <si>
    <t>https://podminky.urs.cz/item/CS_URS_2024_02/784211111</t>
  </si>
  <si>
    <t>strop</t>
  </si>
  <si>
    <t>217,9</t>
  </si>
  <si>
    <t>586,859</t>
  </si>
  <si>
    <t>274,642</t>
  </si>
  <si>
    <t>SDK příčky</t>
  </si>
  <si>
    <t>255,084*2</t>
  </si>
  <si>
    <t>SDK podhled</t>
  </si>
  <si>
    <t>155,8+52,972+20,1</t>
  </si>
  <si>
    <t>-162,9</t>
  </si>
  <si>
    <t>227</t>
  </si>
  <si>
    <t>784211117</t>
  </si>
  <si>
    <t>Dvojnásobné bílé malby ze směsí za mokra velmi dobře oděruvzdorných na schodišti v do 3,80 m</t>
  </si>
  <si>
    <t>420713842</t>
  </si>
  <si>
    <t>Malby z malířských směsí oděruvzdorných za mokra dvojnásobné, bílé za mokra oděruvzdorné velmi dobře na schodišti o výšce podlaží do 3,80 m</t>
  </si>
  <si>
    <t>https://podminky.urs.cz/item/CS_URS_2024_02/784211117</t>
  </si>
  <si>
    <t>786</t>
  </si>
  <si>
    <t>Dokončovací práce - čalounické úpravy</t>
  </si>
  <si>
    <t>228</t>
  </si>
  <si>
    <t>786623R</t>
  </si>
  <si>
    <t>Montáž vnitřní žaluzie do okenního nebo dveřního otvoru na rám nebo  ovládané motorem pl přes 4 do 6 m2</t>
  </si>
  <si>
    <t>-11385092</t>
  </si>
  <si>
    <t>Montáž vnitřní žaluzie do okenního nebo dveřního otvoru na rám nebo ovládané motorem pl přes 4 do 6 m2</t>
  </si>
  <si>
    <t>v učebnách /SO1: 2.04, 2.05 a 2.07</t>
  </si>
  <si>
    <t>3+3+2</t>
  </si>
  <si>
    <t>229</t>
  </si>
  <si>
    <t>553425R</t>
  </si>
  <si>
    <t>žaluzie  vnitřní ovládaná základním motorem včetně příslušenství plochy do 6,0m2</t>
  </si>
  <si>
    <t>1020511820</t>
  </si>
  <si>
    <t>2,5*2*6</t>
  </si>
  <si>
    <t>2,4*2*2</t>
  </si>
  <si>
    <t>230</t>
  </si>
  <si>
    <t>998786312</t>
  </si>
  <si>
    <t>Přesun hmot procentní pro stínění a čalounické úpravy ruční v objektech v přes 6 do 12 m</t>
  </si>
  <si>
    <t>%</t>
  </si>
  <si>
    <t>1779634379</t>
  </si>
  <si>
    <t>Přesun hmot pro stínění a čalounické úpravy stanovený procentní sazbou (%) z ceny vodorovná dopravní vzdálenost do 50 m ruční (bez užití mechanizace) v objektech výšky (hloubky) přes 6 do 12 m</t>
  </si>
  <si>
    <t>https://podminky.urs.cz/item/CS_URS_2024_02/998786312</t>
  </si>
  <si>
    <t>231</t>
  </si>
  <si>
    <t>HZS1302</t>
  </si>
  <si>
    <t>Hodinová zúčtovací sazba zedník specialista</t>
  </si>
  <si>
    <t>-427659125</t>
  </si>
  <si>
    <t>Hodinové zúčtovací sazby profesí HSV provádění konstrukcí zedník specialista</t>
  </si>
  <si>
    <t>https://podminky.urs.cz/item/CS_URS_2024_02/HZS1302</t>
  </si>
  <si>
    <t>nespec.stavební práce</t>
  </si>
  <si>
    <t>232</t>
  </si>
  <si>
    <t>TR</t>
  </si>
  <si>
    <t>D+M Ochranné kryty otopných těles</t>
  </si>
  <si>
    <t>-1307692630</t>
  </si>
  <si>
    <t>233</t>
  </si>
  <si>
    <t>V</t>
  </si>
  <si>
    <t xml:space="preserve">výtah -kabina 1100x1400x2070mm neprůchozí nosnost 630 kg, 4,9 kW, 8A, </t>
  </si>
  <si>
    <t>-586901686</t>
  </si>
  <si>
    <t>Poznámka k položce:_x000D_
 nosnost 630 kg – 8 osob;_x000D_
 rychlost 1,0 m/s;_x000D_
 světlé rozměry kabiny 1,10 x 1,40 x 2,07 m;_x000D_
 světlá dveří 90 cm, světlá výška dveří 197 cm;_x000D_
 šachta š. 1,65 m, hl. 1,75 m, prohlubeň 1,10 m, hlava šachty pod s. h. nosné_x000D_
stropní kce /viz. stavební řezy/;_x000D_
 příkon 5,5 kW.</t>
  </si>
  <si>
    <t>SO 01-1-14 - fasáda</t>
  </si>
  <si>
    <t>622131121</t>
  </si>
  <si>
    <t>Penetrační nátěr vnějších stěn nanášený ručně</t>
  </si>
  <si>
    <t>-1297940347</t>
  </si>
  <si>
    <t>Podkladní a spojovací vrstva vnějších omítaných ploch penetrace nanášená ručně stěn</t>
  </si>
  <si>
    <t>https://podminky.urs.cz/item/CS_URS_2024_02/622131121</t>
  </si>
  <si>
    <t>319,750</t>
  </si>
  <si>
    <t>22,06</t>
  </si>
  <si>
    <t>622151011</t>
  </si>
  <si>
    <t>Penetrační silikátový nátěr vnějších pastovitých tenkovrstvých omítek stěn</t>
  </si>
  <si>
    <t>1132868414</t>
  </si>
  <si>
    <t>Penetrační nátěr vnějších pastovitých tenkovrstvých omítek silikátový stěn</t>
  </si>
  <si>
    <t>https://podminky.urs.cz/item/CS_URS_2024_02/622151011</t>
  </si>
  <si>
    <t>622151021</t>
  </si>
  <si>
    <t>Penetrační akrylátový nátěr vnějších mozaikových tenkovrstvých omítek stěn</t>
  </si>
  <si>
    <t>1612369679</t>
  </si>
  <si>
    <t>Penetrační nátěr vnějších pastovitých tenkovrstvých omítek mozaikových akrylátový stěn</t>
  </si>
  <si>
    <t>https://podminky.urs.cz/item/CS_URS_2024_02/622151021</t>
  </si>
  <si>
    <t>622211042</t>
  </si>
  <si>
    <t>Montáž kontaktního zateplení vnějších stěn lepením a mechanickým kotvením polystyrénových desek do pórobetonu tl přes 160 do 200 mm</t>
  </si>
  <si>
    <t>259565254</t>
  </si>
  <si>
    <t>Montáž kontaktního zateplení lepením a mechanickým kotvením z polystyrenových desek (dodávka ve specifikaci) na vnější stěny, na podklad z pórobetonu, tloušťky desek přes 160 do 200 mm</t>
  </si>
  <si>
    <t>https://podminky.urs.cz/item/CS_URS_2024_02/622211042</t>
  </si>
  <si>
    <t>(15,875*2+19,2)*7,5</t>
  </si>
  <si>
    <t>okna</t>
  </si>
  <si>
    <t>-75,075</t>
  </si>
  <si>
    <t>MW</t>
  </si>
  <si>
    <t>-5,545</t>
  </si>
  <si>
    <t>spoj.chodba</t>
  </si>
  <si>
    <t>-26,7</t>
  </si>
  <si>
    <t>28376081</t>
  </si>
  <si>
    <t>deska EPS grafitová fasádní λ=0,030-0,031 tl 200mm</t>
  </si>
  <si>
    <t>-1693450251</t>
  </si>
  <si>
    <t>274,805</t>
  </si>
  <si>
    <t>-2,1</t>
  </si>
  <si>
    <t>272,705*1,1 'Přepočtené koeficientem množství</t>
  </si>
  <si>
    <t>28376451</t>
  </si>
  <si>
    <t>deska XPS hrana polodrážková a hladký povrch 300kPA λ=0,035 tl 200mm</t>
  </si>
  <si>
    <t>2068549541</t>
  </si>
  <si>
    <t>nad střechou spoj.chodby</t>
  </si>
  <si>
    <t>0,3*7,0</t>
  </si>
  <si>
    <t>622221042</t>
  </si>
  <si>
    <t>Montáž kontaktního zateplení vnějších stěn lepením a mechanickým kotvením desek z minerální vlny s podélnou orientací do pórobetonu tl přes 160 do 200 mm</t>
  </si>
  <si>
    <t>1284918391</t>
  </si>
  <si>
    <t>Montáž kontaktního zateplení lepením a mechanickým kotvením z desek minerální vlny s podélnou orientací vláken nebo kombinovaných (dodávka ve specifikaci) na vnější stěny, na podklad z pórobetonu, tloušťky desek přes 160 do 200 mm</t>
  </si>
  <si>
    <t>https://podminky.urs.cz/item/CS_URS_2024_02/622221042</t>
  </si>
  <si>
    <t>1,72*5,1</t>
  </si>
  <si>
    <t>-1,57*1,92</t>
  </si>
  <si>
    <t>-1,42*0,15</t>
  </si>
  <si>
    <t>63142031</t>
  </si>
  <si>
    <t>deska tepelně izolační minerální kontaktních fasád podélné vlákno λ=0,035-0,036 tl 200mm</t>
  </si>
  <si>
    <t>-477646411</t>
  </si>
  <si>
    <t>5,545*1,1 'Přepočtené koeficientem množství</t>
  </si>
  <si>
    <t>622212051</t>
  </si>
  <si>
    <t>Montáž kontaktního zateplení vnějšího ostění, nadpraží nebo parapetu hl. špalety do 400 mm lepením desek z polystyrenu tl do 40 mm</t>
  </si>
  <si>
    <t>1665786960</t>
  </si>
  <si>
    <t>Montáž kontaktního zateplení vnějšího ostění, nadpraží nebo parapetu lepením z polystyrenových desek (dodávka ve specifikaci) hloubky špalet přes 200 do 400 mm, tloušťky desek do 40 mm</t>
  </si>
  <si>
    <t>https://podminky.urs.cz/item/CS_URS_2024_02/622212051</t>
  </si>
  <si>
    <t>(0,9*2+2*1,5)*(2+3)</t>
  </si>
  <si>
    <t>4*1,5*3</t>
  </si>
  <si>
    <t>(1,15*2+2*1,5)*2</t>
  </si>
  <si>
    <t>dveře</t>
  </si>
  <si>
    <t>1,5+2*2,75</t>
  </si>
  <si>
    <t>(2,4*2+2*2,0)*(3+2)</t>
  </si>
  <si>
    <t>(2,5*2+2*2,0)*6</t>
  </si>
  <si>
    <t>28376032</t>
  </si>
  <si>
    <t>deska EPS grafitová fasádní λ=0,032 tl 40mm</t>
  </si>
  <si>
    <t>609154973</t>
  </si>
  <si>
    <t>157,600*0,25</t>
  </si>
  <si>
    <t>39,4*1,1 'Přepočtené koeficientem množství</t>
  </si>
  <si>
    <t>622213041</t>
  </si>
  <si>
    <t>Montáž kontaktního zateplení vnějších stěn polystyrénových desek lepením na beton a zdivo tl přes 160 do 200 mm</t>
  </si>
  <si>
    <t>-1184847932</t>
  </si>
  <si>
    <t>Montáž kontaktního zateplení lepením na vnější stěny, na podklad betonový nebo z tvárnic keramických nebo vápenopískových, z desek polystyrenových (dodávka ve specifikaci), tloušťky desek přes 160 do 200 mm</t>
  </si>
  <si>
    <t>https://podminky.urs.cz/item/CS_URS_2024_02/622213041</t>
  </si>
  <si>
    <t>(15,875*2+19,2)*0,95</t>
  </si>
  <si>
    <t>222354604</t>
  </si>
  <si>
    <t>48,403*1,1 'Přepočtené koeficientem množství</t>
  </si>
  <si>
    <t>622251101</t>
  </si>
  <si>
    <t>Příplatek k cenám kontaktního zateplení vnějších stěn za zápustnou montáž a použití tepelněizolačních zátek z polystyrenu</t>
  </si>
  <si>
    <t>-1703939610</t>
  </si>
  <si>
    <t>Montáž kontaktního zateplení lepením a mechanickým kotvením Příplatek k cenám za zápustnou montáž kotev s použitím tepelněizolačních zátek na vnější stěny z polystyrenu</t>
  </si>
  <si>
    <t>https://podminky.urs.cz/item/CS_URS_2024_02/622251101</t>
  </si>
  <si>
    <t>39,400</t>
  </si>
  <si>
    <t>622251105</t>
  </si>
  <si>
    <t>Příplatek k cenám kontaktního zateplení vnějších stěn za zápustnou montáž a použití tepelněizolačních zátek z minerální vlny</t>
  </si>
  <si>
    <t>881541550</t>
  </si>
  <si>
    <t>Montáž kontaktního zateplení lepením a mechanickým kotvením Příplatek k cenám za zápustnou montáž kotev s použitím tepelněizolačních zátek na vnější stěny z minerální vlny</t>
  </si>
  <si>
    <t>https://podminky.urs.cz/item/CS_URS_2024_02/622251105</t>
  </si>
  <si>
    <t>622252001</t>
  </si>
  <si>
    <t>Montáž profilů kontaktního zateplení připevněných mechanicky</t>
  </si>
  <si>
    <t>1776652824</t>
  </si>
  <si>
    <t>Montáž profilů kontaktního zateplení zakládacích soklových připevněných hmoždinkami</t>
  </si>
  <si>
    <t>https://podminky.urs.cz/item/CS_URS_2024_02/622252001</t>
  </si>
  <si>
    <t>(15,875*2+19,2)</t>
  </si>
  <si>
    <t>59051657</t>
  </si>
  <si>
    <t>profil zakládací Al tl 0,7mm pro ETICS pro izolant tl 200mm</t>
  </si>
  <si>
    <t>1126166861</t>
  </si>
  <si>
    <t>50,95*1,05 'Přepočtené koeficientem množství</t>
  </si>
  <si>
    <t>622252002</t>
  </si>
  <si>
    <t>Montáž profilů kontaktního zateplení lepených</t>
  </si>
  <si>
    <t>1732642771</t>
  </si>
  <si>
    <t>Montáž profilů kontaktního zateplení ostatních stěnových, dilatačních apod. lepených do tmelu</t>
  </si>
  <si>
    <t>https://podminky.urs.cz/item/CS_URS_2024_02/622252002</t>
  </si>
  <si>
    <t>63127416</t>
  </si>
  <si>
    <t>profil rohový PVC s výztužnou tkaninou š 100/100mm</t>
  </si>
  <si>
    <t>1647697701</t>
  </si>
  <si>
    <t>157,6-38,3-39,8</t>
  </si>
  <si>
    <t>rohy budovy</t>
  </si>
  <si>
    <t>7,75*2</t>
  </si>
  <si>
    <t>95*1,05 'Přepočtené koeficientem množství</t>
  </si>
  <si>
    <t>28342205</t>
  </si>
  <si>
    <t>profil napojovací okenní PVC s výztužnou tkaninou 6mm</t>
  </si>
  <si>
    <t>1435495488</t>
  </si>
  <si>
    <t>157,6-38,3</t>
  </si>
  <si>
    <t>119,3*1,05 'Přepočtené koeficientem množství</t>
  </si>
  <si>
    <t>59051510</t>
  </si>
  <si>
    <t>profil napojovací nadokenní PVC s okapnicí s výztužnou tkaninou</t>
  </si>
  <si>
    <t>-948108263</t>
  </si>
  <si>
    <t>38,30+1,5</t>
  </si>
  <si>
    <t>39,8*1,05 'Přepočtené koeficientem množství</t>
  </si>
  <si>
    <t>28341022</t>
  </si>
  <si>
    <t>profil napojovací parapetní PVC s výztužnou tkaninou</t>
  </si>
  <si>
    <t>-255333853</t>
  </si>
  <si>
    <t>0,9*2+1,5*3+1,15*2++0,9*3</t>
  </si>
  <si>
    <t>2,4*3+2,5*6+2,4*2</t>
  </si>
  <si>
    <t>38,3*1,05 'Přepočtené koeficientem množství</t>
  </si>
  <si>
    <t>19416051</t>
  </si>
  <si>
    <t>profil dilatační rohový Al s výztužnou tkaninou</t>
  </si>
  <si>
    <t>709674767</t>
  </si>
  <si>
    <t>15,5*1,05 'Přepočtené koeficientem množství</t>
  </si>
  <si>
    <t>622335102</t>
  </si>
  <si>
    <t>Oprava cementové hladké omítky vnějších stěn v rozsahu přes 10 do 30 %</t>
  </si>
  <si>
    <t>-2012758852</t>
  </si>
  <si>
    <t>Oprava cementové omítky vnějších ploch hladké stěn, v rozsahu opravované plochy přes 10 do 30%</t>
  </si>
  <si>
    <t>https://podminky.urs.cz/item/CS_URS_2024_02/622335102</t>
  </si>
  <si>
    <t>20%</t>
  </si>
  <si>
    <t>622511112</t>
  </si>
  <si>
    <t>Tenkovrstvá akrylátová mozaiková střednězrnná omítka vnějších stěn</t>
  </si>
  <si>
    <t>411389085</t>
  </si>
  <si>
    <t>Omítka tenkovrstvá akrylátová vnějších ploch probarvená bez penetrace mozaiková střednězrnná stěn</t>
  </si>
  <si>
    <t>https://podminky.urs.cz/item/CS_URS_2024_02/622511112</t>
  </si>
  <si>
    <t>10,56</t>
  </si>
  <si>
    <t>2,64+3,8</t>
  </si>
  <si>
    <t>2,73+2,33</t>
  </si>
  <si>
    <t>622521022</t>
  </si>
  <si>
    <t>Tenkovrstvá silikátová zatíraná omítka zrnitost 2,0 mm vnějších stěn</t>
  </si>
  <si>
    <t>-1799299063</t>
  </si>
  <si>
    <t>Omítka tenkovrstvá silikátová vnějších ploch probarvená bez penetrace zatíraná (škrábaná ), zrnitost 2,0 mm stěn</t>
  </si>
  <si>
    <t>https://podminky.urs.cz/item/CS_URS_2024_02/622521022</t>
  </si>
  <si>
    <t>5,545</t>
  </si>
  <si>
    <t>629991011</t>
  </si>
  <si>
    <t>Zakrytí výplní otvorů a svislých ploch fólií přilepenou lepící páskou</t>
  </si>
  <si>
    <t>637759373</t>
  </si>
  <si>
    <t>Zakrytí vnějších ploch před znečištěním včetně pozdějšího odkrytí výplní otvorů a svislých ploch fólií přilepenou lepící páskou</t>
  </si>
  <si>
    <t>https://podminky.urs.cz/item/CS_URS_2024_02/629991011</t>
  </si>
  <si>
    <t>0,9*1,5*(2+3)</t>
  </si>
  <si>
    <t>629995101</t>
  </si>
  <si>
    <t>Očištění vnějších ploch tlakovou vodou</t>
  </si>
  <si>
    <t>1268234429</t>
  </si>
  <si>
    <t>Očištění vnějších ploch tlakovou vodou omytím tlakovou vodou</t>
  </si>
  <si>
    <t>https://podminky.urs.cz/item/CS_URS_2024_02/629995101</t>
  </si>
  <si>
    <t>941311111</t>
  </si>
  <si>
    <t>Montáž lešení řadového modulového lehkého zatížení do 200 kg/m2 š od 0,6 do 0,9 m v do 10 m</t>
  </si>
  <si>
    <t>1108774706</t>
  </si>
  <si>
    <t>Lešení řadové modulové lehké pracovní s podlahami s provozním zatížením tř. 3 do 200 kg/m2 šířky tř. SW06 od 0,6 do 0,9 m výšky do 10 m montáž</t>
  </si>
  <si>
    <t>https://podminky.urs.cz/item/CS_URS_2024_02/941311111</t>
  </si>
  <si>
    <t>(17*2+20,0)*8</t>
  </si>
  <si>
    <t>-26</t>
  </si>
  <si>
    <t>941311211</t>
  </si>
  <si>
    <t>Příplatek k lešení řadovému modulovému lehkému do 200 kg/m2 š od 0,6 do 0,9 m v do 10 m za každý den použití</t>
  </si>
  <si>
    <t>1223847808</t>
  </si>
  <si>
    <t>Lešení řadové modulové lehké pracovní s podlahami s provozním zatížením tř. 3 do 200 kg/m2 šířky tř. SW06 od 0,6 do 0,9 m výšky do 10 m příplatek k ceně za každý den použití</t>
  </si>
  <si>
    <t>https://podminky.urs.cz/item/CS_URS_2024_02/941311211</t>
  </si>
  <si>
    <t>406*90 'Přepočtené koeficientem množství</t>
  </si>
  <si>
    <t>941311312</t>
  </si>
  <si>
    <t>Odborná prohlídka lešení řadového modulového lehkého s podlahami zatížení do 200 kg/m2 š od 0,6 do 0,9 m v do 25 m pl do 500 m2 zakryté sítěmi</t>
  </si>
  <si>
    <t>-2139276908</t>
  </si>
  <si>
    <t>Odborná prohlídka lešení řadového modulového lehkého pracovního s podlahami s provozním zatížením tř. 3 do 200 kg/m2 šířky tř. SW06 přes 0,6 do 0,9 m výšky do 25 m, celkové plochy do 500 m2 zakrytého sítěmi</t>
  </si>
  <si>
    <t>https://podminky.urs.cz/item/CS_URS_2024_02/941311312</t>
  </si>
  <si>
    <t>941311811</t>
  </si>
  <si>
    <t>Demontáž lešení řadového modulového lehkého zatížení do 200 kg/m2 š od 0,6 do 0,9 m v do 10 m</t>
  </si>
  <si>
    <t>-1908486080</t>
  </si>
  <si>
    <t>Lešení řadové modulové lehké pracovní s podlahami s provozním zatížením tř. 3 do 200 kg/m2 šířky tř. SW06 od 0,6 do 0,9 m výšky do 10 m demontáž</t>
  </si>
  <si>
    <t>https://podminky.urs.cz/item/CS_URS_2024_02/941311811</t>
  </si>
  <si>
    <t>944511111</t>
  </si>
  <si>
    <t>Montáž ochranné sítě z textilie z umělých vláken</t>
  </si>
  <si>
    <t>794013641</t>
  </si>
  <si>
    <t>Síť ochranná zavěšená na konstrukci lešení z textilie z umělých vláken montáž</t>
  </si>
  <si>
    <t>https://podminky.urs.cz/item/CS_URS_2024_02/944511111</t>
  </si>
  <si>
    <t>944511211</t>
  </si>
  <si>
    <t>Příplatek k ochranné síti za každý den použití</t>
  </si>
  <si>
    <t>-342736356</t>
  </si>
  <si>
    <t>Síť ochranná zavěšená na konstrukci lešení z textilie z umělých vláken příplatek k ceně za každý den použití</t>
  </si>
  <si>
    <t>https://podminky.urs.cz/item/CS_URS_2024_02/944511211</t>
  </si>
  <si>
    <t>944511811</t>
  </si>
  <si>
    <t>Demontáž ochranné sítě z textilie z umělých vláken</t>
  </si>
  <si>
    <t>-165776462</t>
  </si>
  <si>
    <t>Síť ochranná zavěšená na konstrukci lešení z textilie z umělých vláken demontáž</t>
  </si>
  <si>
    <t>https://podminky.urs.cz/item/CS_URS_2024_02/944511811</t>
  </si>
  <si>
    <t>1736074530</t>
  </si>
  <si>
    <t>(17*2+20,0)*2</t>
  </si>
  <si>
    <t>993111111</t>
  </si>
  <si>
    <t>Dovoz a odvoz lešení řadového do 10 km včetně naložení a složení</t>
  </si>
  <si>
    <t>-1151528938</t>
  </si>
  <si>
    <t>Dovoz a odvoz lešení včetně naložení a složení řadového, na vzdálenost do 10 km</t>
  </si>
  <si>
    <t>https://podminky.urs.cz/item/CS_URS_2024_02/993111111</t>
  </si>
  <si>
    <t>993111119</t>
  </si>
  <si>
    <t>Příplatek k ceně dovozu a odvozu lešení řadového ZKD 10 km přes 10 km</t>
  </si>
  <si>
    <t>1530752340</t>
  </si>
  <si>
    <t>Dovoz a odvoz lešení včetně naložení a složení řadového, na vzdálenost Příplatek k ceně za každých dalších i započatých 10 km přes 10 km</t>
  </si>
  <si>
    <t>https://podminky.urs.cz/item/CS_URS_2024_02/993111119</t>
  </si>
  <si>
    <t>406*2 'Přepočtené koeficientem množství</t>
  </si>
  <si>
    <t>40772991</t>
  </si>
  <si>
    <t>1712547069</t>
  </si>
  <si>
    <t>0,6*7,0</t>
  </si>
  <si>
    <t>62855011</t>
  </si>
  <si>
    <t>pás asfaltový natavitelný modifikovaný SBS s vložkou z polyesterové rohože a hrubozrnným břidličným posypem na horním povrchu tl 5,3mm</t>
  </si>
  <si>
    <t>608117522</t>
  </si>
  <si>
    <t>4,2*1,2 'Přepočtené koeficientem množství</t>
  </si>
  <si>
    <t>2131661298</t>
  </si>
  <si>
    <t>-2136358988</t>
  </si>
  <si>
    <t>vyrovnání podkladu - 10%</t>
  </si>
  <si>
    <t>274,805*0,1</t>
  </si>
  <si>
    <t>28376070</t>
  </si>
  <si>
    <t>deska EPS grafitová fasádní λ=0,030-0,031 tl 20mm</t>
  </si>
  <si>
    <t>410049482</t>
  </si>
  <si>
    <t>27,481*1,1 'Přepočtené koeficientem množství</t>
  </si>
  <si>
    <t>569212701</t>
  </si>
  <si>
    <t>764206105</t>
  </si>
  <si>
    <t>Montáž oplechování rovných parapetů rš do 400 mm</t>
  </si>
  <si>
    <t>-1069468538</t>
  </si>
  <si>
    <t>Montáž oplechování parapetů rovných, bez rohů, rozvinuté šířky do 400 mm</t>
  </si>
  <si>
    <t>https://podminky.urs.cz/item/CS_URS_2024_02/764206105</t>
  </si>
  <si>
    <t>parapet tažený Al včetně krytek rš 340 mm</t>
  </si>
  <si>
    <t>399275937</t>
  </si>
  <si>
    <t>38,3*1,1 'Přepočtené koeficientem množství</t>
  </si>
  <si>
    <t>764206165</t>
  </si>
  <si>
    <t>Příplatek k montáži oplechování parapetů za zvýšenou pracnost rohů rovných parapetů rš do 400 mm</t>
  </si>
  <si>
    <t>719932595</t>
  </si>
  <si>
    <t>Montáž oplechování parapetů Příplatek k cenám za zvýšenou pracnost při provedení rohu nebo koutu do rš 400 mm</t>
  </si>
  <si>
    <t>https://podminky.urs.cz/item/CS_URS_2024_02/764206165</t>
  </si>
  <si>
    <t>764311603</t>
  </si>
  <si>
    <t>Lemování rovných zdí střech s krytinou prejzovou nebo vlnitou z Pz s povrchovou úpravou rš 250 mm</t>
  </si>
  <si>
    <t>-1251780945</t>
  </si>
  <si>
    <t>Lemování zdí z pozinkovaného plechu s povrchovou úpravou boční nebo horní rovné, střech s krytinou prejzovou nebo vlnitou rš 250 mm</t>
  </si>
  <si>
    <t>https://podminky.urs.cz/item/CS_URS_2024_02/764311603</t>
  </si>
  <si>
    <t>998764312</t>
  </si>
  <si>
    <t>Přesun hmot procentní pro konstrukce klempířské ruční v objektech v přes 6 do 12 m</t>
  </si>
  <si>
    <t>-345377452</t>
  </si>
  <si>
    <t>Přesun hmot pro konstrukce klempířské stanovený procentní sazbou (%) z ceny vodorovná dopravní vzdálenost do 50 m ruční (bez užtití mechanizace) v objektech výšky přes 6 do 12 m</t>
  </si>
  <si>
    <t>https://podminky.urs.cz/item/CS_URS_2024_02/998764312</t>
  </si>
  <si>
    <t>767832102</t>
  </si>
  <si>
    <t>Montáž venkovních požárních žebříků do zdiva bez suchovodu</t>
  </si>
  <si>
    <t>-849432469</t>
  </si>
  <si>
    <t>https://podminky.urs.cz/item/CS_URS_2024_02/767832102</t>
  </si>
  <si>
    <t>2,1+6,8</t>
  </si>
  <si>
    <t>44983000</t>
  </si>
  <si>
    <t>žebřík venkovní bez suchovodu v provedení žárový Zn</t>
  </si>
  <si>
    <t>-1187163064</t>
  </si>
  <si>
    <t>44983041</t>
  </si>
  <si>
    <t>žebřík venkovní s přímým výstupem a ochranným košem bez suchovodu z eloxovaného hliníku celkem dl 6,1-8,5m</t>
  </si>
  <si>
    <t>-1678828468</t>
  </si>
  <si>
    <t>767834111</t>
  </si>
  <si>
    <t>Příplatek k ceně za montáž ochranného koše připevněného šroubováním</t>
  </si>
  <si>
    <t>1719176629</t>
  </si>
  <si>
    <t>Montáž venkovních požárních žebříků Příplatek k cenám za montáž ochranného koše, připevněného šroubováním</t>
  </si>
  <si>
    <t>https://podminky.urs.cz/item/CS_URS_2024_02/767834111</t>
  </si>
  <si>
    <t>-1682894406</t>
  </si>
  <si>
    <t>SO 01-2 - UT</t>
  </si>
  <si>
    <t>722 - Vnitřní vodovod</t>
  </si>
  <si>
    <t>73 - Demontáže</t>
  </si>
  <si>
    <t>733 - Rozvod potrubí</t>
  </si>
  <si>
    <t>734 - Armatury</t>
  </si>
  <si>
    <t>735 - Otopná tělesa</t>
  </si>
  <si>
    <t>783 - Nátěry</t>
  </si>
  <si>
    <t>90 - Hodinové zúčtovací sazby (HZS)</t>
  </si>
  <si>
    <t>722</t>
  </si>
  <si>
    <t>Vnitřní vodovod</t>
  </si>
  <si>
    <t>722181224RT6</t>
  </si>
  <si>
    <t>Izolace návleková tl. stěny 20 mm, d18</t>
  </si>
  <si>
    <t>RTS I / 2024</t>
  </si>
  <si>
    <t>Poznámka k položce:_x000D_
vnitřní průměr 18 mm</t>
  </si>
  <si>
    <t>722181225RT7</t>
  </si>
  <si>
    <t>Izolace návleková tl. stěny 25 mm, d22</t>
  </si>
  <si>
    <t>Poznámka k položce:_x000D_
vnitřní průměr 22 mm</t>
  </si>
  <si>
    <t>722181225RT9</t>
  </si>
  <si>
    <t>Izolace návleková tl. stěny 25 mm, d28</t>
  </si>
  <si>
    <t>Poznámka k položce:_x000D_
vnitřní průměr 28 mm</t>
  </si>
  <si>
    <t>722181225RU2</t>
  </si>
  <si>
    <t>Izolace návleková tl. stěny 25 mm, d35</t>
  </si>
  <si>
    <t>Poznámka k položce:_x000D_
vnitřní průměr 35 mm</t>
  </si>
  <si>
    <t>722181225RW2</t>
  </si>
  <si>
    <t>Izolace návleková tl. stěny 25 mm, d42</t>
  </si>
  <si>
    <t>Poznámka k položce:_x000D_
vnitřní průměr 42 mm</t>
  </si>
  <si>
    <t>722181225RW4</t>
  </si>
  <si>
    <t>Izolace návleková tl. stěny 25 mm, d49</t>
  </si>
  <si>
    <t>Poznámka k položce:_x000D_
vnitřní průměr 49 mm</t>
  </si>
  <si>
    <t>722181225RY1</t>
  </si>
  <si>
    <t>Izolace návleková tl. stěny 25 mm, d62</t>
  </si>
  <si>
    <t>Poznámka k položce:_x000D_
vnitřní průměr 62 mm</t>
  </si>
  <si>
    <t>722181225RY5</t>
  </si>
  <si>
    <t>Izolace návleková tl. stěny 25 mm, d76</t>
  </si>
  <si>
    <t>Poznámka k položce:_x000D_
vnitřní průměr 76 mm</t>
  </si>
  <si>
    <t>998722101R00</t>
  </si>
  <si>
    <t>Přesun hmot pro vnitřní vodovod, výšky do 6 m</t>
  </si>
  <si>
    <t>Demontáže</t>
  </si>
  <si>
    <t>734100812R00</t>
  </si>
  <si>
    <t>Demontáž armatur se dvěma přírubami do DN 100</t>
  </si>
  <si>
    <t>734200822R00</t>
  </si>
  <si>
    <t>Demontáž armatur se 2závity do G 1</t>
  </si>
  <si>
    <t>734890801R00</t>
  </si>
  <si>
    <t>Přemístění demontovaných hmot - armatur, H do 6 m</t>
  </si>
  <si>
    <t>733110803R00</t>
  </si>
  <si>
    <t>Demontáž potrubí ocelového závitového do DN 15</t>
  </si>
  <si>
    <t>733110806R00</t>
  </si>
  <si>
    <t>Demontáž potrubí ocelového závitového do DN 15-32</t>
  </si>
  <si>
    <t>733110808R00</t>
  </si>
  <si>
    <t>Demontáž potrubí ocelového závitového do DN 32-50</t>
  </si>
  <si>
    <t>733110810R00</t>
  </si>
  <si>
    <t>Demontáž potrubí ocelového závitového do DN 50-80</t>
  </si>
  <si>
    <t>733890801R00</t>
  </si>
  <si>
    <t>Přemístění vybouraných hmot - potrubí, H do 6 m</t>
  </si>
  <si>
    <t>735111810R00</t>
  </si>
  <si>
    <t>Demontáž těles otopných litinových článkových</t>
  </si>
  <si>
    <t>735221812R00</t>
  </si>
  <si>
    <t>Demontáž registr.z hl.trubek DN 50 do 3 m,2pramen.</t>
  </si>
  <si>
    <t>735890801R00</t>
  </si>
  <si>
    <t>Přemístění demont. hmot - otop. těles, H do 6 m</t>
  </si>
  <si>
    <t>713400821R00</t>
  </si>
  <si>
    <t>Odstranění izolačních pásů  potrubí</t>
  </si>
  <si>
    <t>Odstranění izolačních pásů potrubí</t>
  </si>
  <si>
    <t>732890801R00</t>
  </si>
  <si>
    <t>Přemístění vybouraných hmot - izolace, H do 6 m</t>
  </si>
  <si>
    <t>979081111R00</t>
  </si>
  <si>
    <t>Odvoz suti a vybour. hmot na skládku do 1 km</t>
  </si>
  <si>
    <t>979081121R00</t>
  </si>
  <si>
    <t>Příplatek k odvozu za každý další 1 km</t>
  </si>
  <si>
    <t>979990144R00</t>
  </si>
  <si>
    <t>Poplatek za uložení suti - minerální vata, skupina odpadu 170604</t>
  </si>
  <si>
    <t>733</t>
  </si>
  <si>
    <t>Rozvod potrubí</t>
  </si>
  <si>
    <t>733111102R00</t>
  </si>
  <si>
    <t>Potrubí závitové bezešvé běžné nízkotlaké DN 10</t>
  </si>
  <si>
    <t>733111103R00</t>
  </si>
  <si>
    <t>Potrubí závitové bezešvé běžné nízkotlaké DN 15</t>
  </si>
  <si>
    <t>733111104R00</t>
  </si>
  <si>
    <t>Potrubí závitové bezešvé běžné nízkotlaké DN 20</t>
  </si>
  <si>
    <t>733111105R00</t>
  </si>
  <si>
    <t>Potrubí závitové bezešvé běžné nízkotlaké DN 25</t>
  </si>
  <si>
    <t>733111106R00</t>
  </si>
  <si>
    <t>Potrubí závitové bezešvé běžné nízkotlaké DN 32</t>
  </si>
  <si>
    <t>733111107R00</t>
  </si>
  <si>
    <t>Potrubí závitové bezešvé běžné nízkotlaké DN 40</t>
  </si>
  <si>
    <t>733111108R00</t>
  </si>
  <si>
    <t>Potrubí závitové bezešvé běžné nízkotlaké DN 50</t>
  </si>
  <si>
    <t>733121122R00</t>
  </si>
  <si>
    <t>Potrubí hladké bezešvé nízkotlaké D 76 x 3,2 mm</t>
  </si>
  <si>
    <t>RF733192925R00</t>
  </si>
  <si>
    <t>Montáž potrubí předizolovaných DN80</t>
  </si>
  <si>
    <t>14710022</t>
  </si>
  <si>
    <t>Trubka předizolovaná ocelová DN 80, D 160 mm</t>
  </si>
  <si>
    <t>RF28653906</t>
  </si>
  <si>
    <t>Koleno 90° předizolované DN80, D 160</t>
  </si>
  <si>
    <t>998733101R00</t>
  </si>
  <si>
    <t>Přesun hmot pro rozvody potrubí, výšky do 6 m</t>
  </si>
  <si>
    <t>734</t>
  </si>
  <si>
    <t>Armatury</t>
  </si>
  <si>
    <t>734109115R00</t>
  </si>
  <si>
    <t>Montáž přírubových armatur, 2 příruby, PN 6, DN 65</t>
  </si>
  <si>
    <t>422370415</t>
  </si>
  <si>
    <t>Kohout kulový přírubový DN 65</t>
  </si>
  <si>
    <t>55121696</t>
  </si>
  <si>
    <t>Ventil vyvažovací přírubový DN65, PN6, měřící nástavce</t>
  </si>
  <si>
    <t>42285514</t>
  </si>
  <si>
    <t>Uzávěr dvoucestný el. ovládání DN 65, PN6</t>
  </si>
  <si>
    <t>5513808011</t>
  </si>
  <si>
    <t>Pohon pro 2-cestný ventil, 230 V</t>
  </si>
  <si>
    <t>734223826R00</t>
  </si>
  <si>
    <t>Ventil vyvažov.vnitř.z.měř.vent., DN 50</t>
  </si>
  <si>
    <t>734209118R00</t>
  </si>
  <si>
    <t>Montáž armatur závitových,se 2závity, G 2</t>
  </si>
  <si>
    <t>422185107</t>
  </si>
  <si>
    <t>Ventil uzavírací dvoucestný se servopohonem, 2"</t>
  </si>
  <si>
    <t>734234127R00</t>
  </si>
  <si>
    <t>Kohout kulový,vnitřní-vnitřní z., DN 50</t>
  </si>
  <si>
    <t>734415113R00</t>
  </si>
  <si>
    <t>Teploměr s jímkou D 63 mm, 120C</t>
  </si>
  <si>
    <t>734295321R00</t>
  </si>
  <si>
    <t>Kohout kul.vypouštěcí,komplet, DN 15</t>
  </si>
  <si>
    <t>734295311R00</t>
  </si>
  <si>
    <t>Kohout kul.vypouštěcí,komplet, DN 10</t>
  </si>
  <si>
    <t>734223121RT1</t>
  </si>
  <si>
    <t>Ventil termostatický, přímý, DN10</t>
  </si>
  <si>
    <t>Poznámka k položce:_x000D_
bez termostatické hlavice</t>
  </si>
  <si>
    <t>734223122RT1</t>
  </si>
  <si>
    <t>Ventil termostatický, přímý, DN 15</t>
  </si>
  <si>
    <t>734221672R00</t>
  </si>
  <si>
    <t>Hlavice ovládání ventilů termostatická pro veřejné budovy, s protimrazovou ochranou</t>
  </si>
  <si>
    <t>734263131R00</t>
  </si>
  <si>
    <t>Šroubení regulační, uzavíratelné přímé, DN 10</t>
  </si>
  <si>
    <t>734263132R00</t>
  </si>
  <si>
    <t>Šroubení regulační, přímé, uzavíratelné DN 15</t>
  </si>
  <si>
    <t>998734101R00</t>
  </si>
  <si>
    <t>Přesun hmot pro armatury, výšky do 6 m</t>
  </si>
  <si>
    <t>735</t>
  </si>
  <si>
    <t>Otopná tělesa</t>
  </si>
  <si>
    <t>735156540R00</t>
  </si>
  <si>
    <t>Otopné těleso panelové Klasik 21, v. 500 mm, dl. 400 mm</t>
  </si>
  <si>
    <t>735156543R00</t>
  </si>
  <si>
    <t>Otopné těleso panelové Klasik 21, v. 500 mm, dl. 700 mm</t>
  </si>
  <si>
    <t>735156640R00</t>
  </si>
  <si>
    <t>Otopné těleso panelové Klasik 22, v. 500 mm, dl. 400 mm</t>
  </si>
  <si>
    <t>735156641R00</t>
  </si>
  <si>
    <t>Otopné těleso panelové Klasik 22, v. 500 mm, dl. 500 mm</t>
  </si>
  <si>
    <t>735156643R00</t>
  </si>
  <si>
    <t>Otopné těleso panelové Klasik 22, v. 500 mm, dl. 700 mm</t>
  </si>
  <si>
    <t>735156645R00</t>
  </si>
  <si>
    <t>Otopné těleso panelové Klasik 22, v. 500 mm, dl. 900 mm</t>
  </si>
  <si>
    <t>735156647R00</t>
  </si>
  <si>
    <t>Otopné těleso panelové Klasik 22, v. 500 mm, dl. 1200 mm</t>
  </si>
  <si>
    <t>735156648R00</t>
  </si>
  <si>
    <t>Otopné těleso panelové Klasik 22, v. 500 mm, dl. 1400 mm</t>
  </si>
  <si>
    <t>735156651R00</t>
  </si>
  <si>
    <t>Otopné těleso panelové Klasik 22, v. 500 mm, dl. 2000 mm</t>
  </si>
  <si>
    <t>735156680R00</t>
  </si>
  <si>
    <t>Otopné těleso panelové Klasik 22, v. 900 mm, dl. 400 mm</t>
  </si>
  <si>
    <t>735156686R00</t>
  </si>
  <si>
    <t>Otopné těleso panelové Klasik 22, v. 900 mm, dl. 1000 mm</t>
  </si>
  <si>
    <t>735156750R00</t>
  </si>
  <si>
    <t>Otopné těleso panelové Klasik 33, v. 500 mm, dl. 1800 mm</t>
  </si>
  <si>
    <t>735000912R00</t>
  </si>
  <si>
    <t>Vyregulování ventilů s termost.ovládáním</t>
  </si>
  <si>
    <t>735153300R00</t>
  </si>
  <si>
    <t>Příplatek za odvzdušňovací ventil</t>
  </si>
  <si>
    <t>998735101R00</t>
  </si>
  <si>
    <t>Přesun hmot pro otopná tělesa, výšky do 6 m</t>
  </si>
  <si>
    <t>Nátěry</t>
  </si>
  <si>
    <t>783424140R00</t>
  </si>
  <si>
    <t>Nátěr syntetický potrubí do DN 50 mm  Z + 2x</t>
  </si>
  <si>
    <t>Nátěr syntetický potrubí do DN 50 mm Z + 2x</t>
  </si>
  <si>
    <t>Hodinové zúčtovací sazby (HZS)</t>
  </si>
  <si>
    <t>904      R02</t>
  </si>
  <si>
    <t>Hzs-zkousky v ramci montaz.praci, Topné zkoušky dle ČSN 06 0310 - viz TZ</t>
  </si>
  <si>
    <t>h</t>
  </si>
  <si>
    <t>SO 01-3 - VZDUCHOTECHNIKA</t>
  </si>
  <si>
    <t>713 - Izolace tepelné</t>
  </si>
  <si>
    <t>728 - Vzduchotechnika</t>
  </si>
  <si>
    <t>713411121R00</t>
  </si>
  <si>
    <t>Montáž tepelné izolace potrubí pásy, 1 vrstvá</t>
  </si>
  <si>
    <t>283753534</t>
  </si>
  <si>
    <t>Tepelně iz. pás samolepící s AL povrchem tl. 40 mm šířka 1000 mm</t>
  </si>
  <si>
    <t>998713101R00</t>
  </si>
  <si>
    <t>Přesun hmot pro izolace tepelné, výšky do 6 m</t>
  </si>
  <si>
    <t>728</t>
  </si>
  <si>
    <t>Vzduchotechnika</t>
  </si>
  <si>
    <t>RF728611218R00</t>
  </si>
  <si>
    <t>Mtž kompaktní VZT jednotky podstropní, včetně MaR</t>
  </si>
  <si>
    <t>RF429512031</t>
  </si>
  <si>
    <t>Vzduchotechnická jednotka, vč. MaR - specifikace viz TZ (700m3/h, 230Pa, el. ohřev 2,4kW, rekuperace 83%)</t>
  </si>
  <si>
    <t>výrobce 05.2024</t>
  </si>
  <si>
    <t>RF4281004511</t>
  </si>
  <si>
    <t>Vzduchotechnická jednotka, vč. MaR - specifikace viz TZ (1590m3/h, 300Pa, el. ohřev 7,8kW, rekuperace 83%)</t>
  </si>
  <si>
    <t>3751015</t>
  </si>
  <si>
    <t>Detektor kouře v sacím potrubí</t>
  </si>
  <si>
    <t>728411722R00</t>
  </si>
  <si>
    <t>Montáž vyústě textilní průměr do d 400 mm</t>
  </si>
  <si>
    <t>42972670185</t>
  </si>
  <si>
    <t>Vyúsť textilní čtvrtkruhová - specifikace viz technická zpráva</t>
  </si>
  <si>
    <t>728616212R00</t>
  </si>
  <si>
    <t>Montáž ventilátoru diagonálního nízkotlakého potrubního do d 200 mm</t>
  </si>
  <si>
    <t>SP200103015IM</t>
  </si>
  <si>
    <t>Diagon. vent. d160, 560m3/h (0Pa), tiché provedení, vestavěný doběh</t>
  </si>
  <si>
    <t>728614611R00</t>
  </si>
  <si>
    <t>Montáž ventilátoru axiálního nízkotlakového nástěnného do d 100 mm</t>
  </si>
  <si>
    <t>SP124100015IM</t>
  </si>
  <si>
    <t>Malý axiální ventilátor nástěnný, 95m3/h (0Pa), d100mm, 26,5dB(A)</t>
  </si>
  <si>
    <t>728413522R00</t>
  </si>
  <si>
    <t>Montáž talířového ventilu kruhového do d 200 mm</t>
  </si>
  <si>
    <t>UCK500200342IM</t>
  </si>
  <si>
    <t>Talířový ventil odvodní, nerezový, D160</t>
  </si>
  <si>
    <t>UCK500200342IM.1</t>
  </si>
  <si>
    <t>Talířový ventil odvodní, nerezový, D125</t>
  </si>
  <si>
    <t>728411311R00</t>
  </si>
  <si>
    <t>Montáž vyústě čtyřhranné do 0,04 m2</t>
  </si>
  <si>
    <t>BR101200170IM</t>
  </si>
  <si>
    <t>Vyústka komfortní 2ř, 400x100 - odvodní</t>
  </si>
  <si>
    <t>728411312R00</t>
  </si>
  <si>
    <t>Montáž vyústě čtyřhranné do 0,08 m2</t>
  </si>
  <si>
    <t>BR102200110IM</t>
  </si>
  <si>
    <t>Vyústka komfortní 2ř. 800x75, odvodní</t>
  </si>
  <si>
    <t>BR102201090IM</t>
  </si>
  <si>
    <t>Vyústka komfortní 2ř. 600x75, odvodní</t>
  </si>
  <si>
    <t>BR102200190IM</t>
  </si>
  <si>
    <t>Vyústka komfortní 2ř. 500x100, R2, přívodní</t>
  </si>
  <si>
    <t>BR102201090IM.1</t>
  </si>
  <si>
    <t>Vyústka komfortní 2ř. 600x75, přívodní</t>
  </si>
  <si>
    <t>728312122R00</t>
  </si>
  <si>
    <t>Montáž tlumiče kruhového do d 200 mm</t>
  </si>
  <si>
    <t>PR460100100IM</t>
  </si>
  <si>
    <t>Tlumič hluku kruhový, d200, l=900 mm</t>
  </si>
  <si>
    <t>PR461200160IM</t>
  </si>
  <si>
    <t>Tlumič hluku čtyřhranný pro kruh.potrubí, l=900mm, šxv=330x250mm</t>
  </si>
  <si>
    <t>728312112R00</t>
  </si>
  <si>
    <t>Montáž tlumiče hluku čtyřhranného do 0,3 m2</t>
  </si>
  <si>
    <t>PR180100080IM</t>
  </si>
  <si>
    <t>Tlumnič hluku čtyřhranný šxv=500x400 mm, l=1200mm,</t>
  </si>
  <si>
    <t>728314121R00</t>
  </si>
  <si>
    <t>Montáž protidešťové žaluzie kruhové do d 300 mm</t>
  </si>
  <si>
    <t>SP475100020IM</t>
  </si>
  <si>
    <t>Samotížná plastová žaluziová klapka, d100</t>
  </si>
  <si>
    <t>SP475100050IM</t>
  </si>
  <si>
    <t>Samotížná plastová žaluziová klapka, d160</t>
  </si>
  <si>
    <t>SP485100030IM</t>
  </si>
  <si>
    <t>Protidešťová žaluzie plastová, pevné lamely, d250mm</t>
  </si>
  <si>
    <t>728314122R00</t>
  </si>
  <si>
    <t>Montáž protidešťové žaluzie kruhové do d 400 mm</t>
  </si>
  <si>
    <t>SP485100050IM</t>
  </si>
  <si>
    <t>Protidešťová žaluzie plastová, pevné lamely, d400mm</t>
  </si>
  <si>
    <t>728415111R00</t>
  </si>
  <si>
    <t>Montáž mřížky větrací nebo ventilační do 0,04 m2</t>
  </si>
  <si>
    <t>RF550100010IM</t>
  </si>
  <si>
    <t>Dveřní mřížka 400x100 mm</t>
  </si>
  <si>
    <t>728112111R00</t>
  </si>
  <si>
    <t>Montáž potrubí plechového kruhového do d 100 mm</t>
  </si>
  <si>
    <t>42981161</t>
  </si>
  <si>
    <t>Potrubí SPIRO, 100 mm, vč. tvarovek do 10%</t>
  </si>
  <si>
    <t>728112112R00</t>
  </si>
  <si>
    <t>Montáž potrubí plechového kruhového do d 200 mm</t>
  </si>
  <si>
    <t>42981162</t>
  </si>
  <si>
    <t>Potrubí SPIRO, 125 mm, vč. tvarovek do 50%</t>
  </si>
  <si>
    <t>42981164</t>
  </si>
  <si>
    <t>Potrubí SPIRO, 160 mm, vč. tvarovek do 20%</t>
  </si>
  <si>
    <t>42981166</t>
  </si>
  <si>
    <t>Potrubí SPIRO, 200 mm, vč. tvarovek do 20%</t>
  </si>
  <si>
    <t>728112113R00</t>
  </si>
  <si>
    <t>Montáž potrubí plechového kruhového do d 300 mm</t>
  </si>
  <si>
    <t>42981168</t>
  </si>
  <si>
    <t>Potrubí SPIRO, 250 mm, vč. tvarovek do 10%</t>
  </si>
  <si>
    <t>728112114R00</t>
  </si>
  <si>
    <t>Montáž potrubí plechového kruhového do d 400 mm</t>
  </si>
  <si>
    <t>42981170</t>
  </si>
  <si>
    <t>Potrubí SPIRO, 315 mm, vč. tvarovek do 10%</t>
  </si>
  <si>
    <t>42981172</t>
  </si>
  <si>
    <t>Potrubí SPIRO, 400 mm</t>
  </si>
  <si>
    <t>RF728212712R00</t>
  </si>
  <si>
    <t>Montáž výfukového kolene kruhového potrubí do d 200 mm</t>
  </si>
  <si>
    <t>RF42972150</t>
  </si>
  <si>
    <t>Výfukové koleno 90st, DN 200, se sítí proti ptactvu</t>
  </si>
  <si>
    <t>728211217R00</t>
  </si>
  <si>
    <t>Montáž přechodu plechového čtyřhranného do 0,13m2 na spiro</t>
  </si>
  <si>
    <t>RF4298201023</t>
  </si>
  <si>
    <t>Přechod na spiro 400x200 - d250</t>
  </si>
  <si>
    <t>výrobce 04/2024</t>
  </si>
  <si>
    <t>RF4298201016</t>
  </si>
  <si>
    <t>Přechod na spiro 400x200 - d200</t>
  </si>
  <si>
    <t>728211215R00</t>
  </si>
  <si>
    <t>Montáž přechodu plechového čtyřhranného do 0,22 m2 na spiro</t>
  </si>
  <si>
    <t>RF4298201031</t>
  </si>
  <si>
    <t>Přechod na spiro 500x400 - d315</t>
  </si>
  <si>
    <t>4298201041</t>
  </si>
  <si>
    <t>Ořechod na spiro 500x400 - d400</t>
  </si>
  <si>
    <t>728314116R00</t>
  </si>
  <si>
    <t>Montáž žaluzie kombinované</t>
  </si>
  <si>
    <t>RF4295330139</t>
  </si>
  <si>
    <t>Kombinovaná atyp žaluzie přívod/odvod d400/d400 mm</t>
  </si>
  <si>
    <t>998725101R00</t>
  </si>
  <si>
    <t>Přesun hmot pro vzduchotechniku, výšky do 6 m</t>
  </si>
  <si>
    <t>904      R01</t>
  </si>
  <si>
    <t>Komplexní vyzkoušení a zaregulování</t>
  </si>
  <si>
    <t>904      R01.1</t>
  </si>
  <si>
    <t>Vypracování protokolu o zaregulování VZT zařízení</t>
  </si>
  <si>
    <t>97000501VD</t>
  </si>
  <si>
    <t>Stavební přípomoce (prostupy, hrubé zaplnění)</t>
  </si>
  <si>
    <t>sada</t>
  </si>
  <si>
    <t>RTS I / 2023</t>
  </si>
  <si>
    <t>SO 01-4 - slaboproud</t>
  </si>
  <si>
    <t>Pol1</t>
  </si>
  <si>
    <t>Stojanový rozvaděč jednodílný 42U (š)600x(h)600 (SO2)</t>
  </si>
  <si>
    <t>ks</t>
  </si>
  <si>
    <t>Pol2</t>
  </si>
  <si>
    <t>Police 19", 500mm</t>
  </si>
  <si>
    <t>Pol3</t>
  </si>
  <si>
    <t>19" modulární osazený panel 24portů pro CAT6A</t>
  </si>
  <si>
    <t>Pol4</t>
  </si>
  <si>
    <t>19” Vyvazovací panel 1U</t>
  </si>
  <si>
    <t>Pol5</t>
  </si>
  <si>
    <t>Sada montážních šroubů Rack mount KIT</t>
  </si>
  <si>
    <t>Pol6</t>
  </si>
  <si>
    <t>Rack SO1 - demontáž, přeložení</t>
  </si>
  <si>
    <t>kmpl</t>
  </si>
  <si>
    <t>Pol7</t>
  </si>
  <si>
    <t>Rack SO1 - demontáž optický spoj, zakrytí</t>
  </si>
  <si>
    <t>Pol8</t>
  </si>
  <si>
    <t>Rack SO2 - demontáž, přeložení technologie</t>
  </si>
  <si>
    <t>Pol9</t>
  </si>
  <si>
    <t>Optická vana 24xSC</t>
  </si>
  <si>
    <t>Pol10</t>
  </si>
  <si>
    <t>Optická spojka 9/125 SC + pigtail</t>
  </si>
  <si>
    <t>Pol11</t>
  </si>
  <si>
    <t>Kazeta optických svárů</t>
  </si>
  <si>
    <t>Pol12</t>
  </si>
  <si>
    <t>Optický kabel SM 9/125 8vl propojení Jídelna</t>
  </si>
  <si>
    <t>Pol13</t>
  </si>
  <si>
    <t>UTP kabel CAT6A, STP LSOH</t>
  </si>
  <si>
    <t>Pol14</t>
  </si>
  <si>
    <t>Zásuvka datová pod omítku CAT6A 2xRJ45 modulární</t>
  </si>
  <si>
    <t>Pol15</t>
  </si>
  <si>
    <t>Krabice KPR 68 hluboká</t>
  </si>
  <si>
    <t>Pol16</t>
  </si>
  <si>
    <t>Patch kabel CAT6 UTP PVC 1m rack</t>
  </si>
  <si>
    <t>Pol17</t>
  </si>
  <si>
    <t>Patch kabel CAT6 UTP PVC 0, 5m ;</t>
  </si>
  <si>
    <t>Pol18</t>
  </si>
  <si>
    <t>Drátěný kabelový žlab 200x50 včetně mont. materiálu</t>
  </si>
  <si>
    <t>Pol19</t>
  </si>
  <si>
    <t>Trubka ohebná 80mm</t>
  </si>
  <si>
    <t>Pol20</t>
  </si>
  <si>
    <t>Trubka ohebná 36mm</t>
  </si>
  <si>
    <t>Pol21</t>
  </si>
  <si>
    <t>Trubka ohebná 25mm</t>
  </si>
  <si>
    <t>Pol22</t>
  </si>
  <si>
    <t>Lišta LV 80x40 datové rozvody</t>
  </si>
  <si>
    <t>Pol23</t>
  </si>
  <si>
    <t>Hmoždinka s vrutem</t>
  </si>
  <si>
    <t>Pol24</t>
  </si>
  <si>
    <t>Ostatní nespecifikovaný materiál</t>
  </si>
  <si>
    <t>Pol25</t>
  </si>
  <si>
    <t>Sádra</t>
  </si>
  <si>
    <t>Pol26</t>
  </si>
  <si>
    <t>Pásek stahovací</t>
  </si>
  <si>
    <t>Pol27</t>
  </si>
  <si>
    <t>Požární ucpávky komplet</t>
  </si>
  <si>
    <t>Pol28</t>
  </si>
  <si>
    <t>Trubka 09040 BA KOPOFLEX</t>
  </si>
  <si>
    <t>Pol29</t>
  </si>
  <si>
    <t>Kabel H07 V-K 10 ZZ (CYA)</t>
  </si>
  <si>
    <t>Pol30</t>
  </si>
  <si>
    <t>Montáž- příprava kabelových tras - průraz 40cm/4cm</t>
  </si>
  <si>
    <t>Pol31</t>
  </si>
  <si>
    <t>Montáž- příprava kabelových tras - průraz do pr. 90mm</t>
  </si>
  <si>
    <t>Pol32</t>
  </si>
  <si>
    <t>Montáž- příprava kabelových tras + drážkování</t>
  </si>
  <si>
    <t>Pol33</t>
  </si>
  <si>
    <t>Montáž- tažení kabelů Cat6A</t>
  </si>
  <si>
    <t>Pol34</t>
  </si>
  <si>
    <t>Montáž- trubka+tažení optického kabelu Jídelna - provizorium</t>
  </si>
  <si>
    <t>Pol35</t>
  </si>
  <si>
    <t>Montáž- osazení, zapojení</t>
  </si>
  <si>
    <t>Pol36</t>
  </si>
  <si>
    <t>Montáž- optický svár</t>
  </si>
  <si>
    <t>x</t>
  </si>
  <si>
    <t>Pol48</t>
  </si>
  <si>
    <t>Montáž- výkop + uložení chráničky s FO do výkopu</t>
  </si>
  <si>
    <t>Pol49</t>
  </si>
  <si>
    <t>Dokončovací práce, začištění, popis, šéfmontáž</t>
  </si>
  <si>
    <t>Pol50</t>
  </si>
  <si>
    <t>Měření LAN vč. certifikačního protokolu</t>
  </si>
  <si>
    <t>Pol51</t>
  </si>
  <si>
    <t>Revize el. přívodů</t>
  </si>
  <si>
    <t>Pol52</t>
  </si>
  <si>
    <t>IP kamera minidome 4Mpx, 2,8mm, exir 30m, včetně držáku</t>
  </si>
  <si>
    <t>Pol53</t>
  </si>
  <si>
    <t>kamerový systém+ video vrátný, instalace</t>
  </si>
  <si>
    <t>Pol54</t>
  </si>
  <si>
    <t>WiFi 6E přístupový bod, centrální správa</t>
  </si>
  <si>
    <t>Pol55</t>
  </si>
  <si>
    <t>Přepínač PoE+ 370W , 24x 1GbE, 4x 10Gb SFP+, centrální správa</t>
  </si>
  <si>
    <t>Pol56</t>
  </si>
  <si>
    <t>Optické moduly SFP+ a kabely přepínače PoE+</t>
  </si>
  <si>
    <t>Pol57</t>
  </si>
  <si>
    <t>Montáže aktivních síťových prvků</t>
  </si>
  <si>
    <t>Pol58</t>
  </si>
  <si>
    <t>Konfigurace LAN a WiFi</t>
  </si>
  <si>
    <t>Pol59</t>
  </si>
  <si>
    <t>Dokumentace skutečného provedení</t>
  </si>
  <si>
    <t>Pol60</t>
  </si>
  <si>
    <t>Likvidace odpadů, VRN</t>
  </si>
  <si>
    <t>Pol61</t>
  </si>
  <si>
    <t>Doprava</t>
  </si>
  <si>
    <t>SO 01-5 - elektroinstalace</t>
  </si>
  <si>
    <t>D1 - Montážní materiál a práce</t>
  </si>
  <si>
    <t>D2 - Dodávky - rozvaděče</t>
  </si>
  <si>
    <t>D3 - Zemní práce</t>
  </si>
  <si>
    <t>D4 - HZS</t>
  </si>
  <si>
    <t>D5 - Montážní materiál a práce - BLESKOSVOD</t>
  </si>
  <si>
    <t>Montážní materiál a práce</t>
  </si>
  <si>
    <t>010022</t>
  </si>
  <si>
    <t>Montáž trubek elektroinstalačních-plastových tuhých  pevně, 23 mm</t>
  </si>
  <si>
    <t>Montáž trubek elektroinstalačních-plastových tuhých pevně, 23 mm</t>
  </si>
  <si>
    <t>010021</t>
  </si>
  <si>
    <t>Montáž trubek elektroinstalačních-plastových tuhých  pevně, 16 mm</t>
  </si>
  <si>
    <t>Montáž trubek elektroinstalačních-plastových tuhých pevně, 16 mm</t>
  </si>
  <si>
    <t>010101</t>
  </si>
  <si>
    <t>Montáž lišt a kanálků protahovacích, šířky  do 20 mm</t>
  </si>
  <si>
    <t>Montáž lišt a kanálků protahovacích, šířky do 20 mm</t>
  </si>
  <si>
    <t>010102</t>
  </si>
  <si>
    <t>Montáž lišt a kanálků protahovacích, šířky  přes 20 do 40 mm</t>
  </si>
  <si>
    <t>Montáž lišt a kanálků protahovacích, šířky přes 20 do 40 mm</t>
  </si>
  <si>
    <t>010311</t>
  </si>
  <si>
    <t>Montáž krabic elektroinstalačních protahovacích nebo odbočných  zapuštěných plastových kruhových krabice prům.68 protahovací</t>
  </si>
  <si>
    <t>Montáž krabic elektroinstalačních protahovacích nebo odbočných zapuštěných plastových kruhových krabice prům.68 protahovací</t>
  </si>
  <si>
    <t>010311.1</t>
  </si>
  <si>
    <t>Montáž krabic elektroinstalačních protahovacích nebo odbočných  zapuštěných plastových kruhových krabicová rozbočnice s věnečkem prům.68</t>
  </si>
  <si>
    <t>Montáž krabic elektroinstalačních protahovacích nebo odbočných zapuštěných plastových kruhových krabicová rozbočnice s věnečkem prům.68</t>
  </si>
  <si>
    <t>810005</t>
  </si>
  <si>
    <t>Montáž kabelů měděných bez ukončení do 1 kV uložených volně CYKY, NYM, NYY, YSLY, 750 V  3 x 1,5 mm2 J</t>
  </si>
  <si>
    <t>Montáž kabelů měděných bez ukončení do 1 kV uložených volně CYKY, NYM, NYY, YSLY, 750 V 3 x 1,5 mm2 J</t>
  </si>
  <si>
    <t>810005.1</t>
  </si>
  <si>
    <t>Montáž kabelů měděných bez ukončení do 1 kV uložených volně CYKY, NYM, NYY, YSLY, 750 V  3 x 1,5 mm2 O</t>
  </si>
  <si>
    <t>Montáž kabelů měděných bez ukončení do 1 kV uložených volně CYKY, NYM, NYY, YSLY, 750 V 3 x 1,5 mm2 O</t>
  </si>
  <si>
    <t>810001</t>
  </si>
  <si>
    <t>Montáž kabelů měděných bez ukončení do 1 kV uložených volně CYKY, NYM, NYY, YSLY, 750 V  2 x 1,5 mm2 O</t>
  </si>
  <si>
    <t>Montáž kabelů měděných bez ukončení do 1 kV uložených volně CYKY, NYM, NYY, YSLY, 750 V 2 x 1,5 mm2 O</t>
  </si>
  <si>
    <t>810006</t>
  </si>
  <si>
    <t>Montáž kabelů měděných bez ukončení do 1 kV uložených volně CYKY, NYM, NYY, YSLY, 750 V  3 x 2,5 mm2 J</t>
  </si>
  <si>
    <t>Montáž kabelů měděných bez ukončení do 1 kV uložených volně CYKY, NYM, NYY, YSLY, 750 V 3 x 2,5 mm2 J</t>
  </si>
  <si>
    <t>810014</t>
  </si>
  <si>
    <t>Montáž kabelů měděných bez ukončení do 1 kV uložených volně CYKY, NYM, NYY, YSLY, 750 V  4 x 16 mm2</t>
  </si>
  <si>
    <t>Montáž kabelů měděných bez ukončení do 1 kV uložených volně CYKY, NYM, NYY, YSLY, 750 V 4 x 16 mm2</t>
  </si>
  <si>
    <t>810016</t>
  </si>
  <si>
    <t>Montáž kabelů měděných bez ukončení do 1 kV uložených volně CYKY, NYM, NYY, YSLY, 750 V  5 x 2,5 mm2</t>
  </si>
  <si>
    <t>Montáž kabelů měděných bez ukončení do 1 kV uložených volně CYKY, NYM, NYY, YSLY, 750 V 5 x 2,5 mm2</t>
  </si>
  <si>
    <t>100001</t>
  </si>
  <si>
    <t>Ukončení vodičů izolovaných s označením a zapojením v rozváděči nebo na přístroji  do 2,5 mm2</t>
  </si>
  <si>
    <t>Ukončení vodičů izolovaných s označením a zapojením v rozváděči nebo na přístroji do 2,5 mm2</t>
  </si>
  <si>
    <t>100003</t>
  </si>
  <si>
    <t>Ukončení vodičů izolovaných s označením a zapojením v rozváděči nebo na přístroji  16 mm2</t>
  </si>
  <si>
    <t>Ukončení vodičů izolovaných s označením a zapojením v rozváděči nebo na přístroji 16 mm2</t>
  </si>
  <si>
    <t>110001</t>
  </si>
  <si>
    <t>Montáž spínačů jedno nebo dvoupólových nástěnných se zapojením vodičů, pro prostředí obyčejné nebo vlhké vypínačů, řazení  1-jednopólových</t>
  </si>
  <si>
    <t>Montáž spínačů jedno nebo dvoupólových nástěnných se zapojením vodičů, pro prostředí obyčejné nebo vlhké vypínačů, řazení 1-jednopólových</t>
  </si>
  <si>
    <t>110004</t>
  </si>
  <si>
    <t>Montáž spínačů jedno nebo dvoupólových nástěnných se zapojením vodičů, pro prostředí obyčejné nebo vlhké přepínačů, řazení  6-střídavých</t>
  </si>
  <si>
    <t>Montáž spínačů jedno nebo dvoupólových nástěnných se zapojením vodičů, pro prostředí obyčejné nebo vlhké přepínačů, řazení 6-střídavých</t>
  </si>
  <si>
    <t>110003</t>
  </si>
  <si>
    <t>Montáž spínačů jedno nebo dvoupólových nástěnných se zapojením vodičů, pro prostředí obyčejné nebo vlhké přepínačů, řazení  5-sériových</t>
  </si>
  <si>
    <t>Montáž spínačů jedno nebo dvoupólových nástěnných se zapojením vodičů, pro prostředí obyčejné nebo vlhké přepínačů, řazení 5-sériových</t>
  </si>
  <si>
    <t>110001.1</t>
  </si>
  <si>
    <t>Montáž spínačů jedno nebo dvoupólových nástěnných se zapojením vodičů, pro prostředí obyčejné nebo vlhké vypínačů, řazení  1-jednopólových do vlhka z izolantu</t>
  </si>
  <si>
    <t>Montáž spínačů jedno nebo dvoupólových nástěnných se zapojením vodičů, pro prostředí obyčejné nebo vlhké vypínačů, řazení 1-jednopólových do vlhka z izolantu</t>
  </si>
  <si>
    <t>R</t>
  </si>
  <si>
    <t>Montáž spínačů jedno nebo dvoupólových nástěnných se zapojením vodičů, pro prostředí obyčejné nebo vlhké vypínačů, řazení vypínač 3+PE+N ve skříni z izolantu uzamykatelný - výtah</t>
  </si>
  <si>
    <t>111002</t>
  </si>
  <si>
    <t>Montáž zásuvek domovních se zapojením vodičů, vestavných 10 popř.16 A bez odvrtání prof.otvoru, provedení  2P + PE pod omítku</t>
  </si>
  <si>
    <t>Montáž zásuvek domovních se zapojením vodičů, vestavných 10 popř.16 A bez odvrtání prof.otvoru, provedení 2P + PE pod omítku</t>
  </si>
  <si>
    <t>111002.1</t>
  </si>
  <si>
    <t>Montáž zásuvek domovních se zapojením vodičů, vestavných 10 popř.16 A bez odvrtání prof.otvoru, provedení  2P + PE do vlhka s víčkem - izolant</t>
  </si>
  <si>
    <t>Montáž zásuvek domovních se zapojením vodičů, vestavných 10 popř.16 A bez odvrtání prof.otvoru, provedení 2P + PE do vlhka s víčkem - izolant</t>
  </si>
  <si>
    <t>140431</t>
  </si>
  <si>
    <t>Montáž ovládačů tlačítkových p.om. 1/0  1 tlačítkových</t>
  </si>
  <si>
    <t>Montáž ovládačů tlačítkových p.om. 1/0 1 tlačítkových</t>
  </si>
  <si>
    <t>140871</t>
  </si>
  <si>
    <t>Pohybová čidla PIR nástěnná  10m hor. 90st. vert. 6A/230V AC PIR čidlo</t>
  </si>
  <si>
    <t>Pohybová čidla PIR nástěnná 10m hor. 90st. vert. 6A/230V AC PIR čidlo</t>
  </si>
  <si>
    <t>R.1</t>
  </si>
  <si>
    <t>Pohybová čidla PIR nástěnná  10m hor. 90st. vert. 6A/230V AC prostorový termostat 5-20 st.C 6A 230V AC</t>
  </si>
  <si>
    <t>Pohybová čidla PIR nástěnná 10m hor. 90st. vert. 6A/230V AC prostorový termostat 5-20 st.C 6A 230V AC</t>
  </si>
  <si>
    <t>203003</t>
  </si>
  <si>
    <t>Montáž svítidel LED  1 zdroj se sklem</t>
  </si>
  <si>
    <t>Montáž svítidel LED 1 zdroj se sklem</t>
  </si>
  <si>
    <t>Montáž svítidel LED svítidlo MODUS ESO 5000SS KN</t>
  </si>
  <si>
    <t>0.1</t>
  </si>
  <si>
    <t>Montáž svítidel LED svítidlo MODUS BRSB_KO480V5</t>
  </si>
  <si>
    <t>0.2</t>
  </si>
  <si>
    <t>Montáž svítidel LED svítidlo MODUS IBP4000A_KN</t>
  </si>
  <si>
    <t>0.3</t>
  </si>
  <si>
    <t>Montáž svítidel LED svítidlo BRSB_KO375V2</t>
  </si>
  <si>
    <t>0.4</t>
  </si>
  <si>
    <t>Montáž svítidel LED svítidlo MODUS BRSB_KO480V3</t>
  </si>
  <si>
    <t>0.5</t>
  </si>
  <si>
    <t>Montáž svítidel LED svítidlo MODUS QN_A_/700</t>
  </si>
  <si>
    <t>0.6</t>
  </si>
  <si>
    <t>Montáž svítidel LED svítidlo MODUS TELX3000M</t>
  </si>
  <si>
    <t>0.7</t>
  </si>
  <si>
    <t>Montáž svítidel LED svítidlo MODUS HLP3000LKO</t>
  </si>
  <si>
    <t>0.8</t>
  </si>
  <si>
    <t>Montáž svítidel LED svítidlo MODUS PL3500L1N</t>
  </si>
  <si>
    <t>190002</t>
  </si>
  <si>
    <t>Montáž rozvodnic oceloplechových nebo plastových běžných, hmotnosti  přes 20 do 50 kg</t>
  </si>
  <si>
    <t>Montáž rozvodnic oceloplechových nebo plastových běžných, hmotnosti přes 20 do 50 kg</t>
  </si>
  <si>
    <t>Poznámka k položce:_x000D_
Podružný materiál</t>
  </si>
  <si>
    <t>Doprava 3,60%, Přesun 1,00%</t>
  </si>
  <si>
    <t>112697230</t>
  </si>
  <si>
    <t>PPV</t>
  </si>
  <si>
    <t>PPV 6,00% z montáže: materiál + práce</t>
  </si>
  <si>
    <t>-1767413018</t>
  </si>
  <si>
    <t>D2</t>
  </si>
  <si>
    <t>Dodávky - rozvaděče</t>
  </si>
  <si>
    <t>0.9</t>
  </si>
  <si>
    <t>rozvodnice R5 dle výkresové části</t>
  </si>
  <si>
    <t>0.10</t>
  </si>
  <si>
    <t>rozvodnice R4 dle výkresové části</t>
  </si>
  <si>
    <t>0.11</t>
  </si>
  <si>
    <t>rozvodnice R3 dle výkresové části</t>
  </si>
  <si>
    <t>D3</t>
  </si>
  <si>
    <t>Pol43</t>
  </si>
  <si>
    <t>SEJMUTÍ DRNU  Nářez drnu,naložení,odvoz</t>
  </si>
  <si>
    <t>SEJMUTÍ DRNU Nářez drnu,naložení,odvoz</t>
  </si>
  <si>
    <t>Pol44</t>
  </si>
  <si>
    <t>BOURANÍ ŽIVIČNÝCH POVRCHŮ  Síla vrstvy 3-5cm</t>
  </si>
  <si>
    <t>BOURANÍ ŽIVIČNÝCH POVRCHŮ Síla vrstvy 3-5cm</t>
  </si>
  <si>
    <t>R.2</t>
  </si>
  <si>
    <t>HLOUBENÍ KABELOVÉ RÝHY  Zemina třídy 3, šíře 350 hl.800 mm</t>
  </si>
  <si>
    <t>HLOUBENÍ KABELOVÉ RÝHY Zemina třídy 3, šíře 350 hl.800 mm</t>
  </si>
  <si>
    <t>Pol45</t>
  </si>
  <si>
    <t>ZŘÍZENÍ KABELOVÉHO LOŽE  Z kopaného písku vrstvy 10cm se zakrytím kabelu cihlami-šíře 60cm</t>
  </si>
  <si>
    <t>ZŘÍZENÍ KABELOVÉHO LOŽE Z kopaného písku vrstvy 10cm se zakrytím kabelu cihlami-šíře 60cm</t>
  </si>
  <si>
    <t>Pol46</t>
  </si>
  <si>
    <t>ZÁHOZ KABELOVÉ RÝHY  Zemina třídy 3, šíře 350 hl 800mm</t>
  </si>
  <si>
    <t>ZÁHOZ KABELOVÉ RÝHY Zemina třídy 3, šíře 350 hl 800mm</t>
  </si>
  <si>
    <t>Pol47</t>
  </si>
  <si>
    <t>KABELOVÁ CHRÁNIČKA průměr 50mm</t>
  </si>
  <si>
    <t>D4</t>
  </si>
  <si>
    <t>Pol37</t>
  </si>
  <si>
    <t>HODINOVE ZUCTOVACI SAZBY  Demontaz stavajiciho zarizeni</t>
  </si>
  <si>
    <t>HODINOVE ZUCTOVACI SAZBY Demontaz stavajiciho zarizeni</t>
  </si>
  <si>
    <t>Pol38</t>
  </si>
  <si>
    <t>HODINOVE ZUCTOVACI SAZBY  Uprava stavajiciho zarizeni HR</t>
  </si>
  <si>
    <t>HODINOVE ZUCTOVACI SAZBY Uprava stavajiciho zarizeni HR</t>
  </si>
  <si>
    <t>Pol39</t>
  </si>
  <si>
    <t>HODINOVE ZUCTOVACI SAZBY Výpomocné práce zednické - rýhy, prostupy, kotvení, zaplnění rýh, zaomítnutí</t>
  </si>
  <si>
    <t>Pol40</t>
  </si>
  <si>
    <t>HODINOVE ZUCTOVACI SAZBY  Připojení zařízení VZT , výtahu</t>
  </si>
  <si>
    <t>HODINOVE ZUCTOVACI SAZBY Připojení zařízení VZT , výtahu</t>
  </si>
  <si>
    <t>Pol41</t>
  </si>
  <si>
    <t>KOORDINACE POSTUPU PRACI  S ostatnimi profesemi</t>
  </si>
  <si>
    <t>KOORDINACE POSTUPU PRACI S ostatnimi profesemi</t>
  </si>
  <si>
    <t>Pol42</t>
  </si>
  <si>
    <t>PROVEDENI REVIZNICH ZKOUSEK  Revizni technik - výchozí revize el. zařízení včetně bleskosvodu</t>
  </si>
  <si>
    <t>PROVEDENI REVIZNICH ZKOUSEK Revizni technik - výchozí revize el. zařízení včetně bleskosvodu</t>
  </si>
  <si>
    <t>D5</t>
  </si>
  <si>
    <t>Montážní materiál a práce - BLESKOSVOD</t>
  </si>
  <si>
    <t>220020</t>
  </si>
  <si>
    <t>Montáž uzemňovacího vedení v zemi s izolací spojů, vodičů FeZn  pásku do 120 mm2, v městské zástavbě</t>
  </si>
  <si>
    <t>Montáž uzemňovacího vedení v zemi s izolací spojů, vodičů FeZn pásku do 120 mm2, v městské zástavbě</t>
  </si>
  <si>
    <t>220101</t>
  </si>
  <si>
    <t>Montáž hromosvodného vedení svodových drátů nebo lan  s podpěrami do 10 mm</t>
  </si>
  <si>
    <t>Montáž hromosvodného vedení svodových drátů nebo lan s podpěrami do 10 mm</t>
  </si>
  <si>
    <t>220301</t>
  </si>
  <si>
    <t>Montáž hromosvodného vedení - svorek  se 2 šrouby</t>
  </si>
  <si>
    <t>Montáž hromosvodného vedení - svorek se 2 šrouby</t>
  </si>
  <si>
    <t>220372</t>
  </si>
  <si>
    <t>Montáž hromosvodného vedení - ochranných prvků  úhelníků nebo trubek do zdiva</t>
  </si>
  <si>
    <t>Montáž hromosvodného vedení - ochranných prvků úhelníků nebo trubek do zdiva</t>
  </si>
  <si>
    <t>220212</t>
  </si>
  <si>
    <t>Montáž jímacích tyčí délky do 3 m, na konstrukci gravitační základ</t>
  </si>
  <si>
    <t>SO 01-6 - ZTI</t>
  </si>
  <si>
    <t xml:space="preserve">    8 - Trubní vedení</t>
  </si>
  <si>
    <t xml:space="preserve">    721 - Zdravotechnika - vnitřní kanalizace</t>
  </si>
  <si>
    <t xml:space="preserve">    722 - Zdravotechnika - vnitřní vodovod</t>
  </si>
  <si>
    <t>132254102</t>
  </si>
  <si>
    <t>Hloubení rýh zapažených š do 800 mm v hornině třídy těžitelnosti I skupiny 3 objem do 50 m3 strojně</t>
  </si>
  <si>
    <t>-1194657253</t>
  </si>
  <si>
    <t>Hloubení zapažených rýh šířky do 800 mm strojně s urovnáním dna do předepsaného profilu a spádu v hornině třídy těžitelnosti I skupiny 3 přes 20 do 50 m3</t>
  </si>
  <si>
    <t>https://podminky.urs.cz/item/CS_URS_2024_02/132254102</t>
  </si>
  <si>
    <t>kanalizace</t>
  </si>
  <si>
    <t>27*0,8*1,6</t>
  </si>
  <si>
    <t>-2088447476</t>
  </si>
  <si>
    <t>stáv. přívody do pavilonů – pro SO1 nutno najít pod základovou deskou - sonda</t>
  </si>
  <si>
    <t>(56,2+4,2+11,7+5,8+10,6-26)*0,6*0,9</t>
  </si>
  <si>
    <t>151101101</t>
  </si>
  <si>
    <t>Zřízení příložného pažení a rozepření stěn rýh hl do 2 m</t>
  </si>
  <si>
    <t>1531485804</t>
  </si>
  <si>
    <t>Zřízení pažení a rozepření stěn rýh pro podzemní vedení příložné pro jakoukoliv mezerovitost, hloubky do 2 m</t>
  </si>
  <si>
    <t>https://podminky.urs.cz/item/CS_URS_2024_02/151101101</t>
  </si>
  <si>
    <t>27*2*1,6</t>
  </si>
  <si>
    <t>151101111</t>
  </si>
  <si>
    <t>Odstranění příložného pažení a rozepření stěn rýh hl do 2 m</t>
  </si>
  <si>
    <t>-410772454</t>
  </si>
  <si>
    <t>Odstranění pažení a rozepření stěn rýh pro podzemní vedení s uložením materiálu na vzdálenost do 3 m od kraje výkopu příložné, hloubky do 2 m</t>
  </si>
  <si>
    <t>https://podminky.urs.cz/item/CS_URS_2024_02/151101111</t>
  </si>
  <si>
    <t>637353602</t>
  </si>
  <si>
    <t>přemístění zeminy z objektu</t>
  </si>
  <si>
    <t>24,426+7,965-27*0,8*(0,15+0,46)</t>
  </si>
  <si>
    <t>přemístění písku do objektu</t>
  </si>
  <si>
    <t>2098134226</t>
  </si>
  <si>
    <t>32,391*10 'Přepočtené koeficientem množství</t>
  </si>
  <si>
    <t>-2058643758</t>
  </si>
  <si>
    <t>-331738203</t>
  </si>
  <si>
    <t>167111101</t>
  </si>
  <si>
    <t>Nakládání výkopku z hornin třídy těžitelnosti I skupiny 1 až 3 ručně</t>
  </si>
  <si>
    <t>1410762852</t>
  </si>
  <si>
    <t>Nakládání, skládání a překládání neulehlého výkopku nebo sypaniny ručně nakládání, z hornin třídy těžitelnosti I, skupiny 1 až 3</t>
  </si>
  <si>
    <t>https://podminky.urs.cz/item/CS_URS_2024_02/167111101</t>
  </si>
  <si>
    <t>-821653851</t>
  </si>
  <si>
    <t>32,391*1,8 'Přepočtené koeficientem množství</t>
  </si>
  <si>
    <t>12760616</t>
  </si>
  <si>
    <t>7,965+24,426</t>
  </si>
  <si>
    <t>427736538</t>
  </si>
  <si>
    <t>27*0,8*1,6+33,75</t>
  </si>
  <si>
    <t>-32,391-21,684</t>
  </si>
  <si>
    <t>174151101</t>
  </si>
  <si>
    <t>Zásyp jam, šachet rýh nebo kolem objektů sypaninou se zhutněním</t>
  </si>
  <si>
    <t>993812695</t>
  </si>
  <si>
    <t>Zásyp sypaninou z jakékoliv horniny strojně s uložením výkopku ve vrstvách se zhutněním jam, šachet, rýh nebo kolem objektů v těchto vykopávkách</t>
  </si>
  <si>
    <t>https://podminky.urs.cz/item/CS_URS_2024_02/174151101</t>
  </si>
  <si>
    <t>27*0,8*(1,6-0,15-0,46)</t>
  </si>
  <si>
    <t>175151101</t>
  </si>
  <si>
    <t>Obsypání potrubí strojně sypaninou bez prohození, uloženou do 3 m</t>
  </si>
  <si>
    <t>309217584</t>
  </si>
  <si>
    <t>Obsypání potrubí strojně sypaninou z vhodných hornin třídy těžitelnosti I a II, skupiny 1 až 4 nebo materiálem připraveným podél výkopu ve vzdálenosti do 3 m od jeho kraje, pro jakoukoliv hloubku výkopu a míru zhutnění bez prohození sypaniny</t>
  </si>
  <si>
    <t>https://podminky.urs.cz/item/CS_URS_2024_02/175151101</t>
  </si>
  <si>
    <t>(56,2+4,2+11,7+5,8+10,6)*0,6*0,46</t>
  </si>
  <si>
    <t>58331200</t>
  </si>
  <si>
    <t>štěrkopísek netříděný</t>
  </si>
  <si>
    <t>-1698174966</t>
  </si>
  <si>
    <t>24,426*2 'Přepočtené koeficientem množství</t>
  </si>
  <si>
    <t>219991112</t>
  </si>
  <si>
    <t>Položení chráničky z plastových trubek DN přes 35 do 50 mm</t>
  </si>
  <si>
    <t>92867560</t>
  </si>
  <si>
    <t>Položení chráničky z plastových trubek vnitřní průměr přes 35 do 50 mm</t>
  </si>
  <si>
    <t>https://podminky.urs.cz/item/CS_URS_2024_02/219991112</t>
  </si>
  <si>
    <t>28613842</t>
  </si>
  <si>
    <t>potrubí vodovodní jednovrstvé HDPE-100 D 50x3,0mm PN10</t>
  </si>
  <si>
    <t>-1000002763</t>
  </si>
  <si>
    <t>2*1,05 'Přepočtené koeficientem množství</t>
  </si>
  <si>
    <t>219991113</t>
  </si>
  <si>
    <t>Položení chráničky z plastových trubek DN přes 50 do 100 mm</t>
  </si>
  <si>
    <t>1356030556</t>
  </si>
  <si>
    <t>Položení chráničky z plastových trubek vnitřní průměr přes 50 do 100 mm</t>
  </si>
  <si>
    <t>https://podminky.urs.cz/item/CS_URS_2024_02/219991113</t>
  </si>
  <si>
    <t>28613844</t>
  </si>
  <si>
    <t>potrubí vodovodní jednovrstvé HDPE-100 D 90x5,4mm PN10</t>
  </si>
  <si>
    <t>1667828154</t>
  </si>
  <si>
    <t>1*1,05 'Přepočtené koeficientem množství</t>
  </si>
  <si>
    <t>451573111</t>
  </si>
  <si>
    <t>Lože pod potrubí otevřený výkop ze štěrkopísku</t>
  </si>
  <si>
    <t>-931383247</t>
  </si>
  <si>
    <t>Lože pod potrubí, stoky a drobné objekty v otevřeném výkopu z písku a štěrkopísku do 63 mm</t>
  </si>
  <si>
    <t>https://podminky.urs.cz/item/CS_URS_2024_02/451573111</t>
  </si>
  <si>
    <t>0,6*0,15*(56,2+4,2+11,7+5,8+10,6)</t>
  </si>
  <si>
    <t>Trubní vedení</t>
  </si>
  <si>
    <t>871161141</t>
  </si>
  <si>
    <t>Montáž potrubí z PE100 RC SDR 11 otevřený výkop svařovaných na tupo d 32 x 3,0 mm</t>
  </si>
  <si>
    <t>1819534498</t>
  </si>
  <si>
    <t>Montáž vodovodního potrubí z polyetylenu PE100 RC v otevřeném výkopu svařovaných na tupo SDR 11/PN16 d 32 x 3,0 mm</t>
  </si>
  <si>
    <t>https://podminky.urs.cz/item/CS_URS_2024_02/871161141</t>
  </si>
  <si>
    <t>28613524</t>
  </si>
  <si>
    <t>potrubí vodovodní třívrstvé PE100 RC SDR11 32x3,0mm</t>
  </si>
  <si>
    <t>-1848241414</t>
  </si>
  <si>
    <t>8*1,015 'Přepočtené koeficientem množství</t>
  </si>
  <si>
    <t>871211141</t>
  </si>
  <si>
    <t>Montáž potrubí z PE100 RC SDR 11 otevřený výkop svařovaných na tupo d 63 x 5,8 mm</t>
  </si>
  <si>
    <t>-1124582138</t>
  </si>
  <si>
    <t>Montáž vodovodního potrubí z polyetylenu PE100 RC v otevřeném výkopu svařovaných na tupo SDR 11/PN16 d 63 x 5,8 mm</t>
  </si>
  <si>
    <t>https://podminky.urs.cz/item/CS_URS_2024_02/871211141</t>
  </si>
  <si>
    <t>28613527</t>
  </si>
  <si>
    <t>potrubí vodovodní třívrstvé PE100 RC SDR11 63x5,80mm</t>
  </si>
  <si>
    <t>-975478325</t>
  </si>
  <si>
    <t>4*1,015 'Přepočtené koeficientem množství</t>
  </si>
  <si>
    <t>877161101</t>
  </si>
  <si>
    <t>Montáž elektrospojek na vodovodním potrubí z PE trub d 32</t>
  </si>
  <si>
    <t>-1606068953</t>
  </si>
  <si>
    <t>Montáž tvarovek na vodovodním plastovém potrubí z polyetylenu PE 100 elektrotvarovek SDR 11/PN16 spojek, oblouků nebo redukcí d 32</t>
  </si>
  <si>
    <t>https://podminky.urs.cz/item/CS_URS_2024_02/877161101</t>
  </si>
  <si>
    <t>28615969</t>
  </si>
  <si>
    <t>elektrospojka SDR11 PE 100 PN16 D 32mm</t>
  </si>
  <si>
    <t>2074486043</t>
  </si>
  <si>
    <t>877162001</t>
  </si>
  <si>
    <t>Montáž svěrných spojek na vodovodním potrubí z trub d 32</t>
  </si>
  <si>
    <t>317760813</t>
  </si>
  <si>
    <t>Montáž svěrných (mechanických) spojek na vodovodním potrubí spojek, kolen 90° nebo redukcí d 32</t>
  </si>
  <si>
    <t>https://podminky.urs.cz/item/CS_URS_2024_02/877162001</t>
  </si>
  <si>
    <t>63126202</t>
  </si>
  <si>
    <t>spojka svěrná kompozitní přímá pro PE potrubí d32</t>
  </si>
  <si>
    <t>1497227106</t>
  </si>
  <si>
    <t>877172001</t>
  </si>
  <si>
    <t>Montáž svěrných spojek na vodovodním potrubí z trub d 40</t>
  </si>
  <si>
    <t>-264460141</t>
  </si>
  <si>
    <t>Montáž svěrných (mechanických) spojek na vodovodním potrubí spojek, kolen 90° nebo redukcí d 40</t>
  </si>
  <si>
    <t>https://podminky.urs.cz/item/CS_URS_2024_02/877172001</t>
  </si>
  <si>
    <t>63126203</t>
  </si>
  <si>
    <t>spojka svěrná kompozitní přímá pro PE potrubí d40</t>
  </si>
  <si>
    <t>-112014905</t>
  </si>
  <si>
    <t>877211101</t>
  </si>
  <si>
    <t>Montáž elektrospojek na vodovodním potrubí z PE trub d 63</t>
  </si>
  <si>
    <t>1730614776</t>
  </si>
  <si>
    <t>Montáž tvarovek na vodovodním plastovém potrubí z polyetylenu PE 100 elektrotvarovek SDR 11/PN16 spojek, oblouků nebo redukcí d 63</t>
  </si>
  <si>
    <t>https://podminky.urs.cz/item/CS_URS_2024_02/877211101</t>
  </si>
  <si>
    <t>28615972</t>
  </si>
  <si>
    <t>elektrospojka SDR11 PE 100 PN16 D 63mm</t>
  </si>
  <si>
    <t>111041420</t>
  </si>
  <si>
    <t>1443274715</t>
  </si>
  <si>
    <t>28614975</t>
  </si>
  <si>
    <t>elektroredukce PE 100 PN16 D 63-40mm</t>
  </si>
  <si>
    <t>-557690057</t>
  </si>
  <si>
    <t>892233122</t>
  </si>
  <si>
    <t>Proplach a dezinfekce vodovodního potrubí DN od 40 do 70</t>
  </si>
  <si>
    <t>-1495264621</t>
  </si>
  <si>
    <t>https://podminky.urs.cz/item/CS_URS_2024_02/892233122</t>
  </si>
  <si>
    <t>892241111</t>
  </si>
  <si>
    <t>Tlaková zkouška vodou potrubí DN do 80</t>
  </si>
  <si>
    <t>1063027643</t>
  </si>
  <si>
    <t>Tlakové zkoušky vodou na potrubí DN do 80</t>
  </si>
  <si>
    <t>https://podminky.urs.cz/item/CS_URS_2024_02/892241111</t>
  </si>
  <si>
    <t>977151125</t>
  </si>
  <si>
    <t>Jádrové vrty diamantovými korunkami do stavebních materiálů D přes 180 do 200 mm</t>
  </si>
  <si>
    <t>-3319495</t>
  </si>
  <si>
    <t>Jádrové vrty diamantovými korunkami do stavebních materiálů (železobetonu, betonu, cihel, obkladů, dlažeb, kamene) průměru přes 180 do 200 mm</t>
  </si>
  <si>
    <t>https://podminky.urs.cz/item/CS_URS_2024_02/977151125</t>
  </si>
  <si>
    <t>977151127</t>
  </si>
  <si>
    <t>Jádrové vrty diamantovými korunkami do stavebních materiálů D přes 225 do 250 mm</t>
  </si>
  <si>
    <t>1371750839</t>
  </si>
  <si>
    <t>Jádrové vrty diamantovými korunkami do stavebních materiálů (železobetonu, betonu, cihel, obkladů, dlažeb, kamene) průměru přes 225 do 250 mm</t>
  </si>
  <si>
    <t>https://podminky.urs.cz/item/CS_URS_2024_02/977151127</t>
  </si>
  <si>
    <t>1355334815</t>
  </si>
  <si>
    <t>1551529648</t>
  </si>
  <si>
    <t>-656604167</t>
  </si>
  <si>
    <t>-1102897222</t>
  </si>
  <si>
    <t>0,358*19 'Přepočtené koeficientem množství</t>
  </si>
  <si>
    <t>-532475282</t>
  </si>
  <si>
    <t>1991843369</t>
  </si>
  <si>
    <t>713463211</t>
  </si>
  <si>
    <t>Montáž izolace tepelné potrubí potrubními pouzdry s Al fólií staženými Al páskou 1x D do 50 mm</t>
  </si>
  <si>
    <t>-771174279</t>
  </si>
  <si>
    <t>Montáž izolace tepelné potrubí a ohybů tvarovkami nebo deskami potrubními pouzdry s povrchovou úpravou hliníkovou fólií (izolační materiál ve specifikaci) přelepenými samolepící hliníkovou páskou potrubí jednovrstvá D do 50 mm</t>
  </si>
  <si>
    <t>https://podminky.urs.cz/item/CS_URS_2024_02/713463211</t>
  </si>
  <si>
    <t>63154532</t>
  </si>
  <si>
    <t>pouzdro izolační potrubní z minerální vlny s Al fólií max. 250/100°C 35/30mm</t>
  </si>
  <si>
    <t>267818565</t>
  </si>
  <si>
    <t>TV</t>
  </si>
  <si>
    <t>7,8</t>
  </si>
  <si>
    <t>CV</t>
  </si>
  <si>
    <t>34,8*1,05 'Přepočtené koeficientem množství</t>
  </si>
  <si>
    <t>63154533</t>
  </si>
  <si>
    <t>pouzdro izolační potrubní z minerální vlny s Al fólií max. 250/100°C 42/30mm</t>
  </si>
  <si>
    <t>-1793666671</t>
  </si>
  <si>
    <t>26*1,05 'Přepočtené koeficientem množství</t>
  </si>
  <si>
    <t>713591161</t>
  </si>
  <si>
    <t>Montáž izolace tepelné izolační výplň</t>
  </si>
  <si>
    <t>1024707404</t>
  </si>
  <si>
    <t>Montáž tepelné izolace-doplňky a konstrukční součásti výplň izolační</t>
  </si>
  <si>
    <t>https://podminky.urs.cz/item/CS_URS_2024_02/713591161</t>
  </si>
  <si>
    <t>Potrubí PE-HD prostupující základovými kcemi vložit do ochranných trubek, které</t>
  </si>
  <si>
    <t>vyplnit vhodnou PUR izolací</t>
  </si>
  <si>
    <t>0,1*0,1*6*2</t>
  </si>
  <si>
    <t>5905310R</t>
  </si>
  <si>
    <t xml:space="preserve">PUR pěna tepelně izolační tvrdá stříkaná základní </t>
  </si>
  <si>
    <t>576056699</t>
  </si>
  <si>
    <t>-384794804</t>
  </si>
  <si>
    <t>721</t>
  </si>
  <si>
    <t>Zdravotechnika - vnitřní kanalizace</t>
  </si>
  <si>
    <t>721173317</t>
  </si>
  <si>
    <t>Potrubí kanalizační z PVC SN 4 dešťové DN 160</t>
  </si>
  <si>
    <t>316419851</t>
  </si>
  <si>
    <t>Potrubí z trub PVC SN4 dešťové DN 160</t>
  </si>
  <si>
    <t>https://podminky.urs.cz/item/CS_URS_2024_02/721173317</t>
  </si>
  <si>
    <t>21,5+11,5+25,0-1,8</t>
  </si>
  <si>
    <t>1+1</t>
  </si>
  <si>
    <t>721173401</t>
  </si>
  <si>
    <t>Potrubí kanalizační z PVC SN 4 svodné DN 110</t>
  </si>
  <si>
    <t>-2070731309</t>
  </si>
  <si>
    <t>Potrubí z trub PVC SN4 svodné (ležaté) DN 110</t>
  </si>
  <si>
    <t>https://podminky.urs.cz/item/CS_URS_2024_02/721173401</t>
  </si>
  <si>
    <t>4,2</t>
  </si>
  <si>
    <t>svislá část</t>
  </si>
  <si>
    <t>721173402</t>
  </si>
  <si>
    <t>Potrubí kanalizační z PVC SN 4 svodné DN 125</t>
  </si>
  <si>
    <t>2084719926</t>
  </si>
  <si>
    <t>Potrubí z trub PVC SN4 svodné (ležaté) DN 125</t>
  </si>
  <si>
    <t>https://podminky.urs.cz/item/CS_URS_2024_02/721173402</t>
  </si>
  <si>
    <t>3,9+7,8</t>
  </si>
  <si>
    <t>721173403</t>
  </si>
  <si>
    <t>Potrubí kanalizační z PVC SN 4 svodné DN 160</t>
  </si>
  <si>
    <t>444084878</t>
  </si>
  <si>
    <t>Potrubí z trub PVC SN4 svodné (ležaté) DN 160</t>
  </si>
  <si>
    <t>https://podminky.urs.cz/item/CS_URS_2024_02/721173403</t>
  </si>
  <si>
    <t>6,0+6,0</t>
  </si>
  <si>
    <t>721173404</t>
  </si>
  <si>
    <t>Potrubí kanalizační z PVC SN 4 svodné DN 200</t>
  </si>
  <si>
    <t>-1919290423</t>
  </si>
  <si>
    <t>Potrubí z trub PVC SN4 svodné (ležaté) DN 200</t>
  </si>
  <si>
    <t>https://podminky.urs.cz/item/CS_URS_2024_02/721173404</t>
  </si>
  <si>
    <t>dešťová</t>
  </si>
  <si>
    <t>1,8</t>
  </si>
  <si>
    <t>splašková</t>
  </si>
  <si>
    <t>4,0</t>
  </si>
  <si>
    <t>721174004</t>
  </si>
  <si>
    <t>Potrubí kanalizační z PP svodné DN 75</t>
  </si>
  <si>
    <t>-1002021925</t>
  </si>
  <si>
    <t>Potrubí z trub polypropylenových svodné (ležaté) DN 75</t>
  </si>
  <si>
    <t>https://podminky.urs.cz/item/CS_URS_2024_02/721174004</t>
  </si>
  <si>
    <t>v podlaze</t>
  </si>
  <si>
    <t>2,6+2,5+3,0+2,5</t>
  </si>
  <si>
    <t>721174005</t>
  </si>
  <si>
    <t>Potrubí kanalizační z PP svodné DN 110</t>
  </si>
  <si>
    <t>-384739979</t>
  </si>
  <si>
    <t>Potrubí z trub polypropylenových svodné (ležaté) DN 110</t>
  </si>
  <si>
    <t>https://podminky.urs.cz/item/CS_URS_2024_02/721174005</t>
  </si>
  <si>
    <t>2,0+0,5+1,2+3+2,4</t>
  </si>
  <si>
    <t>dešťové pod stropem</t>
  </si>
  <si>
    <t>14,5</t>
  </si>
  <si>
    <t>721174006</t>
  </si>
  <si>
    <t>Potrubí kanalizační z PP svodné DN 125</t>
  </si>
  <si>
    <t>-736481</t>
  </si>
  <si>
    <t>Potrubí z trub polypropylenových svodné (ležaté) DN 125</t>
  </si>
  <si>
    <t>https://podminky.urs.cz/item/CS_URS_2024_02/721174006</t>
  </si>
  <si>
    <t>721174024</t>
  </si>
  <si>
    <t>Potrubí kanalizační z PP odpadní DN 75</t>
  </si>
  <si>
    <t>342548905</t>
  </si>
  <si>
    <t>Potrubí z trub polypropylenových odpadní (svislé) DN 75</t>
  </si>
  <si>
    <t>https://podminky.urs.cz/item/CS_URS_2024_02/721174024</t>
  </si>
  <si>
    <t>721174025</t>
  </si>
  <si>
    <t>Potrubí kanalizační z PP odpadní DN 110</t>
  </si>
  <si>
    <t>-1471926286</t>
  </si>
  <si>
    <t>Potrubí z trub polypropylenových odpadní (svislé) DN 110</t>
  </si>
  <si>
    <t>https://podminky.urs.cz/item/CS_URS_2024_02/721174025</t>
  </si>
  <si>
    <t>721174042</t>
  </si>
  <si>
    <t>Potrubí kanalizační z PP připojovací DN 40</t>
  </si>
  <si>
    <t>1470252920</t>
  </si>
  <si>
    <t>Potrubí z trub polypropylenových připojovací DN 40</t>
  </si>
  <si>
    <t>https://podminky.urs.cz/item/CS_URS_2024_02/721174042</t>
  </si>
  <si>
    <t>v podhledu</t>
  </si>
  <si>
    <t>6,6</t>
  </si>
  <si>
    <t>svislé</t>
  </si>
  <si>
    <t>1,5</t>
  </si>
  <si>
    <t>ve stěně a podlaze</t>
  </si>
  <si>
    <t>1,5+3,0+1</t>
  </si>
  <si>
    <t>2,0+1</t>
  </si>
  <si>
    <t>721174043</t>
  </si>
  <si>
    <t>Potrubí kanalizační z PP připojovací DN 50</t>
  </si>
  <si>
    <t>-1213786103</t>
  </si>
  <si>
    <t>Potrubí z trub polypropylenových připojovací DN 50</t>
  </si>
  <si>
    <t>https://podminky.urs.cz/item/CS_URS_2024_02/721174043</t>
  </si>
  <si>
    <t>0,5*2+1+0,5*2+1+1,5+0,5*2+1+2,7+11+0,5*3+2,5+6</t>
  </si>
  <si>
    <t>721174045</t>
  </si>
  <si>
    <t>Potrubí kanalizační z PP připojovací DN 110</t>
  </si>
  <si>
    <t>-1999654339</t>
  </si>
  <si>
    <t>Potrubí z trub polypropylenových připojovací DN 110</t>
  </si>
  <si>
    <t>https://podminky.urs.cz/item/CS_URS_2024_02/721174045</t>
  </si>
  <si>
    <t>721174055</t>
  </si>
  <si>
    <t>Potrubí kanalizační z PP dešťové DN 110</t>
  </si>
  <si>
    <t>-123381396</t>
  </si>
  <si>
    <t>Potrubí z trub polypropylenových dešťové DN 110</t>
  </si>
  <si>
    <t>https://podminky.urs.cz/item/CS_URS_2024_02/721174055</t>
  </si>
  <si>
    <t>721174056</t>
  </si>
  <si>
    <t>Potrubí kanalizační z PP dešťové DN 125</t>
  </si>
  <si>
    <t>2110190627</t>
  </si>
  <si>
    <t>Potrubí z trub polypropylenových dešťové DN 125</t>
  </si>
  <si>
    <t>https://podminky.urs.cz/item/CS_URS_2024_02/721174056</t>
  </si>
  <si>
    <t>721174063</t>
  </si>
  <si>
    <t>Potrubí kanalizační z PP větrací DN 110</t>
  </si>
  <si>
    <t>1767057992</t>
  </si>
  <si>
    <t>Potrubí z trub polypropylenových větrací DN 110</t>
  </si>
  <si>
    <t>https://podminky.urs.cz/item/CS_URS_2024_02/721174063</t>
  </si>
  <si>
    <t>721211422</t>
  </si>
  <si>
    <t>Vpusť podlahová se svislým odtokem DN 50/75/110 mřížka nerez 138x138</t>
  </si>
  <si>
    <t>2033155696</t>
  </si>
  <si>
    <t>Podlahové vpusti se svislým odtokem DN 50/75/110 mřížka nerez 138x138</t>
  </si>
  <si>
    <t>https://podminky.urs.cz/item/CS_URS_2024_02/721211422</t>
  </si>
  <si>
    <t>721233212</t>
  </si>
  <si>
    <t>Střešní vtok polypropylen PP pro pochůzné střechy svislý odtok DN 110</t>
  </si>
  <si>
    <t>-449415853</t>
  </si>
  <si>
    <t>Střešní vtoky (vpusti) polypropylenové (PP) pro pochůzné střechy s odtokem svislým DN 110</t>
  </si>
  <si>
    <t>https://podminky.urs.cz/item/CS_URS_2024_02/721233212</t>
  </si>
  <si>
    <t>721241103</t>
  </si>
  <si>
    <t>Lapač střešních splavenin z litiny DN 150</t>
  </si>
  <si>
    <t>654610881</t>
  </si>
  <si>
    <t>Lapače střešních splavenin litinové DN 150</t>
  </si>
  <si>
    <t>https://podminky.urs.cz/item/CS_URS_2024_02/721241103</t>
  </si>
  <si>
    <t>721273152</t>
  </si>
  <si>
    <t>Hlavice ventilační polypropylen PP DN 75</t>
  </si>
  <si>
    <t>-634382050</t>
  </si>
  <si>
    <t>Ventilační hlavice z polypropylenu (PP) DN 75</t>
  </si>
  <si>
    <t>https://podminky.urs.cz/item/CS_URS_2024_02/721273152</t>
  </si>
  <si>
    <t>721274121</t>
  </si>
  <si>
    <t>Přivzdušňovací ventil vnitřní odpadních potrubí DN od 32 do 50</t>
  </si>
  <si>
    <t>580021943</t>
  </si>
  <si>
    <t>Ventily přivzdušňovací odpadních potrubí vnitřní od DN 32 do DN 50</t>
  </si>
  <si>
    <t>https://podminky.urs.cz/item/CS_URS_2024_02/721274121</t>
  </si>
  <si>
    <t>721290111</t>
  </si>
  <si>
    <t>Zkouška těsnosti potrubí kanalizace vodou DN do 125</t>
  </si>
  <si>
    <t>851639390</t>
  </si>
  <si>
    <t>Zkouška těsnosti kanalizace v objektech vodou do DN 125</t>
  </si>
  <si>
    <t>https://podminky.urs.cz/item/CS_URS_2024_02/721290111</t>
  </si>
  <si>
    <t>721290112</t>
  </si>
  <si>
    <t>Zkouška těsnosti potrubí kanalizace vodou DN 150/DN 200</t>
  </si>
  <si>
    <t>644416823</t>
  </si>
  <si>
    <t>Zkouška těsnosti kanalizace v objektech vodou DN 150 nebo DN 200</t>
  </si>
  <si>
    <t>https://podminky.urs.cz/item/CS_URS_2024_02/721290112</t>
  </si>
  <si>
    <t>998721122</t>
  </si>
  <si>
    <t>Přesun hmot tonážní pro vnitřní kanalizaci ruční v objektech v přes 6 do 12 m</t>
  </si>
  <si>
    <t>195439082</t>
  </si>
  <si>
    <t>Přesun hmot pro vnitřní kanalizaci stanovený z hmotnosti přesunovaného materiálu vodorovná dopravní vzdálenost do 50 m ruční (bez užití mechanizace) v objektech výšky přes 6 do 12 m</t>
  </si>
  <si>
    <t>https://podminky.urs.cz/item/CS_URS_2024_02/998721122</t>
  </si>
  <si>
    <t>K2</t>
  </si>
  <si>
    <t>kotvení potrubí</t>
  </si>
  <si>
    <t>-1247229037</t>
  </si>
  <si>
    <t>Zdravotechnika - vnitřní vodovod</t>
  </si>
  <si>
    <t>722130233</t>
  </si>
  <si>
    <t>Potrubí vodovodní ocelové závitové pozinkované svařované běžné DN 25</t>
  </si>
  <si>
    <t>2145812164</t>
  </si>
  <si>
    <t>Potrubí z ocelových trubek pozinkovaných závitových svařovaných běžných DN 25</t>
  </si>
  <si>
    <t>https://podminky.urs.cz/item/CS_URS_2024_02/722130233</t>
  </si>
  <si>
    <t>11,5+4,0</t>
  </si>
  <si>
    <t>5,5</t>
  </si>
  <si>
    <t>722131944</t>
  </si>
  <si>
    <t>Potrubí pozinkované závitové propojení potrubí svěrná spojka PN 16 DN 32 / G 1</t>
  </si>
  <si>
    <t>-1320257744</t>
  </si>
  <si>
    <t>Opravy vodovodního potrubí z ocelových trubek pozinkovaných závitových propojení dosavadního potrubí svěrnými spojkami PN 16 DN potrubí / G odbočky DN 32 / G 1</t>
  </si>
  <si>
    <t>https://podminky.urs.cz/item/CS_URS_2024_02/722131944</t>
  </si>
  <si>
    <t>722175002</t>
  </si>
  <si>
    <t>Potrubí vodovodní plastové PP-RCT svar polyfúze D 20x2,8 mm</t>
  </si>
  <si>
    <t>2098925846</t>
  </si>
  <si>
    <t>Potrubí z plastových trubek z polypropylenu PP-RCT svařovaných polyfúzně D 20 x 2,8</t>
  </si>
  <si>
    <t>https://podminky.urs.cz/item/CS_URS_2024_02/722175002</t>
  </si>
  <si>
    <t>2,0+1,5+6,0+10,5+4,5+1,5+4,5+1,5+1,5*2+1,5+0,6*2</t>
  </si>
  <si>
    <t>2,5+1,0</t>
  </si>
  <si>
    <t>svislé potrubí z podhledu</t>
  </si>
  <si>
    <t>2,5*17</t>
  </si>
  <si>
    <t>stoupačky</t>
  </si>
  <si>
    <t>3,0*2</t>
  </si>
  <si>
    <t>SV</t>
  </si>
  <si>
    <t>1,5*4+4,5+6,5+0,6*2+1,5*3+5,0+6,5+5,6+2,5+2,0+0,5*2</t>
  </si>
  <si>
    <t>2,5*16</t>
  </si>
  <si>
    <t>722175003</t>
  </si>
  <si>
    <t>Potrubí vodovodní plastové PP-RCT svar polyfúze D 25x3,5 mm</t>
  </si>
  <si>
    <t>725508289</t>
  </si>
  <si>
    <t>Potrubí z plastových trubek z polypropylenu PP-RCT svařovaných polyfúzně D 25 x 3,5</t>
  </si>
  <si>
    <t>https://podminky.urs.cz/item/CS_URS_2024_02/722175003</t>
  </si>
  <si>
    <t>3,0</t>
  </si>
  <si>
    <t>5,7+5,5+7,8</t>
  </si>
  <si>
    <t>722175004</t>
  </si>
  <si>
    <t>Potrubí vodovodní plastové PP-RCT svar polyfúze D 32x4,4 mm</t>
  </si>
  <si>
    <t>-136247828</t>
  </si>
  <si>
    <t>Potrubí z plastových trubek z polypropylenu PP-RCT svařovaných polyfúzně D 32 x 4,4</t>
  </si>
  <si>
    <t>https://podminky.urs.cz/item/CS_URS_2024_02/722175004</t>
  </si>
  <si>
    <t>stoupačka</t>
  </si>
  <si>
    <t>722175005</t>
  </si>
  <si>
    <t>Potrubí vodovodní plastové PP-RCT svar polyfúze D 40x5,5 mm</t>
  </si>
  <si>
    <t>1667316717</t>
  </si>
  <si>
    <t>Potrubí z plastových trubek z polypropylenu PP-RCT svařovaných polyfúzně D 40 x 5,5</t>
  </si>
  <si>
    <t>https://podminky.urs.cz/item/CS_URS_2024_02/722175005</t>
  </si>
  <si>
    <t>722181231</t>
  </si>
  <si>
    <t>Ochrana vodovodního potrubí přilepenými termoizolačními trubicemi z PE tl přes 9 do 13 mm DN do 22 mm</t>
  </si>
  <si>
    <t>431666981</t>
  </si>
  <si>
    <t>Ochrana potrubí termoizolačními trubicemi z pěnového polyetylenu PE přilepenými v příčných a podélných spojích, tloušťky izolace přes 9 do 13 mm, vnitřního průměru izolace DN do 22 mm</t>
  </si>
  <si>
    <t>https://podminky.urs.cz/item/CS_URS_2024_02/722181231</t>
  </si>
  <si>
    <t>SV d 20</t>
  </si>
  <si>
    <t>94,8</t>
  </si>
  <si>
    <t>722181232</t>
  </si>
  <si>
    <t>Ochrana vodovodního potrubí přilepenými termoizolačními trubicemi z PE tl přes 9 do 13 mm DN přes 22 do 45 mm</t>
  </si>
  <si>
    <t>-154079173</t>
  </si>
  <si>
    <t>Ochrana potrubí termoizolačními trubicemi z pěnového polyetylenu PE přilepenými v příčných a podélných spojích, tloušťky izolace přes 9 do 13 mm, vnitřního průměru izolace DN přes 22 do 45 mm</t>
  </si>
  <si>
    <t>https://podminky.urs.cz/item/CS_URS_2024_02/722181232</t>
  </si>
  <si>
    <t>pož.v.</t>
  </si>
  <si>
    <t>SV-d25</t>
  </si>
  <si>
    <t>722181241</t>
  </si>
  <si>
    <t>Ochrana vodovodního potrubí přilepenými termoizolačními trubicemi z PE tl přes 13 do 20 mm DN do 22 mm</t>
  </si>
  <si>
    <t>444401302</t>
  </si>
  <si>
    <t>Ochrana potrubí termoizolačními trubicemi z pěnového polyetylenu PE přilepenými v příčných a podélných spojích, tloušťky izolace přes 13 do 20 mm, vnitřního průměru izolace DN do 22 mm</t>
  </si>
  <si>
    <t>https://podminky.urs.cz/item/CS_URS_2024_02/722181241</t>
  </si>
  <si>
    <t>TV- d20</t>
  </si>
  <si>
    <t>89,7</t>
  </si>
  <si>
    <t>722181242</t>
  </si>
  <si>
    <t>Ochrana vodovodního potrubí přilepenými termoizolačními trubicemi z PE tl přes 13 do 20 mm DN přes 22 do 45 mm</t>
  </si>
  <si>
    <t>2114122259</t>
  </si>
  <si>
    <t>Ochrana potrubí termoizolačními trubicemi z pěnového polyetylenu PE přilepenými v příčných a podélných spojích, tloušťky izolace přes 13 do 20 mm, vnitřního průměru izolace DN přes 22 do 45 mm</t>
  </si>
  <si>
    <t>https://podminky.urs.cz/item/CS_URS_2024_02/722181242</t>
  </si>
  <si>
    <t>SV - d32</t>
  </si>
  <si>
    <t>TV-d 25</t>
  </si>
  <si>
    <t>722190401</t>
  </si>
  <si>
    <t>Vyvedení a upevnění výpustku DN do 25</t>
  </si>
  <si>
    <t>981652923</t>
  </si>
  <si>
    <t>Zřízení přípojek na potrubí vyvedení a upevnění výpustek do DN 25</t>
  </si>
  <si>
    <t>https://podminky.urs.cz/item/CS_URS_2024_02/722190401</t>
  </si>
  <si>
    <t>51+10</t>
  </si>
  <si>
    <t>722220111</t>
  </si>
  <si>
    <t>Nástěnka pro výtokový ventil G 1/2" s jedním závitem</t>
  </si>
  <si>
    <t>2078358078</t>
  </si>
  <si>
    <t>Armatury s jedním závitem nástěnky pro výtokový ventil G 1/2"</t>
  </si>
  <si>
    <t>https://podminky.urs.cz/item/CS_URS_2024_02/722220111</t>
  </si>
  <si>
    <t>722220121</t>
  </si>
  <si>
    <t>Nástěnka pro baterii G 1/2" s jedním závitem</t>
  </si>
  <si>
    <t>pár</t>
  </si>
  <si>
    <t>-195363356</t>
  </si>
  <si>
    <t>Armatury s jedním závitem nástěnky pro baterii G 1/2"</t>
  </si>
  <si>
    <t>https://podminky.urs.cz/item/CS_URS_2024_02/722220121</t>
  </si>
  <si>
    <t>722232123</t>
  </si>
  <si>
    <t>Kohout kulový přímý G 3/4" PN 42 do 185°C plnoprůtokový vnitřní závit</t>
  </si>
  <si>
    <t>-1941366559</t>
  </si>
  <si>
    <t>Armatury se dvěma závity kulové kohouty PN 42 do 185 °C plnoprůtokové vnitřní závit G 3/4"</t>
  </si>
  <si>
    <t>https://podminky.urs.cz/item/CS_URS_2024_02/722232123</t>
  </si>
  <si>
    <t>722232125</t>
  </si>
  <si>
    <t>Kohout kulový přímý G 5/4" PN 42 do 185°C plnoprůtokový vnitřní závit</t>
  </si>
  <si>
    <t>-1163975884</t>
  </si>
  <si>
    <t>Armatury se dvěma závity kulové kohouty PN 42 do 185 °C plnoprůtokové vnitřní závit G 5/4"</t>
  </si>
  <si>
    <t>https://podminky.urs.cz/item/CS_URS_2024_02/722232125</t>
  </si>
  <si>
    <t>722232126</t>
  </si>
  <si>
    <t>Kohout kulový přímý G 6/4" PN 42 do 185°C plnoprůtokový vnitřní závit</t>
  </si>
  <si>
    <t>-1768062619</t>
  </si>
  <si>
    <t>Armatury se dvěma závity kulové kohouty PN 42 do 185 °C plnoprůtokové vnitřní závit G 6/4"</t>
  </si>
  <si>
    <t>https://podminky.urs.cz/item/CS_URS_2024_02/722232126</t>
  </si>
  <si>
    <t>722250133</t>
  </si>
  <si>
    <t>Hydrantový systém s tvarově stálou hadicí D 25 x 30 m celoplechový</t>
  </si>
  <si>
    <t>-985494639</t>
  </si>
  <si>
    <t>Požární příslušenství a armatury hydrantový systém s tvarově stálou hadicí celoplechový D 25 x 30 m</t>
  </si>
  <si>
    <t>https://podminky.urs.cz/item/CS_URS_2024_02/722250133</t>
  </si>
  <si>
    <t>722290226</t>
  </si>
  <si>
    <t>Zkouška těsnosti vodovodního potrubí závitového DN do 50</t>
  </si>
  <si>
    <t>-1012313631</t>
  </si>
  <si>
    <t>Zkoušky, proplach a desinfekce vodovodního potrubí zkoušky těsnosti vodovodního potrubí závitového do DN 50</t>
  </si>
  <si>
    <t>https://podminky.urs.cz/item/CS_URS_2024_02/722290226</t>
  </si>
  <si>
    <t>722290234</t>
  </si>
  <si>
    <t>Proplach a dezinfekce vodovodního potrubí DN do 80</t>
  </si>
  <si>
    <t>-817821895</t>
  </si>
  <si>
    <t>Zkoušky, proplach a desinfekce vodovodního potrubí proplach a desinfekce vodovodního potrubí do DN 80</t>
  </si>
  <si>
    <t>https://podminky.urs.cz/item/CS_URS_2024_02/722290234</t>
  </si>
  <si>
    <t>290,3+22</t>
  </si>
  <si>
    <t>722290246</t>
  </si>
  <si>
    <t>Zkouška těsnosti vodovodního potrubí plastového DN do 40</t>
  </si>
  <si>
    <t>-673350213</t>
  </si>
  <si>
    <t>Zkoušky, proplach a desinfekce vodovodního potrubí zkoušky těsnosti vodovodního potrubí plastového do DN 40</t>
  </si>
  <si>
    <t>https://podminky.urs.cz/item/CS_URS_2024_02/722290246</t>
  </si>
  <si>
    <t>998722122</t>
  </si>
  <si>
    <t>Přesun hmot tonážní pro vnitřní vodovod ruční v objektech v přes 6 do 12 m</t>
  </si>
  <si>
    <t>1623106036</t>
  </si>
  <si>
    <t>Přesun hmot pro vnitřní vodovod stanovený z hmotnosti přesunovaného materiálu vodorovná dopravní vzdálenost do 50 m ruční (bez užití mechanizace) v objektech výšky přes 6 do 12 m</t>
  </si>
  <si>
    <t>https://podminky.urs.cz/item/CS_URS_2024_02/998722122</t>
  </si>
  <si>
    <t>K1</t>
  </si>
  <si>
    <t>-1180224651</t>
  </si>
  <si>
    <t>725112173</t>
  </si>
  <si>
    <t>Kombi klozet s hlubokým splachováním pro handicapované odpad svislý</t>
  </si>
  <si>
    <t>-487710583</t>
  </si>
  <si>
    <t>Zařízení záchodů kombi klozety s hlubokým splachováním pro handicapované odpad svislý</t>
  </si>
  <si>
    <t>https://podminky.urs.cz/item/CS_URS_2024_02/725112173</t>
  </si>
  <si>
    <t>725112182</t>
  </si>
  <si>
    <t>Kombi klozet s úspornou armaturou odpad svislý</t>
  </si>
  <si>
    <t>-391734599</t>
  </si>
  <si>
    <t>Zařízení záchodů kombi klozety s úspornou armaturou odpad svislý</t>
  </si>
  <si>
    <t>https://podminky.urs.cz/item/CS_URS_2024_02/725112182</t>
  </si>
  <si>
    <t>725121527</t>
  </si>
  <si>
    <t>Pisoárový záchodek automatický s integrovaným napájecím zdrojem</t>
  </si>
  <si>
    <t>500519247</t>
  </si>
  <si>
    <t>Pisoárové záchodky keramické automatické s integrovaným napájecím zdrojem</t>
  </si>
  <si>
    <t>https://podminky.urs.cz/item/CS_URS_2024_02/725121527</t>
  </si>
  <si>
    <t>725211616</t>
  </si>
  <si>
    <t>Umyvadlo keramické bílé šířky 550 mm s krytem na sifon připevněné na stěnu šrouby</t>
  </si>
  <si>
    <t>562649283</t>
  </si>
  <si>
    <t>Umyvadla keramická bílá bez výtokových armatur připevněná na stěnu šrouby s krytem na sifon (polosloupem), šířka umyvadla 550 mm</t>
  </si>
  <si>
    <t>https://podminky.urs.cz/item/CS_URS_2024_02/725211616</t>
  </si>
  <si>
    <t>4+4+3+3</t>
  </si>
  <si>
    <t>725211681</t>
  </si>
  <si>
    <t>Umyvadlo keramické bílé zdravotní šířky 640 mm připevněné na stěnu šrouby</t>
  </si>
  <si>
    <t>-1395642566</t>
  </si>
  <si>
    <t>Umyvadla keramická bílá bez výtokových armatur připevněná na stěnu šrouby zdravotní, šířka umyvadla 640 mm</t>
  </si>
  <si>
    <t>https://podminky.urs.cz/item/CS_URS_2024_02/725211681</t>
  </si>
  <si>
    <t>725211701</t>
  </si>
  <si>
    <t>Umývátko keramické bílé stěnové šířky 400 mm připevněné na stěnu šrouby</t>
  </si>
  <si>
    <t>87384336</t>
  </si>
  <si>
    <t>Umyvadla keramická bílá bez výtokových armatur připevněná na stěnu šrouby malá (umývátka) stěnová 400 mm</t>
  </si>
  <si>
    <t>https://podminky.urs.cz/item/CS_URS_2024_02/725211701</t>
  </si>
  <si>
    <t>725231201</t>
  </si>
  <si>
    <t>Bidet bez armatur výtokových keramický klasický se zápachovou uzávěrkou</t>
  </si>
  <si>
    <t>1410216900</t>
  </si>
  <si>
    <t>Bidety bez výtokových armatur se zápachovou uzávěrkou keramické klasické</t>
  </si>
  <si>
    <t>https://podminky.urs.cz/item/CS_URS_2024_02/725231201</t>
  </si>
  <si>
    <t>725291668</t>
  </si>
  <si>
    <t>Montáž madla invalidního rovného</t>
  </si>
  <si>
    <t>-927273634</t>
  </si>
  <si>
    <t>Montáž doplňků zařízení koupelen a záchodů madla invalidního rovného</t>
  </si>
  <si>
    <t>https://podminky.urs.cz/item/CS_URS_2024_02/725291668</t>
  </si>
  <si>
    <t>55147129</t>
  </si>
  <si>
    <t>madlo invalidní rovné nerez lesk 800mm</t>
  </si>
  <si>
    <t>1451123188</t>
  </si>
  <si>
    <t>725291669</t>
  </si>
  <si>
    <t>Montáž madla invalidního krakorcového</t>
  </si>
  <si>
    <t>-531803456</t>
  </si>
  <si>
    <t>Montáž doplňků zařízení koupelen a záchodů madla invalidního krakorcového</t>
  </si>
  <si>
    <t>https://podminky.urs.cz/item/CS_URS_2024_02/725291669</t>
  </si>
  <si>
    <t>55147101</t>
  </si>
  <si>
    <t>madlo invalidní krakorcové nerez lesk 900mm</t>
  </si>
  <si>
    <t>-475303187</t>
  </si>
  <si>
    <t>725291670</t>
  </si>
  <si>
    <t>Montáž madla invalidního krakorcového sklopného</t>
  </si>
  <si>
    <t>458166690</t>
  </si>
  <si>
    <t>Montáž doplňků zařízení koupelen a záchodů madla invalidního krakorcového sklopného</t>
  </si>
  <si>
    <t>https://podminky.urs.cz/item/CS_URS_2024_02/725291670</t>
  </si>
  <si>
    <t>55147115</t>
  </si>
  <si>
    <t>madlo invalidní krakorcové sklopné nerez lesk 813mm</t>
  </si>
  <si>
    <t>847958721</t>
  </si>
  <si>
    <t>725331111</t>
  </si>
  <si>
    <t>Výlevka bez výtokových armatur keramická se sklopnou plastovou mřížkou stojící výšky 425 mm</t>
  </si>
  <si>
    <t>356342176</t>
  </si>
  <si>
    <t>Výlevky bez výtokových armatur a splachovací nádrže keramické se sklopnou plastovou mřížkou stojící, výšky 460 mm</t>
  </si>
  <si>
    <t>https://podminky.urs.cz/item/CS_URS_2024_02/725331111</t>
  </si>
  <si>
    <t>725813111</t>
  </si>
  <si>
    <t>Ventil rohový bez připojovací trubičky nebo flexi hadičky G 1/2"</t>
  </si>
  <si>
    <t>1789730807</t>
  </si>
  <si>
    <t>Ventily rohové bez připojovací trubičky nebo flexi hadičky G 1/2"</t>
  </si>
  <si>
    <t>https://podminky.urs.cz/item/CS_URS_2024_02/725813111</t>
  </si>
  <si>
    <t>1+5+3+17*2+2+4+2</t>
  </si>
  <si>
    <t>55190005</t>
  </si>
  <si>
    <t>flexi hadice ohebná k baterii D 8x12mm F 1/2"xM10 500mm</t>
  </si>
  <si>
    <t>2079140085</t>
  </si>
  <si>
    <t>51*0,5</t>
  </si>
  <si>
    <t>725821312</t>
  </si>
  <si>
    <t>Baterie dřezová nástěnná páková s otáčivým kulatým ústím a délkou ramínka 300 mm</t>
  </si>
  <si>
    <t>2126975388</t>
  </si>
  <si>
    <t>Baterie dřezové nástěnné pákové s otáčivým kulatým ústím a délkou ramínka 300 mm</t>
  </si>
  <si>
    <t>https://podminky.urs.cz/item/CS_URS_2024_02/725821312</t>
  </si>
  <si>
    <t>725822611</t>
  </si>
  <si>
    <t>Baterie umyvadlová stojánková páková bez výpusti</t>
  </si>
  <si>
    <t>-891421740</t>
  </si>
  <si>
    <t>Baterie umyvadlové stojánkové pákové bez výpusti</t>
  </si>
  <si>
    <t>https://podminky.urs.cz/item/CS_URS_2024_02/725822611</t>
  </si>
  <si>
    <t>725823111</t>
  </si>
  <si>
    <t>Baterie bidetové stojánkové pákové bez výpusti</t>
  </si>
  <si>
    <t>1788298860</t>
  </si>
  <si>
    <t>https://podminky.urs.cz/item/CS_URS_2024_02/725823111</t>
  </si>
  <si>
    <t>725829131</t>
  </si>
  <si>
    <t>Montáž baterie umyvadlové stojánkové G 1/2" ostatní typ</t>
  </si>
  <si>
    <t>-174443704</t>
  </si>
  <si>
    <t>Baterie umyvadlové montáž ostatních typů stojánkových G 1/2"</t>
  </si>
  <si>
    <t>https://podminky.urs.cz/item/CS_URS_2024_02/725829131</t>
  </si>
  <si>
    <t>6000101153</t>
  </si>
  <si>
    <t>Baterie umyvadlová stojánková  chrom s lékařskou pákou</t>
  </si>
  <si>
    <t>1663331970</t>
  </si>
  <si>
    <t>725841354</t>
  </si>
  <si>
    <t>Baterie sprchová automatická s termostatickým ventilem a sprchovou růžicí</t>
  </si>
  <si>
    <t>1125657847</t>
  </si>
  <si>
    <t>Baterie sprchové automatické s termostatickým ventilem a sprchovou růžicí</t>
  </si>
  <si>
    <t>https://podminky.urs.cz/item/CS_URS_2024_02/725841354</t>
  </si>
  <si>
    <t>Poznámka k položce:_x000D_
samouzavírací tlačné baterie se směšováním do sprch vč. podomítkových těles</t>
  </si>
  <si>
    <t>55172110</t>
  </si>
  <si>
    <t>zdroj napájecí 230V AC/24V DC max. 4 ventily 170x130x85mm</t>
  </si>
  <si>
    <t>844759562</t>
  </si>
  <si>
    <t>6000222230</t>
  </si>
  <si>
    <t>Výtok sprchový, antivandalový</t>
  </si>
  <si>
    <t>-1612688264</t>
  </si>
  <si>
    <t>725861102</t>
  </si>
  <si>
    <t>Zápachová uzávěrka pro umyvadla DN 40</t>
  </si>
  <si>
    <t>-1763145572</t>
  </si>
  <si>
    <t>Zápachové uzávěrky zařizovacích předmětů pro umyvadla DN 40</t>
  </si>
  <si>
    <t>https://podminky.urs.cz/item/CS_URS_2024_02/725861102</t>
  </si>
  <si>
    <t>725865411</t>
  </si>
  <si>
    <t>Zápachová uzávěrka pisoárová DN 32/40</t>
  </si>
  <si>
    <t>-1806707760</t>
  </si>
  <si>
    <t>Zápachové uzávěrky zařizovacích předmětů pro pisoáry DN 32/40</t>
  </si>
  <si>
    <t>https://podminky.urs.cz/item/CS_URS_2024_02/725865411</t>
  </si>
  <si>
    <t>725980123</t>
  </si>
  <si>
    <t>Dvířka 30/30</t>
  </si>
  <si>
    <t>-1739539871</t>
  </si>
  <si>
    <t>https://podminky.urs.cz/item/CS_URS_2024_02/725980123</t>
  </si>
  <si>
    <t>998725122</t>
  </si>
  <si>
    <t>Přesun hmot tonážní pro zařizovací předměty ruční v objektech v přes 6 do 12 m</t>
  </si>
  <si>
    <t>1196557242</t>
  </si>
  <si>
    <t>Přesun hmot pro zařizovací předměty stanovený z hmotnosti přesunovaného materiálu vodorovná dopravní vzdálenost do 50 m ruční (bez užití mechanizace) v objektech výšky přes 6 do 12 m</t>
  </si>
  <si>
    <t>https://podminky.urs.cz/item/CS_URS_2024_02/998725122</t>
  </si>
  <si>
    <t>763164541</t>
  </si>
  <si>
    <t>SDK obklad kcí tvaru L š do 0,8 m desky 1xH2 12,5</t>
  </si>
  <si>
    <t>1389008681</t>
  </si>
  <si>
    <t>Obklad konstrukcí sádrokartonovými deskami včetně ochranných úhelníků ve tvaru L rozvinuté šíře přes 0,4 do 0,8 m, opláštěný deskou impregnovanou H2, tl. 12,5 mm</t>
  </si>
  <si>
    <t>https://podminky.urs.cz/item/CS_URS_2024_02/763164541</t>
  </si>
  <si>
    <t>4,4+13,5+13,5+6</t>
  </si>
  <si>
    <t>3,0*4</t>
  </si>
  <si>
    <t>763164641</t>
  </si>
  <si>
    <t>SDK obklad kcí tvaru U š do 1,2 m desky 1xH2 12,5</t>
  </si>
  <si>
    <t>-1990189390</t>
  </si>
  <si>
    <t>Obklad konstrukcí sádrokartonovými deskami včetně ochranných úhelníků ve tvaru U rozvinuté šíře přes 0,6 do 1,2 m, opláštěný deskou impregnovanou H2, tl. 12,5 mm</t>
  </si>
  <si>
    <t>https://podminky.urs.cz/item/CS_URS_2024_02/763164641</t>
  </si>
  <si>
    <t>4,5+4,9</t>
  </si>
  <si>
    <t>913166849</t>
  </si>
  <si>
    <t>HZS1301</t>
  </si>
  <si>
    <t>Hodinová zúčtovací sazba zedník</t>
  </si>
  <si>
    <t>-359946794</t>
  </si>
  <si>
    <t>Hodinové zúčtovací sazby profesí HSV provádění konstrukcí zedník</t>
  </si>
  <si>
    <t>https://podminky.urs.cz/item/CS_URS_2024_02/HZS1301</t>
  </si>
  <si>
    <t>stavební přípomoci</t>
  </si>
  <si>
    <t>SO 02 - Dílny</t>
  </si>
  <si>
    <t>SO 02-1 - stavební část</t>
  </si>
  <si>
    <t>SO 02-1-01 - Příprava staveniště</t>
  </si>
  <si>
    <t>2009664662</t>
  </si>
  <si>
    <t>1409799140</t>
  </si>
  <si>
    <t>-1456678017</t>
  </si>
  <si>
    <t>1203748335</t>
  </si>
  <si>
    <t>-2117028046</t>
  </si>
  <si>
    <t>-1501603130</t>
  </si>
  <si>
    <t>-1692577078</t>
  </si>
  <si>
    <t>20,49*19 'Přepočtené koeficientem množství</t>
  </si>
  <si>
    <t>1311459976</t>
  </si>
  <si>
    <t>-1903867305</t>
  </si>
  <si>
    <t>-151904239</t>
  </si>
  <si>
    <t>-499854653</t>
  </si>
  <si>
    <t>SO 02-1-02 - Překotvení stávajících obvodových stěn 1. NP</t>
  </si>
  <si>
    <t>-464500520</t>
  </si>
  <si>
    <t>1,5*(12,5*2+21*2)</t>
  </si>
  <si>
    <t>1679194742</t>
  </si>
  <si>
    <t>(9+15+9+15)*2</t>
  </si>
  <si>
    <t>37322180</t>
  </si>
  <si>
    <t>-566028844</t>
  </si>
  <si>
    <t>0,5*0,5*(9+15+9+15)</t>
  </si>
  <si>
    <t>1888031304</t>
  </si>
  <si>
    <t>1995480535</t>
  </si>
  <si>
    <t>607695411</t>
  </si>
  <si>
    <t>-855374376</t>
  </si>
  <si>
    <t>0,732*19 'Přepočtené koeficientem množství</t>
  </si>
  <si>
    <t>435598977</t>
  </si>
  <si>
    <t>-1578161116</t>
  </si>
  <si>
    <t>423496036</t>
  </si>
  <si>
    <t>(9+15+9+15)*0,3*0,2*94,3</t>
  </si>
  <si>
    <t>-394221212</t>
  </si>
  <si>
    <t>271,587/1000</t>
  </si>
  <si>
    <t>0,272*1,1 'Přepočtené koeficientem množství</t>
  </si>
  <si>
    <t>-1159442776</t>
  </si>
  <si>
    <t>SO 02-1-03 - Pracovní zajištění prostorové stability objektů</t>
  </si>
  <si>
    <t>-2116689598</t>
  </si>
  <si>
    <t>805214611</t>
  </si>
  <si>
    <t>(9+9+1+5)*0,8</t>
  </si>
  <si>
    <t>-2047272006</t>
  </si>
  <si>
    <t>19,200*3,14*0,1*0,1/4</t>
  </si>
  <si>
    <t>0,151*1,1 'Přepočtené koeficientem množství</t>
  </si>
  <si>
    <t>-1225295763</t>
  </si>
  <si>
    <t>22928162</t>
  </si>
  <si>
    <t>-195222374</t>
  </si>
  <si>
    <t>(9+9+1+5)*2</t>
  </si>
  <si>
    <t>1878495643</t>
  </si>
  <si>
    <t>6,5*9</t>
  </si>
  <si>
    <t>5,1*9</t>
  </si>
  <si>
    <t>6,0*1</t>
  </si>
  <si>
    <t>5,2*5</t>
  </si>
  <si>
    <t>874240399</t>
  </si>
  <si>
    <t>136,400*0,5</t>
  </si>
  <si>
    <t>-2008828450</t>
  </si>
  <si>
    <t>68,2*2 'Přepočtené koeficientem množství</t>
  </si>
  <si>
    <t>1124639817</t>
  </si>
  <si>
    <t>SO 02-1-04 - Ztužení zhlaví atik</t>
  </si>
  <si>
    <t>-708503483</t>
  </si>
  <si>
    <t>0,25*0,1*(20,1*2+12,5*2)</t>
  </si>
  <si>
    <t>961182832</t>
  </si>
  <si>
    <t>2*0,1*(20,1*2+12,5*2)</t>
  </si>
  <si>
    <t>858328286</t>
  </si>
  <si>
    <t>-1925723676</t>
  </si>
  <si>
    <t>(20,1*2+12,5*2)*2*0,617*1,1/1000</t>
  </si>
  <si>
    <t>(20,1*2+12,5*2)/0,2*(0,25*2+0,1*2+0,1)*0,222*1,1/1000</t>
  </si>
  <si>
    <t>503969510</t>
  </si>
  <si>
    <t>65,200*1,5</t>
  </si>
  <si>
    <t>653984956</t>
  </si>
  <si>
    <t>-1342916469</t>
  </si>
  <si>
    <t>2048769484</t>
  </si>
  <si>
    <t>-1757720530</t>
  </si>
  <si>
    <t>-1022316188</t>
  </si>
  <si>
    <t>4,037*19 'Přepočtené koeficientem množství</t>
  </si>
  <si>
    <t>1634142882</t>
  </si>
  <si>
    <t>769297936</t>
  </si>
  <si>
    <t>885332190</t>
  </si>
  <si>
    <t>20,1*2+12,5*2</t>
  </si>
  <si>
    <t>SO 02-1-05 - Dozdívky plášťů</t>
  </si>
  <si>
    <t>-84878580</t>
  </si>
  <si>
    <t>1,2*2,1*3</t>
  </si>
  <si>
    <t>1,2*2,1*5-1,2*1-0,95*1,0</t>
  </si>
  <si>
    <t>517120751</t>
  </si>
  <si>
    <t>(1,2+2,1*2)*3</t>
  </si>
  <si>
    <t>(1,2+2,1*2)*5-1,2-1*2-0,95-1</t>
  </si>
  <si>
    <t>-708031653</t>
  </si>
  <si>
    <t>1,2*3</t>
  </si>
  <si>
    <t>1,2*5-1,2-0,95</t>
  </si>
  <si>
    <t>-1960027076</t>
  </si>
  <si>
    <t>0,25*(1*2+1,2*2+0,95*2+1,0*2)</t>
  </si>
  <si>
    <t>130165438</t>
  </si>
  <si>
    <t>1,5*(4+10)</t>
  </si>
  <si>
    <t>-785730877</t>
  </si>
  <si>
    <t>1,2*2,1*(3+5)</t>
  </si>
  <si>
    <t>-202830065</t>
  </si>
  <si>
    <t>0,25*(1,2*2+2,1*2)*(3+5)</t>
  </si>
  <si>
    <t>1848592871</t>
  </si>
  <si>
    <t>2061596261</t>
  </si>
  <si>
    <t>1397467201</t>
  </si>
  <si>
    <t>-1115694108</t>
  </si>
  <si>
    <t>1,869*19 'Přepočtené koeficientem množství</t>
  </si>
  <si>
    <t>-857954362</t>
  </si>
  <si>
    <t>-1326915971</t>
  </si>
  <si>
    <t>915212006</t>
  </si>
  <si>
    <t>1,2*(3+5)</t>
  </si>
  <si>
    <t>-940091288</t>
  </si>
  <si>
    <t>SO 02-1-06 - Bourací práce 1</t>
  </si>
  <si>
    <t>1107511293</t>
  </si>
  <si>
    <t>237,5*(0,58-0,01-0,03-0,06-0,1-0,3)</t>
  </si>
  <si>
    <t>354632854</t>
  </si>
  <si>
    <t>odstraněny  části základů příček zasahující nad -0,580 - odhad</t>
  </si>
  <si>
    <t>0,5*0,8*(4,825+12,2+11,186+7,85+12,2+3,239)</t>
  </si>
  <si>
    <t>-1310617120</t>
  </si>
  <si>
    <t>0,15*0,65*(50,8-0,6+30,7-0,6)</t>
  </si>
  <si>
    <t>0,3*(2,1*11,94-0,73*0,8*2-0,6*0,65)</t>
  </si>
  <si>
    <t>0,3*(2,3*11,94-0,73*0,8*2-0,6*0,65)</t>
  </si>
  <si>
    <t>0,08*0,8*(17,34+6,9)-0,08*(0,73*0,8*4+0,63*1,1)</t>
  </si>
  <si>
    <t>0,08*0,63*(1,1*2)</t>
  </si>
  <si>
    <t>0,2*(12,42+1,44)</t>
  </si>
  <si>
    <t>0,16*(22,05+13,005+8,74+8,74)</t>
  </si>
  <si>
    <t>0,15*(12,42+1,44)</t>
  </si>
  <si>
    <t>0,11*(22,05+13,005+8,74+8,74)</t>
  </si>
  <si>
    <t>prefa trámy</t>
  </si>
  <si>
    <t>0,3*0,3*(4,5*2)</t>
  </si>
  <si>
    <t>-1064892365</t>
  </si>
  <si>
    <t>-1772348910</t>
  </si>
  <si>
    <t>-1926727814</t>
  </si>
  <si>
    <t>934788678</t>
  </si>
  <si>
    <t>19*10 'Přepočtené koeficientem množství</t>
  </si>
  <si>
    <t>1551902035</t>
  </si>
  <si>
    <t>19*1,8 'Přepočtené koeficientem množství</t>
  </si>
  <si>
    <t>-1885794978</t>
  </si>
  <si>
    <t>-1275575939</t>
  </si>
  <si>
    <t>0,65*(12,05+13,005)</t>
  </si>
  <si>
    <t>0,8*12,42</t>
  </si>
  <si>
    <t>0,63*1,44</t>
  </si>
  <si>
    <t>2,3*8,74</t>
  </si>
  <si>
    <t>2,1*8,74</t>
  </si>
  <si>
    <t>736847819</t>
  </si>
  <si>
    <t>65,585*2 'Přepočtené koeficientem množství</t>
  </si>
  <si>
    <t>832953657</t>
  </si>
  <si>
    <t>1225857902</t>
  </si>
  <si>
    <t>27,51+64,97+28,15+15,18+12,69+65,08+10,6</t>
  </si>
  <si>
    <t>-1898971955</t>
  </si>
  <si>
    <t>(20,2*2+12,7*2-6,7)*1,5</t>
  </si>
  <si>
    <t>667918260</t>
  </si>
  <si>
    <t>237,5</t>
  </si>
  <si>
    <t>3042997</t>
  </si>
  <si>
    <t>3,275*(4,825+12,2+11,186+7,85+12,2+3,239)</t>
  </si>
  <si>
    <t>-0,8*2*5</t>
  </si>
  <si>
    <t>-419282076</t>
  </si>
  <si>
    <t>224,180*0,06</t>
  </si>
  <si>
    <t>237,5*0,1</t>
  </si>
  <si>
    <t>1938806270</t>
  </si>
  <si>
    <t>-1670632303</t>
  </si>
  <si>
    <t>594603269</t>
  </si>
  <si>
    <t>27,51+64,97+28,15+15,18+12,69+10,6</t>
  </si>
  <si>
    <t>1784712418</t>
  </si>
  <si>
    <t>224,180*0,3</t>
  </si>
  <si>
    <t>-2037804831</t>
  </si>
  <si>
    <t>0,8*2*5</t>
  </si>
  <si>
    <t>1356128855</t>
  </si>
  <si>
    <t>(12*2+19,5*2)*3,275</t>
  </si>
  <si>
    <t>-1,2*1,0</t>
  </si>
  <si>
    <t>-0,95*1,0</t>
  </si>
  <si>
    <t>-1,2*2,1*(6+4+9)</t>
  </si>
  <si>
    <t>-1,2*3,05</t>
  </si>
  <si>
    <t>1273309997</t>
  </si>
  <si>
    <t>-475373821</t>
  </si>
  <si>
    <t>(20,2*2+12,7*2-6,7)*5,25</t>
  </si>
  <si>
    <t>1748103249</t>
  </si>
  <si>
    <t>1,5*1,85*2</t>
  </si>
  <si>
    <t>103384320</t>
  </si>
  <si>
    <t>-355856606</t>
  </si>
  <si>
    <t>1105095821</t>
  </si>
  <si>
    <t>-1935661931</t>
  </si>
  <si>
    <t>405,306*19 'Přepočtené koeficientem množství</t>
  </si>
  <si>
    <t>414114093</t>
  </si>
  <si>
    <t>161664244</t>
  </si>
  <si>
    <t>20,176+41,2</t>
  </si>
  <si>
    <t>-1278937694</t>
  </si>
  <si>
    <t>81,842+1,637+109,803</t>
  </si>
  <si>
    <t>1082884838</t>
  </si>
  <si>
    <t>1657853430</t>
  </si>
  <si>
    <t>405,306</t>
  </si>
  <si>
    <t>-2,963</t>
  </si>
  <si>
    <t>-61,376</t>
  </si>
  <si>
    <t>-193,282</t>
  </si>
  <si>
    <t>-22,493</t>
  </si>
  <si>
    <t>-304115456</t>
  </si>
  <si>
    <t>1591774089</t>
  </si>
  <si>
    <t>-2092963036</t>
  </si>
  <si>
    <t>63,5*0,5</t>
  </si>
  <si>
    <t>-1705408373</t>
  </si>
  <si>
    <t>1794051223</t>
  </si>
  <si>
    <t>1965753042</t>
  </si>
  <si>
    <t>-259766257</t>
  </si>
  <si>
    <t>-439226334</t>
  </si>
  <si>
    <t>SO 02-1-07 - Sanace a zesilování základů</t>
  </si>
  <si>
    <t>796520661</t>
  </si>
  <si>
    <t>0,34*(5,4+5,7+5,7+5,7+5,6+5,7)</t>
  </si>
  <si>
    <t>0,4*(3,6+4,45)</t>
  </si>
  <si>
    <t>826444552</t>
  </si>
  <si>
    <t>641927686</t>
  </si>
  <si>
    <t>-117928191</t>
  </si>
  <si>
    <t>791193729</t>
  </si>
  <si>
    <t>25,21*10 'Přepočtené koeficientem množství</t>
  </si>
  <si>
    <t>-351035431</t>
  </si>
  <si>
    <t>25,21*1,8 'Přepočtené koeficientem množství</t>
  </si>
  <si>
    <t>-511863386</t>
  </si>
  <si>
    <t>-1576510683</t>
  </si>
  <si>
    <t>25,21</t>
  </si>
  <si>
    <t>-0,3*0,3*(5,4+5,7+5,7+5,7+5,6+5,7)</t>
  </si>
  <si>
    <t>-0,5*0,2*(3,6+4,45)</t>
  </si>
  <si>
    <t>1370254354</t>
  </si>
  <si>
    <t>15,404*2 'Přepočtené koeficientem množství</t>
  </si>
  <si>
    <t>598723649</t>
  </si>
  <si>
    <t>271542211</t>
  </si>
  <si>
    <t>Podsyp pod základové konstrukce se zhutněním z netříděné štěrkodrtě</t>
  </si>
  <si>
    <t>1464158364</t>
  </si>
  <si>
    <t>Podsyp pod základové konstrukce se zhutněním a urovnáním povrchu ze štěrkodrtě netříděné</t>
  </si>
  <si>
    <t>https://podminky.urs.cz/item/CS_URS_2024_02/271542211</t>
  </si>
  <si>
    <t>Skladby podlahy 1. NP - štěrk 0/63</t>
  </si>
  <si>
    <t>0,15*(234,0-2,25*2,15)</t>
  </si>
  <si>
    <t>-2079479086</t>
  </si>
  <si>
    <t>-1936455531</t>
  </si>
  <si>
    <t>Skladby podlahy 1. NP - podkladní beton</t>
  </si>
  <si>
    <t>trámy</t>
  </si>
  <si>
    <t>-0,3*0,15*(5,4+5,7+5,7+5,7+5,6+5,7)</t>
  </si>
  <si>
    <t>-0,5*0,15*(3,6+4,45)</t>
  </si>
  <si>
    <t>-2033006822</t>
  </si>
  <si>
    <t>-1905266409</t>
  </si>
  <si>
    <t>1700380552</t>
  </si>
  <si>
    <t>-2138303290</t>
  </si>
  <si>
    <t>výztuž B500A svařovanými sítěmi z žebříkových drátů 8/8/150/150</t>
  </si>
  <si>
    <t>(234-2,25*2,15-0,3*(5,4+5,7+5,7+5,7+5,6+5,7)-0,5*(3,6+4,45))*1,3*5,4/1000</t>
  </si>
  <si>
    <t>-194189013</t>
  </si>
  <si>
    <t>0,4*0,12*(5,4+5,7+5,7+5,7+5,6+5,7)</t>
  </si>
  <si>
    <t>0,6*0,12*(3,6+4,45)</t>
  </si>
  <si>
    <t>-1722500173</t>
  </si>
  <si>
    <t>0,3*0,6*(5,4+5,7+5,7+5,7+5,6+5,7)</t>
  </si>
  <si>
    <t>0,5*0,5*(3,6+4,45)</t>
  </si>
  <si>
    <t>1628874423</t>
  </si>
  <si>
    <t>2*0,6*(5,4+5,7+5,7+5,7+5,6+5,7)</t>
  </si>
  <si>
    <t>2*0,5*(3,6+4,45)</t>
  </si>
  <si>
    <t>-1617176689</t>
  </si>
  <si>
    <t>1730061339</t>
  </si>
  <si>
    <t>(5,4+5,7+5,7+5,7+5,6+5,7)*(3*0,888+3*2,46+2*0,617)*1,1/1000</t>
  </si>
  <si>
    <t>(5,4+5,7+5,7+5,7+5,6+5,7)/0,1*(0,6*2+0,3*4+0,2)*1,1*0,222/1000</t>
  </si>
  <si>
    <t>3*2*6*1,0*0,888*1,1/1000</t>
  </si>
  <si>
    <t>(3,6+4,45)*4*0,888*1,1/1000</t>
  </si>
  <si>
    <t>(3,6+4,45)/0,25*(0,5*2+0,5*2+0,2)*1,1*0,395/1000</t>
  </si>
  <si>
    <t>1405778904</t>
  </si>
  <si>
    <t>1605810572</t>
  </si>
  <si>
    <t>-1607960052</t>
  </si>
  <si>
    <t>-136264341</t>
  </si>
  <si>
    <t>-1796311974</t>
  </si>
  <si>
    <t>1847572314</t>
  </si>
  <si>
    <t>1543943791</t>
  </si>
  <si>
    <t>63,0*0,15</t>
  </si>
  <si>
    <t>-1462398049</t>
  </si>
  <si>
    <t>16*7,5</t>
  </si>
  <si>
    <t>-946564288</t>
  </si>
  <si>
    <t>1705082722</t>
  </si>
  <si>
    <t>-1217774142</t>
  </si>
  <si>
    <t>1463201321</t>
  </si>
  <si>
    <t>-2029720614</t>
  </si>
  <si>
    <t>234,001*0,0005 'Přepočtené koeficientem množství</t>
  </si>
  <si>
    <t>1101094780</t>
  </si>
  <si>
    <t>864098519</t>
  </si>
  <si>
    <t>35,51*0,0005 'Přepočtené koeficientem množství</t>
  </si>
  <si>
    <t>432396444</t>
  </si>
  <si>
    <t>234-2,15*2,25</t>
  </si>
  <si>
    <t>-2109333969</t>
  </si>
  <si>
    <t>234,001*1,2 'Přepočtené koeficientem množství</t>
  </si>
  <si>
    <t>1307843500</t>
  </si>
  <si>
    <t>63,0*0,41</t>
  </si>
  <si>
    <t>1277354318</t>
  </si>
  <si>
    <t>35,51*1,25 'Přepočtené koeficientem množství</t>
  </si>
  <si>
    <t>-338032770</t>
  </si>
  <si>
    <t>1500920762</t>
  </si>
  <si>
    <t>1485047490</t>
  </si>
  <si>
    <t>-2044354987</t>
  </si>
  <si>
    <t>1000149244</t>
  </si>
  <si>
    <t>695015277</t>
  </si>
  <si>
    <t>1785323400</t>
  </si>
  <si>
    <t>SO 02-1-08 - Sanace stáv. žb kcí v 1. NP</t>
  </si>
  <si>
    <t>1450468063</t>
  </si>
  <si>
    <t>-320937013</t>
  </si>
  <si>
    <t>-1438236336</t>
  </si>
  <si>
    <t>(0,225*2+0,5)*5*12,0*0,1</t>
  </si>
  <si>
    <t>(0,1+0,225)*12,0*0,1</t>
  </si>
  <si>
    <t>0,225*63,0*0,1</t>
  </si>
  <si>
    <t>(0,3*2+0,4*2)*4,5*12*0,2</t>
  </si>
  <si>
    <t>(0,3*2+0,4*2)*3,65*3*0,2</t>
  </si>
  <si>
    <t>2032807420</t>
  </si>
  <si>
    <t>(0,3*2+0,4*2)*4,5*12*0,1</t>
  </si>
  <si>
    <t>(0,3*2+0,4*2)*3,65*3*0,10</t>
  </si>
  <si>
    <t>-563797172</t>
  </si>
  <si>
    <t>234*0,02</t>
  </si>
  <si>
    <t>-1069840237</t>
  </si>
  <si>
    <t>-722857354</t>
  </si>
  <si>
    <t>(0,225*2+0,5)*5*12,0</t>
  </si>
  <si>
    <t>(0,1+0,225)*12,0</t>
  </si>
  <si>
    <t>0,225*63,0</t>
  </si>
  <si>
    <t>(0,3*2+0,4*2)*4,5*12</t>
  </si>
  <si>
    <t>(0,3*2+0,4*2)*3,65*3</t>
  </si>
  <si>
    <t>-2019339168</t>
  </si>
  <si>
    <t>234</t>
  </si>
  <si>
    <t>-1191293537</t>
  </si>
  <si>
    <t>25,694+16,601</t>
  </si>
  <si>
    <t>2091868408</t>
  </si>
  <si>
    <t>1445588929</t>
  </si>
  <si>
    <t>-1713362105</t>
  </si>
  <si>
    <t>(0,3*2+0,4*2)*4,5*12*0,20</t>
  </si>
  <si>
    <t>(0,3*2+0,4*2)*3,65*3*0,20</t>
  </si>
  <si>
    <t>-1062330342</t>
  </si>
  <si>
    <t>813370574</t>
  </si>
  <si>
    <t>-884409133</t>
  </si>
  <si>
    <t>-70756851</t>
  </si>
  <si>
    <t>1735184104</t>
  </si>
  <si>
    <t>1364919656</t>
  </si>
  <si>
    <t>-1424677229</t>
  </si>
  <si>
    <t>-1033406595</t>
  </si>
  <si>
    <t>-295434765</t>
  </si>
  <si>
    <t>705733363</t>
  </si>
  <si>
    <t>-217637996</t>
  </si>
  <si>
    <t>-177607056</t>
  </si>
  <si>
    <t>-1435452169</t>
  </si>
  <si>
    <t>-1020107522</t>
  </si>
  <si>
    <t>1502375841</t>
  </si>
  <si>
    <t>939497916</t>
  </si>
  <si>
    <t>1253022891</t>
  </si>
  <si>
    <t>-1391004114</t>
  </si>
  <si>
    <t>-602145566</t>
  </si>
  <si>
    <t>507314982</t>
  </si>
  <si>
    <t>57,05*19 'Přepočtené koeficientem množství</t>
  </si>
  <si>
    <t>-886871038</t>
  </si>
  <si>
    <t>57,05-3,625</t>
  </si>
  <si>
    <t>-376136821</t>
  </si>
  <si>
    <t>1,696+0,103+1,826</t>
  </si>
  <si>
    <t>2055995068</t>
  </si>
  <si>
    <t>860666976</t>
  </si>
  <si>
    <t>SO 02-1-09 - Svislé nosné a ztužující stěny v 1. NP, mezipodesta a schodišťové stupně</t>
  </si>
  <si>
    <t>395209622</t>
  </si>
  <si>
    <t>3,56*3,255</t>
  </si>
  <si>
    <t>1754241043</t>
  </si>
  <si>
    <t>3,56*(5,84-2,25)</t>
  </si>
  <si>
    <t>(2,25*2+1,65*2)*(3,55+3,6)</t>
  </si>
  <si>
    <t>-0,9*2,1*2</t>
  </si>
  <si>
    <t>-1054646394</t>
  </si>
  <si>
    <t>3,56*(6,2+4,5*3)</t>
  </si>
  <si>
    <t>317143441</t>
  </si>
  <si>
    <t>Překlad nosný z pórobetonu ve zdech tl 250 mm dl do 1300 mm</t>
  </si>
  <si>
    <t>1346516634</t>
  </si>
  <si>
    <t>Překlady nosné z pórobetonu osazené do tenkého maltového lože, pro zdi tl. 250 mm, délky překladu do 1300 mm</t>
  </si>
  <si>
    <t>https://podminky.urs.cz/item/CS_URS_2024_02/317143441</t>
  </si>
  <si>
    <t>1394952898</t>
  </si>
  <si>
    <t>317143454</t>
  </si>
  <si>
    <t>Překlad nosný z pórobetonu ve zdech tl 300 mm dl přes 1800 do 2100 mm</t>
  </si>
  <si>
    <t>1021864878</t>
  </si>
  <si>
    <t>Překlady nosné z pórobetonu osazené do tenkého maltového lože, pro zdi tl. 300 mm, délky překladu přes 1800 do 2100 mm</t>
  </si>
  <si>
    <t>https://podminky.urs.cz/item/CS_URS_2024_02/317143454</t>
  </si>
  <si>
    <t>-5696423</t>
  </si>
  <si>
    <t>-1177884627</t>
  </si>
  <si>
    <t>3,56*(4,325+2,15)</t>
  </si>
  <si>
    <t>10,45</t>
  </si>
  <si>
    <t>-0,7*2</t>
  </si>
  <si>
    <t>-0,6*1,35</t>
  </si>
  <si>
    <t>929956883</t>
  </si>
  <si>
    <t>3,56*12</t>
  </si>
  <si>
    <t>-703753092</t>
  </si>
  <si>
    <t>3,255</t>
  </si>
  <si>
    <t>(5,84-2,25)</t>
  </si>
  <si>
    <t>(2,25*2+1,65*2)*2</t>
  </si>
  <si>
    <t>(6,2+4,5*3)</t>
  </si>
  <si>
    <t>1389206368</t>
  </si>
  <si>
    <t>0,25*0,25*5*(2,25*2+2,15*2)</t>
  </si>
  <si>
    <t>1744567939</t>
  </si>
  <si>
    <t>2*0,25*5*(2,25*2+2,15*2)</t>
  </si>
  <si>
    <t>424888338</t>
  </si>
  <si>
    <t>-1898583656</t>
  </si>
  <si>
    <t>5*(2,25*2+2,15*2)*4*0,614*1,1/1000</t>
  </si>
  <si>
    <t>5*(2,25*2+2,15*2)/0,2*(0,25*6+0,1)*0,222*1,1/1000</t>
  </si>
  <si>
    <t>96488417</t>
  </si>
  <si>
    <t>RMAT0004</t>
  </si>
  <si>
    <t>panel podestový ŽB dutinový tl. 150mm předpjatý 140x460 cm atyp</t>
  </si>
  <si>
    <t>1734028647</t>
  </si>
  <si>
    <t>panel podestový ŽB dutinový tl. 150mm předpjatý 86,7x460 cm atyp</t>
  </si>
  <si>
    <t>695117402</t>
  </si>
  <si>
    <t>panel podestový ŽB dutinový tl. 150mm předpjatý 32,5x450 cm atyp</t>
  </si>
  <si>
    <t>-955210697</t>
  </si>
  <si>
    <t>20122256</t>
  </si>
  <si>
    <t>2,45*12</t>
  </si>
  <si>
    <t>2,3*12</t>
  </si>
  <si>
    <t>593737R3</t>
  </si>
  <si>
    <t>stupeň schodišťový nosný ŽB  předpjatý  245x31x15 cm atyp</t>
  </si>
  <si>
    <t>-1993849674</t>
  </si>
  <si>
    <t>593737R4</t>
  </si>
  <si>
    <t>stupeň schodišťový nosný ŽB  předpjatý  230x31x15 cm atyp</t>
  </si>
  <si>
    <t>1713549962</t>
  </si>
  <si>
    <t>1312919035</t>
  </si>
  <si>
    <t>SO 02-1-10 - Bourací práce 2, doplnění stropů nad 1. NP</t>
  </si>
  <si>
    <t>2125243134</t>
  </si>
  <si>
    <t>dobetonování stropu</t>
  </si>
  <si>
    <t>0,215*(0,158+0,225+0,105)</t>
  </si>
  <si>
    <t>402577824</t>
  </si>
  <si>
    <t>480148249</t>
  </si>
  <si>
    <t>(0,158+0,225+0,105)</t>
  </si>
  <si>
    <t>0,215*(2,25+1,65*2)</t>
  </si>
  <si>
    <t>735866551</t>
  </si>
  <si>
    <t>1702419235</t>
  </si>
  <si>
    <t>-1296944363</t>
  </si>
  <si>
    <t>1629555828</t>
  </si>
  <si>
    <t>0,105*0,15</t>
  </si>
  <si>
    <t>1753200599</t>
  </si>
  <si>
    <t>-1927597239</t>
  </si>
  <si>
    <t>0,215*6,0*4,5</t>
  </si>
  <si>
    <t>0,215*2,4*2,75</t>
  </si>
  <si>
    <t>-2120799525</t>
  </si>
  <si>
    <t>234,0*0,05</t>
  </si>
  <si>
    <t>-1996868782</t>
  </si>
  <si>
    <t>315692135</t>
  </si>
  <si>
    <t>0,215*2</t>
  </si>
  <si>
    <t>2064912606</t>
  </si>
  <si>
    <t>2,4+4,5</t>
  </si>
  <si>
    <t>1159559813</t>
  </si>
  <si>
    <t>viditelné plochy h. h. průvlaků-20%</t>
  </si>
  <si>
    <t>(0,225*2+0,3)*5*12,0*0,2</t>
  </si>
  <si>
    <t>viditelné plochy h. h. průvlaků-10%</t>
  </si>
  <si>
    <t>(0,225*2+0,3)*5*12,0*0,1</t>
  </si>
  <si>
    <t>592602912</t>
  </si>
  <si>
    <t>5 % horní plochy stropních panelů hl. 1 cm</t>
  </si>
  <si>
    <t>234*0,05</t>
  </si>
  <si>
    <t>310358182</t>
  </si>
  <si>
    <t>-18996692</t>
  </si>
  <si>
    <t>viditelné plochy h. h. průvlaků</t>
  </si>
  <si>
    <t>(0,225*2+0,3)*5*12,0</t>
  </si>
  <si>
    <t>horní plochy stropních panelů hl. 1 cm</t>
  </si>
  <si>
    <t>-2089258825</t>
  </si>
  <si>
    <t>1926304674</t>
  </si>
  <si>
    <t>-496929023</t>
  </si>
  <si>
    <t>-635286911</t>
  </si>
  <si>
    <t>-1945632620</t>
  </si>
  <si>
    <t>-1353354548</t>
  </si>
  <si>
    <t>1086103054</t>
  </si>
  <si>
    <t>909272734</t>
  </si>
  <si>
    <t>1695524767</t>
  </si>
  <si>
    <t>785331459</t>
  </si>
  <si>
    <t>201499373</t>
  </si>
  <si>
    <t>-1649701990</t>
  </si>
  <si>
    <t>88177753</t>
  </si>
  <si>
    <t>1304924246</t>
  </si>
  <si>
    <t>1554640029</t>
  </si>
  <si>
    <t>-1762906811</t>
  </si>
  <si>
    <t>-504103196</t>
  </si>
  <si>
    <t>1109508079</t>
  </si>
  <si>
    <t>-2027984052</t>
  </si>
  <si>
    <t>123,045*19 'Přepočtené koeficientem množství</t>
  </si>
  <si>
    <t>-1161554778</t>
  </si>
  <si>
    <t>997013843</t>
  </si>
  <si>
    <t>Poplatek za uložení na skládce (skládkovné) odpadu po otryskávání s obsahem nebezpečných látek kód odpadu 12 01 16</t>
  </si>
  <si>
    <t>-1248477738</t>
  </si>
  <si>
    <t>Poplatek za uložení stavebního odpadu na skládce (skládkovné) odpadního materiálu po otryskávání s obsahem nebezpečných látek zatříděného do katalogu odpadů pod kódem 12 01 16</t>
  </si>
  <si>
    <t>https://podminky.urs.cz/item/CS_URS_2024_02/997013843</t>
  </si>
  <si>
    <t>2135111813</t>
  </si>
  <si>
    <t>158728424</t>
  </si>
  <si>
    <t>-1885238528</t>
  </si>
  <si>
    <t>1277575302</t>
  </si>
  <si>
    <t>123,045</t>
  </si>
  <si>
    <t>-1,521</t>
  </si>
  <si>
    <t>-36,27</t>
  </si>
  <si>
    <t>-4,617</t>
  </si>
  <si>
    <t>-25,74</t>
  </si>
  <si>
    <t>-11,558</t>
  </si>
  <si>
    <t>-924842704</t>
  </si>
  <si>
    <t>1659150210</t>
  </si>
  <si>
    <t>souvrství různých asfaltových pásů ~1,5 cm,</t>
  </si>
  <si>
    <t>12,51*20,1</t>
  </si>
  <si>
    <t>63,0*0,45</t>
  </si>
  <si>
    <t>-1763508190</t>
  </si>
  <si>
    <t>234,0</t>
  </si>
  <si>
    <t>1306160692</t>
  </si>
  <si>
    <t>-955189078</t>
  </si>
  <si>
    <t>separace – PVC fólie</t>
  </si>
  <si>
    <t>-527113628</t>
  </si>
  <si>
    <t>SO 02-1-11 - Nosné sloupy a ztužující obvodové a vnitřní stěny ve 2. NP</t>
  </si>
  <si>
    <t>1532882435</t>
  </si>
  <si>
    <t>3,62*(5,93-2,25)</t>
  </si>
  <si>
    <t>3,15*(12,5*2+20,0*2)</t>
  </si>
  <si>
    <t>-1,9*2,0*(7+4)</t>
  </si>
  <si>
    <t>-2,5*2,0*2</t>
  </si>
  <si>
    <t>-1,2*2,0</t>
  </si>
  <si>
    <t>526776067</t>
  </si>
  <si>
    <t>3,62*(6,1+14,8)</t>
  </si>
  <si>
    <t>1842872218</t>
  </si>
  <si>
    <t>-902596629</t>
  </si>
  <si>
    <t>317143445</t>
  </si>
  <si>
    <t>Překlad nosný z pórobetonu ve zdech tl 250 mm dl přes 2100 do 2400 mm</t>
  </si>
  <si>
    <t>661586293</t>
  </si>
  <si>
    <t>Překlady nosné z pórobetonu osazené do tenkého maltového lože, pro zdi tl. 250 mm, délky překladu přes 2100 do 2400 mm</t>
  </si>
  <si>
    <t>https://podminky.urs.cz/item/CS_URS_2024_02/317143445</t>
  </si>
  <si>
    <t>2002999673</t>
  </si>
  <si>
    <t>-287291633</t>
  </si>
  <si>
    <t>-1057885642</t>
  </si>
  <si>
    <t>5,6*0,2*0,2</t>
  </si>
  <si>
    <t>1709675994</t>
  </si>
  <si>
    <t>2,8*2</t>
  </si>
  <si>
    <t>1600671002</t>
  </si>
  <si>
    <t>0,224*0,15</t>
  </si>
  <si>
    <t>-1402015395</t>
  </si>
  <si>
    <t>5*3,61*0,16*0,16</t>
  </si>
  <si>
    <t>10*3,61*0,16*0,07</t>
  </si>
  <si>
    <t>-1330256798</t>
  </si>
  <si>
    <t>5*3,61*0,16*4</t>
  </si>
  <si>
    <t>10*3,61*(0,16*2+2*0,07)</t>
  </si>
  <si>
    <t>-462293646</t>
  </si>
  <si>
    <t>-1875651674</t>
  </si>
  <si>
    <t>-612214380</t>
  </si>
  <si>
    <t>5*3,61*42,6/1000</t>
  </si>
  <si>
    <t>0,769*1,05 'Přepočtené koeficientem množství</t>
  </si>
  <si>
    <t>-1843670049</t>
  </si>
  <si>
    <t>5*2*3,61*17,0/1000</t>
  </si>
  <si>
    <t>0,614*1,05 'Přepočtené koeficientem množství</t>
  </si>
  <si>
    <t>60117727</t>
  </si>
  <si>
    <t>15*2*0,2*0,2*94,2/1000</t>
  </si>
  <si>
    <t>0,113*1,05 'Přepočtené koeficientem množství</t>
  </si>
  <si>
    <t>-1848249787</t>
  </si>
  <si>
    <t>118257517</t>
  </si>
  <si>
    <t>3,62*21</t>
  </si>
  <si>
    <t>-393272178</t>
  </si>
  <si>
    <t>(5,93-2,25)</t>
  </si>
  <si>
    <t>(6,1+14,8)</t>
  </si>
  <si>
    <t>-1487334545</t>
  </si>
  <si>
    <t>2*5</t>
  </si>
  <si>
    <t>-1143436405</t>
  </si>
  <si>
    <t>-636648863</t>
  </si>
  <si>
    <t>1750812979</t>
  </si>
  <si>
    <t>-1053847714</t>
  </si>
  <si>
    <t>SO 02-1-12 - Střechy</t>
  </si>
  <si>
    <t>1726826152</t>
  </si>
  <si>
    <t>atiky</t>
  </si>
  <si>
    <t>0,5*(12,5*2+20,0*2)</t>
  </si>
  <si>
    <t>2098182527</t>
  </si>
  <si>
    <t>-1020103742</t>
  </si>
  <si>
    <t>5*2*12,0*30,2/1000</t>
  </si>
  <si>
    <t>3,624*1,05 'Přepočtené koeficientem množství</t>
  </si>
  <si>
    <t>-1797923745</t>
  </si>
  <si>
    <t>3*12,0*0,39*94,2/1000</t>
  </si>
  <si>
    <t>2*12,0*0,345*94,2/1000</t>
  </si>
  <si>
    <t>2,103*1,05 'Přepočtené koeficientem množství</t>
  </si>
  <si>
    <t>-1850129528</t>
  </si>
  <si>
    <t>411141103</t>
  </si>
  <si>
    <t>Strop tl 250 mm bez nadbetonávky z pórobetonových vložek a nosníků dl přes 3,2 do 4,8 m osová vzdálenost nosníků do 580 mm</t>
  </si>
  <si>
    <t>-1456110093</t>
  </si>
  <si>
    <t>Stropy pórobetonové ze železobetonových stropních nosníků a pórobetonových stropních vložek, včetně zmonolitnění konstrukce betonem C20/25, celkové tloušťky stropní konstrukce 250 mm bez nadbetonávky, osové vzdálenosti nosníků do 580 mm, délky nosníku přes 3,2 do 4,8 m</t>
  </si>
  <si>
    <t>https://podminky.urs.cz/item/CS_URS_2024_02/411141103</t>
  </si>
  <si>
    <t>15,4*18,3</t>
  </si>
  <si>
    <t>-1685751948</t>
  </si>
  <si>
    <t>(1,0*20,0/1,25*2+0,75*12,5*5/0,58)*0,395/1000</t>
  </si>
  <si>
    <t>30467592</t>
  </si>
  <si>
    <t>0,25*0,312*(12,5*2+20,0*2)</t>
  </si>
  <si>
    <t>-1477177158</t>
  </si>
  <si>
    <t>2*0,312*(12,5*2+20,0*2)</t>
  </si>
  <si>
    <t>-391285141</t>
  </si>
  <si>
    <t>1540459829</t>
  </si>
  <si>
    <t>(12,5*2+20,0*2)*4*0,614*1,1/1000</t>
  </si>
  <si>
    <t>(12,5*2+20,0*2)/0,2*(0,25*4+0,312*2+0,1)*0,222*1,1/1000</t>
  </si>
  <si>
    <t>761904182</t>
  </si>
  <si>
    <t>1509491847</t>
  </si>
  <si>
    <t>85175620</t>
  </si>
  <si>
    <t>234*1,2 'Přepočtené koeficientem množství</t>
  </si>
  <si>
    <t>-2107731683</t>
  </si>
  <si>
    <t>-2097962072</t>
  </si>
  <si>
    <t>(12*2+19,5*2)</t>
  </si>
  <si>
    <t>408279084</t>
  </si>
  <si>
    <t>12,9*2+20,4*2</t>
  </si>
  <si>
    <t>1882760342</t>
  </si>
  <si>
    <t>-2107468584</t>
  </si>
  <si>
    <t>274,500</t>
  </si>
  <si>
    <t>-23,5</t>
  </si>
  <si>
    <t>122384993</t>
  </si>
  <si>
    <t>(12*2+19,5*2-4*4)*0,5</t>
  </si>
  <si>
    <t>-1681021602</t>
  </si>
  <si>
    <t>1088227220</t>
  </si>
  <si>
    <t>12,9*20,4</t>
  </si>
  <si>
    <t>bok atiky</t>
  </si>
  <si>
    <t>(12*2+19,5*2)*0,18</t>
  </si>
  <si>
    <t>274,5*1,2 'Přepočtené koeficientem množství</t>
  </si>
  <si>
    <t>1245060407</t>
  </si>
  <si>
    <t>399201055</t>
  </si>
  <si>
    <t>4658849</t>
  </si>
  <si>
    <t>53001607</t>
  </si>
  <si>
    <t>1125631160</t>
  </si>
  <si>
    <t>87388884</t>
  </si>
  <si>
    <t>-1114432270</t>
  </si>
  <si>
    <t>1706038611</t>
  </si>
  <si>
    <t>-277474495</t>
  </si>
  <si>
    <t>1074669796</t>
  </si>
  <si>
    <t>1102590432</t>
  </si>
  <si>
    <t>234*1,1 'Přepočtené koeficientem množství</t>
  </si>
  <si>
    <t>-213520424</t>
  </si>
  <si>
    <t>405377541</t>
  </si>
  <si>
    <t>234,000</t>
  </si>
  <si>
    <t>-1931454292</t>
  </si>
  <si>
    <t>234,000*(0,05+0,2)*2/3</t>
  </si>
  <si>
    <t>39*1,1 'Přepočtené koeficientem množství</t>
  </si>
  <si>
    <t>-1936520877</t>
  </si>
  <si>
    <t>-1633965711</t>
  </si>
  <si>
    <t>(0,08+0,12)/2*0,53*66,600</t>
  </si>
  <si>
    <t>3,53*1,1 'Přepočtené koeficientem množství</t>
  </si>
  <si>
    <t>1464510487</t>
  </si>
  <si>
    <t>(12*2+19,5*2)*0,5</t>
  </si>
  <si>
    <t>-1025974112</t>
  </si>
  <si>
    <t>31,5*1,1 'Přepočtené koeficientem množství</t>
  </si>
  <si>
    <t>-1272078868</t>
  </si>
  <si>
    <t>1132174998</t>
  </si>
  <si>
    <t>66,600*0,53</t>
  </si>
  <si>
    <t>612630695</t>
  </si>
  <si>
    <t>35,298*0,018</t>
  </si>
  <si>
    <t>-745772844</t>
  </si>
  <si>
    <t>-547203810</t>
  </si>
  <si>
    <t>12,0*5</t>
  </si>
  <si>
    <t>582903355</t>
  </si>
  <si>
    <t>771239771</t>
  </si>
  <si>
    <t>Spodní pásnice ocelových průvlaků</t>
  </si>
  <si>
    <t>3*12,0*0,39</t>
  </si>
  <si>
    <t>2*12,0*0,345</t>
  </si>
  <si>
    <t>-1215392961</t>
  </si>
  <si>
    <t>-740043845</t>
  </si>
  <si>
    <t>5*12*2</t>
  </si>
  <si>
    <t>1150294793</t>
  </si>
  <si>
    <t>SO 02-1-13 - Ostatní stavební práce</t>
  </si>
  <si>
    <t>-402388118</t>
  </si>
  <si>
    <t>730120058</t>
  </si>
  <si>
    <t>-2039890675</t>
  </si>
  <si>
    <t>16,2*2 'Přepočtené koeficientem množství</t>
  </si>
  <si>
    <t>293557109</t>
  </si>
  <si>
    <t>1051326973</t>
  </si>
  <si>
    <t>6,8+2,9+6,5</t>
  </si>
  <si>
    <t>-470893519</t>
  </si>
  <si>
    <t>-1727131986</t>
  </si>
  <si>
    <t>-339700507</t>
  </si>
  <si>
    <t>1865779763</t>
  </si>
  <si>
    <t>653,596*2 'Přepočtené koeficientem množství</t>
  </si>
  <si>
    <t>-888743425</t>
  </si>
  <si>
    <t>-1743714305</t>
  </si>
  <si>
    <t>2*11,588</t>
  </si>
  <si>
    <t>2*(62,99+11,522)</t>
  </si>
  <si>
    <t>2*(69,41+71,138)</t>
  </si>
  <si>
    <t>obvod tl. 250 mm</t>
  </si>
  <si>
    <t>148,4</t>
  </si>
  <si>
    <t>259,5*0,2</t>
  </si>
  <si>
    <t>1319137133</t>
  </si>
  <si>
    <t>plášť</t>
  </si>
  <si>
    <t>148,945</t>
  </si>
  <si>
    <t>ker.příčka</t>
  </si>
  <si>
    <t>31,291*2</t>
  </si>
  <si>
    <t>-657497463</t>
  </si>
  <si>
    <t>211,527*2 'Přepočtené koeficientem množství</t>
  </si>
  <si>
    <t>-1035390905</t>
  </si>
  <si>
    <t>24,3+6,8+6,0+14,0+2,9+57,2+83,7+6,5</t>
  </si>
  <si>
    <t>-1915475891</t>
  </si>
  <si>
    <t>657650265</t>
  </si>
  <si>
    <t>1720901791</t>
  </si>
  <si>
    <t>10,3+18,1+10,8+8,8+24+9,2*4+52,1+16+7,1+8,6+10,45+17,5+17,3+18,3+24,6+10,42</t>
  </si>
  <si>
    <t>71578064</t>
  </si>
  <si>
    <t>412638738</t>
  </si>
  <si>
    <t>55331498</t>
  </si>
  <si>
    <t>zárubeň jednokřídlá ocelová pro zdění tl stěny 210-250mm rozměru 900/1970, 2100mm</t>
  </si>
  <si>
    <t>-2068189267</t>
  </si>
  <si>
    <t>1705868701</t>
  </si>
  <si>
    <t>zárubeň jednokřídlá ocelová pro zdění tl stěny 110-150mm rozměru 600/ 1350mm</t>
  </si>
  <si>
    <t>-1921366492</t>
  </si>
  <si>
    <t>zárubeň jednokřídlá ocelová pro zdění tl stěny 110-150mm rozměru 600/1350mm</t>
  </si>
  <si>
    <t>-1889231743</t>
  </si>
  <si>
    <t>288256424</t>
  </si>
  <si>
    <t>24,3+6,8+6,0+14,0+2,9+57,2+83,7+6,5+24,3</t>
  </si>
  <si>
    <t>19,1+3,5+8,4+6,0+14,1+57,5+83,7</t>
  </si>
  <si>
    <t>1252254658</t>
  </si>
  <si>
    <t>1904420021</t>
  </si>
  <si>
    <t>1092131556</t>
  </si>
  <si>
    <t>604436767</t>
  </si>
  <si>
    <t>1186970981</t>
  </si>
  <si>
    <t>-499726065</t>
  </si>
  <si>
    <t>0,95*1,0</t>
  </si>
  <si>
    <t>1,2*1</t>
  </si>
  <si>
    <t>-165680392</t>
  </si>
  <si>
    <t>1,2*2,1*(6+4+7)</t>
  </si>
  <si>
    <t>240122233</t>
  </si>
  <si>
    <t>-28893389</t>
  </si>
  <si>
    <t>-1871616486</t>
  </si>
  <si>
    <t>912006524</t>
  </si>
  <si>
    <t>1685038873</t>
  </si>
  <si>
    <t>3,032*19 'Přepočtené koeficientem množství</t>
  </si>
  <si>
    <t>1080034770</t>
  </si>
  <si>
    <t>1487022865</t>
  </si>
  <si>
    <t>3,032-2,54</t>
  </si>
  <si>
    <t>1504968950</t>
  </si>
  <si>
    <t>806483003</t>
  </si>
  <si>
    <t>P1c - podesta</t>
  </si>
  <si>
    <t>1,715*3,5</t>
  </si>
  <si>
    <t>-98159133</t>
  </si>
  <si>
    <t>6,003*1,1 'Přepočtené koeficientem množství</t>
  </si>
  <si>
    <t>-1485423166</t>
  </si>
  <si>
    <t>-2056434255</t>
  </si>
  <si>
    <t>201,4*1,1 'Přepočtené koeficientem množství</t>
  </si>
  <si>
    <t>-830347895</t>
  </si>
  <si>
    <t>1358344089</t>
  </si>
  <si>
    <t>-984993990</t>
  </si>
  <si>
    <t>899070031</t>
  </si>
  <si>
    <t>258859689</t>
  </si>
  <si>
    <t>-1830822322</t>
  </si>
  <si>
    <t>1468315117</t>
  </si>
  <si>
    <t>-999568442</t>
  </si>
  <si>
    <t>3,6*(1,2+3,39+1,0)</t>
  </si>
  <si>
    <t>3,62*(3,43+1,0+2,2*2+1,7)</t>
  </si>
  <si>
    <t>116646370</t>
  </si>
  <si>
    <t>3,6*3,4-0,8*2,0</t>
  </si>
  <si>
    <t>3,62*3,45-0,8*2,0</t>
  </si>
  <si>
    <t>366917646</t>
  </si>
  <si>
    <t>3,6*(4,2+3,4)-0,8*2,0*2</t>
  </si>
  <si>
    <t>3,62*(3,42+2,9+0,9)</t>
  </si>
  <si>
    <t>-0,8*2,0*2</t>
  </si>
  <si>
    <t>-1416102923</t>
  </si>
  <si>
    <t>(1,2+3,39+1,0)</t>
  </si>
  <si>
    <t>(3,43+1,0+2,2*2+1,7)</t>
  </si>
  <si>
    <t>3,4</t>
  </si>
  <si>
    <t>3,45</t>
  </si>
  <si>
    <t>(4,2+3,4)-0,8*2,0*2</t>
  </si>
  <si>
    <t>(3,42+2,9+0,9)</t>
  </si>
  <si>
    <t>1721912906</t>
  </si>
  <si>
    <t>-2120851996</t>
  </si>
  <si>
    <t>105086284</t>
  </si>
  <si>
    <t>2034107511</t>
  </si>
  <si>
    <t>1150610394</t>
  </si>
  <si>
    <t>66,96*0,84 'Přepočtené koeficientem množství</t>
  </si>
  <si>
    <t>840741912</t>
  </si>
  <si>
    <t>66,96*2 'Přepočtené koeficientem množství</t>
  </si>
  <si>
    <t>1011834088</t>
  </si>
  <si>
    <t>596178857</t>
  </si>
  <si>
    <t>1915885354</t>
  </si>
  <si>
    <t>7,2*1,8</t>
  </si>
  <si>
    <t>11,4*2,4</t>
  </si>
  <si>
    <t>11,4*1,2</t>
  </si>
  <si>
    <t>66,96*1,1 'Přepočtené koeficientem množství</t>
  </si>
  <si>
    <t>310087767</t>
  </si>
  <si>
    <t>24,3++6,0+14,0+24,3</t>
  </si>
  <si>
    <t>19,1+3,5+8,4+6+14,1</t>
  </si>
  <si>
    <t>-89229216</t>
  </si>
  <si>
    <t>936045083</t>
  </si>
  <si>
    <t>-1445833309</t>
  </si>
  <si>
    <t>282,1*3,36 'Přepočtené koeficientem množství</t>
  </si>
  <si>
    <t>2067854490</t>
  </si>
  <si>
    <t>282,1*0,42 'Přepočtené koeficientem množství</t>
  </si>
  <si>
    <t>-275609726</t>
  </si>
  <si>
    <t>282,1*2,3 'Přepočtené koeficientem množství</t>
  </si>
  <si>
    <t>1678724347</t>
  </si>
  <si>
    <t>57,2+83,7+57,5+83,7-14,04</t>
  </si>
  <si>
    <t>0,6*0,6*(6+5+2+6+12+8)</t>
  </si>
  <si>
    <t>1449086782</t>
  </si>
  <si>
    <t>268,06*1,1 'Přepočtené koeficientem množství</t>
  </si>
  <si>
    <t>1789628339</t>
  </si>
  <si>
    <t>14,04*1,1 'Přepočtené koeficientem množství</t>
  </si>
  <si>
    <t>-774853372</t>
  </si>
  <si>
    <t>-31428060</t>
  </si>
  <si>
    <t>0,35*3,39+4,9</t>
  </si>
  <si>
    <t>(0,3+0,3)*8,4+0,3*0,3</t>
  </si>
  <si>
    <t>(0,25+0,3)*10,8+0,25*0,3*2</t>
  </si>
  <si>
    <t>1634205823</t>
  </si>
  <si>
    <t>((3,05-2,85)+0,42)*3,4</t>
  </si>
  <si>
    <t>-1925038429</t>
  </si>
  <si>
    <t>1636010893</t>
  </si>
  <si>
    <t>81849504</t>
  </si>
  <si>
    <t>554715497</t>
  </si>
  <si>
    <t>-2014555323</t>
  </si>
  <si>
    <t>-167773123</t>
  </si>
  <si>
    <t>(19,1+3,5+8,4+6,0+14,1+57,5+83,7)*4</t>
  </si>
  <si>
    <t>900468326</t>
  </si>
  <si>
    <t>2,0*(0,9+1,0+2,1+0,9)</t>
  </si>
  <si>
    <t>2,0*(0,9+1,0+2,05+0,9+1,17+1,2)</t>
  </si>
  <si>
    <t>-1593900688</t>
  </si>
  <si>
    <t>615593864</t>
  </si>
  <si>
    <t>797780456</t>
  </si>
  <si>
    <t>-1242266556</t>
  </si>
  <si>
    <t>-966278437</t>
  </si>
  <si>
    <t>dveře jednokřídlé dřevotřískové povrch laminátový plné 600x1350mm</t>
  </si>
  <si>
    <t>-71568636</t>
  </si>
  <si>
    <t>-31594622</t>
  </si>
  <si>
    <t>-1216137556</t>
  </si>
  <si>
    <t>317866086</t>
  </si>
  <si>
    <t>936642474</t>
  </si>
  <si>
    <t>1247440741</t>
  </si>
  <si>
    <t>1343178450</t>
  </si>
  <si>
    <t>-847034671</t>
  </si>
  <si>
    <t>-812375701</t>
  </si>
  <si>
    <t>624767944</t>
  </si>
  <si>
    <t>-882325004</t>
  </si>
  <si>
    <t>303349914</t>
  </si>
  <si>
    <t>1437005874</t>
  </si>
  <si>
    <t>914494931</t>
  </si>
  <si>
    <t>54914130</t>
  </si>
  <si>
    <t>kování bezpečnostní madlo/klika RC2</t>
  </si>
  <si>
    <t>-633953753</t>
  </si>
  <si>
    <t>301392034</t>
  </si>
  <si>
    <t>1073400381</t>
  </si>
  <si>
    <t>6+4+7</t>
  </si>
  <si>
    <t>766691924</t>
  </si>
  <si>
    <t>Vyvěšení nebo zavěšení křídel plastových dveří pl do 2 m2</t>
  </si>
  <si>
    <t>-1043117792</t>
  </si>
  <si>
    <t>Ostatní práce vyvěšení nebo zavěšení křídel plastových dveřních s křídly otevíravými, plochy do 2 m2</t>
  </si>
  <si>
    <t>https://podminky.urs.cz/item/CS_URS_2024_02/766691924</t>
  </si>
  <si>
    <t>-617260354</t>
  </si>
  <si>
    <t>-552623623</t>
  </si>
  <si>
    <t>416670136</t>
  </si>
  <si>
    <t>54,2*1,1 'Přepočtené koeficientem množství</t>
  </si>
  <si>
    <t>1304531521</t>
  </si>
  <si>
    <t>74*1,1 'Přepočtené koeficientem množství</t>
  </si>
  <si>
    <t>993353742</t>
  </si>
  <si>
    <t>2100737321</t>
  </si>
  <si>
    <t>8,2+0,5</t>
  </si>
  <si>
    <t>589723804</t>
  </si>
  <si>
    <t>8,7*1,1 'Přepočtené koeficientem množství</t>
  </si>
  <si>
    <t>-489628042</t>
  </si>
  <si>
    <t>1,2*1,0*2</t>
  </si>
  <si>
    <t>0,95*1,0*2</t>
  </si>
  <si>
    <t>-1694801778</t>
  </si>
  <si>
    <t>1497545886</t>
  </si>
  <si>
    <t>1,2*2,0</t>
  </si>
  <si>
    <t>55341012</t>
  </si>
  <si>
    <t>okno Al otevíravé/sklopné dvojsklo přes plochu 1m2 v 1,5-2,5m</t>
  </si>
  <si>
    <t>-862713495</t>
  </si>
  <si>
    <t>801572377</t>
  </si>
  <si>
    <t>1,2*2,1*(6+4+9)</t>
  </si>
  <si>
    <t>1,9*2,0*(4+7)</t>
  </si>
  <si>
    <t>2,5*2*2</t>
  </si>
  <si>
    <t>-745833028</t>
  </si>
  <si>
    <t>43801393</t>
  </si>
  <si>
    <t>-1450927138</t>
  </si>
  <si>
    <t>767640111</t>
  </si>
  <si>
    <t>Montáž dveří ocelových nebo hliníkových vchodových jednokřídlových bez nadsvětlíku</t>
  </si>
  <si>
    <t>1531067075</t>
  </si>
  <si>
    <t>https://podminky.urs.cz/item/CS_URS_2024_02/767640111</t>
  </si>
  <si>
    <t>55341338</t>
  </si>
  <si>
    <t>dveře jednokřídlé Al prosklené s nadsvětlíkem max rozměru otvoru 3,3m2 bezpečnostní třídy RC2</t>
  </si>
  <si>
    <t>190460482</t>
  </si>
  <si>
    <t>1,2*3,05</t>
  </si>
  <si>
    <t>2042285085</t>
  </si>
  <si>
    <t>1238713632</t>
  </si>
  <si>
    <t>-1653639611</t>
  </si>
  <si>
    <t>-502042210</t>
  </si>
  <si>
    <t>-531677882</t>
  </si>
  <si>
    <t>-773565274</t>
  </si>
  <si>
    <t>1*2 'Přepočtené koeficientem množství</t>
  </si>
  <si>
    <t>-691928936</t>
  </si>
  <si>
    <t>Z1</t>
  </si>
  <si>
    <t xml:space="preserve">D+M schodiště </t>
  </si>
  <si>
    <t>120297018</t>
  </si>
  <si>
    <t>Poznámka k položce:_x000D_
Z výtvarny SO2: 1.06 požaduje PBŘ východ. Ten bude do venkovního prostoru po_x000D_
ocelovém předloženém schodišti ~ 3x 30/15 cm, světlá šířka dtto jako stavební otvor,_x000D_
tj. 120 cm. Dvojici schodnic z válcovaných U nebo JÄKL založit na betonové patky, do_x000D_
stěny kotvit kloubově na pod tepelnou izolací předpřipravené svařence. Stupnice z_x000D_
vhodného tahokovu v rámech z úhleníků. Výška zábradlí snížená, rámy budou svařené u_x000D_
ocelových TR nebo JÄKL, mřížová výplň svislými tyčemi /světlá vzálenost max. 12 cm/._x000D_
Povrchová úprava a barevnost dle požadavku stavebníka. Pro účely VV uvažovat pozink_x000D_
tl. 70 μm.</t>
  </si>
  <si>
    <t>-1768406516</t>
  </si>
  <si>
    <t>-1267947189</t>
  </si>
  <si>
    <t>51,600</t>
  </si>
  <si>
    <t>683368978</t>
  </si>
  <si>
    <t>86,603</t>
  </si>
  <si>
    <t>51,600*0,46</t>
  </si>
  <si>
    <t>1833106369</t>
  </si>
  <si>
    <t>19,1+3,5+8,4+6,0</t>
  </si>
  <si>
    <t>-149060068</t>
  </si>
  <si>
    <t>24,3+6,8+6,0+6,5+24,3</t>
  </si>
  <si>
    <t>1845076841</t>
  </si>
  <si>
    <t>2,15*2*12</t>
  </si>
  <si>
    <t>278929509</t>
  </si>
  <si>
    <t>-1398465932</t>
  </si>
  <si>
    <t>51,600*0,6</t>
  </si>
  <si>
    <t>30,96*1,2 'Přepočtené koeficientem množství</t>
  </si>
  <si>
    <t>-1352387061</t>
  </si>
  <si>
    <t>24,7-1,7-2,15-0,7-0,8*3-0,9*3</t>
  </si>
  <si>
    <t>11,1-2,15</t>
  </si>
  <si>
    <t>m 2.01</t>
  </si>
  <si>
    <t>22,1-2,15-0,9*4-0,8*3</t>
  </si>
  <si>
    <t>1732792241</t>
  </si>
  <si>
    <t>37,95*1,1 'Přepočtené koeficientem množství</t>
  </si>
  <si>
    <t>-800711957</t>
  </si>
  <si>
    <t>24,3+6,8+6,0+6,5</t>
  </si>
  <si>
    <t>299887150</t>
  </si>
  <si>
    <t>86,603*1,1 'Přepočtené koeficientem množství</t>
  </si>
  <si>
    <t>222899364</t>
  </si>
  <si>
    <t>3,5+8,4+6,0</t>
  </si>
  <si>
    <t>1544729861</t>
  </si>
  <si>
    <t>780486710</t>
  </si>
  <si>
    <t>6,8+6,0+6,5</t>
  </si>
  <si>
    <t>-1310500125</t>
  </si>
  <si>
    <t>37,950</t>
  </si>
  <si>
    <t>118,2/2</t>
  </si>
  <si>
    <t>18187702</t>
  </si>
  <si>
    <t>4+6+8</t>
  </si>
  <si>
    <t>4+6+7</t>
  </si>
  <si>
    <t>-145523344</t>
  </si>
  <si>
    <t>4+2</t>
  </si>
  <si>
    <t>4+2+1</t>
  </si>
  <si>
    <t>-1209029325</t>
  </si>
  <si>
    <t>13,2+12,3+1,45+7,5+12,45+13,0</t>
  </si>
  <si>
    <t>1358083145</t>
  </si>
  <si>
    <t>1327054954</t>
  </si>
  <si>
    <t>-1432759269</t>
  </si>
  <si>
    <t>-1189858550</t>
  </si>
  <si>
    <t>70820332</t>
  </si>
  <si>
    <t>14,1+57,5+83,7</t>
  </si>
  <si>
    <t>-277986082</t>
  </si>
  <si>
    <t>14,0+57,2+83,7</t>
  </si>
  <si>
    <t>900252368</t>
  </si>
  <si>
    <t>1439697765</t>
  </si>
  <si>
    <t>310,2*1,2 'Přepočtené koeficientem množství</t>
  </si>
  <si>
    <t>1650782781</t>
  </si>
  <si>
    <t>324,600/2</t>
  </si>
  <si>
    <t>197192280</t>
  </si>
  <si>
    <t>31,63-0,9</t>
  </si>
  <si>
    <t>40,56-0,9</t>
  </si>
  <si>
    <t>17,54-0,8</t>
  </si>
  <si>
    <t>17,4-0,7</t>
  </si>
  <si>
    <t>40,6+0,6*2*2-0,9</t>
  </si>
  <si>
    <t>31,5-0,9+0,4</t>
  </si>
  <si>
    <t>20441604</t>
  </si>
  <si>
    <t>176,93*1,1 'Přepočtené koeficientem množství</t>
  </si>
  <si>
    <t>-1448176138</t>
  </si>
  <si>
    <t>1,7+0,7+0,6+0,92+0,8*3</t>
  </si>
  <si>
    <t>0,9*3+0,8*3</t>
  </si>
  <si>
    <t>80548710</t>
  </si>
  <si>
    <t>11,42*1,1 'Přepočtené koeficientem množství</t>
  </si>
  <si>
    <t>-817510456</t>
  </si>
  <si>
    <t>1693088964</t>
  </si>
  <si>
    <t>359394346</t>
  </si>
  <si>
    <t>748837739</t>
  </si>
  <si>
    <t>-2131727426</t>
  </si>
  <si>
    <t>-1302356526</t>
  </si>
  <si>
    <t>118,200/2*0,2</t>
  </si>
  <si>
    <t>-184416793</t>
  </si>
  <si>
    <t>m 1.02</t>
  </si>
  <si>
    <t>2,0*(13,2-0,8)</t>
  </si>
  <si>
    <t>m 1.03</t>
  </si>
  <si>
    <t>2,0*(12,3-0,8)</t>
  </si>
  <si>
    <t>2,0*1,8</t>
  </si>
  <si>
    <t>m 2.02</t>
  </si>
  <si>
    <t>2,0*(7,5-0,9)</t>
  </si>
  <si>
    <t>m 2.03</t>
  </si>
  <si>
    <t>2,0*(13,0-0,8)</t>
  </si>
  <si>
    <t>m 2.04</t>
  </si>
  <si>
    <t>2,0*(12,5-0,8)</t>
  </si>
  <si>
    <t>m 2.07</t>
  </si>
  <si>
    <t>m 2.06</t>
  </si>
  <si>
    <t>2,0*1,1</t>
  </si>
  <si>
    <t>980108263</t>
  </si>
  <si>
    <t>118,2*1,1 'Přepočtené koeficientem množství</t>
  </si>
  <si>
    <t>-105297227</t>
  </si>
  <si>
    <t>-30081770</t>
  </si>
  <si>
    <t>2,0*(1+6+8+5)</t>
  </si>
  <si>
    <t>2,0*(8+6)</t>
  </si>
  <si>
    <t>983579848</t>
  </si>
  <si>
    <t>4+2+6+8</t>
  </si>
  <si>
    <t>2+2+6+3+11</t>
  </si>
  <si>
    <t>-1441392204</t>
  </si>
  <si>
    <t>-1613647128</t>
  </si>
  <si>
    <t>-418462842</t>
  </si>
  <si>
    <t>-1539834529</t>
  </si>
  <si>
    <t>866928201</t>
  </si>
  <si>
    <t>-395948186</t>
  </si>
  <si>
    <t>-1428170786</t>
  </si>
  <si>
    <t>-1027271336</t>
  </si>
  <si>
    <t>-2021921709</t>
  </si>
  <si>
    <t>4,9*0,4*2</t>
  </si>
  <si>
    <t>4,9*0,35*2</t>
  </si>
  <si>
    <t>3,3*0,2</t>
  </si>
  <si>
    <t>4,8*0,25*6</t>
  </si>
  <si>
    <t>1404613911</t>
  </si>
  <si>
    <t>-776092918</t>
  </si>
  <si>
    <t>953875401</t>
  </si>
  <si>
    <t>-988905521</t>
  </si>
  <si>
    <t>1575384743</t>
  </si>
  <si>
    <t>-1932137855</t>
  </si>
  <si>
    <t>418*1,05 'Přepočtené koeficientem množství</t>
  </si>
  <si>
    <t>-1590765306</t>
  </si>
  <si>
    <t>-1981457242</t>
  </si>
  <si>
    <t>-147881661</t>
  </si>
  <si>
    <t>1827585098</t>
  </si>
  <si>
    <t>-988820186</t>
  </si>
  <si>
    <t>16,2+17,307+2,108</t>
  </si>
  <si>
    <t>653,596</t>
  </si>
  <si>
    <t>211,527</t>
  </si>
  <si>
    <t>SDK stěny</t>
  </si>
  <si>
    <t>125,068*2</t>
  </si>
  <si>
    <t>SDK strop</t>
  </si>
  <si>
    <t>119,7</t>
  </si>
  <si>
    <t>-118,2</t>
  </si>
  <si>
    <t>-1619449836</t>
  </si>
  <si>
    <t>-1030375445</t>
  </si>
  <si>
    <t>unikové dveře v SO2: 1.06/</t>
  </si>
  <si>
    <t>SO2: 1.06, 1.07, 2.06 a 2.07</t>
  </si>
  <si>
    <t>7+11</t>
  </si>
  <si>
    <t>5+7</t>
  </si>
  <si>
    <t>2070919856</t>
  </si>
  <si>
    <t>1,2*2,1*7+1,2*2,1*11</t>
  </si>
  <si>
    <t>1,9*2,0*4+2,5*2</t>
  </si>
  <si>
    <t>2,5*2+1,9*2,0*6</t>
  </si>
  <si>
    <t>-531257087</t>
  </si>
  <si>
    <t>-604347539</t>
  </si>
  <si>
    <t>1638144444</t>
  </si>
  <si>
    <t>-1091092289</t>
  </si>
  <si>
    <t>SO 02-1-14 - fasáda</t>
  </si>
  <si>
    <t>301735342</t>
  </si>
  <si>
    <t>-1311302196</t>
  </si>
  <si>
    <t>-1268966120</t>
  </si>
  <si>
    <t>2049898840</t>
  </si>
  <si>
    <t>(12,9*2+20,4*2)*8,1</t>
  </si>
  <si>
    <t>výplně</t>
  </si>
  <si>
    <t>-110,040</t>
  </si>
  <si>
    <t>-5,44</t>
  </si>
  <si>
    <t>-211341458</t>
  </si>
  <si>
    <t>423,980-2,1</t>
  </si>
  <si>
    <t>421,88*1,1 'Přepočtené koeficientem množství</t>
  </si>
  <si>
    <t>881654521</t>
  </si>
  <si>
    <t>2,1*1,1 'Přepočtené koeficientem množství</t>
  </si>
  <si>
    <t>2136210546</t>
  </si>
  <si>
    <t>998369855</t>
  </si>
  <si>
    <t>5,44*1,1 'Přepočtené koeficientem množství</t>
  </si>
  <si>
    <t>-292135925</t>
  </si>
  <si>
    <t>(1,2*2+2*2,1)*(9+4+4+2)</t>
  </si>
  <si>
    <t>1,2*2+2*1,0</t>
  </si>
  <si>
    <t>0,95*2+2*1,0</t>
  </si>
  <si>
    <t>1,2+2*3,05</t>
  </si>
  <si>
    <t>(1,9*2+2*2,0)*(7+4)</t>
  </si>
  <si>
    <t>(2,5*2+2*2,0)*2</t>
  </si>
  <si>
    <t>(1,2*2+2*2,0)</t>
  </si>
  <si>
    <t>1780381218</t>
  </si>
  <si>
    <t>259,500*0,25</t>
  </si>
  <si>
    <t>64,875*1,1 'Přepočtené koeficientem množství</t>
  </si>
  <si>
    <t>-263963530</t>
  </si>
  <si>
    <t>(12,9*2+20,4*2)*1,25</t>
  </si>
  <si>
    <t>687066644</t>
  </si>
  <si>
    <t>83,25*1,1 'Přepočtené koeficientem množství</t>
  </si>
  <si>
    <t>233075114</t>
  </si>
  <si>
    <t>423,980</t>
  </si>
  <si>
    <t>64,875</t>
  </si>
  <si>
    <t>1972273040</t>
  </si>
  <si>
    <t>-98273982</t>
  </si>
  <si>
    <t>(12,9*2+20,4*2)-1,2</t>
  </si>
  <si>
    <t>-1027564970</t>
  </si>
  <si>
    <t>65,4*1,05 'Přepočtené koeficientem množství</t>
  </si>
  <si>
    <t>-1039397714</t>
  </si>
  <si>
    <t>396701828</t>
  </si>
  <si>
    <t>259,5</t>
  </si>
  <si>
    <t>-54,200</t>
  </si>
  <si>
    <t>-58,17</t>
  </si>
  <si>
    <t>8,2*4</t>
  </si>
  <si>
    <t>179,93*1,05 'Přepočtené koeficientem množství</t>
  </si>
  <si>
    <t>-1263346699</t>
  </si>
  <si>
    <t>205,3*1,05 'Přepočtené koeficientem množství</t>
  </si>
  <si>
    <t>1768769778</t>
  </si>
  <si>
    <t>54,200+1,2</t>
  </si>
  <si>
    <t>55,4*1,05 'Přepočtené koeficientem množství</t>
  </si>
  <si>
    <t>1271918182</t>
  </si>
  <si>
    <t>54,2*1,05 'Přepočtené koeficientem množství</t>
  </si>
  <si>
    <t>-797046029</t>
  </si>
  <si>
    <t>-830027863</t>
  </si>
  <si>
    <t>12,63</t>
  </si>
  <si>
    <t>2,7+2,2</t>
  </si>
  <si>
    <t>7,02</t>
  </si>
  <si>
    <t>10,71</t>
  </si>
  <si>
    <t>1902902413</t>
  </si>
  <si>
    <t>5,44</t>
  </si>
  <si>
    <t>1159889355</t>
  </si>
  <si>
    <t>1,2*2,1*(9+4+4+2)</t>
  </si>
  <si>
    <t>1,2*1,0</t>
  </si>
  <si>
    <t>1,9*2,0*(7+4)</t>
  </si>
  <si>
    <t>2,5*2,0*2</t>
  </si>
  <si>
    <t>-1172431209</t>
  </si>
  <si>
    <t>494,295+35,26</t>
  </si>
  <si>
    <t>-1381488663</t>
  </si>
  <si>
    <t>(14*2+21*2)*8,2</t>
  </si>
  <si>
    <t>1996465970</t>
  </si>
  <si>
    <t>548*90 'Přepočtené koeficientem množství</t>
  </si>
  <si>
    <t>941311322</t>
  </si>
  <si>
    <t>Odborná prohlídka lešení řadového modulového lehkého s podlahami zatížení do 200 kg/m2 š od 0,6 do 0,9 m v do 25 m pl přes 500 do 2000 m2 zakryté sítěmi</t>
  </si>
  <si>
    <t>-1429166381</t>
  </si>
  <si>
    <t>Odborná prohlídka lešení řadového modulového lehkého pracovního s podlahami s provozním zatížením tř. 3 do 200 kg/m2 šířky tř. SW06 přes 0,6 do 0,9 m výšky do 25 m, celkové plochy přes 500 do 2 000 m2 zakrytého sítěmi</t>
  </si>
  <si>
    <t>https://podminky.urs.cz/item/CS_URS_2024_02/941311322</t>
  </si>
  <si>
    <t>1669246936</t>
  </si>
  <si>
    <t>157171540</t>
  </si>
  <si>
    <t>1369687873</t>
  </si>
  <si>
    <t>-1988802058</t>
  </si>
  <si>
    <t>1960247762</t>
  </si>
  <si>
    <t>2,0*(12,9*2+20,4*2)</t>
  </si>
  <si>
    <t>1550755556</t>
  </si>
  <si>
    <t>-1756503856</t>
  </si>
  <si>
    <t>911178194</t>
  </si>
  <si>
    <t>-1884492008</t>
  </si>
  <si>
    <t>597900746</t>
  </si>
  <si>
    <t>604838759</t>
  </si>
  <si>
    <t>1836890441</t>
  </si>
  <si>
    <t>10% vyrovnání plochy</t>
  </si>
  <si>
    <t>529,555*0,1</t>
  </si>
  <si>
    <t>-30248641</t>
  </si>
  <si>
    <t>52,956*1,1 'Přepočtené koeficientem množství</t>
  </si>
  <si>
    <t>187693612</t>
  </si>
  <si>
    <t>1959761717</t>
  </si>
  <si>
    <t>1,2*9+1,2*4+1,2*6+0,95+1,2</t>
  </si>
  <si>
    <t>1,9*7+2,5*2+1,9*4+1,2*2+0,95</t>
  </si>
  <si>
    <t>-933944751</t>
  </si>
  <si>
    <t>2049328973</t>
  </si>
  <si>
    <t>37*2</t>
  </si>
  <si>
    <t>1190513615</t>
  </si>
  <si>
    <t>741483327</t>
  </si>
  <si>
    <t>209336719</t>
  </si>
  <si>
    <t>2,25+6,8</t>
  </si>
  <si>
    <t>-77554666</t>
  </si>
  <si>
    <t>2098662478</t>
  </si>
  <si>
    <t>1773660761</t>
  </si>
  <si>
    <t>-1231369227</t>
  </si>
  <si>
    <t>SO 02-2 - UT</t>
  </si>
  <si>
    <t>734109116R00</t>
  </si>
  <si>
    <t>Montáž přírubových armatur, 2 příruby, PN 6, DN 80</t>
  </si>
  <si>
    <t>422370416</t>
  </si>
  <si>
    <t>Kohout kulový přírubový DN 80, PN6</t>
  </si>
  <si>
    <t>735156541R00</t>
  </si>
  <si>
    <t>Otopné těleso panelové Klasik 21, v. 500 mm, dl. 500 mm</t>
  </si>
  <si>
    <t>735156545R00</t>
  </si>
  <si>
    <t>Otopné těleso panelové Klasik 21, v. 500 mm, dl. 900 mm</t>
  </si>
  <si>
    <t>735156546R00</t>
  </si>
  <si>
    <t>Otopné těleso panelové Klasik 21, v. 500 mm, dl. 1000 mm</t>
  </si>
  <si>
    <t>735156642R00</t>
  </si>
  <si>
    <t>Otopné těleso panelové Klasik 22, v. 500 mm, dl. 600 mm</t>
  </si>
  <si>
    <t>735156646R00</t>
  </si>
  <si>
    <t>Otopné těleso panelové Klasik 22, v. 500 mm, dl. 1000 mm</t>
  </si>
  <si>
    <t>735156681R00</t>
  </si>
  <si>
    <t>Otopné těleso panelové Klasik 22, v. 900 mm, dl. 500 mm</t>
  </si>
  <si>
    <t>735156682R00</t>
  </si>
  <si>
    <t>Otopné těleso panelové Klasik 22, v. 900 mm, dl. 600 mm</t>
  </si>
  <si>
    <t>735156684R00</t>
  </si>
  <si>
    <t>Otopné těleso panelové Klasik 22, v. 900 mm, dl. 800 mm</t>
  </si>
  <si>
    <t>SO 02-3 - VZDUCHOTECHNIKA</t>
  </si>
  <si>
    <t>SP200100635IM</t>
  </si>
  <si>
    <t>Diagon. vent. d125, 330m3/h (0Pa), tiché provedení, vestavěný doběh</t>
  </si>
  <si>
    <t>728614612R00</t>
  </si>
  <si>
    <t>Montáž ventilátoru axiálního nízkotlakového nástěnného do d 200 mm</t>
  </si>
  <si>
    <t>SP124100225IM</t>
  </si>
  <si>
    <t>Malý axiální ventilátor nástěnný, 320m3/h (0Pa), d150mm, 36dB(A)</t>
  </si>
  <si>
    <t>SP124100135IM</t>
  </si>
  <si>
    <t>Malý axiální ventilátor nástěnný, 180m3/h (0Pa), d125mm, 33dB(A)</t>
  </si>
  <si>
    <t>728415122R00</t>
  </si>
  <si>
    <t>Montáž mřížky větrací nebo ventilační do d 200 mm</t>
  </si>
  <si>
    <t>SP441103050IM</t>
  </si>
  <si>
    <t>Ochranná mřížka d200</t>
  </si>
  <si>
    <t>SP475100040IM</t>
  </si>
  <si>
    <t>Samotížná plastová žaluziová klapka, d125</t>
  </si>
  <si>
    <t>Potrubí SPIRO, 125 mm, vč. tvarovek do 40%</t>
  </si>
  <si>
    <t>Potrubí SPIRO, 160 mm, vč. tvarovek do 40%</t>
  </si>
  <si>
    <t>Potrubí SPIRO, 200 mm, vč. tvarovek do 10%</t>
  </si>
  <si>
    <t>Potrubí SPIRO, 250 mm, vč. tvarovek do 20%</t>
  </si>
  <si>
    <t>SO 02-4 - slaboproud</t>
  </si>
  <si>
    <t>Pol62</t>
  </si>
  <si>
    <t>Pol63</t>
  </si>
  <si>
    <t>SO 02-5 - elektroinstalace</t>
  </si>
  <si>
    <t>D2 - Montážní materiál a práce slaboproud</t>
  </si>
  <si>
    <t>D3 - Dodávky - rozvaděče</t>
  </si>
  <si>
    <t>Montáž svítidel LED svítidlo MODUS FIT 4000A_KNPRO</t>
  </si>
  <si>
    <t>Montáž svítidel LED svítidlo nouzové a protipanické 5W s piktogramem, trvalé napíjení, funkce rozsvícení při přerušení dodávky el. energie ze sátě, doba svícení 1 hod.</t>
  </si>
  <si>
    <t>-1806655437</t>
  </si>
  <si>
    <t>407070161</t>
  </si>
  <si>
    <t>Montážní materiál a práce slaboproud</t>
  </si>
  <si>
    <t>Datové zásuvky RJ45 p.om.</t>
  </si>
  <si>
    <t>R.3</t>
  </si>
  <si>
    <t>kabel UTP 6 kat</t>
  </si>
  <si>
    <t>100001.1</t>
  </si>
  <si>
    <t>Ukončení vodičů izolovaných s označením a zapojením v rozváděči nebo na přístroji  ukončení UTP</t>
  </si>
  <si>
    <t>Ukončení vodičů izolovaných s označením a zapojením v rozváděči nebo na přístroji ukončení UTP</t>
  </si>
  <si>
    <t>rozvodnice R1 dle výkresové části</t>
  </si>
  <si>
    <t>rozvodnice R2 dle výkresové části</t>
  </si>
  <si>
    <t>SO 02-6 - ZTI</t>
  </si>
  <si>
    <t>-363952011</t>
  </si>
  <si>
    <t>stáv. přívody do pavilonů –  sonda</t>
  </si>
  <si>
    <t>(1,2+10+9,7+6,5)*0,6*0,9</t>
  </si>
  <si>
    <t>425555385</t>
  </si>
  <si>
    <t>2,466+8,22</t>
  </si>
  <si>
    <t>974173823</t>
  </si>
  <si>
    <t>21,372*10 'Přepočtené koeficientem množství</t>
  </si>
  <si>
    <t>1191686063</t>
  </si>
  <si>
    <t>638852751</t>
  </si>
  <si>
    <t>10,686*10 'Přepočtené koeficientem množství</t>
  </si>
  <si>
    <t>-365918775</t>
  </si>
  <si>
    <t>162458190</t>
  </si>
  <si>
    <t>10,686*1,8 'Přepočtené koeficientem množství</t>
  </si>
  <si>
    <t>-1102598580</t>
  </si>
  <si>
    <t>-1499381445</t>
  </si>
  <si>
    <t>15,796-10,686</t>
  </si>
  <si>
    <t>-637280131</t>
  </si>
  <si>
    <t>(1,2+10+9,7+6,5)*0,6*0,5</t>
  </si>
  <si>
    <t>591062431</t>
  </si>
  <si>
    <t>8,22*2 'Přepočtené koeficientem množství</t>
  </si>
  <si>
    <t>-1381658324</t>
  </si>
  <si>
    <t>-1516726416</t>
  </si>
  <si>
    <t>3*1,05 'Přepočtené koeficientem množství</t>
  </si>
  <si>
    <t>756422260</t>
  </si>
  <si>
    <t>1587172579</t>
  </si>
  <si>
    <t>-246088095</t>
  </si>
  <si>
    <t>0,6*0,15*(1,2+10+9,7+6,5)</t>
  </si>
  <si>
    <t>348824274</t>
  </si>
  <si>
    <t>2007288488</t>
  </si>
  <si>
    <t>12*1,015 'Přepočtené koeficientem množství</t>
  </si>
  <si>
    <t>239961301</t>
  </si>
  <si>
    <t>-965452685</t>
  </si>
  <si>
    <t>-1112874778</t>
  </si>
  <si>
    <t>-691621794</t>
  </si>
  <si>
    <t>1828758638</t>
  </si>
  <si>
    <t>915090799</t>
  </si>
  <si>
    <t>340211820</t>
  </si>
  <si>
    <t>1181659454</t>
  </si>
  <si>
    <t>877212001</t>
  </si>
  <si>
    <t>Montáž svěrných spojek na vodovodním potrubí z trub d 63</t>
  </si>
  <si>
    <t>104199122</t>
  </si>
  <si>
    <t>Montáž svěrných (mechanických) spojek na vodovodním potrubí spojek, kolen 90° nebo redukcí d 63</t>
  </si>
  <si>
    <t>https://podminky.urs.cz/item/CS_URS_2024_02/877212001</t>
  </si>
  <si>
    <t>63126205</t>
  </si>
  <si>
    <t>spojka svěrná kompozitní přímá pro PE potrubí d63</t>
  </si>
  <si>
    <t>604684775</t>
  </si>
  <si>
    <t>228534049</t>
  </si>
  <si>
    <t>-1637304008</t>
  </si>
  <si>
    <t>543342303</t>
  </si>
  <si>
    <t>413326071</t>
  </si>
  <si>
    <t>445774985</t>
  </si>
  <si>
    <t>1674276104</t>
  </si>
  <si>
    <t>-922782428</t>
  </si>
  <si>
    <t>425193714</t>
  </si>
  <si>
    <t>-122591461</t>
  </si>
  <si>
    <t>-1085377359</t>
  </si>
  <si>
    <t>-1007927490</t>
  </si>
  <si>
    <t>1439267965</t>
  </si>
  <si>
    <t>20,5*1,05 'Přepočtené koeficientem množství</t>
  </si>
  <si>
    <t>713463212</t>
  </si>
  <si>
    <t>Montáž izolace tepelné potrubí potrubními pouzdry s Al fólií staženými Al páskou 1x D přes 50 do 100 mm</t>
  </si>
  <si>
    <t>-1134440817</t>
  </si>
  <si>
    <t>Montáž izolace tepelné potrubí a ohybů tvarovkami nebo deskami potrubními pouzdry s povrchovou úpravou hliníkovou fólií (izolační materiál ve specifikaci) přelepenými samolepící hliníkovou páskou potrubí jednovrstvá D přes 50 do 100 mm</t>
  </si>
  <si>
    <t>https://podminky.urs.cz/item/CS_URS_2024_02/713463212</t>
  </si>
  <si>
    <t>63154023</t>
  </si>
  <si>
    <t>pouzdro izolační potrubní z minerální vlny s Al fólií max. 250/100°C 64/50mm</t>
  </si>
  <si>
    <t>2040676913</t>
  </si>
  <si>
    <t>292608210</t>
  </si>
  <si>
    <t>1488204673</t>
  </si>
  <si>
    <t>-2041254377</t>
  </si>
  <si>
    <t>721173315</t>
  </si>
  <si>
    <t>Potrubí kanalizační z PVC SN 4 dešťové DN 110</t>
  </si>
  <si>
    <t>1471750167</t>
  </si>
  <si>
    <t>Potrubí z trub PVC SN4 dešťové DN 110</t>
  </si>
  <si>
    <t>https://podminky.urs.cz/item/CS_URS_2024_02/721173315</t>
  </si>
  <si>
    <t>1,2+1</t>
  </si>
  <si>
    <t>2003153698</t>
  </si>
  <si>
    <t>10+1</t>
  </si>
  <si>
    <t>283036827</t>
  </si>
  <si>
    <t>8,7+1</t>
  </si>
  <si>
    <t>1549050041</t>
  </si>
  <si>
    <t>5,5+1</t>
  </si>
  <si>
    <t>1248724611</t>
  </si>
  <si>
    <t>1,5+4,2+3,8</t>
  </si>
  <si>
    <t>1232219565</t>
  </si>
  <si>
    <t>256789510</t>
  </si>
  <si>
    <t>721174026</t>
  </si>
  <si>
    <t>Potrubí kanalizační z PP odpadní DN 125</t>
  </si>
  <si>
    <t>818968897</t>
  </si>
  <si>
    <t>Potrubí z trub polypropylenových odpadní (svislé) DN 125</t>
  </si>
  <si>
    <t>https://podminky.urs.cz/item/CS_URS_2024_02/721174026</t>
  </si>
  <si>
    <t>721174027</t>
  </si>
  <si>
    <t>Potrubí kanalizační z PP odpadní DN 160</t>
  </si>
  <si>
    <t>1652290473</t>
  </si>
  <si>
    <t>Potrubí z trub polypropylenových odpadní (svislé) DN 160</t>
  </si>
  <si>
    <t>https://podminky.urs.cz/item/CS_URS_2024_02/721174027</t>
  </si>
  <si>
    <t>-1411261258</t>
  </si>
  <si>
    <t>9,5+1,5*4+0,5*5</t>
  </si>
  <si>
    <t>3*2</t>
  </si>
  <si>
    <t>1,5+0,5*3+1,5+2,5</t>
  </si>
  <si>
    <t>9785306</t>
  </si>
  <si>
    <t>1,5+1,5</t>
  </si>
  <si>
    <t>894700271</t>
  </si>
  <si>
    <t>3,5+0,5*4</t>
  </si>
  <si>
    <t>5*0,5+5</t>
  </si>
  <si>
    <t>756073353</t>
  </si>
  <si>
    <t>1313870140</t>
  </si>
  <si>
    <t>721174062</t>
  </si>
  <si>
    <t>Potrubí kanalizační z PP větrací DN 75</t>
  </si>
  <si>
    <t>909322182</t>
  </si>
  <si>
    <t>Potrubí z trub polypropylenových větrací DN 75</t>
  </si>
  <si>
    <t>https://podminky.urs.cz/item/CS_URS_2024_02/721174062</t>
  </si>
  <si>
    <t>-1287104021</t>
  </si>
  <si>
    <t>-174996896</t>
  </si>
  <si>
    <t>-1783586409</t>
  </si>
  <si>
    <t>710657944</t>
  </si>
  <si>
    <t>1135487949</t>
  </si>
  <si>
    <t>505978759</t>
  </si>
  <si>
    <t>255192201</t>
  </si>
  <si>
    <t>-551153702</t>
  </si>
  <si>
    <t>4,5+4,6+3</t>
  </si>
  <si>
    <t>-1407937725</t>
  </si>
  <si>
    <t>1,5+2+0,5+13+2+0,5*2+0,5+0,5+2</t>
  </si>
  <si>
    <t>7,5+4+1,5+2+2+1,5+0,5*5</t>
  </si>
  <si>
    <t>3+2+0,5*5+5,2+1,0*2+0,5+0,5+2*2</t>
  </si>
  <si>
    <t>5,6+1,7+2*2+0,5*7+8+2*2</t>
  </si>
  <si>
    <t>69625591</t>
  </si>
  <si>
    <t>3,0+2+3</t>
  </si>
  <si>
    <t>3,2</t>
  </si>
  <si>
    <t>-1682230254</t>
  </si>
  <si>
    <t>14,5+3*2</t>
  </si>
  <si>
    <t>3,6+3</t>
  </si>
  <si>
    <t>722175007</t>
  </si>
  <si>
    <t>Potrubí vodovodní plastové PP-RCT svar polyfúze D 63x8,6 mm</t>
  </si>
  <si>
    <t>402031042</t>
  </si>
  <si>
    <t>Potrubí z plastových trubek z polypropylenu PP-RCT svařovaných polyfúzně D 63 x 8,6</t>
  </si>
  <si>
    <t>https://podminky.urs.cz/item/CS_URS_2024_02/722175007</t>
  </si>
  <si>
    <t>2023659133</t>
  </si>
  <si>
    <t>2136955844</t>
  </si>
  <si>
    <t>16,1</t>
  </si>
  <si>
    <t>-1686972804</t>
  </si>
  <si>
    <t>-1559343586</t>
  </si>
  <si>
    <t>2121918091</t>
  </si>
  <si>
    <t>2127586657</t>
  </si>
  <si>
    <t>906526253</t>
  </si>
  <si>
    <t>-1617958857</t>
  </si>
  <si>
    <t>722232127</t>
  </si>
  <si>
    <t>Kohout kulový přímý G 2" PN 42 do 185°C plnoprůtokový vnitřní závit</t>
  </si>
  <si>
    <t>-1054631392</t>
  </si>
  <si>
    <t>Armatury se dvěma závity kulové kohouty PN 42 do 185 °C plnoprůtokové vnitřní závit G 2"</t>
  </si>
  <si>
    <t>https://podminky.urs.cz/item/CS_URS_2024_02/722232127</t>
  </si>
  <si>
    <t>-523851991</t>
  </si>
  <si>
    <t>-1753095353</t>
  </si>
  <si>
    <t>-763790916</t>
  </si>
  <si>
    <t>16,1+137,8+20,5</t>
  </si>
  <si>
    <t>-441943572</t>
  </si>
  <si>
    <t>722290249</t>
  </si>
  <si>
    <t>Zkouška těsnosti vodovodního potrubí plastového DN přes 40 do 90</t>
  </si>
  <si>
    <t>-184923458</t>
  </si>
  <si>
    <t>Zkoušky, proplach a desinfekce vodovodního potrubí zkoušky těsnosti vodovodního potrubí plastového přes DN 40 do DN 90</t>
  </si>
  <si>
    <t>https://podminky.urs.cz/item/CS_URS_2024_02/722290249</t>
  </si>
  <si>
    <t>-625707784</t>
  </si>
  <si>
    <t>-470672294</t>
  </si>
  <si>
    <t>-1883406832</t>
  </si>
  <si>
    <t>657411110</t>
  </si>
  <si>
    <t>2+1</t>
  </si>
  <si>
    <t>475590400</t>
  </si>
  <si>
    <t>1371979979</t>
  </si>
  <si>
    <t>1+2+1+1</t>
  </si>
  <si>
    <t>1+1+2+2</t>
  </si>
  <si>
    <t>-934642425</t>
  </si>
  <si>
    <t>-1277533557</t>
  </si>
  <si>
    <t>767491999</t>
  </si>
  <si>
    <t>480496504</t>
  </si>
  <si>
    <t>1627989104</t>
  </si>
  <si>
    <t>-659149668</t>
  </si>
  <si>
    <t>1209523609</t>
  </si>
  <si>
    <t>930284167</t>
  </si>
  <si>
    <t>-198765567</t>
  </si>
  <si>
    <t>725311121</t>
  </si>
  <si>
    <t>Dřez jednoduchý nerezový se zápachovou uzávěrkou s odkapávací plochou 560x480 mm a miskou</t>
  </si>
  <si>
    <t>196766345</t>
  </si>
  <si>
    <t>Dřezy bez výtokových armatur jednoduché se zápachovou uzávěrkou nerezové s odkapávací plochou 560x480 mm a miskou</t>
  </si>
  <si>
    <t>https://podminky.urs.cz/item/CS_URS_2024_02/725311121</t>
  </si>
  <si>
    <t>-446576914</t>
  </si>
  <si>
    <t>-436114029</t>
  </si>
  <si>
    <t>1+7+2+22+2+4+2+2</t>
  </si>
  <si>
    <t>1147237993</t>
  </si>
  <si>
    <t>42*0,5</t>
  </si>
  <si>
    <t>725821325</t>
  </si>
  <si>
    <t>Baterie dřezová stojánková páková s otáčivým kulatým ústím a délkou ramínka 220 mm</t>
  </si>
  <si>
    <t>-372359914</t>
  </si>
  <si>
    <t>Baterie dřezové stojánkové pákové s otáčivým ústím a délkou ramínka 220 mm</t>
  </si>
  <si>
    <t>https://podminky.urs.cz/item/CS_URS_2024_02/725821325</t>
  </si>
  <si>
    <t>1988084157</t>
  </si>
  <si>
    <t>84286251</t>
  </si>
  <si>
    <t>740550364</t>
  </si>
  <si>
    <t>389314840</t>
  </si>
  <si>
    <t>Baterie umyvadlová stojánková Jika Cube H3111W10045101 chrom s lékařskou pákou</t>
  </si>
  <si>
    <t>1367447998</t>
  </si>
  <si>
    <t>-128163570</t>
  </si>
  <si>
    <t>1765754288</t>
  </si>
  <si>
    <t>-1427269158</t>
  </si>
  <si>
    <t>-2005875343</t>
  </si>
  <si>
    <t>-206643754</t>
  </si>
  <si>
    <t>3,3+6</t>
  </si>
  <si>
    <t>3,0*3</t>
  </si>
  <si>
    <t>-1726564596</t>
  </si>
  <si>
    <t>-1509538055</t>
  </si>
  <si>
    <t>2105239248</t>
  </si>
  <si>
    <t>SO 03 - Zpevněné plochy</t>
  </si>
  <si>
    <t xml:space="preserve">    5 - Komunikace pozemní</t>
  </si>
  <si>
    <t>113107022</t>
  </si>
  <si>
    <t>Odstranění podkladu z kameniva drceného tl přes 100 do 200 mm při překopech ručně</t>
  </si>
  <si>
    <t>1317807214</t>
  </si>
  <si>
    <t>Odstranění podkladů nebo krytů při překopech inženýrských sítí s přemístěním hmot na skládku ve vzdálenosti do 3 m nebo s naložením na dopravní prostředek ručně z kameniva hrubého drceného, o tl. vrstvy přes 100 do 200 mm</t>
  </si>
  <si>
    <t>https://podminky.urs.cz/item/CS_URS_2024_02/113107022</t>
  </si>
  <si>
    <t>113107043</t>
  </si>
  <si>
    <t>Odstranění podkladu živičných tl přes 100 do 150 mm při překopech ručně</t>
  </si>
  <si>
    <t>1353480385</t>
  </si>
  <si>
    <t>Odstranění podkladů nebo krytů při překopech inženýrských sítí s přemístěním hmot na skládku ve vzdálenosti do 3 m nebo s naložením na dopravní prostředek ručně živičných, o tl. vrstvy přes 100 do 150 mm</t>
  </si>
  <si>
    <t>https://podminky.urs.cz/item/CS_URS_2024_02/113107043</t>
  </si>
  <si>
    <t>121151103</t>
  </si>
  <si>
    <t>Sejmutí ornice plochy do 100 m2 tl vrstvy do 200 mm strojně</t>
  </si>
  <si>
    <t>1105957673</t>
  </si>
  <si>
    <t>Sejmutí ornice strojně při souvislé ploše do 100 m2, tl. vrstvy do 200 mm</t>
  </si>
  <si>
    <t>https://podminky.urs.cz/item/CS_URS_2024_02/121151103</t>
  </si>
  <si>
    <t>183,750*1,2</t>
  </si>
  <si>
    <t>122251103</t>
  </si>
  <si>
    <t>Odkopávky a prokopávky nezapažené v hornině třídy těžitelnosti I skupiny 3 objem do 100 m3 strojně</t>
  </si>
  <si>
    <t>-1134378118</t>
  </si>
  <si>
    <t>Odkopávky a prokopávky nezapažené strojně v hornině třídy těžitelnosti I skupiny 3 přes 50 do 100 m3</t>
  </si>
  <si>
    <t>https://podminky.urs.cz/item/CS_URS_2024_02/122251103</t>
  </si>
  <si>
    <t>183,750*0,10</t>
  </si>
  <si>
    <t>předpoklad výměny 15 cm namrzavé zeminy v aktivní zóně zemní pláně na štěrkodrť 0-63</t>
  </si>
  <si>
    <t>183,750*0,15</t>
  </si>
  <si>
    <t>okapový chodník</t>
  </si>
  <si>
    <t>41,250*0,29</t>
  </si>
  <si>
    <t>žlab</t>
  </si>
  <si>
    <t>19,600*0,3</t>
  </si>
  <si>
    <t>162251102</t>
  </si>
  <si>
    <t>Vodorovné přemístění přes 20 do 50 m výkopku/sypaniny z horniny třídy těžitelnosti I skupiny 1 až 3</t>
  </si>
  <si>
    <t>-1559534488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</si>
  <si>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</si>
  <si>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https://podminky.urs.cz/item/CS_URS_2024_02/162251102</t>
  </si>
  <si>
    <t>ornice na deponii</t>
  </si>
  <si>
    <t>162,660*0,15</t>
  </si>
  <si>
    <t>ornice zpět</t>
  </si>
  <si>
    <t>1869724760</t>
  </si>
  <si>
    <t>1724458824</t>
  </si>
  <si>
    <t>63,781*10 'Přepočtené koeficientem množství</t>
  </si>
  <si>
    <t>167151101</t>
  </si>
  <si>
    <t>Nakládání výkopku z hornin třídy těžitelnosti I skupiny 1 až 3 do 100 m3</t>
  </si>
  <si>
    <t>-874202098</t>
  </si>
  <si>
    <t>Nakládání, skládání a překládání neulehlého výkopku nebo sypaniny strojně nakládání, množství do 100 m3, z horniny třídy těžitelnosti I, skupiny 1 až 3</t>
  </si>
  <si>
    <t>https://podminky.urs.cz/item/CS_URS_2024_02/167151101</t>
  </si>
  <si>
    <t>220,500*0,15</t>
  </si>
  <si>
    <t>1578856938</t>
  </si>
  <si>
    <t>63,781*1,8 'Přepočtené koeficientem množství</t>
  </si>
  <si>
    <t>-264470822</t>
  </si>
  <si>
    <t>zemina na skládku</t>
  </si>
  <si>
    <t>220,5*0,15-162,660*0,15</t>
  </si>
  <si>
    <t>63,781</t>
  </si>
  <si>
    <t>181311103</t>
  </si>
  <si>
    <t>Rozprostření ornice tl vrstvy do 200 mm v rovině nebo ve svahu do 1:5 ručně</t>
  </si>
  <si>
    <t>440777282</t>
  </si>
  <si>
    <t>Rozprostření a urovnání ornice v rovině nebo ve svahu sklonu do 1:5 ručně při souvislé ploše, tl. vrstvy do 200 mm</t>
  </si>
  <si>
    <t>https://podminky.urs.cz/item/CS_URS_2024_02/181311103</t>
  </si>
  <si>
    <t>kolem obrubníků</t>
  </si>
  <si>
    <t>0,5*(159,2-63-2,2)</t>
  </si>
  <si>
    <t>181351003</t>
  </si>
  <si>
    <t>Rozprostření ornice tl vrstvy do 200 mm pl do 100 m2 v rovině nebo ve svahu do 1:5 strojně</t>
  </si>
  <si>
    <t>1848239751</t>
  </si>
  <si>
    <t>Rozprostření a urovnání ornice v rovině nebo ve svahu sklonu do 1:5 strojně při souvislé ploše do 100 m2, tl. vrstvy do 200 mm</t>
  </si>
  <si>
    <t>https://podminky.urs.cz/item/CS_URS_2024_02/181351003</t>
  </si>
  <si>
    <t>20% ze zelených ploch staveniště</t>
  </si>
  <si>
    <t>(185,9+185,2+23,5+59,1+45,6+79)*0,2</t>
  </si>
  <si>
    <t>181411131</t>
  </si>
  <si>
    <t>Založení parkového trávníku výsevem pl do 1000 m2 v rovině a ve svahu do 1:5</t>
  </si>
  <si>
    <t>-374209132</t>
  </si>
  <si>
    <t>Založení trávníku na půdě předem připravené plochy do 1000 m2 výsevem včetně utažení parkového v rovině nebo na svahu do 1:5</t>
  </si>
  <si>
    <t>https://podminky.urs.cz/item/CS_URS_2024_02/181411131</t>
  </si>
  <si>
    <t>115,660+47</t>
  </si>
  <si>
    <t>00572420</t>
  </si>
  <si>
    <t>osivo směs travní parková okrasná</t>
  </si>
  <si>
    <t>1424887052</t>
  </si>
  <si>
    <t>162,66*0,035 'Přepočtené koeficientem množství</t>
  </si>
  <si>
    <t>240417925</t>
  </si>
  <si>
    <t>Poznámka k položce:_x000D_
Na pláni požaduji Edef,2 ≥ 30 MPa, poměr modulů přetvárnosti Edef,2 / Edef,1 ≤ 2,1.</t>
  </si>
  <si>
    <t>Komunikace pozemní</t>
  </si>
  <si>
    <t>564251011</t>
  </si>
  <si>
    <t>Podklad nebo podsyp ze štěrkopísku ŠP plochy do 100 m2 tl 150 mm</t>
  </si>
  <si>
    <t>656511575</t>
  </si>
  <si>
    <t>Podklad nebo podsyp ze štěrkopísku ŠP s rozprostřením, vlhčením a zhutněním plochy jednotlivě do 100 m2, po zhutnění tl. 150 mm</t>
  </si>
  <si>
    <t>https://podminky.urs.cz/item/CS_URS_2024_02/564251011</t>
  </si>
  <si>
    <t>41,250</t>
  </si>
  <si>
    <t>564851011</t>
  </si>
  <si>
    <t>Podklad ze štěrkodrtě ŠD plochy do 100 m2 tl 150 mm</t>
  </si>
  <si>
    <t>-1292419176</t>
  </si>
  <si>
    <t>Podklad ze štěrkodrti ŠD s rozprostřením a zhutněním plochy jednotlivě do 100 m2, po zhutnění tl. 150 mm</t>
  </si>
  <si>
    <t>https://podminky.urs.cz/item/CS_URS_2024_02/564851011</t>
  </si>
  <si>
    <t>štěrkodrť 0-32 15 cm</t>
  </si>
  <si>
    <t>175*1,05</t>
  </si>
  <si>
    <t>předpoklad výměny 15 cm namrzavé zeminy v aktivní zóně zemní pláně na štěrkodrť 0/63</t>
  </si>
  <si>
    <t>žab</t>
  </si>
  <si>
    <t>19,600</t>
  </si>
  <si>
    <t>566901132</t>
  </si>
  <si>
    <t>Vyspravení podkladu po překopech inženýrských sítí plochy do 15 m2 štěrkodrtí tl. 150 mm</t>
  </si>
  <si>
    <t>-1715953914</t>
  </si>
  <si>
    <t>Vyspravení podkladu po překopech inženýrských sítí plochy do 15 m2 s rozprostřením a zhutněním štěrkodrtí tl. 150 mm</t>
  </si>
  <si>
    <t>https://podminky.urs.cz/item/CS_URS_2024_02/566901132</t>
  </si>
  <si>
    <t>oprava u asf.plochy</t>
  </si>
  <si>
    <t>17,5*0,3</t>
  </si>
  <si>
    <t>566901161</t>
  </si>
  <si>
    <t>Vyspravení podkladu po překopech inženýrských sítí plochy do 15 m2 obalovaným kamenivem ACP (OK) tl. 100 mm</t>
  </si>
  <si>
    <t>1674963022</t>
  </si>
  <si>
    <t>Vyspravení podkladu po překopech inženýrských sítí plochy do 15 m2 s rozprostřením a zhutněním obalovaným kamenivem ACP (OK) tl. 100 mm</t>
  </si>
  <si>
    <t>https://podminky.urs.cz/item/CS_URS_2024_02/566901161</t>
  </si>
  <si>
    <t>572340111</t>
  </si>
  <si>
    <t>Vyspravení krytu komunikací po překopech pl do 15 m2 asfaltovým betonem ACO (AB) tl přes 30 do 50 mm</t>
  </si>
  <si>
    <t>-1347163693</t>
  </si>
  <si>
    <t>Vyspravení krytu komunikací po překopech inženýrských sítí plochy do 15 m2 asfaltovým betonem ACO (AB), po zhutnění tl. přes 30 do 50 mm</t>
  </si>
  <si>
    <t>https://podminky.urs.cz/item/CS_URS_2024_02/572340111</t>
  </si>
  <si>
    <t>573111112</t>
  </si>
  <si>
    <t>Postřik živičný infiltrační s posypem z asfaltu množství 1 kg/m2</t>
  </si>
  <si>
    <t>-1522377144</t>
  </si>
  <si>
    <t>Postřik infiltrační PI z asfaltu silničního s posypem kamenivem, v množství 1,00 kg/m2</t>
  </si>
  <si>
    <t>https://podminky.urs.cz/item/CS_URS_2024_02/573111112</t>
  </si>
  <si>
    <t>573231108</t>
  </si>
  <si>
    <t>Postřik živičný spojovací ze silniční emulze v množství 0,50 kg/m2</t>
  </si>
  <si>
    <t>-2057476490</t>
  </si>
  <si>
    <t>Postřik spojovací PS bez posypu kamenivem ze silniční emulze, v množství 0,50 kg/m2</t>
  </si>
  <si>
    <t>https://podminky.urs.cz/item/CS_URS_2024_02/573231108</t>
  </si>
  <si>
    <t>596811122</t>
  </si>
  <si>
    <t>Kladení betonové dlažby komunikací pro pěší do lože z kameniva velikosti do 0,09 m2 pl přes 100 do 300 m2</t>
  </si>
  <si>
    <t>-411371842</t>
  </si>
  <si>
    <t>Kladení dlažby z betonových nebo kameninových dlaždic komunikací pro pěší s vyplněním spár a se smetením přebytečného materiálu na vzdálenost do 3 m s ložem z kameniva těženého tl. do 30 mm velikosti dlaždic do 0,09 m2 (bez zámku), pro plochy přes 100 do 300 m2</t>
  </si>
  <si>
    <t>https://podminky.urs.cz/item/CS_URS_2024_02/596811122</t>
  </si>
  <si>
    <t>59248005</t>
  </si>
  <si>
    <t>dlažba chodníková betonová 300x300mm tl 50mm přírodní</t>
  </si>
  <si>
    <t>-548987630</t>
  </si>
  <si>
    <t>175*1,05 'Přepočtené koeficientem množství</t>
  </si>
  <si>
    <t>637211111</t>
  </si>
  <si>
    <t>Okapový chodník z betonových dlaždic tl 40 mm na MC 10</t>
  </si>
  <si>
    <t>-1199184613</t>
  </si>
  <si>
    <t>Okapový chodník z dlaždic betonových do cementové malty MC-10 se zalitím spár cementovou maltou, tl. dlaždic 40 mm</t>
  </si>
  <si>
    <t>https://podminky.urs.cz/item/CS_URS_2024_02/637211111</t>
  </si>
  <si>
    <t>SO01</t>
  </si>
  <si>
    <t>13,8+2,0</t>
  </si>
  <si>
    <t>SO02</t>
  </si>
  <si>
    <t>16,6+8,85</t>
  </si>
  <si>
    <t>637311131</t>
  </si>
  <si>
    <t>Okapový chodník z betonových záhonových obrubníků lože beton</t>
  </si>
  <si>
    <t>2123995974</t>
  </si>
  <si>
    <t>Okapový chodník z obrubníků betonových zahradních, se zalitím spár cementovou maltou do lože z betonu prostého</t>
  </si>
  <si>
    <t>https://podminky.urs.cz/item/CS_URS_2024_02/637311131</t>
  </si>
  <si>
    <t>26,81+4,4</t>
  </si>
  <si>
    <t>49,65</t>
  </si>
  <si>
    <t>916231213</t>
  </si>
  <si>
    <t>Osazení chodníkového obrubníku betonového stojatého s boční opěrou do lože z betonu prostého</t>
  </si>
  <si>
    <t>-998188612</t>
  </si>
  <si>
    <t>Osazení chodníkového obrubníku betonového se zřízením lože, s vyplněním a zatřením spár cementovou maltou stojatého s boční opěrou z betonu prostého, do lože z betonu prostého</t>
  </si>
  <si>
    <t>https://podminky.urs.cz/item/CS_URS_2024_02/916231213</t>
  </si>
  <si>
    <t>59217001</t>
  </si>
  <si>
    <t>obrubník zahradní betonový 1000x50x250mm</t>
  </si>
  <si>
    <t>1144330231</t>
  </si>
  <si>
    <t>159,2-17,500-31,21</t>
  </si>
  <si>
    <t>110,49*1,05 'Přepočtené koeficientem množství</t>
  </si>
  <si>
    <t>59217017</t>
  </si>
  <si>
    <t>obrubník betonový chodníkový 1000x100x250mm</t>
  </si>
  <si>
    <t>-982096807</t>
  </si>
  <si>
    <t>u asf.plochy</t>
  </si>
  <si>
    <t>17,5</t>
  </si>
  <si>
    <t>17,5*1,05 'Přepočtené koeficientem množství</t>
  </si>
  <si>
    <t>916991121</t>
  </si>
  <si>
    <t>Lože pod obrubníky, krajníky nebo obruby z dlažebních kostek z betonu prostého</t>
  </si>
  <si>
    <t>157570453</t>
  </si>
  <si>
    <t>https://podminky.urs.cz/item/CS_URS_2024_02/916991121</t>
  </si>
  <si>
    <t>Poznámka k položce:_x000D_
C16/20 – XF1</t>
  </si>
  <si>
    <t>127,99*0,05</t>
  </si>
  <si>
    <t>919732211</t>
  </si>
  <si>
    <t>Styčná spára napojení nového živičného povrchu na stávající za tepla š 15 mm hl 25 mm s prořezáním</t>
  </si>
  <si>
    <t>560138027</t>
  </si>
  <si>
    <t>Styčná pracovní spára při napojení nového živičného povrchu na stávající se zalitím za tepla modifikovanou asfaltovou hmotou s posypem vápenným hydrátem šířky do 15 mm, hloubky do 25 mm včetně prořezání spáry</t>
  </si>
  <si>
    <t>https://podminky.urs.cz/item/CS_URS_2024_02/919732211</t>
  </si>
  <si>
    <t>919735111</t>
  </si>
  <si>
    <t>Řezání stávajícího živičného krytu hl do 50 mm</t>
  </si>
  <si>
    <t>1588485464</t>
  </si>
  <si>
    <t>Řezání stávajícího živičného krytu nebo podkladu hloubky do 50 mm</t>
  </si>
  <si>
    <t>https://podminky.urs.cz/item/CS_URS_2024_02/919735111</t>
  </si>
  <si>
    <t>919735112</t>
  </si>
  <si>
    <t>Řezání stávajícího živičného krytu hl přes 50 do 100 mm</t>
  </si>
  <si>
    <t>1437837025</t>
  </si>
  <si>
    <t>Řezání stávajícího živičného krytu nebo podkladu hloubky přes 50 do 100 mm</t>
  </si>
  <si>
    <t>https://podminky.urs.cz/item/CS_URS_2024_02/919735112</t>
  </si>
  <si>
    <t>935111211</t>
  </si>
  <si>
    <t>Osazení příkopového žlabu do štěrkopísku tl 100 mm z betonových tvárnic š 800 mm</t>
  </si>
  <si>
    <t>1294927365</t>
  </si>
  <si>
    <t>Osazení betonového příkopového žlabu s vyplněním a zatřením spár cementovou maltou s ložem tl. 100 mm z kameniva těženého nebo štěrkopísku z betonových příkopových tvárnic šířky přes 500 do 800 mm</t>
  </si>
  <si>
    <t>https://podminky.urs.cz/item/CS_URS_2024_02/935111211</t>
  </si>
  <si>
    <t>Poznámka k položce:_x000D_
výkr. D1.4b-SO02.2</t>
  </si>
  <si>
    <t>BET.ZLAC01</t>
  </si>
  <si>
    <t>betonová -ŽLAB /8CM PŘÍRODNÍ</t>
  </si>
  <si>
    <t>online materiály</t>
  </si>
  <si>
    <t>-263178020</t>
  </si>
  <si>
    <t>24,500*3</t>
  </si>
  <si>
    <t>73,5*1,05 'Přepočtené koeficientem množství</t>
  </si>
  <si>
    <t>935111911</t>
  </si>
  <si>
    <t>Příplatek ZKD tl 10 mm lože přes 100 mm u příkopového žlabu osazeného do štěrkopísku</t>
  </si>
  <si>
    <t>-1031525075</t>
  </si>
  <si>
    <t>Osazení betonového příkopového žlabu s vyplněním a zatřením spár cementovou maltou Příplatek k cenám za každých dalších i započatých 10 mm tloušťky lože přes 100 mm</t>
  </si>
  <si>
    <t>https://podminky.urs.cz/item/CS_URS_2024_02/935111911</t>
  </si>
  <si>
    <t>24,500*0,8</t>
  </si>
  <si>
    <t>966008212</t>
  </si>
  <si>
    <t>Bourání odvodňovacího žlabu z betonových příkopových tvárnic š přes 500 do 800 mm</t>
  </si>
  <si>
    <t>-462018129</t>
  </si>
  <si>
    <t>Bourání odvodňovacího žlabu s odklizením a uložením vybouraného materiálu na skládku na vzdálenost do 10 m nebo s naložením na dopravní prostředek z betonových příkopových tvárnic nebo desek šířky přes 500 do 800 mm</t>
  </si>
  <si>
    <t>https://podminky.urs.cz/item/CS_URS_2024_02/966008212</t>
  </si>
  <si>
    <t>997221561</t>
  </si>
  <si>
    <t>Vodorovná doprava suti z kusových materiálů do 1 km</t>
  </si>
  <si>
    <t>-1140377580</t>
  </si>
  <si>
    <t>Vodorovná doprava suti bez naložení, ale se složením a s hrubým urovnáním z kusových materiálů, na vzdálenost do 1 km</t>
  </si>
  <si>
    <t>https://podminky.urs.cz/item/CS_URS_2024_02/997221561</t>
  </si>
  <si>
    <t>997221569</t>
  </si>
  <si>
    <t>Příplatek ZKD 1 km u vodorovné dopravy suti z kusových materiálů</t>
  </si>
  <si>
    <t>-312073362</t>
  </si>
  <si>
    <t>Vodorovná doprava suti bez naložení, ale se složením a s hrubým urovnáním Příplatek k ceně za každý další započatý 1 km přes 1 km</t>
  </si>
  <si>
    <t>https://podminky.urs.cz/item/CS_URS_2024_02/997221569</t>
  </si>
  <si>
    <t>11,757*19 'Přepočtené koeficientem množství</t>
  </si>
  <si>
    <t>997221611</t>
  </si>
  <si>
    <t>Nakládání suti na dopravní prostředky pro vodorovnou dopravu</t>
  </si>
  <si>
    <t>-24100014</t>
  </si>
  <si>
    <t>Nakládání na dopravní prostředky pro vodorovnou dopravu suti</t>
  </si>
  <si>
    <t>https://podminky.urs.cz/item/CS_URS_2024_02/997221611</t>
  </si>
  <si>
    <t>997221861</t>
  </si>
  <si>
    <t>Poplatek za uložení na recyklační skládce (skládkovné) stavebního odpadu z prostého betonu pod kódem 17 01 01</t>
  </si>
  <si>
    <t>1968327564</t>
  </si>
  <si>
    <t>https://podminky.urs.cz/item/CS_URS_2024_02/997221861</t>
  </si>
  <si>
    <t>997221873</t>
  </si>
  <si>
    <t>Poplatek za uložení na recyklační skládce (skládkovné) stavebního odpadu zeminy a kamení zatříděného do Katalogu odpadů pod kódem 17 05 04</t>
  </si>
  <si>
    <t>-136439213</t>
  </si>
  <si>
    <t>https://podminky.urs.cz/item/CS_URS_2024_02/997221873</t>
  </si>
  <si>
    <t>997221875</t>
  </si>
  <si>
    <t>Poplatek za uložení na recyklační skládce (skládkovné) stavebního odpadu asfaltového bez obsahu dehtu zatříděného do Katalogu odpadů pod kódem 17 03 02</t>
  </si>
  <si>
    <t>-309982089</t>
  </si>
  <si>
    <t>Poplatek za uložení stavebního odpadu na recyklační skládce (skládkovné) asfaltového bez obsahu dehtu zatříděného do Katalogu odpadů pod kódem 17 03 02</t>
  </si>
  <si>
    <t>https://podminky.urs.cz/item/CS_URS_2024_02/997221875</t>
  </si>
  <si>
    <t>998223011</t>
  </si>
  <si>
    <t>Přesun hmot pro pozemní komunikace s krytem dlážděným</t>
  </si>
  <si>
    <t>1593857853</t>
  </si>
  <si>
    <t>Přesun hmot pro pozemní komunikace s krytem dlážděným dopravní vzdálenost do 200 m jakékoliv délky objektu</t>
  </si>
  <si>
    <t>https://podminky.urs.cz/item/CS_URS_2024_02/998223011</t>
  </si>
  <si>
    <t>721211611</t>
  </si>
  <si>
    <t>Vtok dvorní se svislým odtokem a zápachovou klapkou DN 110/160 mříž litina 226x226</t>
  </si>
  <si>
    <t>211918068</t>
  </si>
  <si>
    <t>Podlahové vpusti dvorní vtoky (vpusti) se svislým odtokem a zápachovou klapkou DN 110/160 mříž litina 226x226</t>
  </si>
  <si>
    <t>https://podminky.urs.cz/item/CS_URS_2024_02/721211611</t>
  </si>
  <si>
    <t>998721101</t>
  </si>
  <si>
    <t>Přesun hmot tonážní pro vnitřní kanalizaci v objektech v do 6 m</t>
  </si>
  <si>
    <t>1955922315</t>
  </si>
  <si>
    <t>Přesun hmot pro vnitřní kanalizaci stanovený z hmotnosti přesunovaného materiálu vodorovná dopravní vzdálenost do 50 m základní v objektech výšky do 6 m</t>
  </si>
  <si>
    <t>https://podminky.urs.cz/item/CS_URS_2024_02/998721101</t>
  </si>
  <si>
    <t>SO 04 - Dešťová kanalizace</t>
  </si>
  <si>
    <t>M - Práce a dodávky M</t>
  </si>
  <si>
    <t xml:space="preserve">    23-M - Montáže potrubí</t>
  </si>
  <si>
    <t>-1915439654</t>
  </si>
  <si>
    <t>18*2+4*3,5</t>
  </si>
  <si>
    <t>131251102</t>
  </si>
  <si>
    <t>Hloubení jam nezapažených v hornině třídy těžitelnosti I skupiny 3 objem do 50 m3 strojně</t>
  </si>
  <si>
    <t>539467746</t>
  </si>
  <si>
    <t>Hloubení nezapažených jam a zářezů strojně s urovnáním dna do předepsaného profilu a spádu v hornině třídy těžitelnosti I skupiny 3 přes 20 do 50 m3</t>
  </si>
  <si>
    <t>https://podminky.urs.cz/item/CS_URS_2024_02/131251102</t>
  </si>
  <si>
    <t>4*3,5*(0,3+2,0*0,4)</t>
  </si>
  <si>
    <t>98874874</t>
  </si>
  <si>
    <t>18*0,8*1,8</t>
  </si>
  <si>
    <t>-1029369183</t>
  </si>
  <si>
    <t>18*2*1,8</t>
  </si>
  <si>
    <t>2131279661</t>
  </si>
  <si>
    <t>1402287848</t>
  </si>
  <si>
    <t>853514342</t>
  </si>
  <si>
    <t>35,06*10 'Přepočtené koeficientem množství</t>
  </si>
  <si>
    <t>1632325506</t>
  </si>
  <si>
    <t>35,06*1,8 'Přepočtené koeficientem množství</t>
  </si>
  <si>
    <t>1869714565</t>
  </si>
  <si>
    <t>7,2+2,16</t>
  </si>
  <si>
    <t>2,1+2,1+6,5+3*2,5*2</t>
  </si>
  <si>
    <t>-302884853</t>
  </si>
  <si>
    <t>15,4</t>
  </si>
  <si>
    <t>25,92</t>
  </si>
  <si>
    <t>-35,060</t>
  </si>
  <si>
    <t>-995949416</t>
  </si>
  <si>
    <t>18*0,8*0,5</t>
  </si>
  <si>
    <t>-1441366531</t>
  </si>
  <si>
    <t>7,2*2 'Přepočtené koeficientem množství</t>
  </si>
  <si>
    <t>377245577</t>
  </si>
  <si>
    <t>1212398246</t>
  </si>
  <si>
    <t>259525650</t>
  </si>
  <si>
    <t>50*0,035 'Přepočtené koeficientem množství</t>
  </si>
  <si>
    <t>382413119</t>
  </si>
  <si>
    <t>Osazení jímky z PP na obetonování objemu 15000 l pro usazení do terénu</t>
  </si>
  <si>
    <t>-295351731</t>
  </si>
  <si>
    <t>Osazení plastové jímky z polypropylenu PP na obetonování objemu 15000 l</t>
  </si>
  <si>
    <t>https://podminky.urs.cz/item/CS_URS_2024_02/382413119</t>
  </si>
  <si>
    <t>dešťová nádrž</t>
  </si>
  <si>
    <t>5623002R</t>
  </si>
  <si>
    <t>jímka plastová  samonosná 3x2x2,5m objem 15m3</t>
  </si>
  <si>
    <t>418781305</t>
  </si>
  <si>
    <t>M001</t>
  </si>
  <si>
    <t>nástavec na revizní komín 10 cm</t>
  </si>
  <si>
    <t>1198548219</t>
  </si>
  <si>
    <t>D+M čerpadlo do nádrže</t>
  </si>
  <si>
    <t>-409551271</t>
  </si>
  <si>
    <t>451541111</t>
  </si>
  <si>
    <t>Lože pod potrubí otevřený výkop ze štěrkodrtě</t>
  </si>
  <si>
    <t>-1067170021</t>
  </si>
  <si>
    <t>Lože pod potrubí, stoky a drobné objekty v otevřeném výkopu ze štěrkodrtě 0-63 mm</t>
  </si>
  <si>
    <t>https://podminky.urs.cz/item/CS_URS_2024_02/451541111</t>
  </si>
  <si>
    <t>3,5*3,0*0,2</t>
  </si>
  <si>
    <t>174128352</t>
  </si>
  <si>
    <t>18*0,8*0,15</t>
  </si>
  <si>
    <t>452321141</t>
  </si>
  <si>
    <t>Podkladní desky ze ŽB bez zvýšených nároků na prostředí tř. C 16/20 otevřený výkop</t>
  </si>
  <si>
    <t>1825260718</t>
  </si>
  <si>
    <t>Podkladní a zajišťovací konstrukce z betonu železového v otevřeném výkopu bez zvýšených nároků na prostředí desky pod potrubí, stoky a drobné objekty z betonu tř. C 16/20</t>
  </si>
  <si>
    <t>https://podminky.urs.cz/item/CS_URS_2024_02/452321141</t>
  </si>
  <si>
    <t>452351111</t>
  </si>
  <si>
    <t>Bednění podkladních desek nebo sedlového lože pod potrubí, stoky a drobné objekty otevřený výkop zřízení</t>
  </si>
  <si>
    <t>-589240546</t>
  </si>
  <si>
    <t>Bednění podkladních a zajišťovacích konstrukcí v otevřeném výkopu desek nebo sedlových loží pod potrubí, stoky a drobné objekty zřízení</t>
  </si>
  <si>
    <t>https://podminky.urs.cz/item/CS_URS_2024_02/452351111</t>
  </si>
  <si>
    <t>0,2*(3,5*2+2*3,0)</t>
  </si>
  <si>
    <t>452351112</t>
  </si>
  <si>
    <t>Bednění podkladních desek nebo sedlového lože pod potrubí, stoky a drobné objekty otevřený výkop odstranění</t>
  </si>
  <si>
    <t>1627505665</t>
  </si>
  <si>
    <t>Bednění podkladních a zajišťovacích konstrukcí v otevřeném výkopu desek nebo sedlových loží pod potrubí, stoky a drobné objekty odstranění</t>
  </si>
  <si>
    <t>https://podminky.urs.cz/item/CS_URS_2024_02/452351112</t>
  </si>
  <si>
    <t>452368211</t>
  </si>
  <si>
    <t>Výztuž podkladních desek nebo bloků nebo pražců otevřený výkop ze svařovaných sítí Kari</t>
  </si>
  <si>
    <t>-1713135742</t>
  </si>
  <si>
    <t>Výztuž podkladních desek, bloků nebo pražců v otevřeném výkopu ze svařovaných sítí typu Kari</t>
  </si>
  <si>
    <t>https://podminky.urs.cz/item/CS_URS_2024_02/452368211</t>
  </si>
  <si>
    <t>při obou površích sítěmi 8/8/100/100</t>
  </si>
  <si>
    <t>3,5*3,0*2*1,2*7,9/1000</t>
  </si>
  <si>
    <t>871353120</t>
  </si>
  <si>
    <t>Montáž kanalizačního potrubí hladkého plnostěnného SN 4 z PVC-U DN 200</t>
  </si>
  <si>
    <t>-1373439118</t>
  </si>
  <si>
    <t>Montáž kanalizačního potrubí z tvrdého PVC-U hladkého plnostěnného tuhost SN 4 DN 200</t>
  </si>
  <si>
    <t>https://podminky.urs.cz/item/CS_URS_2024_02/871353120</t>
  </si>
  <si>
    <t>1,5+3,5+1,5+11,5</t>
  </si>
  <si>
    <t>28611139</t>
  </si>
  <si>
    <t>trubka kanalizační PVC DN 200x5000mm SN4</t>
  </si>
  <si>
    <t>1069481075</t>
  </si>
  <si>
    <t>18*1,05 'Přepočtené koeficientem množství</t>
  </si>
  <si>
    <t>877350310</t>
  </si>
  <si>
    <t>Montáž kolen na kanalizačním potrubí z PP nebo tvrdého PVC-U trub hladkých plnostěnných DN 200</t>
  </si>
  <si>
    <t>-567611824</t>
  </si>
  <si>
    <t>Montáž tvarovek na kanalizačním plastovém potrubí z PP nebo PVC-U hladkého plnostěnného kolen, víček nebo hrdlových uzávěrů DN 200</t>
  </si>
  <si>
    <t>https://podminky.urs.cz/item/CS_URS_2024_02/877350310</t>
  </si>
  <si>
    <t>28617183</t>
  </si>
  <si>
    <t>koleno kanalizační PP třívrstvé SN16 DN 200x45°</t>
  </si>
  <si>
    <t>-225997585</t>
  </si>
  <si>
    <t>894812006</t>
  </si>
  <si>
    <t>Revizní a čistící šachta z PP šachtové dno DN 400/200 přímý tok</t>
  </si>
  <si>
    <t>-1160309504</t>
  </si>
  <si>
    <t>Revizní a čistící šachta z polypropylenu PP pro hladké trouby DN 400 šachtové dno (DN šachty / DN trubního vedení) DN 400/200 přímý tok</t>
  </si>
  <si>
    <t>https://podminky.urs.cz/item/CS_URS_2024_02/894812006</t>
  </si>
  <si>
    <t>894812033</t>
  </si>
  <si>
    <t>Revizní a čistící šachta z PP DN 400 šachtová roura korugovaná bez hrdla světlé hloubky 2000 mm</t>
  </si>
  <si>
    <t>1417751337</t>
  </si>
  <si>
    <t>Revizní a čistící šachta z polypropylenu PP pro hladké trouby DN 400 roura šachtová korugovaná bez hrdla, světlé hloubky 2000 mm</t>
  </si>
  <si>
    <t>https://podminky.urs.cz/item/CS_URS_2024_02/894812033</t>
  </si>
  <si>
    <t>894812041</t>
  </si>
  <si>
    <t>Příplatek k rourám revizní a čistící šachty z PP DN 400 za uříznutí šachtové roury</t>
  </si>
  <si>
    <t>-217626681</t>
  </si>
  <si>
    <t>Revizní a čistící šachta z polypropylenu PP pro hladké trouby DN 400 roura šachtová korugovaná Příplatek k cenám 2031 - 2035 za uříznutí šachtové roury</t>
  </si>
  <si>
    <t>https://podminky.urs.cz/item/CS_URS_2024_02/894812041</t>
  </si>
  <si>
    <t>894812062</t>
  </si>
  <si>
    <t>Revizní a čistící šachta z PP DN 400 poklop litinový s betonovým rámem pro třídu zatížení B125</t>
  </si>
  <si>
    <t>1368778528</t>
  </si>
  <si>
    <t>Revizní a čistící šachta z polypropylenu PP pro hladké trouby DN 400 poklop litinový (pro třídu zatížení) s betonovým rámem (B125)</t>
  </si>
  <si>
    <t>https://podminky.urs.cz/item/CS_URS_2024_02/894812062</t>
  </si>
  <si>
    <t>894812318</t>
  </si>
  <si>
    <t>Revizní a čistící šachta z PP typ DN 600/200 šachtové dno s přítokem tvaru X</t>
  </si>
  <si>
    <t>283269667</t>
  </si>
  <si>
    <t>Revizní a čistící šachta z polypropylenu PP pro hladké trouby DN 600 šachtové dno (DN šachty / DN trubního vedení) DN 600/200 sběrné tvaru X</t>
  </si>
  <si>
    <t>https://podminky.urs.cz/item/CS_URS_2024_02/894812318</t>
  </si>
  <si>
    <t>894812332</t>
  </si>
  <si>
    <t>Revizní a čistící šachta z PP DN 600 šachtová roura korugovaná světlé hloubky 2000 mm</t>
  </si>
  <si>
    <t>-738423048</t>
  </si>
  <si>
    <t>Revizní a čistící šachta z polypropylenu PP pro hladké trouby DN 600 roura šachtová korugovaná, světlé hloubky 2 000 mm</t>
  </si>
  <si>
    <t>https://podminky.urs.cz/item/CS_URS_2024_02/894812332</t>
  </si>
  <si>
    <t>894812339</t>
  </si>
  <si>
    <t>Příplatek k rourám revizní a čistící šachty z PP DN 600 za uříznutí šachtové roury</t>
  </si>
  <si>
    <t>1953506403</t>
  </si>
  <si>
    <t>Revizní a čistící šachta z polypropylenu PP pro hladké trouby DN 600 Příplatek k cenám 2331 - 2334 za uříznutí šachtové roury</t>
  </si>
  <si>
    <t>https://podminky.urs.cz/item/CS_URS_2024_02/894812339</t>
  </si>
  <si>
    <t>894812357</t>
  </si>
  <si>
    <t>Revizní a čistící šachta z PP DN 600 poklop litinový pro třídu zatížení B125 s teleskopickým adaptérem</t>
  </si>
  <si>
    <t>-1313169858</t>
  </si>
  <si>
    <t>Revizní a čistící šachta z polypropylenu PP pro hladké trouby DN 600 poklop (mříž) litinový pro třídu zatížení B125 s teleskopickým adaptérem</t>
  </si>
  <si>
    <t>https://podminky.urs.cz/item/CS_URS_2024_02/894812357</t>
  </si>
  <si>
    <t>899620131</t>
  </si>
  <si>
    <t>Obetonování plastové šachty z polypropylenu betonem prostým tř. C 16/20 otevřený výkop</t>
  </si>
  <si>
    <t>1559003156</t>
  </si>
  <si>
    <t>Obetonování plastových šachet z polypropylenu betonem prostým v otevřeném výkopu, beton tř. C 16/20</t>
  </si>
  <si>
    <t>https://podminky.urs.cz/item/CS_URS_2024_02/899620131</t>
  </si>
  <si>
    <t>2,0*(3,5*2+3,0*2)*0,25</t>
  </si>
  <si>
    <t>899641111</t>
  </si>
  <si>
    <t>Bednění pro obetonování plastových šachet hranatých otevřený výkop zřízení</t>
  </si>
  <si>
    <t>-2086272675</t>
  </si>
  <si>
    <t>Bednění pro obetonování plastových šachet v otevřeném výkopu hranatých zřízení</t>
  </si>
  <si>
    <t>https://podminky.urs.cz/item/CS_URS_2024_02/899641111</t>
  </si>
  <si>
    <t>2,0*(3,5*2+3,0*2)</t>
  </si>
  <si>
    <t>998276101</t>
  </si>
  <si>
    <t>Přesun hmot pro trubní vedení z trub z plastických hmot otevřený výkop</t>
  </si>
  <si>
    <t>-2114499305</t>
  </si>
  <si>
    <t>Přesun hmot pro trubní vedení hloubené z trub z plastických hmot nebo sklolaminátových pro vodovody, kanalizace, teplovody, produktovody v otevřeném výkopu dopravní vzdálenost do 15 m</t>
  </si>
  <si>
    <t>https://podminky.urs.cz/item/CS_URS_2024_02/998276101</t>
  </si>
  <si>
    <t>Práce a dodávky M</t>
  </si>
  <si>
    <t>23-M</t>
  </si>
  <si>
    <t>Montáže potrubí</t>
  </si>
  <si>
    <t>230170014</t>
  </si>
  <si>
    <t>Tlakové zkoušky těsnosti potrubí - zkouška DN přes 125 do 200</t>
  </si>
  <si>
    <t>-365036696</t>
  </si>
  <si>
    <t>Zkouška těsnosti potrubí DN přes 125 do 200</t>
  </si>
  <si>
    <t>https://podminky.urs.cz/item/CS_URS_2024_02/230170014</t>
  </si>
  <si>
    <t>SO 05 - Splašková  kanalizace</t>
  </si>
  <si>
    <t>-1703085179</t>
  </si>
  <si>
    <t>15*2</t>
  </si>
  <si>
    <t>1371478344</t>
  </si>
  <si>
    <t>13,5*0,8*1,8</t>
  </si>
  <si>
    <t>-1239033175</t>
  </si>
  <si>
    <t>13,5*2*1,8</t>
  </si>
  <si>
    <t>-826480752</t>
  </si>
  <si>
    <t>1410596899</t>
  </si>
  <si>
    <t>1652422131</t>
  </si>
  <si>
    <t>7,022*10 'Přepočtené koeficientem množství</t>
  </si>
  <si>
    <t>-1086646448</t>
  </si>
  <si>
    <t>7,022*1,8 'Přepočtené koeficientem množství</t>
  </si>
  <si>
    <t>2074604378</t>
  </si>
  <si>
    <t>1,622+5,4</t>
  </si>
  <si>
    <t>472359683</t>
  </si>
  <si>
    <t>19,44-7,022</t>
  </si>
  <si>
    <t>-298587925</t>
  </si>
  <si>
    <t>13,5*0,8*0,5</t>
  </si>
  <si>
    <t>725586514</t>
  </si>
  <si>
    <t>5,4*2 'Přepočtené koeficientem množství</t>
  </si>
  <si>
    <t>897301513</t>
  </si>
  <si>
    <t>874772056</t>
  </si>
  <si>
    <t>-216536594</t>
  </si>
  <si>
    <t>30*0,035 'Přepočtené koeficientem množství</t>
  </si>
  <si>
    <t>94688825</t>
  </si>
  <si>
    <t>13,5*0,8*0,15</t>
  </si>
  <si>
    <t>-1414329080</t>
  </si>
  <si>
    <t>13,5</t>
  </si>
  <si>
    <t>1302989210</t>
  </si>
  <si>
    <t>13,5*1,05 'Přepočtené koeficientem množství</t>
  </si>
  <si>
    <t>1469907193</t>
  </si>
  <si>
    <t>894812008</t>
  </si>
  <si>
    <t>Revizní a čistící šachta z PP šachtové dno DN 400/200 pravý a levý přítok</t>
  </si>
  <si>
    <t>1665989984</t>
  </si>
  <si>
    <t>Revizní a čistící šachta z polypropylenu PP pro hladké trouby DN 400 šachtové dno (DN šachty / DN trubního vedení) DN 400/200 pravý a levý přítok</t>
  </si>
  <si>
    <t>https://podminky.urs.cz/item/CS_URS_2024_02/894812008</t>
  </si>
  <si>
    <t>-23938448</t>
  </si>
  <si>
    <t>1966839659</t>
  </si>
  <si>
    <t>-312940507</t>
  </si>
  <si>
    <t>709979843</t>
  </si>
  <si>
    <t>-1463237808</t>
  </si>
  <si>
    <t>SO 06 - tělocvična - elektroinstalace</t>
  </si>
  <si>
    <t>D3 - HZS</t>
  </si>
  <si>
    <t>Montáž krabic elektroinstalačních protahovacích nebo odbočných  zapuštěných plastových kruhových krabice ACIDUR 5x4</t>
  </si>
  <si>
    <t>Montáž krabic elektroinstalačních protahovacích nebo odbočných zapuštěných plastových kruhových krabice ACIDUR 5x4</t>
  </si>
  <si>
    <t>810017</t>
  </si>
  <si>
    <t>Montáž kabelů měděných bez ukončení do 1 kV uložených volně CYKY, NYM, NYY, YSLY, 750 V  5 x 6 mm2</t>
  </si>
  <si>
    <t>Montáž kabelů měděných bez ukončení do 1 kV uložených volně CYKY, NYM, NYY, YSLY, 750 V 5 x 6 mm2</t>
  </si>
  <si>
    <t>Ukončení vodičů izolovaných s označením a zapojením v rozváděči nebo na přístroji  6-střídavých</t>
  </si>
  <si>
    <t>Ukončení vodičů izolovaných s označením a zapojením v rozváděči nebo na přístroji 6-střídavých</t>
  </si>
  <si>
    <t>Montáž spínačů jedno nebo dvoupólových nástěnných se zapojením vodičů, pro prostředí obyčejné nebo vlhké přepínačů, řazení  5-sériových do vlhka</t>
  </si>
  <si>
    <t>Montáž spínačů jedno nebo dvoupólových nástěnných se zapojením vodičů, pro prostředí obyčejné nebo vlhké přepínačů, řazení 5-sériových do vlhka</t>
  </si>
  <si>
    <t>Montáž svítidel LED svítidlo LED PSP TORINO SPORT 25640//840 LED 145W 20000Lm Ra80 4000K</t>
  </si>
  <si>
    <t>Montáž svítidel LED svítidlo reflektorové MODUS typ RH200W 158W 20500Lm Ra80 4000K</t>
  </si>
  <si>
    <t>Montáž rozvodnic oceloplechových nebo plastových běžných, hmotnosti montáž svorkovnicové skčíně  s náplní</t>
  </si>
  <si>
    <t>Montáž rozvodnic oceloplechových nebo plastových běžných, hmotnosti montáž svorkovnicové skčíně s náplní</t>
  </si>
  <si>
    <t>Poznámka k položce:_x000D_
Montáž rozvodnic oceloplechových nebo plastových běžných, hmotnosti Podružný materiál</t>
  </si>
  <si>
    <t>738820340</t>
  </si>
  <si>
    <t>570952397</t>
  </si>
  <si>
    <t>rozvodnice R6 dle výkresové části</t>
  </si>
  <si>
    <t>svorkovnicová skříň MI3</t>
  </si>
  <si>
    <t>PROVEDENI REVIZNICH ZKOUSEK Lehké pracovní pojízdné lešení preo výšku montáže 6m</t>
  </si>
  <si>
    <t>VRN - VRN</t>
  </si>
  <si>
    <t xml:space="preserve">    VRN3 - Zařízení staveniště</t>
  </si>
  <si>
    <t xml:space="preserve">    VRN4 - Inženýrská činnost</t>
  </si>
  <si>
    <t>012164000</t>
  </si>
  <si>
    <t>Vytyčení a zaměření inženýrských sítí</t>
  </si>
  <si>
    <t>-362231876</t>
  </si>
  <si>
    <t>https://podminky.urs.cz/item/CS_URS_2024_02/012164000</t>
  </si>
  <si>
    <t>012414000</t>
  </si>
  <si>
    <t>Geometrický plán</t>
  </si>
  <si>
    <t>1131805400</t>
  </si>
  <si>
    <t>https://podminky.urs.cz/item/CS_URS_2024_02/012414000</t>
  </si>
  <si>
    <t>012444000</t>
  </si>
  <si>
    <t>Geodetické měření skutečného provedení stavby</t>
  </si>
  <si>
    <t>1660061405</t>
  </si>
  <si>
    <t>https://podminky.urs.cz/item/CS_URS_2024_02/012444000</t>
  </si>
  <si>
    <t>013254000</t>
  </si>
  <si>
    <t>Dokumentace skutečného provedení stavby</t>
  </si>
  <si>
    <t>232308753</t>
  </si>
  <si>
    <t>https://podminky.urs.cz/item/CS_URS_2024_02/013254000</t>
  </si>
  <si>
    <t>VRN3</t>
  </si>
  <si>
    <t>Zařízení staveniště</t>
  </si>
  <si>
    <t>030001000</t>
  </si>
  <si>
    <t>-814361174</t>
  </si>
  <si>
    <t>https://podminky.urs.cz/item/CS_URS_2024_02/030001000</t>
  </si>
  <si>
    <t>033203000</t>
  </si>
  <si>
    <t>Spotřeba energií pro zařízení staveniště</t>
  </si>
  <si>
    <t>1700557506</t>
  </si>
  <si>
    <t>https://podminky.urs.cz/item/CS_URS_2024_02/033203000</t>
  </si>
  <si>
    <t>034103000</t>
  </si>
  <si>
    <t>Oplocení staveniště</t>
  </si>
  <si>
    <t>-308601463</t>
  </si>
  <si>
    <t>https://podminky.urs.cz/item/CS_URS_2024_02/034103000</t>
  </si>
  <si>
    <t>034503000</t>
  </si>
  <si>
    <t>Informační tabule na staveništi</t>
  </si>
  <si>
    <t>169953301</t>
  </si>
  <si>
    <t>https://podminky.urs.cz/item/CS_URS_2024_02/034503000</t>
  </si>
  <si>
    <t>035002000</t>
  </si>
  <si>
    <t>Pronájem ploch, objektů</t>
  </si>
  <si>
    <t>450982742</t>
  </si>
  <si>
    <t>https://podminky.urs.cz/item/CS_URS_2024_02/035002000</t>
  </si>
  <si>
    <t>Poznámka k položce:_x000D_
Dočasný zábor pro staveniště pozemků částí parcel č. 2482/5, 2482/96, 2482/459,_x000D_
2482/460, 2482/461 a 2482/464.</t>
  </si>
  <si>
    <t>VRN4</t>
  </si>
  <si>
    <t>Inženýrská činnost</t>
  </si>
  <si>
    <t>041414000</t>
  </si>
  <si>
    <t>Plán BOZP</t>
  </si>
  <si>
    <t>1563747024</t>
  </si>
  <si>
    <t>https://podminky.urs.cz/item/CS_URS_2024_02/041414000</t>
  </si>
  <si>
    <t>043154000</t>
  </si>
  <si>
    <t>Zkoušky hutnicí</t>
  </si>
  <si>
    <t>-2067243248</t>
  </si>
  <si>
    <t>https://podminky.urs.cz/item/CS_URS_2024_02/043154000</t>
  </si>
  <si>
    <t>043234000</t>
  </si>
  <si>
    <t>Rozbory celkem</t>
  </si>
  <si>
    <t>662798380</t>
  </si>
  <si>
    <t>https://podminky.urs.cz/item/CS_URS_2024_02/043234000</t>
  </si>
  <si>
    <t>Poznámka k položce:_x000D_
Před používáním vodovodu musí být proveden krácený mikrobiologický rozbor pitné_x000D_
vody z nejvzdálenějšího místa ve směru toku, od napojení jednotlivých větví dle § 4_x000D_
vyhlášky 252/2004 Sb., kterou se stanoví hygienické požadavky na pitnou a teplou_x000D_
vodu a četnost a rozsah kontroly pitné vody.</t>
  </si>
  <si>
    <t>D1 - Doplnění - o požadavky operačního programu Spravedlivá transformace</t>
  </si>
  <si>
    <t>-2087538713</t>
  </si>
  <si>
    <t>725112173R</t>
  </si>
  <si>
    <t>Kombi klozet s hlubokým splachováním pro handicapované odpad svislý --úplný objem splachovací vody maximálně 6,0 l a maximální průměrný objem splachovací vody 3,5 l</t>
  </si>
  <si>
    <t>-268072406</t>
  </si>
  <si>
    <t>1079750967</t>
  </si>
  <si>
    <t>-12</t>
  </si>
  <si>
    <t>725112182R</t>
  </si>
  <si>
    <t>Kombi klozet s úspornou armaturou odpad svislý -úplný objem splachovací vody maximálně 6,0 l a maximální průměrný objem splachovací vody 3,5 l</t>
  </si>
  <si>
    <t>-1275205267</t>
  </si>
  <si>
    <t>-288010575</t>
  </si>
  <si>
    <t>725129102</t>
  </si>
  <si>
    <t>Montáž pisoáru s automatickým splachováním</t>
  </si>
  <si>
    <t>-10517650</t>
  </si>
  <si>
    <t>Pisoárové záchodky montáž ostatních typů automatických</t>
  </si>
  <si>
    <t>https://podminky.urs.cz/item/CS_URS_2024_02/725129102</t>
  </si>
  <si>
    <t>64251311R</t>
  </si>
  <si>
    <t>pisoár keramický automatický s radarovým splachovačem a integrovaným zdrojem 230V AC - spotřeba maximálně 2 l/mísu/hodinu,Splachovací pisoáry mají maximální úplný objem splachovací vody 1 l.</t>
  </si>
  <si>
    <t>-660299826</t>
  </si>
  <si>
    <t>3086353</t>
  </si>
  <si>
    <t>-32</t>
  </si>
  <si>
    <t>-1038271460</t>
  </si>
  <si>
    <t>551456R</t>
  </si>
  <si>
    <t>baterie umyvadlová stojánková páková s ovládací mechanickou výpusti 5/4" chrom -maximální průtok 6 l/min.</t>
  </si>
  <si>
    <t>-1062436558</t>
  </si>
  <si>
    <t>-780149394</t>
  </si>
  <si>
    <t>725829141</t>
  </si>
  <si>
    <t>Montáž baterie bidetové stojánkové soupravy pákové ostatní typ</t>
  </si>
  <si>
    <t>1484589290</t>
  </si>
  <si>
    <t>Baterie bidetové montáž ostatních typů stojánkových pákových souprav</t>
  </si>
  <si>
    <t>https://podminky.urs.cz/item/CS_URS_2024_02/725829141</t>
  </si>
  <si>
    <t>5514550R</t>
  </si>
  <si>
    <t>baterie bidetová stojánková páková bez otvírání odpadu -maximální průtok vody 8,0 l/min</t>
  </si>
  <si>
    <t>89759152</t>
  </si>
  <si>
    <t>560462283</t>
  </si>
  <si>
    <t>531672121</t>
  </si>
  <si>
    <t>6000101153R</t>
  </si>
  <si>
    <t>Baterie umyvadlová stojánková  chrom s lékařskou pákou -maximální průtok 6 l/min.</t>
  </si>
  <si>
    <t>187885420</t>
  </si>
  <si>
    <t>-956652297</t>
  </si>
  <si>
    <t>725849413</t>
  </si>
  <si>
    <t>Montáž baterie sprchové nástěnné termostatické</t>
  </si>
  <si>
    <t>682353673</t>
  </si>
  <si>
    <t>Baterie sprchové montáž nástěnných baterií termostatických</t>
  </si>
  <si>
    <t>https://podminky.urs.cz/item/CS_URS_2024_02/725849413</t>
  </si>
  <si>
    <t>551455R</t>
  </si>
  <si>
    <t>baterie sprchová automatická s termostatickým ventilem -maximální průtok vody 8,0 l/min.</t>
  </si>
  <si>
    <t>-484622717</t>
  </si>
  <si>
    <t>2139676123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</si>
  <si>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</si>
  <si>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</si>
  <si>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</si>
  <si>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</si>
  <si>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rFont val="Arial CE"/>
        <charset val="238"/>
      </rPr>
      <t xml:space="preserve">Rekapitulace stavby </t>
    </r>
    <r>
      <rPr>
        <sz val="8"/>
        <rFont val="Arial CE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</si>
  <si>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8"/>
        <rFont val="Arial CE"/>
        <charset val="238"/>
      </rPr>
      <t>Rekapitulace stavby</t>
    </r>
    <r>
      <rPr>
        <sz val="8"/>
        <rFont val="Arial CE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</si>
  <si>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</si>
  <si>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</si>
  <si>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8"/>
        <rFont val="Arial CE"/>
        <charset val="238"/>
      </rPr>
      <t>Rekapitulace objektů stavby a soupisů prací</t>
    </r>
    <r>
      <rPr>
        <sz val="8"/>
        <rFont val="Arial CE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</si>
  <si>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</si>
  <si>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</si>
  <si>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</si>
  <si>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</si>
  <si>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</si>
  <si>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</si>
  <si>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</si>
  <si>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</si>
  <si>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</si>
  <si>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Soupis prací pro daný typ objektu</t>
  </si>
  <si>
    <r>
      <rPr>
        <i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</si>
  <si>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</si>
  <si>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rFont val="Arial CE"/>
        <charset val="238"/>
      </rPr>
      <t>Krycí list soupisu</t>
    </r>
    <r>
      <rPr>
        <sz val="8"/>
        <rFont val="Arial CE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</si>
  <si>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</si>
  <si>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8"/>
        <rFont val="Arial CE"/>
        <charset val="238"/>
      </rPr>
      <t>Rekapitulace členění soupisu prací</t>
    </r>
    <r>
      <rPr>
        <sz val="8"/>
        <rFont val="Arial CE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</si>
  <si>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</si>
  <si>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</si>
  <si>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</si>
  <si>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</si>
  <si>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</si>
  <si>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</si>
  <si>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</si>
  <si>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</si>
  <si>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</si>
  <si>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</si>
  <si>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</si>
  <si>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</si>
  <si>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</si>
  <si>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</si>
  <si>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</si>
  <si>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</si>
  <si>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</si>
  <si>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</si>
  <si>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</si>
  <si>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</si>
  <si>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</si>
  <si>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</si>
  <si>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</si>
  <si>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</si>
  <si>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</si>
  <si>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</si>
  <si>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</si>
  <si>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</si>
  <si>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</si>
  <si>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</si>
  <si>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</si>
  <si>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</si>
  <si>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</si>
  <si>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</si>
  <si>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</si>
  <si>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</si>
  <si>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</si>
  <si>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</si>
  <si>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</si>
  <si>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</si>
  <si>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</si>
  <si>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</si>
  <si>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</si>
  <si>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</si>
  <si>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</si>
  <si>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</si>
  <si>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</si>
  <si>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</si>
  <si>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</si>
  <si>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</si>
  <si>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</si>
  <si>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</si>
  <si>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</si>
  <si>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</si>
  <si>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</si>
  <si>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</si>
  <si>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</si>
  <si>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</si>
  <si>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</si>
  <si>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</si>
  <si>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</si>
  <si>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</si>
  <si>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</si>
  <si>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</si>
  <si>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</si>
  <si>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</si>
  <si>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</si>
  <si>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</si>
  <si>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</si>
  <si>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</si>
  <si>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</si>
  <si>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</si>
  <si>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</si>
  <si>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</si>
  <si>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</si>
  <si>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</si>
  <si>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</si>
  <si>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</si>
  <si>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</si>
  <si>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</si>
  <si>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</si>
  <si>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</si>
  <si>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</si>
  <si>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</si>
  <si>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</si>
  <si>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</si>
  <si>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</si>
  <si>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</si>
  <si>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</si>
  <si>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</si>
  <si>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</si>
  <si>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</si>
  <si>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</si>
  <si>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</si>
  <si>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</si>
  <si>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</si>
  <si>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</si>
  <si>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</si>
  <si>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</si>
  <si>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</si>
  <si>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</si>
  <si>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</si>
  <si>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</si>
  <si>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</si>
  <si>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</si>
  <si>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</si>
  <si>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</si>
  <si>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</si>
  <si>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</si>
  <si>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</si>
  <si>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</si>
  <si>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</si>
  <si>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</si>
  <si>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</si>
  <si>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</si>
  <si>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</si>
  <si>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</si>
  <si>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</si>
  <si>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</si>
  <si>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</si>
  <si>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</si>
  <si>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</si>
  <si>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</si>
  <si>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</si>
  <si>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</si>
  <si>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</si>
  <si>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</si>
  <si>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</si>
  <si>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</si>
  <si>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</si>
  <si>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</si>
  <si>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</si>
  <si>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</si>
  <si>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</si>
  <si>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</si>
  <si>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</si>
  <si>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</si>
  <si>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</si>
  <si>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</si>
  <si>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</si>
  <si>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</si>
  <si>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</si>
  <si>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</si>
  <si>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</si>
  <si>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</si>
  <si>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</si>
  <si>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</si>
  <si>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</si>
  <si>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</si>
  <si>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</si>
  <si>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</si>
  <si>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</si>
  <si>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</si>
  <si>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</si>
  <si>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</si>
  <si>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</si>
  <si>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</si>
  <si>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</si>
  <si>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</si>
  <si>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</si>
  <si>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</si>
  <si>
    <t>Soupis je nedílnou součástí projektové dokumentace pro zadání stavby "NÁSTAVBY ZÁZEMÍ TV a DÍLEN; ZŠ Louny, Přemyslovců 2209" z 06/2024, zodp. projektant Ing. Vítězslav Vondra, ČKAIT 0402140. Bez podrobného seznámení s kompletem projektové dokumentace nelze výkaz výměr použít ke kalkulaci nabídkové ceny.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</si>
</sst>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55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charset val="238"/>
    </font>
    <font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53" fillId="0" borderId="0" applyNumberFormat="0" applyFill="0" applyBorder="0" applyAlignment="0" applyProtection="0"/>
  </cellStyleXfs>
  <cellXfs count="336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14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5" xfId="0" applyBorder="1"/>
    <xf numFmtId="0" fontId="0" fillId="0" borderId="4" xfId="0" applyBorder="1" applyAlignment="1">
      <alignment vertical="center"/>
    </xf>
    <xf numFmtId="0" fontId="18" fillId="0" borderId="6" xfId="0" applyFont="1" applyBorder="1" applyAlignment="1">
      <alignment horizontal="left" vertical="center"/>
    </xf>
    <xf numFmtId="0" fontId="0" fillId="0" borderId="6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4" xfId="0" applyFont="1" applyBorder="1" applyAlignment="1">
      <alignment vertical="center"/>
    </xf>
    <xf numFmtId="0" fontId="0" fillId="3" borderId="0" xfId="0" applyFill="1" applyAlignment="1">
      <alignment vertical="center"/>
    </xf>
    <xf numFmtId="0" fontId="4" fillId="3" borderId="7" xfId="0" applyFont="1" applyFill="1" applyBorder="1" applyAlignment="1">
      <alignment horizontal="left" vertical="center"/>
    </xf>
    <xf numFmtId="0" fontId="0" fillId="3" borderId="8" xfId="0" applyFill="1" applyBorder="1" applyAlignment="1">
      <alignment vertical="center"/>
    </xf>
    <xf numFmtId="0" fontId="4" fillId="3" borderId="8" xfId="0" applyFont="1" applyFill="1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1" fillId="0" borderId="0" xfId="0" applyFont="1" applyAlignment="1">
      <alignment horizontal="left" vertical="center"/>
    </xf>
    <xf numFmtId="0" fontId="0" fillId="0" borderId="16" xfId="0" applyBorder="1" applyAlignment="1">
      <alignment vertical="center"/>
    </xf>
    <xf numFmtId="0" fontId="0" fillId="4" borderId="8" xfId="0" applyFill="1" applyBorder="1" applyAlignment="1">
      <alignment vertical="center"/>
    </xf>
    <xf numFmtId="0" fontId="22" fillId="4" borderId="9" xfId="0" applyFont="1" applyFill="1" applyBorder="1" applyAlignment="1">
      <alignment horizontal="center" vertical="center"/>
    </xf>
    <xf numFmtId="0" fontId="23" fillId="0" borderId="17" xfId="0" applyFont="1" applyBorder="1" applyAlignment="1">
      <alignment horizontal="center" vertical="center" wrapText="1"/>
    </xf>
    <xf numFmtId="0" fontId="23" fillId="0" borderId="18" xfId="0" applyFont="1" applyBorder="1" applyAlignment="1">
      <alignment horizontal="center" vertical="center" wrapText="1"/>
    </xf>
    <xf numFmtId="0" fontId="23" fillId="0" borderId="19" xfId="0" applyFont="1" applyBorder="1" applyAlignment="1">
      <alignment horizontal="center" vertical="center" wrapText="1"/>
    </xf>
    <xf numFmtId="0" fontId="0" fillId="0" borderId="12" xfId="0" applyBorder="1" applyAlignment="1">
      <alignment vertical="center"/>
    </xf>
    <xf numFmtId="0" fontId="4" fillId="0" borderId="4" xfId="0" applyFont="1" applyBorder="1" applyAlignment="1">
      <alignment vertical="center"/>
    </xf>
    <xf numFmtId="0" fontId="24" fillId="0" borderId="0" xfId="0" applyFont="1" applyAlignment="1">
      <alignment horizontal="left" vertical="center"/>
    </xf>
    <xf numFmtId="0" fontId="24" fillId="0" borderId="0" xfId="0" applyFont="1" applyAlignment="1">
      <alignment vertical="center"/>
    </xf>
    <xf numFmtId="4" fontId="24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0" fillId="0" borderId="15" xfId="0" applyNumberFormat="1" applyFont="1" applyBorder="1" applyAlignment="1">
      <alignment vertical="center"/>
    </xf>
    <xf numFmtId="4" fontId="20" fillId="0" borderId="0" xfId="0" applyNumberFormat="1" applyFont="1" applyAlignment="1">
      <alignment vertical="center"/>
    </xf>
    <xf numFmtId="166" fontId="20" fillId="0" borderId="0" xfId="0" applyNumberFormat="1" applyFont="1" applyAlignment="1">
      <alignment vertical="center"/>
    </xf>
    <xf numFmtId="4" fontId="20" fillId="0" borderId="16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8" fillId="0" borderId="15" xfId="0" applyNumberFormat="1" applyFont="1" applyBorder="1" applyAlignment="1">
      <alignment vertical="center"/>
    </xf>
    <xf numFmtId="4" fontId="28" fillId="0" borderId="0" xfId="0" applyNumberFormat="1" applyFont="1" applyAlignment="1">
      <alignment vertical="center"/>
    </xf>
    <xf numFmtId="166" fontId="28" fillId="0" borderId="0" xfId="0" applyNumberFormat="1" applyFont="1" applyAlignment="1">
      <alignment vertical="center"/>
    </xf>
    <xf numFmtId="4" fontId="28" fillId="0" borderId="16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4" fontId="1" fillId="0" borderId="15" xfId="0" applyNumberFormat="1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vertical="center"/>
    </xf>
    <xf numFmtId="4" fontId="1" fillId="0" borderId="16" xfId="0" applyNumberFormat="1" applyFont="1" applyBorder="1" applyAlignment="1">
      <alignment vertical="center"/>
    </xf>
    <xf numFmtId="0" fontId="30" fillId="0" borderId="0" xfId="1" applyFont="1" applyAlignment="1">
      <alignment horizontal="center" vertical="center"/>
    </xf>
    <xf numFmtId="4" fontId="28" fillId="0" borderId="20" xfId="0" applyNumberFormat="1" applyFont="1" applyBorder="1" applyAlignment="1">
      <alignment vertical="center"/>
    </xf>
    <xf numFmtId="4" fontId="28" fillId="0" borderId="21" xfId="0" applyNumberFormat="1" applyFont="1" applyBorder="1" applyAlignment="1">
      <alignment vertical="center"/>
    </xf>
    <xf numFmtId="166" fontId="28" fillId="0" borderId="21" xfId="0" applyNumberFormat="1" applyFont="1" applyBorder="1" applyAlignment="1">
      <alignment vertical="center"/>
    </xf>
    <xf numFmtId="4" fontId="28" fillId="0" borderId="22" xfId="0" applyNumberFormat="1" applyFont="1" applyBorder="1" applyAlignment="1">
      <alignment vertical="center"/>
    </xf>
    <xf numFmtId="0" fontId="31" fillId="0" borderId="0" xfId="0" applyFont="1" applyAlignment="1">
      <alignment horizontal="left" vertical="center"/>
    </xf>
    <xf numFmtId="0" fontId="0" fillId="0" borderId="4" xfId="0" applyBorder="1" applyAlignment="1">
      <alignment vertical="center" wrapText="1"/>
    </xf>
    <xf numFmtId="0" fontId="18" fillId="0" borderId="0" xfId="0" applyFont="1" applyAlignment="1">
      <alignment horizontal="left"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ill="1" applyBorder="1" applyAlignment="1">
      <alignment vertical="center"/>
    </xf>
    <xf numFmtId="0" fontId="22" fillId="4" borderId="0" xfId="0" applyFont="1" applyFill="1" applyAlignment="1">
      <alignment horizontal="left" vertical="center"/>
    </xf>
    <xf numFmtId="0" fontId="22" fillId="4" borderId="0" xfId="0" applyFont="1" applyFill="1" applyAlignment="1">
      <alignment horizontal="right" vertical="center"/>
    </xf>
    <xf numFmtId="0" fontId="32" fillId="0" borderId="0" xfId="0" applyFont="1" applyAlignment="1">
      <alignment horizontal="left" vertical="center"/>
    </xf>
    <xf numFmtId="0" fontId="6" fillId="0" borderId="4" xfId="0" applyFont="1" applyBorder="1" applyAlignment="1">
      <alignment vertical="center"/>
    </xf>
    <xf numFmtId="0" fontId="6" fillId="0" borderId="21" xfId="0" applyFont="1" applyBorder="1" applyAlignment="1">
      <alignment horizontal="left" vertical="center"/>
    </xf>
    <xf numFmtId="0" fontId="6" fillId="0" borderId="21" xfId="0" applyFont="1" applyBorder="1" applyAlignment="1">
      <alignment vertical="center"/>
    </xf>
    <xf numFmtId="4" fontId="6" fillId="0" borderId="21" xfId="0" applyNumberFormat="1" applyFont="1" applyBorder="1" applyAlignment="1">
      <alignment vertical="center"/>
    </xf>
    <xf numFmtId="0" fontId="7" fillId="0" borderId="4" xfId="0" applyFont="1" applyBorder="1" applyAlignment="1">
      <alignment vertical="center"/>
    </xf>
    <xf numFmtId="0" fontId="7" fillId="0" borderId="21" xfId="0" applyFont="1" applyBorder="1" applyAlignment="1">
      <alignment horizontal="left" vertical="center"/>
    </xf>
    <xf numFmtId="0" fontId="7" fillId="0" borderId="21" xfId="0" applyFont="1" applyBorder="1" applyAlignment="1">
      <alignment vertical="center"/>
    </xf>
    <xf numFmtId="4" fontId="7" fillId="0" borderId="21" xfId="0" applyNumberFormat="1" applyFont="1" applyBorder="1" applyAlignment="1">
      <alignment vertical="center"/>
    </xf>
    <xf numFmtId="0" fontId="0" fillId="0" borderId="4" xfId="0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22" fillId="4" borderId="19" xfId="0" applyFont="1" applyFill="1" applyBorder="1" applyAlignment="1">
      <alignment horizontal="center" vertical="center" wrapText="1"/>
    </xf>
    <xf numFmtId="4" fontId="24" fillId="0" borderId="0" xfId="0" applyNumberFormat="1" applyFont="1"/>
    <xf numFmtId="166" fontId="33" fillId="0" borderId="13" xfId="0" applyNumberFormat="1" applyFont="1" applyBorder="1"/>
    <xf numFmtId="166" fontId="33" fillId="0" borderId="14" xfId="0" applyNumberFormat="1" applyFont="1" applyBorder="1"/>
    <xf numFmtId="4" fontId="34" fillId="0" borderId="0" xfId="0" applyNumberFormat="1" applyFont="1" applyAlignment="1">
      <alignment vertical="center"/>
    </xf>
    <xf numFmtId="0" fontId="8" fillId="0" borderId="4" xfId="0" applyFont="1" applyBorder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Protection="1">
      <protection locked="0"/>
    </xf>
    <xf numFmtId="4" fontId="6" fillId="0" borderId="0" xfId="0" applyNumberFormat="1" applyFont="1"/>
    <xf numFmtId="0" fontId="8" fillId="0" borderId="15" xfId="0" applyFont="1" applyBorder="1"/>
    <xf numFmtId="166" fontId="8" fillId="0" borderId="0" xfId="0" applyNumberFormat="1" applyFont="1"/>
    <xf numFmtId="166" fontId="8" fillId="0" borderId="16" xfId="0" applyNumberFormat="1" applyFont="1" applyBorder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/>
    <xf numFmtId="0" fontId="22" fillId="0" borderId="23" xfId="0" applyFont="1" applyBorder="1" applyAlignment="1">
      <alignment horizontal="center" vertical="center"/>
    </xf>
    <xf numFmtId="49" fontId="22" fillId="0" borderId="23" xfId="0" applyNumberFormat="1" applyFont="1" applyBorder="1" applyAlignment="1">
      <alignment horizontal="left" vertical="center" wrapText="1"/>
    </xf>
    <xf numFmtId="0" fontId="22" fillId="0" borderId="23" xfId="0" applyFont="1" applyBorder="1" applyAlignment="1">
      <alignment horizontal="left" vertical="center" wrapText="1"/>
    </xf>
    <xf numFmtId="0" fontId="22" fillId="0" borderId="23" xfId="0" applyFont="1" applyBorder="1" applyAlignment="1">
      <alignment horizontal="center" vertical="center" wrapText="1"/>
    </xf>
    <xf numFmtId="167" fontId="22" fillId="0" borderId="23" xfId="0" applyNumberFormat="1" applyFont="1" applyBorder="1" applyAlignment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Alignment="1">
      <alignment horizontal="center" vertical="center"/>
    </xf>
    <xf numFmtId="166" fontId="23" fillId="0" borderId="0" xfId="0" applyNumberFormat="1" applyFont="1" applyAlignment="1">
      <alignment vertical="center"/>
    </xf>
    <xf numFmtId="166" fontId="23" fillId="0" borderId="16" xfId="0" applyNumberFormat="1" applyFont="1" applyBorder="1" applyAlignment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Alignment="1">
      <alignment vertical="center"/>
    </xf>
    <xf numFmtId="0" fontId="35" fillId="0" borderId="0" xfId="0" applyFont="1" applyAlignment="1">
      <alignment horizontal="left" vertical="center"/>
    </xf>
    <xf numFmtId="0" fontId="36" fillId="0" borderId="0" xfId="0" applyFont="1" applyAlignment="1">
      <alignment horizontal="left" vertical="center" wrapText="1"/>
    </xf>
    <xf numFmtId="0" fontId="0" fillId="0" borderId="0" xfId="0" applyAlignment="1" applyProtection="1">
      <alignment vertical="center"/>
      <protection locked="0"/>
    </xf>
    <xf numFmtId="0" fontId="0" fillId="0" borderId="15" xfId="0" applyBorder="1" applyAlignment="1">
      <alignment vertical="center"/>
    </xf>
    <xf numFmtId="0" fontId="37" fillId="0" borderId="0" xfId="0" applyFont="1" applyAlignment="1">
      <alignment horizontal="left" vertical="center"/>
    </xf>
    <xf numFmtId="0" fontId="38" fillId="0" borderId="0" xfId="1" applyFont="1" applyAlignment="1" applyProtection="1">
      <alignment vertical="center" wrapText="1"/>
    </xf>
    <xf numFmtId="0" fontId="9" fillId="0" borderId="4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15" xfId="0" applyFont="1" applyBorder="1" applyAlignment="1">
      <alignment vertical="center"/>
    </xf>
    <xf numFmtId="0" fontId="9" fillId="0" borderId="16" xfId="0" applyFont="1" applyBorder="1" applyAlignment="1">
      <alignment vertical="center"/>
    </xf>
    <xf numFmtId="0" fontId="10" fillId="0" borderId="4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5" xfId="0" applyFont="1" applyBorder="1" applyAlignment="1">
      <alignment vertical="center"/>
    </xf>
    <xf numFmtId="0" fontId="10" fillId="0" borderId="16" xfId="0" applyFont="1" applyBorder="1" applyAlignment="1">
      <alignment vertical="center"/>
    </xf>
    <xf numFmtId="0" fontId="11" fillId="0" borderId="4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5" xfId="0" applyFont="1" applyBorder="1" applyAlignment="1">
      <alignment vertical="center"/>
    </xf>
    <xf numFmtId="0" fontId="11" fillId="0" borderId="16" xfId="0" applyFont="1" applyBorder="1" applyAlignment="1">
      <alignment vertical="center"/>
    </xf>
    <xf numFmtId="0" fontId="39" fillId="0" borderId="0" xfId="0" applyFont="1" applyAlignment="1">
      <alignment vertical="center" wrapText="1"/>
    </xf>
    <xf numFmtId="0" fontId="10" fillId="0" borderId="20" xfId="0" applyFont="1" applyBorder="1" applyAlignment="1">
      <alignment vertical="center"/>
    </xf>
    <xf numFmtId="0" fontId="10" fillId="0" borderId="21" xfId="0" applyFont="1" applyBorder="1" applyAlignment="1">
      <alignment vertical="center"/>
    </xf>
    <xf numFmtId="0" fontId="10" fillId="0" borderId="22" xfId="0" applyFont="1" applyBorder="1" applyAlignment="1">
      <alignment vertical="center"/>
    </xf>
    <xf numFmtId="0" fontId="40" fillId="0" borderId="23" xfId="0" applyFont="1" applyBorder="1" applyAlignment="1">
      <alignment horizontal="center" vertical="center"/>
    </xf>
    <xf numFmtId="49" fontId="40" fillId="0" borderId="23" xfId="0" applyNumberFormat="1" applyFont="1" applyBorder="1" applyAlignment="1">
      <alignment horizontal="left" vertical="center" wrapText="1"/>
    </xf>
    <xf numFmtId="0" fontId="40" fillId="0" borderId="23" xfId="0" applyFont="1" applyBorder="1" applyAlignment="1">
      <alignment horizontal="left" vertical="center" wrapText="1"/>
    </xf>
    <xf numFmtId="0" fontId="40" fillId="0" borderId="23" xfId="0" applyFont="1" applyBorder="1" applyAlignment="1">
      <alignment horizontal="center" vertical="center" wrapText="1"/>
    </xf>
    <xf numFmtId="167" fontId="40" fillId="0" borderId="23" xfId="0" applyNumberFormat="1" applyFont="1" applyBorder="1" applyAlignment="1">
      <alignment vertical="center"/>
    </xf>
    <xf numFmtId="4" fontId="40" fillId="2" borderId="23" xfId="0" applyNumberFormat="1" applyFont="1" applyFill="1" applyBorder="1" applyAlignment="1" applyProtection="1">
      <alignment vertical="center"/>
      <protection locked="0"/>
    </xf>
    <xf numFmtId="4" fontId="40" fillId="0" borderId="23" xfId="0" applyNumberFormat="1" applyFont="1" applyBorder="1" applyAlignment="1">
      <alignment vertical="center"/>
    </xf>
    <xf numFmtId="0" fontId="41" fillId="0" borderId="4" xfId="0" applyFont="1" applyBorder="1" applyAlignment="1">
      <alignment vertical="center"/>
    </xf>
    <xf numFmtId="0" fontId="40" fillId="2" borderId="15" xfId="0" applyFont="1" applyFill="1" applyBorder="1" applyAlignment="1" applyProtection="1">
      <alignment horizontal="left" vertical="center"/>
      <protection locked="0"/>
    </xf>
    <xf numFmtId="0" fontId="40" fillId="0" borderId="0" xfId="0" applyFont="1" applyAlignment="1">
      <alignment horizontal="center" vertical="center"/>
    </xf>
    <xf numFmtId="0" fontId="0" fillId="0" borderId="20" xfId="0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22" xfId="0" applyBorder="1" applyAlignment="1">
      <alignment vertical="center"/>
    </xf>
    <xf numFmtId="0" fontId="12" fillId="0" borderId="4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5" xfId="0" applyFont="1" applyBorder="1" applyAlignment="1">
      <alignment vertical="center"/>
    </xf>
    <xf numFmtId="0" fontId="12" fillId="0" borderId="16" xfId="0" applyFont="1" applyBorder="1" applyAlignment="1">
      <alignment vertical="center"/>
    </xf>
    <xf numFmtId="167" fontId="22" fillId="2" borderId="23" xfId="0" applyNumberFormat="1" applyFont="1" applyFill="1" applyBorder="1" applyAlignment="1" applyProtection="1">
      <alignment vertical="center"/>
      <protection locked="0"/>
    </xf>
    <xf numFmtId="0" fontId="0" fillId="0" borderId="0" xfId="0" applyAlignment="1">
      <alignment vertical="top"/>
    </xf>
    <xf numFmtId="0" fontId="42" fillId="0" borderId="24" xfId="0" applyFont="1" applyBorder="1" applyAlignment="1">
      <alignment vertical="center" wrapText="1"/>
    </xf>
    <xf numFmtId="0" fontId="42" fillId="0" borderId="25" xfId="0" applyFont="1" applyBorder="1" applyAlignment="1">
      <alignment vertical="center" wrapText="1"/>
    </xf>
    <xf numFmtId="0" fontId="42" fillId="0" borderId="26" xfId="0" applyFont="1" applyBorder="1" applyAlignment="1">
      <alignment vertical="center" wrapText="1"/>
    </xf>
    <xf numFmtId="0" fontId="42" fillId="0" borderId="27" xfId="0" applyFont="1" applyBorder="1" applyAlignment="1">
      <alignment horizontal="center" vertical="center" wrapText="1"/>
    </xf>
    <xf numFmtId="0" fontId="42" fillId="0" borderId="28" xfId="0" applyFont="1" applyBorder="1" applyAlignment="1">
      <alignment horizontal="center" vertical="center" wrapText="1"/>
    </xf>
    <xf numFmtId="0" fontId="42" fillId="0" borderId="27" xfId="0" applyFont="1" applyBorder="1" applyAlignment="1">
      <alignment vertical="center" wrapText="1"/>
    </xf>
    <xf numFmtId="0" fontId="42" fillId="0" borderId="28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27" xfId="0" applyFont="1" applyBorder="1" applyAlignment="1">
      <alignment vertical="center" wrapText="1"/>
    </xf>
    <xf numFmtId="0" fontId="45" fillId="0" borderId="1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vertical="center"/>
    </xf>
    <xf numFmtId="49" fontId="45" fillId="0" borderId="1" xfId="0" applyNumberFormat="1" applyFont="1" applyBorder="1" applyAlignment="1">
      <alignment vertical="center" wrapText="1"/>
    </xf>
    <xf numFmtId="0" fontId="42" fillId="0" borderId="30" xfId="0" applyFont="1" applyBorder="1" applyAlignment="1">
      <alignment vertical="center" wrapText="1"/>
    </xf>
    <xf numFmtId="0" fontId="47" fillId="0" borderId="29" xfId="0" applyFont="1" applyBorder="1" applyAlignment="1">
      <alignment vertical="center" wrapText="1"/>
    </xf>
    <xf numFmtId="0" fontId="42" fillId="0" borderId="31" xfId="0" applyFont="1" applyBorder="1" applyAlignment="1">
      <alignment vertical="center" wrapText="1"/>
    </xf>
    <xf numFmtId="0" fontId="42" fillId="0" borderId="1" xfId="0" applyFont="1" applyBorder="1" applyAlignment="1">
      <alignment vertical="top"/>
    </xf>
    <xf numFmtId="0" fontId="42" fillId="0" borderId="0" xfId="0" applyFont="1" applyAlignment="1">
      <alignment vertical="top"/>
    </xf>
    <xf numFmtId="0" fontId="42" fillId="0" borderId="24" xfId="0" applyFont="1" applyBorder="1" applyAlignment="1">
      <alignment horizontal="left" vertical="center"/>
    </xf>
    <xf numFmtId="0" fontId="42" fillId="0" borderId="25" xfId="0" applyFont="1" applyBorder="1" applyAlignment="1">
      <alignment horizontal="left" vertical="center"/>
    </xf>
    <xf numFmtId="0" fontId="42" fillId="0" borderId="26" xfId="0" applyFont="1" applyBorder="1" applyAlignment="1">
      <alignment horizontal="left" vertical="center"/>
    </xf>
    <xf numFmtId="0" fontId="42" fillId="0" borderId="27" xfId="0" applyFont="1" applyBorder="1" applyAlignment="1">
      <alignment horizontal="left" vertical="center"/>
    </xf>
    <xf numFmtId="0" fontId="42" fillId="0" borderId="28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4" fillId="0" borderId="29" xfId="0" applyFont="1" applyBorder="1" applyAlignment="1">
      <alignment horizontal="center" vertical="center"/>
    </xf>
    <xf numFmtId="0" fontId="48" fillId="0" borderId="29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5" fillId="0" borderId="0" xfId="0" applyFont="1" applyAlignment="1">
      <alignment horizontal="left" vertical="center"/>
    </xf>
    <xf numFmtId="0" fontId="46" fillId="0" borderId="27" xfId="0" applyFont="1" applyBorder="1" applyAlignment="1">
      <alignment horizontal="left" vertical="center"/>
    </xf>
    <xf numFmtId="0" fontId="42" fillId="0" borderId="30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2" fillId="0" borderId="31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center" vertical="center" wrapText="1"/>
    </xf>
    <xf numFmtId="0" fontId="42" fillId="0" borderId="24" xfId="0" applyFont="1" applyBorder="1" applyAlignment="1">
      <alignment horizontal="left" vertical="center" wrapText="1"/>
    </xf>
    <xf numFmtId="0" fontId="42" fillId="0" borderId="25" xfId="0" applyFont="1" applyBorder="1" applyAlignment="1">
      <alignment horizontal="left" vertical="center" wrapText="1"/>
    </xf>
    <xf numFmtId="0" fontId="42" fillId="0" borderId="26" xfId="0" applyFont="1" applyBorder="1" applyAlignment="1">
      <alignment horizontal="left" vertical="center" wrapText="1"/>
    </xf>
    <xf numFmtId="0" fontId="42" fillId="0" borderId="27" xfId="0" applyFont="1" applyBorder="1" applyAlignment="1">
      <alignment horizontal="left" vertical="center" wrapText="1"/>
    </xf>
    <xf numFmtId="0" fontId="42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/>
    </xf>
    <xf numFmtId="0" fontId="46" fillId="0" borderId="28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/>
    </xf>
    <xf numFmtId="0" fontId="46" fillId="0" borderId="30" xfId="0" applyFont="1" applyBorder="1" applyAlignment="1">
      <alignment horizontal="left" vertical="center" wrapText="1"/>
    </xf>
    <xf numFmtId="0" fontId="46" fillId="0" borderId="29" xfId="0" applyFont="1" applyBorder="1" applyAlignment="1">
      <alignment horizontal="left" vertical="center" wrapText="1"/>
    </xf>
    <xf numFmtId="0" fontId="46" fillId="0" borderId="3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top"/>
    </xf>
    <xf numFmtId="0" fontId="45" fillId="0" borderId="1" xfId="0" applyFont="1" applyBorder="1" applyAlignment="1">
      <alignment horizontal="center" vertical="top"/>
    </xf>
    <xf numFmtId="0" fontId="46" fillId="0" borderId="30" xfId="0" applyFont="1" applyBorder="1" applyAlignment="1">
      <alignment horizontal="left" vertical="center"/>
    </xf>
    <xf numFmtId="0" fontId="46" fillId="0" borderId="3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8" fillId="0" borderId="0" xfId="0" applyFont="1" applyAlignment="1">
      <alignment vertical="center"/>
    </xf>
    <xf numFmtId="0" fontId="44" fillId="0" borderId="1" xfId="0" applyFont="1" applyBorder="1" applyAlignment="1">
      <alignment vertical="center"/>
    </xf>
    <xf numFmtId="0" fontId="48" fillId="0" borderId="29" xfId="0" applyFont="1" applyBorder="1" applyAlignment="1">
      <alignment vertical="center"/>
    </xf>
    <xf numFmtId="0" fontId="44" fillId="0" borderId="29" xfId="0" applyFont="1" applyBorder="1" applyAlignment="1">
      <alignment vertical="center"/>
    </xf>
    <xf numFmtId="0" fontId="45" fillId="0" borderId="1" xfId="0" applyFont="1" applyBorder="1" applyAlignment="1">
      <alignment vertical="top"/>
    </xf>
    <xf numFmtId="49" fontId="45" fillId="0" borderId="1" xfId="0" applyNumberFormat="1" applyFont="1" applyBorder="1" applyAlignment="1">
      <alignment horizontal="left" vertical="center"/>
    </xf>
    <xf numFmtId="0" fontId="51" fillId="0" borderId="27" xfId="0" applyFont="1" applyBorder="1" applyAlignment="1">
      <alignment horizontal="left" vertical="center"/>
    </xf>
    <xf numFmtId="0" fontId="52" fillId="0" borderId="1" xfId="0" applyFont="1" applyBorder="1" applyAlignment="1">
      <alignment vertical="top"/>
    </xf>
    <xf numFmtId="0" fontId="52" fillId="0" borderId="1" xfId="0" applyFont="1" applyBorder="1" applyAlignment="1">
      <alignment horizontal="left" vertical="center"/>
    </xf>
    <xf numFmtId="0" fontId="52" fillId="0" borderId="1" xfId="0" applyFont="1" applyBorder="1" applyAlignment="1">
      <alignment horizontal="center" vertical="center"/>
    </xf>
    <xf numFmtId="49" fontId="52" fillId="0" borderId="1" xfId="0" applyNumberFormat="1" applyFont="1" applyBorder="1" applyAlignment="1">
      <alignment horizontal="left" vertical="center"/>
    </xf>
    <xf numFmtId="0" fontId="51" fillId="0" borderId="28" xfId="0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4" fillId="0" borderId="29" xfId="0" applyFont="1" applyBorder="1" applyAlignment="1">
      <alignment horizontal="left"/>
    </xf>
    <xf numFmtId="0" fontId="48" fillId="0" borderId="29" xfId="0" applyFont="1" applyBorder="1"/>
    <xf numFmtId="0" fontId="42" fillId="0" borderId="27" xfId="0" applyFont="1" applyBorder="1" applyAlignment="1">
      <alignment vertical="top"/>
    </xf>
    <xf numFmtId="0" fontId="42" fillId="0" borderId="28" xfId="0" applyFont="1" applyBorder="1" applyAlignment="1">
      <alignment vertical="top"/>
    </xf>
    <xf numFmtId="0" fontId="42" fillId="0" borderId="30" xfId="0" applyFont="1" applyBorder="1" applyAlignment="1">
      <alignment vertical="top"/>
    </xf>
    <xf numFmtId="0" fontId="42" fillId="0" borderId="29" xfId="0" applyFont="1" applyBorder="1" applyAlignment="1">
      <alignment vertical="top"/>
    </xf>
    <xf numFmtId="0" fontId="42" fillId="0" borderId="31" xfId="0" applyFont="1" applyBorder="1" applyAlignment="1">
      <alignment vertical="top"/>
    </xf>
    <xf numFmtId="4" fontId="19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18" fillId="0" borderId="6" xfId="0" applyNumberFormat="1" applyFont="1" applyBorder="1" applyAlignment="1">
      <alignment vertical="center"/>
    </xf>
    <xf numFmtId="0" fontId="0" fillId="0" borderId="6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0" fillId="0" borderId="0" xfId="0"/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9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22" fillId="4" borderId="8" xfId="0" applyFont="1" applyFill="1" applyBorder="1" applyAlignment="1">
      <alignment horizontal="right" vertical="center"/>
    </xf>
    <xf numFmtId="0" fontId="22" fillId="4" borderId="8" xfId="0" applyFont="1" applyFill="1" applyBorder="1" applyAlignment="1">
      <alignment horizontal="left" vertical="center"/>
    </xf>
    <xf numFmtId="0" fontId="22" fillId="4" borderId="8" xfId="0" applyFont="1" applyFill="1" applyBorder="1" applyAlignment="1">
      <alignment horizontal="center" vertical="center"/>
    </xf>
    <xf numFmtId="4" fontId="27" fillId="0" borderId="0" xfId="0" applyNumberFormat="1" applyFont="1" applyAlignment="1">
      <alignment vertical="center"/>
    </xf>
    <xf numFmtId="0" fontId="27" fillId="0" borderId="0" xfId="0" applyFont="1" applyAlignment="1">
      <alignment vertical="center"/>
    </xf>
    <xf numFmtId="4" fontId="27" fillId="0" borderId="0" xfId="0" applyNumberFormat="1" applyFont="1" applyAlignment="1">
      <alignment horizontal="right" vertical="center"/>
    </xf>
    <xf numFmtId="4" fontId="7" fillId="0" borderId="0" xfId="0" applyNumberFormat="1" applyFont="1" applyAlignment="1">
      <alignment horizontal="right"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4" fillId="3" borderId="8" xfId="0" applyNumberFormat="1" applyFont="1" applyFill="1" applyBorder="1" applyAlignment="1">
      <alignment vertical="center"/>
    </xf>
    <xf numFmtId="0" fontId="0" fillId="3" borderId="8" xfId="0" applyFill="1" applyBorder="1" applyAlignment="1">
      <alignment vertical="center"/>
    </xf>
    <xf numFmtId="0" fontId="0" fillId="3" borderId="9" xfId="0" applyFill="1" applyBorder="1" applyAlignment="1">
      <alignment vertical="center"/>
    </xf>
    <xf numFmtId="0" fontId="4" fillId="3" borderId="8" xfId="0" applyFont="1" applyFill="1" applyBorder="1" applyAlignment="1">
      <alignment horizontal="left" vertical="center"/>
    </xf>
    <xf numFmtId="0" fontId="22" fillId="4" borderId="7" xfId="0" applyFont="1" applyFill="1" applyBorder="1" applyAlignment="1">
      <alignment horizontal="center" vertical="center"/>
    </xf>
    <xf numFmtId="0" fontId="26" fillId="0" borderId="0" xfId="0" applyFont="1" applyAlignment="1">
      <alignment horizontal="left" vertical="center" wrapText="1"/>
    </xf>
    <xf numFmtId="4" fontId="24" fillId="0" borderId="0" xfId="0" applyNumberFormat="1" applyFont="1" applyAlignment="1">
      <alignment horizontal="right" vertical="center"/>
    </xf>
    <xf numFmtId="4" fontId="24" fillId="0" borderId="0" xfId="0" applyNumberFormat="1" applyFont="1" applyAlignment="1">
      <alignment vertical="center"/>
    </xf>
    <xf numFmtId="0" fontId="18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45" fillId="0" borderId="1" xfId="0" applyFont="1" applyBorder="1" applyAlignment="1">
      <alignment horizontal="left" vertical="center" wrapText="1"/>
    </xf>
    <xf numFmtId="0" fontId="44" fillId="0" borderId="29" xfId="0" applyFont="1" applyBorder="1" applyAlignment="1">
      <alignment horizontal="left" wrapText="1"/>
    </xf>
    <xf numFmtId="0" fontId="43" fillId="0" borderId="1" xfId="0" applyFont="1" applyBorder="1" applyAlignment="1">
      <alignment horizontal="center" vertical="center" wrapText="1"/>
    </xf>
    <xf numFmtId="49" fontId="45" fillId="0" borderId="1" xfId="0" applyNumberFormat="1" applyFont="1" applyBorder="1" applyAlignment="1">
      <alignment horizontal="left" vertical="center" wrapText="1"/>
    </xf>
    <xf numFmtId="0" fontId="43" fillId="0" borderId="1" xfId="0" applyFont="1" applyBorder="1" applyAlignment="1">
      <alignment horizontal="center" vertical="center"/>
    </xf>
    <xf numFmtId="0" fontId="44" fillId="0" borderId="29" xfId="0" applyFont="1" applyBorder="1" applyAlignment="1">
      <alignment horizontal="left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top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997013631" TargetMode="External"/><Relationship Id="rId3" Type="http://schemas.openxmlformats.org/officeDocument/2006/relationships/hyperlink" Target="https://podminky.urs.cz/item/CS_URS_2024_02/619996145" TargetMode="External"/><Relationship Id="rId7" Type="http://schemas.openxmlformats.org/officeDocument/2006/relationships/hyperlink" Target="https://podminky.urs.cz/item/CS_URS_2024_02/997013509" TargetMode="External"/><Relationship Id="rId12" Type="http://schemas.openxmlformats.org/officeDocument/2006/relationships/drawing" Target="../drawings/drawing2.xml"/><Relationship Id="rId2" Type="http://schemas.openxmlformats.org/officeDocument/2006/relationships/hyperlink" Target="https://podminky.urs.cz/item/CS_URS_2024_02/619996127" TargetMode="External"/><Relationship Id="rId1" Type="http://schemas.openxmlformats.org/officeDocument/2006/relationships/hyperlink" Target="https://podminky.urs.cz/item/CS_URS_2024_02/619996125" TargetMode="External"/><Relationship Id="rId6" Type="http://schemas.openxmlformats.org/officeDocument/2006/relationships/hyperlink" Target="https://podminky.urs.cz/item/CS_URS_2024_02/997013501" TargetMode="External"/><Relationship Id="rId11" Type="http://schemas.openxmlformats.org/officeDocument/2006/relationships/hyperlink" Target="https://podminky.urs.cz/item/CS_URS_2024_02/HZS1292" TargetMode="External"/><Relationship Id="rId5" Type="http://schemas.openxmlformats.org/officeDocument/2006/relationships/hyperlink" Target="https://podminky.urs.cz/item/CS_URS_2024_02/997013219" TargetMode="External"/><Relationship Id="rId10" Type="http://schemas.openxmlformats.org/officeDocument/2006/relationships/hyperlink" Target="https://podminky.urs.cz/item/CS_URS_2024_02/998018002" TargetMode="External"/><Relationship Id="rId4" Type="http://schemas.openxmlformats.org/officeDocument/2006/relationships/hyperlink" Target="https://podminky.urs.cz/item/CS_URS_2024_02/997013213" TargetMode="External"/><Relationship Id="rId9" Type="http://schemas.openxmlformats.org/officeDocument/2006/relationships/hyperlink" Target="https://podminky.urs.cz/item/CS_URS_2024_02/997013635" TargetMode="Externa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997013509" TargetMode="External"/><Relationship Id="rId13" Type="http://schemas.openxmlformats.org/officeDocument/2006/relationships/drawing" Target="../drawings/drawing3.xml"/><Relationship Id="rId3" Type="http://schemas.openxmlformats.org/officeDocument/2006/relationships/hyperlink" Target="https://podminky.urs.cz/item/CS_URS_2024_02/953965131" TargetMode="External"/><Relationship Id="rId7" Type="http://schemas.openxmlformats.org/officeDocument/2006/relationships/hyperlink" Target="https://podminky.urs.cz/item/CS_URS_2024_02/997013501" TargetMode="External"/><Relationship Id="rId12" Type="http://schemas.openxmlformats.org/officeDocument/2006/relationships/hyperlink" Target="https://podminky.urs.cz/item/CS_URS_2024_02/998767122" TargetMode="External"/><Relationship Id="rId2" Type="http://schemas.openxmlformats.org/officeDocument/2006/relationships/hyperlink" Target="https://podminky.urs.cz/item/CS_URS_2024_02/953961114" TargetMode="External"/><Relationship Id="rId1" Type="http://schemas.openxmlformats.org/officeDocument/2006/relationships/hyperlink" Target="https://podminky.urs.cz/item/CS_URS_2024_02/949101112" TargetMode="External"/><Relationship Id="rId6" Type="http://schemas.openxmlformats.org/officeDocument/2006/relationships/hyperlink" Target="https://podminky.urs.cz/item/CS_URS_2024_02/997013219" TargetMode="External"/><Relationship Id="rId11" Type="http://schemas.openxmlformats.org/officeDocument/2006/relationships/hyperlink" Target="https://podminky.urs.cz/item/CS_URS_2024_02/767995111" TargetMode="External"/><Relationship Id="rId5" Type="http://schemas.openxmlformats.org/officeDocument/2006/relationships/hyperlink" Target="https://podminky.urs.cz/item/CS_URS_2024_02/997013213" TargetMode="External"/><Relationship Id="rId10" Type="http://schemas.openxmlformats.org/officeDocument/2006/relationships/hyperlink" Target="https://podminky.urs.cz/item/CS_URS_2024_02/998018002" TargetMode="External"/><Relationship Id="rId4" Type="http://schemas.openxmlformats.org/officeDocument/2006/relationships/hyperlink" Target="https://podminky.urs.cz/item/CS_URS_2024_02/978021191" TargetMode="External"/><Relationship Id="rId9" Type="http://schemas.openxmlformats.org/officeDocument/2006/relationships/hyperlink" Target="https://podminky.urs.cz/item/CS_URS_2024_02/997013871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993211129" TargetMode="External"/><Relationship Id="rId3" Type="http://schemas.openxmlformats.org/officeDocument/2006/relationships/hyperlink" Target="https://podminky.urs.cz/item/CS_URS_2024_02/232331211" TargetMode="External"/><Relationship Id="rId7" Type="http://schemas.openxmlformats.org/officeDocument/2006/relationships/hyperlink" Target="https://podminky.urs.cz/item/CS_URS_2024_02/993211121" TargetMode="External"/><Relationship Id="rId2" Type="http://schemas.openxmlformats.org/officeDocument/2006/relationships/hyperlink" Target="https://podminky.urs.cz/item/CS_URS_2024_02/232321211" TargetMode="External"/><Relationship Id="rId1" Type="http://schemas.openxmlformats.org/officeDocument/2006/relationships/hyperlink" Target="https://podminky.urs.cz/item/CS_URS_2024_02/232311111" TargetMode="External"/><Relationship Id="rId6" Type="http://schemas.openxmlformats.org/officeDocument/2006/relationships/hyperlink" Target="https://podminky.urs.cz/item/CS_URS_2024_02/975021211" TargetMode="External"/><Relationship Id="rId5" Type="http://schemas.openxmlformats.org/officeDocument/2006/relationships/hyperlink" Target="https://podminky.urs.cz/item/CS_URS_2024_02/953965141" TargetMode="External"/><Relationship Id="rId10" Type="http://schemas.openxmlformats.org/officeDocument/2006/relationships/drawing" Target="../drawings/drawing4.xml"/><Relationship Id="rId4" Type="http://schemas.openxmlformats.org/officeDocument/2006/relationships/hyperlink" Target="https://podminky.urs.cz/item/CS_URS_2024_02/953961115" TargetMode="External"/><Relationship Id="rId9" Type="http://schemas.openxmlformats.org/officeDocument/2006/relationships/hyperlink" Target="https://podminky.urs.cz/item/CS_URS_2024_02/998018002" TargetMode="Externa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997013219" TargetMode="External"/><Relationship Id="rId13" Type="http://schemas.openxmlformats.org/officeDocument/2006/relationships/hyperlink" Target="https://podminky.urs.cz/item/CS_URS_2024_02/764002841" TargetMode="External"/><Relationship Id="rId3" Type="http://schemas.openxmlformats.org/officeDocument/2006/relationships/hyperlink" Target="https://podminky.urs.cz/item/CS_URS_2024_02/417351116" TargetMode="External"/><Relationship Id="rId7" Type="http://schemas.openxmlformats.org/officeDocument/2006/relationships/hyperlink" Target="https://podminky.urs.cz/item/CS_URS_2024_02/997013213" TargetMode="External"/><Relationship Id="rId12" Type="http://schemas.openxmlformats.org/officeDocument/2006/relationships/hyperlink" Target="https://podminky.urs.cz/item/CS_URS_2024_02/998018002" TargetMode="External"/><Relationship Id="rId2" Type="http://schemas.openxmlformats.org/officeDocument/2006/relationships/hyperlink" Target="https://podminky.urs.cz/item/CS_URS_2024_02/417351115" TargetMode="External"/><Relationship Id="rId1" Type="http://schemas.openxmlformats.org/officeDocument/2006/relationships/hyperlink" Target="https://podminky.urs.cz/item/CS_URS_2024_02/417321515" TargetMode="External"/><Relationship Id="rId6" Type="http://schemas.openxmlformats.org/officeDocument/2006/relationships/hyperlink" Target="https://podminky.urs.cz/item/CS_URS_2024_02/964051111" TargetMode="External"/><Relationship Id="rId11" Type="http://schemas.openxmlformats.org/officeDocument/2006/relationships/hyperlink" Target="https://podminky.urs.cz/item/CS_URS_2024_02/997013871" TargetMode="External"/><Relationship Id="rId5" Type="http://schemas.openxmlformats.org/officeDocument/2006/relationships/hyperlink" Target="https://podminky.urs.cz/item/CS_URS_2024_02/949101112" TargetMode="External"/><Relationship Id="rId15" Type="http://schemas.openxmlformats.org/officeDocument/2006/relationships/drawing" Target="../drawings/drawing5.xml"/><Relationship Id="rId10" Type="http://schemas.openxmlformats.org/officeDocument/2006/relationships/hyperlink" Target="https://podminky.urs.cz/item/CS_URS_2024_02/997013509" TargetMode="External"/><Relationship Id="rId4" Type="http://schemas.openxmlformats.org/officeDocument/2006/relationships/hyperlink" Target="https://podminky.urs.cz/item/CS_URS_2024_02/417361821" TargetMode="External"/><Relationship Id="rId9" Type="http://schemas.openxmlformats.org/officeDocument/2006/relationships/hyperlink" Target="https://podminky.urs.cz/item/CS_URS_2024_02/997013501" TargetMode="External"/><Relationship Id="rId14" Type="http://schemas.openxmlformats.org/officeDocument/2006/relationships/hyperlink" Target="https://podminky.urs.cz/item/CS_URS_2024_02/764002871" TargetMode="Externa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968082022" TargetMode="External"/><Relationship Id="rId13" Type="http://schemas.openxmlformats.org/officeDocument/2006/relationships/hyperlink" Target="https://podminky.urs.cz/item/CS_URS_2024_02/997013509" TargetMode="External"/><Relationship Id="rId18" Type="http://schemas.openxmlformats.org/officeDocument/2006/relationships/drawing" Target="../drawings/drawing6.xml"/><Relationship Id="rId3" Type="http://schemas.openxmlformats.org/officeDocument/2006/relationships/hyperlink" Target="https://podminky.urs.cz/item/CS_URS_2024_02/342291143" TargetMode="External"/><Relationship Id="rId7" Type="http://schemas.openxmlformats.org/officeDocument/2006/relationships/hyperlink" Target="https://podminky.urs.cz/item/CS_URS_2024_02/968082017" TargetMode="External"/><Relationship Id="rId12" Type="http://schemas.openxmlformats.org/officeDocument/2006/relationships/hyperlink" Target="https://podminky.urs.cz/item/CS_URS_2024_02/997013501" TargetMode="External"/><Relationship Id="rId17" Type="http://schemas.openxmlformats.org/officeDocument/2006/relationships/hyperlink" Target="https://podminky.urs.cz/item/CS_URS_2024_02/766691811" TargetMode="External"/><Relationship Id="rId2" Type="http://schemas.openxmlformats.org/officeDocument/2006/relationships/hyperlink" Target="https://podminky.urs.cz/item/CS_URS_2024_02/342291131" TargetMode="External"/><Relationship Id="rId16" Type="http://schemas.openxmlformats.org/officeDocument/2006/relationships/hyperlink" Target="https://podminky.urs.cz/item/CS_URS_2024_02/764002851" TargetMode="External"/><Relationship Id="rId1" Type="http://schemas.openxmlformats.org/officeDocument/2006/relationships/hyperlink" Target="https://podminky.urs.cz/item/CS_URS_2024_02/311272111" TargetMode="External"/><Relationship Id="rId6" Type="http://schemas.openxmlformats.org/officeDocument/2006/relationships/hyperlink" Target="https://podminky.urs.cz/item/CS_URS_2024_02/968082016" TargetMode="External"/><Relationship Id="rId11" Type="http://schemas.openxmlformats.org/officeDocument/2006/relationships/hyperlink" Target="https://podminky.urs.cz/item/CS_URS_2024_02/997013219" TargetMode="External"/><Relationship Id="rId5" Type="http://schemas.openxmlformats.org/officeDocument/2006/relationships/hyperlink" Target="https://podminky.urs.cz/item/CS_URS_2024_02/949101111" TargetMode="External"/><Relationship Id="rId15" Type="http://schemas.openxmlformats.org/officeDocument/2006/relationships/hyperlink" Target="https://podminky.urs.cz/item/CS_URS_2024_02/998018002" TargetMode="External"/><Relationship Id="rId10" Type="http://schemas.openxmlformats.org/officeDocument/2006/relationships/hyperlink" Target="https://podminky.urs.cz/item/CS_URS_2024_02/997013213" TargetMode="External"/><Relationship Id="rId4" Type="http://schemas.openxmlformats.org/officeDocument/2006/relationships/hyperlink" Target="https://podminky.urs.cz/item/CS_URS_2024_02/612325302" TargetMode="External"/><Relationship Id="rId9" Type="http://schemas.openxmlformats.org/officeDocument/2006/relationships/hyperlink" Target="https://podminky.urs.cz/item/CS_URS_2024_02/978021191" TargetMode="External"/><Relationship Id="rId14" Type="http://schemas.openxmlformats.org/officeDocument/2006/relationships/hyperlink" Target="https://podminky.urs.cz/item/CS_URS_2024_02/997013871" TargetMode="External"/></Relationships>
</file>

<file path=xl/worksheets/_rels/sheet7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49101112" TargetMode="External"/><Relationship Id="rId18" Type="http://schemas.openxmlformats.org/officeDocument/2006/relationships/hyperlink" Target="https://podminky.urs.cz/item/CS_URS_2024_02/965042241" TargetMode="External"/><Relationship Id="rId26" Type="http://schemas.openxmlformats.org/officeDocument/2006/relationships/hyperlink" Target="https://podminky.urs.cz/item/CS_URS_2024_02/978013191" TargetMode="External"/><Relationship Id="rId39" Type="http://schemas.openxmlformats.org/officeDocument/2006/relationships/hyperlink" Target="https://podminky.urs.cz/item/CS_URS_2024_02/998018002" TargetMode="External"/><Relationship Id="rId21" Type="http://schemas.openxmlformats.org/officeDocument/2006/relationships/hyperlink" Target="https://podminky.urs.cz/item/CS_URS_2024_02/965049112" TargetMode="External"/><Relationship Id="rId34" Type="http://schemas.openxmlformats.org/officeDocument/2006/relationships/hyperlink" Target="https://podminky.urs.cz/item/CS_URS_2024_02/997013847" TargetMode="External"/><Relationship Id="rId42" Type="http://schemas.openxmlformats.org/officeDocument/2006/relationships/hyperlink" Target="https://podminky.urs.cz/item/CS_URS_2024_02/713120811" TargetMode="External"/><Relationship Id="rId47" Type="http://schemas.openxmlformats.org/officeDocument/2006/relationships/hyperlink" Target="https://podminky.urs.cz/item/CS_URS_2024_02/725240812" TargetMode="External"/><Relationship Id="rId50" Type="http://schemas.openxmlformats.org/officeDocument/2006/relationships/hyperlink" Target="https://podminky.urs.cz/item/CS_URS_2024_02/725840850" TargetMode="External"/><Relationship Id="rId55" Type="http://schemas.openxmlformats.org/officeDocument/2006/relationships/hyperlink" Target="https://podminky.urs.cz/item/CS_URS_2024_02/766691915" TargetMode="External"/><Relationship Id="rId7" Type="http://schemas.openxmlformats.org/officeDocument/2006/relationships/hyperlink" Target="https://podminky.urs.cz/item/CS_URS_2024_02/162751119" TargetMode="External"/><Relationship Id="rId2" Type="http://schemas.openxmlformats.org/officeDocument/2006/relationships/hyperlink" Target="https://podminky.urs.cz/item/CS_URS_2024_02/139911121" TargetMode="External"/><Relationship Id="rId16" Type="http://schemas.openxmlformats.org/officeDocument/2006/relationships/hyperlink" Target="https://podminky.urs.cz/item/CS_URS_2024_02/962031013" TargetMode="External"/><Relationship Id="rId29" Type="http://schemas.openxmlformats.org/officeDocument/2006/relationships/hyperlink" Target="https://podminky.urs.cz/item/CS_URS_2024_02/978059541" TargetMode="External"/><Relationship Id="rId11" Type="http://schemas.openxmlformats.org/officeDocument/2006/relationships/hyperlink" Target="https://podminky.urs.cz/item/CS_URS_2024_02/181951112" TargetMode="External"/><Relationship Id="rId24" Type="http://schemas.openxmlformats.org/officeDocument/2006/relationships/hyperlink" Target="https://podminky.urs.cz/item/CS_URS_2024_02/968072455" TargetMode="External"/><Relationship Id="rId32" Type="http://schemas.openxmlformats.org/officeDocument/2006/relationships/hyperlink" Target="https://podminky.urs.cz/item/CS_URS_2024_02/997013501" TargetMode="External"/><Relationship Id="rId37" Type="http://schemas.openxmlformats.org/officeDocument/2006/relationships/hyperlink" Target="https://podminky.urs.cz/item/CS_URS_2024_02/997013863" TargetMode="External"/><Relationship Id="rId40" Type="http://schemas.openxmlformats.org/officeDocument/2006/relationships/hyperlink" Target="https://podminky.urs.cz/item/CS_URS_2024_02/711141821" TargetMode="External"/><Relationship Id="rId45" Type="http://schemas.openxmlformats.org/officeDocument/2006/relationships/hyperlink" Target="https://podminky.urs.cz/item/CS_URS_2024_02/725210826" TargetMode="External"/><Relationship Id="rId53" Type="http://schemas.openxmlformats.org/officeDocument/2006/relationships/hyperlink" Target="https://podminky.urs.cz/item/CS_URS_2024_02/762528811" TargetMode="External"/><Relationship Id="rId58" Type="http://schemas.openxmlformats.org/officeDocument/2006/relationships/drawing" Target="../drawings/drawing7.xml"/><Relationship Id="rId5" Type="http://schemas.openxmlformats.org/officeDocument/2006/relationships/hyperlink" Target="https://podminky.urs.cz/item/CS_URS_2024_02/162211319" TargetMode="External"/><Relationship Id="rId19" Type="http://schemas.openxmlformats.org/officeDocument/2006/relationships/hyperlink" Target="https://podminky.urs.cz/item/CS_URS_2024_02/965045113" TargetMode="External"/><Relationship Id="rId4" Type="http://schemas.openxmlformats.org/officeDocument/2006/relationships/hyperlink" Target="https://podminky.urs.cz/item/CS_URS_2024_02/162211311" TargetMode="External"/><Relationship Id="rId9" Type="http://schemas.openxmlformats.org/officeDocument/2006/relationships/hyperlink" Target="https://podminky.urs.cz/item/CS_URS_2024_02/171251201" TargetMode="External"/><Relationship Id="rId14" Type="http://schemas.openxmlformats.org/officeDocument/2006/relationships/hyperlink" Target="https://podminky.urs.cz/item/CS_URS_2024_02/952901111" TargetMode="External"/><Relationship Id="rId22" Type="http://schemas.openxmlformats.org/officeDocument/2006/relationships/hyperlink" Target="https://podminky.urs.cz/item/CS_URS_2024_02/965081223" TargetMode="External"/><Relationship Id="rId27" Type="http://schemas.openxmlformats.org/officeDocument/2006/relationships/hyperlink" Target="https://podminky.urs.cz/item/CS_URS_2024_02/978011191" TargetMode="External"/><Relationship Id="rId30" Type="http://schemas.openxmlformats.org/officeDocument/2006/relationships/hyperlink" Target="https://podminky.urs.cz/item/CS_URS_2024_02/997013213" TargetMode="External"/><Relationship Id="rId35" Type="http://schemas.openxmlformats.org/officeDocument/2006/relationships/hyperlink" Target="https://podminky.urs.cz/item/CS_URS_2024_02/997013861" TargetMode="External"/><Relationship Id="rId43" Type="http://schemas.openxmlformats.org/officeDocument/2006/relationships/hyperlink" Target="https://podminky.urs.cz/item/CS_URS_2024_02/725110814" TargetMode="External"/><Relationship Id="rId48" Type="http://schemas.openxmlformats.org/officeDocument/2006/relationships/hyperlink" Target="https://podminky.urs.cz/item/CS_URS_2024_02/725330820" TargetMode="External"/><Relationship Id="rId56" Type="http://schemas.openxmlformats.org/officeDocument/2006/relationships/hyperlink" Target="https://podminky.urs.cz/item/CS_URS_2024_02/775511811" TargetMode="External"/><Relationship Id="rId8" Type="http://schemas.openxmlformats.org/officeDocument/2006/relationships/hyperlink" Target="https://podminky.urs.cz/item/CS_URS_2024_02/171201231" TargetMode="External"/><Relationship Id="rId51" Type="http://schemas.openxmlformats.org/officeDocument/2006/relationships/hyperlink" Target="https://podminky.urs.cz/item/CS_URS_2024_02/725860811" TargetMode="External"/><Relationship Id="rId3" Type="http://schemas.openxmlformats.org/officeDocument/2006/relationships/hyperlink" Target="https://podminky.urs.cz/item/CS_URS_2024_02/139911123" TargetMode="External"/><Relationship Id="rId12" Type="http://schemas.openxmlformats.org/officeDocument/2006/relationships/hyperlink" Target="https://podminky.urs.cz/item/CS_URS_2024_02/949101111" TargetMode="External"/><Relationship Id="rId17" Type="http://schemas.openxmlformats.org/officeDocument/2006/relationships/hyperlink" Target="https://podminky.urs.cz/item/CS_URS_2024_02/965042141" TargetMode="External"/><Relationship Id="rId25" Type="http://schemas.openxmlformats.org/officeDocument/2006/relationships/hyperlink" Target="https://podminky.urs.cz/item/CS_URS_2024_02/968072456" TargetMode="External"/><Relationship Id="rId33" Type="http://schemas.openxmlformats.org/officeDocument/2006/relationships/hyperlink" Target="https://podminky.urs.cz/item/CS_URS_2024_02/997013509" TargetMode="External"/><Relationship Id="rId38" Type="http://schemas.openxmlformats.org/officeDocument/2006/relationships/hyperlink" Target="https://podminky.urs.cz/item/CS_URS_2024_02/997013871" TargetMode="External"/><Relationship Id="rId46" Type="http://schemas.openxmlformats.org/officeDocument/2006/relationships/hyperlink" Target="https://podminky.urs.cz/item/CS_URS_2024_02/725240811" TargetMode="External"/><Relationship Id="rId20" Type="http://schemas.openxmlformats.org/officeDocument/2006/relationships/hyperlink" Target="https://podminky.urs.cz/item/CS_URS_2024_02/965049111" TargetMode="External"/><Relationship Id="rId41" Type="http://schemas.openxmlformats.org/officeDocument/2006/relationships/hyperlink" Target="https://podminky.urs.cz/item/CS_URS_2024_02/711142821" TargetMode="External"/><Relationship Id="rId54" Type="http://schemas.openxmlformats.org/officeDocument/2006/relationships/hyperlink" Target="https://podminky.urs.cz/item/CS_URS_2024_02/766691914" TargetMode="External"/><Relationship Id="rId1" Type="http://schemas.openxmlformats.org/officeDocument/2006/relationships/hyperlink" Target="https://podminky.urs.cz/item/CS_URS_2024_02/139711111" TargetMode="External"/><Relationship Id="rId6" Type="http://schemas.openxmlformats.org/officeDocument/2006/relationships/hyperlink" Target="https://podminky.urs.cz/item/CS_URS_2024_02/162751117" TargetMode="External"/><Relationship Id="rId15" Type="http://schemas.openxmlformats.org/officeDocument/2006/relationships/hyperlink" Target="https://podminky.urs.cz/item/CS_URS_2024_02/962031011" TargetMode="External"/><Relationship Id="rId23" Type="http://schemas.openxmlformats.org/officeDocument/2006/relationships/hyperlink" Target="https://podminky.urs.cz/item/CS_URS_2024_02/965082941" TargetMode="External"/><Relationship Id="rId28" Type="http://schemas.openxmlformats.org/officeDocument/2006/relationships/hyperlink" Target="https://podminky.urs.cz/item/CS_URS_2024_02/978036131" TargetMode="External"/><Relationship Id="rId36" Type="http://schemas.openxmlformats.org/officeDocument/2006/relationships/hyperlink" Target="https://podminky.urs.cz/item/CS_URS_2024_02/997013862" TargetMode="External"/><Relationship Id="rId49" Type="http://schemas.openxmlformats.org/officeDocument/2006/relationships/hyperlink" Target="https://podminky.urs.cz/item/CS_URS_2024_02/725820802" TargetMode="External"/><Relationship Id="rId57" Type="http://schemas.openxmlformats.org/officeDocument/2006/relationships/hyperlink" Target="https://podminky.urs.cz/item/CS_URS_2024_02/776201812" TargetMode="External"/><Relationship Id="rId10" Type="http://schemas.openxmlformats.org/officeDocument/2006/relationships/hyperlink" Target="https://podminky.urs.cz/item/CS_URS_2024_02/174111102" TargetMode="External"/><Relationship Id="rId31" Type="http://schemas.openxmlformats.org/officeDocument/2006/relationships/hyperlink" Target="https://podminky.urs.cz/item/CS_URS_2024_02/997013219" TargetMode="External"/><Relationship Id="rId44" Type="http://schemas.openxmlformats.org/officeDocument/2006/relationships/hyperlink" Target="https://podminky.urs.cz/item/CS_URS_2024_02/725210821" TargetMode="External"/><Relationship Id="rId52" Type="http://schemas.openxmlformats.org/officeDocument/2006/relationships/hyperlink" Target="https://podminky.urs.cz/item/CS_URS_2024_02/762512811" TargetMode="External"/></Relationships>
</file>

<file path=xl/worksheets/_rels/sheet8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273351121" TargetMode="External"/><Relationship Id="rId18" Type="http://schemas.openxmlformats.org/officeDocument/2006/relationships/hyperlink" Target="https://podminky.urs.cz/item/CS_URS_2024_02/274322511" TargetMode="External"/><Relationship Id="rId26" Type="http://schemas.openxmlformats.org/officeDocument/2006/relationships/hyperlink" Target="https://podminky.urs.cz/item/CS_URS_2024_02/634911143" TargetMode="External"/><Relationship Id="rId39" Type="http://schemas.openxmlformats.org/officeDocument/2006/relationships/hyperlink" Target="https://podminky.urs.cz/item/CS_URS_2024_02/998713122" TargetMode="External"/><Relationship Id="rId21" Type="http://schemas.openxmlformats.org/officeDocument/2006/relationships/hyperlink" Target="https://podminky.urs.cz/item/CS_URS_2024_02/274361821" TargetMode="External"/><Relationship Id="rId34" Type="http://schemas.openxmlformats.org/officeDocument/2006/relationships/hyperlink" Target="https://podminky.urs.cz/item/CS_URS_2024_02/711141559" TargetMode="External"/><Relationship Id="rId7" Type="http://schemas.openxmlformats.org/officeDocument/2006/relationships/hyperlink" Target="https://podminky.urs.cz/item/CS_URS_2024_02/171251201" TargetMode="External"/><Relationship Id="rId2" Type="http://schemas.openxmlformats.org/officeDocument/2006/relationships/hyperlink" Target="https://podminky.urs.cz/item/CS_URS_2024_02/162211311" TargetMode="External"/><Relationship Id="rId16" Type="http://schemas.openxmlformats.org/officeDocument/2006/relationships/hyperlink" Target="https://podminky.urs.cz/item/CS_URS_2024_02/273362021" TargetMode="External"/><Relationship Id="rId20" Type="http://schemas.openxmlformats.org/officeDocument/2006/relationships/hyperlink" Target="https://podminky.urs.cz/item/CS_URS_2024_02/274351122" TargetMode="External"/><Relationship Id="rId29" Type="http://schemas.openxmlformats.org/officeDocument/2006/relationships/hyperlink" Target="https://podminky.urs.cz/item/CS_URS_2024_02/985611112" TargetMode="External"/><Relationship Id="rId41" Type="http://schemas.openxmlformats.org/officeDocument/2006/relationships/drawing" Target="../drawings/drawing8.xml"/><Relationship Id="rId1" Type="http://schemas.openxmlformats.org/officeDocument/2006/relationships/hyperlink" Target="https://podminky.urs.cz/item/CS_URS_2024_02/139711111" TargetMode="External"/><Relationship Id="rId6" Type="http://schemas.openxmlformats.org/officeDocument/2006/relationships/hyperlink" Target="https://podminky.urs.cz/item/CS_URS_2024_02/171201231" TargetMode="External"/><Relationship Id="rId11" Type="http://schemas.openxmlformats.org/officeDocument/2006/relationships/hyperlink" Target="https://podminky.urs.cz/item/CS_URS_2024_02/273313611" TargetMode="External"/><Relationship Id="rId24" Type="http://schemas.openxmlformats.org/officeDocument/2006/relationships/hyperlink" Target="https://podminky.urs.cz/item/CS_URS_2024_02/632481213" TargetMode="External"/><Relationship Id="rId32" Type="http://schemas.openxmlformats.org/officeDocument/2006/relationships/hyperlink" Target="https://podminky.urs.cz/item/CS_URS_2024_02/711111001" TargetMode="External"/><Relationship Id="rId37" Type="http://schemas.openxmlformats.org/officeDocument/2006/relationships/hyperlink" Target="https://podminky.urs.cz/item/CS_URS_2024_02/713121111" TargetMode="External"/><Relationship Id="rId40" Type="http://schemas.openxmlformats.org/officeDocument/2006/relationships/hyperlink" Target="https://podminky.urs.cz/item/CS_URS_2024_02/013244000" TargetMode="External"/><Relationship Id="rId5" Type="http://schemas.openxmlformats.org/officeDocument/2006/relationships/hyperlink" Target="https://podminky.urs.cz/item/CS_URS_2024_02/162751119" TargetMode="External"/><Relationship Id="rId15" Type="http://schemas.openxmlformats.org/officeDocument/2006/relationships/hyperlink" Target="https://podminky.urs.cz/item/CS_URS_2024_02/273361821" TargetMode="External"/><Relationship Id="rId23" Type="http://schemas.openxmlformats.org/officeDocument/2006/relationships/hyperlink" Target="https://podminky.urs.cz/item/CS_URS_2024_02/279361821" TargetMode="External"/><Relationship Id="rId28" Type="http://schemas.openxmlformats.org/officeDocument/2006/relationships/hyperlink" Target="https://podminky.urs.cz/item/CS_URS_2024_02/953312122" TargetMode="External"/><Relationship Id="rId36" Type="http://schemas.openxmlformats.org/officeDocument/2006/relationships/hyperlink" Target="https://podminky.urs.cz/item/CS_URS_2024_02/998711122" TargetMode="External"/><Relationship Id="rId10" Type="http://schemas.openxmlformats.org/officeDocument/2006/relationships/hyperlink" Target="https://podminky.urs.cz/item/CS_URS_2024_02/271532212" TargetMode="External"/><Relationship Id="rId19" Type="http://schemas.openxmlformats.org/officeDocument/2006/relationships/hyperlink" Target="https://podminky.urs.cz/item/CS_URS_2024_02/274351121" TargetMode="External"/><Relationship Id="rId31" Type="http://schemas.openxmlformats.org/officeDocument/2006/relationships/hyperlink" Target="https://podminky.urs.cz/item/CS_URS_2024_02/998018002" TargetMode="External"/><Relationship Id="rId4" Type="http://schemas.openxmlformats.org/officeDocument/2006/relationships/hyperlink" Target="https://podminky.urs.cz/item/CS_URS_2024_02/162751117" TargetMode="External"/><Relationship Id="rId9" Type="http://schemas.openxmlformats.org/officeDocument/2006/relationships/hyperlink" Target="https://podminky.urs.cz/item/CS_URS_2024_02/181951112" TargetMode="External"/><Relationship Id="rId14" Type="http://schemas.openxmlformats.org/officeDocument/2006/relationships/hyperlink" Target="https://podminky.urs.cz/item/CS_URS_2024_02/273351122" TargetMode="External"/><Relationship Id="rId22" Type="http://schemas.openxmlformats.org/officeDocument/2006/relationships/hyperlink" Target="https://podminky.urs.cz/item/CS_URS_2024_02/279113153" TargetMode="External"/><Relationship Id="rId27" Type="http://schemas.openxmlformats.org/officeDocument/2006/relationships/hyperlink" Target="https://podminky.urs.cz/item/CS_URS_2024_02/919121131" TargetMode="External"/><Relationship Id="rId30" Type="http://schemas.openxmlformats.org/officeDocument/2006/relationships/hyperlink" Target="https://podminky.urs.cz/item/CS_URS_2024_02/985611119" TargetMode="External"/><Relationship Id="rId35" Type="http://schemas.openxmlformats.org/officeDocument/2006/relationships/hyperlink" Target="https://podminky.urs.cz/item/CS_URS_2024_02/711142559" TargetMode="External"/><Relationship Id="rId8" Type="http://schemas.openxmlformats.org/officeDocument/2006/relationships/hyperlink" Target="https://podminky.urs.cz/item/CS_URS_2024_02/174111102" TargetMode="External"/><Relationship Id="rId3" Type="http://schemas.openxmlformats.org/officeDocument/2006/relationships/hyperlink" Target="https://podminky.urs.cz/item/CS_URS_2024_02/162211319" TargetMode="External"/><Relationship Id="rId12" Type="http://schemas.openxmlformats.org/officeDocument/2006/relationships/hyperlink" Target="https://podminky.urs.cz/item/CS_URS_2024_02/273322511" TargetMode="External"/><Relationship Id="rId17" Type="http://schemas.openxmlformats.org/officeDocument/2006/relationships/hyperlink" Target="https://podminky.urs.cz/item/CS_URS_2024_02/274321311" TargetMode="External"/><Relationship Id="rId25" Type="http://schemas.openxmlformats.org/officeDocument/2006/relationships/hyperlink" Target="https://podminky.urs.cz/item/CS_URS_2024_02/633991111" TargetMode="External"/><Relationship Id="rId33" Type="http://schemas.openxmlformats.org/officeDocument/2006/relationships/hyperlink" Target="https://podminky.urs.cz/item/CS_URS_2024_02/711112001" TargetMode="External"/><Relationship Id="rId38" Type="http://schemas.openxmlformats.org/officeDocument/2006/relationships/hyperlink" Target="https://podminky.urs.cz/item/CS_URS_2024_02/713131141" TargetMode="External"/></Relationships>
</file>

<file path=xl/worksheets/_rels/sheet9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85311115" TargetMode="External"/><Relationship Id="rId18" Type="http://schemas.openxmlformats.org/officeDocument/2006/relationships/hyperlink" Target="https://podminky.urs.cz/item/CS_URS_2024_02/985312121" TargetMode="External"/><Relationship Id="rId26" Type="http://schemas.openxmlformats.org/officeDocument/2006/relationships/hyperlink" Target="https://podminky.urs.cz/item/CS_URS_2024_02/985331912" TargetMode="External"/><Relationship Id="rId3" Type="http://schemas.openxmlformats.org/officeDocument/2006/relationships/hyperlink" Target="https://podminky.urs.cz/item/CS_URS_2024_02/985112112" TargetMode="External"/><Relationship Id="rId21" Type="http://schemas.openxmlformats.org/officeDocument/2006/relationships/hyperlink" Target="https://podminky.urs.cz/item/CS_URS_2024_02/985323111" TargetMode="External"/><Relationship Id="rId34" Type="http://schemas.openxmlformats.org/officeDocument/2006/relationships/hyperlink" Target="https://podminky.urs.cz/item/CS_URS_2024_02/011514000" TargetMode="External"/><Relationship Id="rId7" Type="http://schemas.openxmlformats.org/officeDocument/2006/relationships/hyperlink" Target="https://podminky.urs.cz/item/CS_URS_2024_02/985121101" TargetMode="External"/><Relationship Id="rId12" Type="http://schemas.openxmlformats.org/officeDocument/2006/relationships/hyperlink" Target="https://podminky.urs.cz/item/CS_URS_2024_02/985311112" TargetMode="External"/><Relationship Id="rId17" Type="http://schemas.openxmlformats.org/officeDocument/2006/relationships/hyperlink" Target="https://podminky.urs.cz/item/CS_URS_2024_02/985312111" TargetMode="External"/><Relationship Id="rId25" Type="http://schemas.openxmlformats.org/officeDocument/2006/relationships/hyperlink" Target="https://podminky.urs.cz/item/CS_URS_2024_02/985331215" TargetMode="External"/><Relationship Id="rId33" Type="http://schemas.openxmlformats.org/officeDocument/2006/relationships/hyperlink" Target="https://podminky.urs.cz/item/CS_URS_2024_02/998018002" TargetMode="External"/><Relationship Id="rId2" Type="http://schemas.openxmlformats.org/officeDocument/2006/relationships/hyperlink" Target="https://podminky.urs.cz/item/CS_URS_2024_02/952901111" TargetMode="External"/><Relationship Id="rId16" Type="http://schemas.openxmlformats.org/officeDocument/2006/relationships/hyperlink" Target="https://podminky.urs.cz/item/CS_URS_2024_02/985311913" TargetMode="External"/><Relationship Id="rId20" Type="http://schemas.openxmlformats.org/officeDocument/2006/relationships/hyperlink" Target="https://podminky.urs.cz/item/CS_URS_2024_02/985321912" TargetMode="External"/><Relationship Id="rId29" Type="http://schemas.openxmlformats.org/officeDocument/2006/relationships/hyperlink" Target="https://podminky.urs.cz/item/CS_URS_2024_02/997013501" TargetMode="External"/><Relationship Id="rId1" Type="http://schemas.openxmlformats.org/officeDocument/2006/relationships/hyperlink" Target="https://podminky.urs.cz/item/CS_URS_2024_02/949101111" TargetMode="External"/><Relationship Id="rId6" Type="http://schemas.openxmlformats.org/officeDocument/2006/relationships/hyperlink" Target="https://podminky.urs.cz/item/CS_URS_2024_02/985112193" TargetMode="External"/><Relationship Id="rId11" Type="http://schemas.openxmlformats.org/officeDocument/2006/relationships/hyperlink" Target="https://podminky.urs.cz/item/CS_URS_2024_02/985139112" TargetMode="External"/><Relationship Id="rId24" Type="http://schemas.openxmlformats.org/officeDocument/2006/relationships/hyperlink" Target="https://podminky.urs.cz/item/CS_URS_2024_02/985331212" TargetMode="External"/><Relationship Id="rId32" Type="http://schemas.openxmlformats.org/officeDocument/2006/relationships/hyperlink" Target="https://podminky.urs.cz/item/CS_URS_2024_02/997013861" TargetMode="External"/><Relationship Id="rId5" Type="http://schemas.openxmlformats.org/officeDocument/2006/relationships/hyperlink" Target="https://podminky.urs.cz/item/CS_URS_2024_02/985112121" TargetMode="External"/><Relationship Id="rId15" Type="http://schemas.openxmlformats.org/officeDocument/2006/relationships/hyperlink" Target="https://podminky.urs.cz/item/CS_URS_2024_02/985311912" TargetMode="External"/><Relationship Id="rId23" Type="http://schemas.openxmlformats.org/officeDocument/2006/relationships/hyperlink" Target="https://podminky.urs.cz/item/CS_URS_2024_02/985324211" TargetMode="External"/><Relationship Id="rId28" Type="http://schemas.openxmlformats.org/officeDocument/2006/relationships/hyperlink" Target="https://podminky.urs.cz/item/CS_URS_2024_02/997013219" TargetMode="External"/><Relationship Id="rId10" Type="http://schemas.openxmlformats.org/officeDocument/2006/relationships/hyperlink" Target="https://podminky.urs.cz/item/CS_URS_2024_02/985132311" TargetMode="External"/><Relationship Id="rId19" Type="http://schemas.openxmlformats.org/officeDocument/2006/relationships/hyperlink" Target="https://podminky.urs.cz/item/CS_URS_2024_02/985321111" TargetMode="External"/><Relationship Id="rId31" Type="http://schemas.openxmlformats.org/officeDocument/2006/relationships/hyperlink" Target="https://podminky.urs.cz/item/CS_URS_2024_02/997013841" TargetMode="External"/><Relationship Id="rId4" Type="http://schemas.openxmlformats.org/officeDocument/2006/relationships/hyperlink" Target="https://podminky.urs.cz/item/CS_URS_2024_02/985112113" TargetMode="External"/><Relationship Id="rId9" Type="http://schemas.openxmlformats.org/officeDocument/2006/relationships/hyperlink" Target="https://podminky.urs.cz/item/CS_URS_2024_02/985131311" TargetMode="External"/><Relationship Id="rId14" Type="http://schemas.openxmlformats.org/officeDocument/2006/relationships/hyperlink" Target="https://podminky.urs.cz/item/CS_URS_2024_02/985311211" TargetMode="External"/><Relationship Id="rId22" Type="http://schemas.openxmlformats.org/officeDocument/2006/relationships/hyperlink" Target="https://podminky.urs.cz/item/CS_URS_2024_02/985323912" TargetMode="External"/><Relationship Id="rId27" Type="http://schemas.openxmlformats.org/officeDocument/2006/relationships/hyperlink" Target="https://podminky.urs.cz/item/CS_URS_2024_02/997013213" TargetMode="External"/><Relationship Id="rId30" Type="http://schemas.openxmlformats.org/officeDocument/2006/relationships/hyperlink" Target="https://podminky.urs.cz/item/CS_URS_2024_02/997013509" TargetMode="External"/><Relationship Id="rId35" Type="http://schemas.openxmlformats.org/officeDocument/2006/relationships/drawing" Target="../drawings/drawing9.xml"/><Relationship Id="rId8" Type="http://schemas.openxmlformats.org/officeDocument/2006/relationships/hyperlink" Target="https://podminky.urs.cz/item/CS_URS_2024_02/985121201" TargetMode="External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317168022" TargetMode="External"/><Relationship Id="rId13" Type="http://schemas.openxmlformats.org/officeDocument/2006/relationships/hyperlink" Target="https://podminky.urs.cz/item/CS_URS_2024_02/417351115" TargetMode="External"/><Relationship Id="rId18" Type="http://schemas.openxmlformats.org/officeDocument/2006/relationships/hyperlink" Target="https://podminky.urs.cz/item/CS_URS_2024_02/998018002" TargetMode="External"/><Relationship Id="rId3" Type="http://schemas.openxmlformats.org/officeDocument/2006/relationships/hyperlink" Target="https://podminky.urs.cz/item/CS_URS_2024_02/311272231" TargetMode="External"/><Relationship Id="rId7" Type="http://schemas.openxmlformats.org/officeDocument/2006/relationships/hyperlink" Target="https://podminky.urs.cz/item/CS_URS_2024_02/317143442" TargetMode="External"/><Relationship Id="rId12" Type="http://schemas.openxmlformats.org/officeDocument/2006/relationships/hyperlink" Target="https://podminky.urs.cz/item/CS_URS_2024_02/417321515" TargetMode="External"/><Relationship Id="rId17" Type="http://schemas.openxmlformats.org/officeDocument/2006/relationships/hyperlink" Target="https://podminky.urs.cz/item/CS_URS_2024_02/434121432" TargetMode="External"/><Relationship Id="rId2" Type="http://schemas.openxmlformats.org/officeDocument/2006/relationships/hyperlink" Target="https://podminky.urs.cz/item/CS_URS_2024_02/311272131" TargetMode="External"/><Relationship Id="rId16" Type="http://schemas.openxmlformats.org/officeDocument/2006/relationships/hyperlink" Target="https://podminky.urs.cz/item/CS_URS_2024_02/430321001" TargetMode="External"/><Relationship Id="rId1" Type="http://schemas.openxmlformats.org/officeDocument/2006/relationships/hyperlink" Target="https://podminky.urs.cz/item/CS_URS_2024_02/311272031" TargetMode="External"/><Relationship Id="rId6" Type="http://schemas.openxmlformats.org/officeDocument/2006/relationships/hyperlink" Target="https://podminky.urs.cz/item/CS_URS_2024_02/317143434" TargetMode="External"/><Relationship Id="rId11" Type="http://schemas.openxmlformats.org/officeDocument/2006/relationships/hyperlink" Target="https://podminky.urs.cz/item/CS_URS_2024_02/342291143" TargetMode="External"/><Relationship Id="rId5" Type="http://schemas.openxmlformats.org/officeDocument/2006/relationships/hyperlink" Target="https://podminky.urs.cz/item/CS_URS_2024_02/317143432" TargetMode="External"/><Relationship Id="rId15" Type="http://schemas.openxmlformats.org/officeDocument/2006/relationships/hyperlink" Target="https://podminky.urs.cz/item/CS_URS_2024_02/417361821" TargetMode="External"/><Relationship Id="rId10" Type="http://schemas.openxmlformats.org/officeDocument/2006/relationships/hyperlink" Target="https://podminky.urs.cz/item/CS_URS_2024_02/342291131" TargetMode="External"/><Relationship Id="rId19" Type="http://schemas.openxmlformats.org/officeDocument/2006/relationships/drawing" Target="../drawings/drawing10.xml"/><Relationship Id="rId4" Type="http://schemas.openxmlformats.org/officeDocument/2006/relationships/hyperlink" Target="https://podminky.urs.cz/item/CS_URS_2024_02/317143431" TargetMode="External"/><Relationship Id="rId9" Type="http://schemas.openxmlformats.org/officeDocument/2006/relationships/hyperlink" Target="https://podminky.urs.cz/item/CS_URS_2024_02/342244121" TargetMode="External"/><Relationship Id="rId14" Type="http://schemas.openxmlformats.org/officeDocument/2006/relationships/hyperlink" Target="https://podminky.urs.cz/item/CS_URS_2024_02/417351116" TargetMode="External"/></Relationships>
</file>

<file path=xl/worksheets/_rels/sheet11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85112132" TargetMode="External"/><Relationship Id="rId18" Type="http://schemas.openxmlformats.org/officeDocument/2006/relationships/hyperlink" Target="https://podminky.urs.cz/item/CS_URS_2024_02/985131311" TargetMode="External"/><Relationship Id="rId26" Type="http://schemas.openxmlformats.org/officeDocument/2006/relationships/hyperlink" Target="https://podminky.urs.cz/item/CS_URS_2024_02/985321912" TargetMode="External"/><Relationship Id="rId39" Type="http://schemas.openxmlformats.org/officeDocument/2006/relationships/hyperlink" Target="https://podminky.urs.cz/item/CS_URS_2024_02/997013861" TargetMode="External"/><Relationship Id="rId21" Type="http://schemas.openxmlformats.org/officeDocument/2006/relationships/hyperlink" Target="https://podminky.urs.cz/item/CS_URS_2024_02/985311312" TargetMode="External"/><Relationship Id="rId34" Type="http://schemas.openxmlformats.org/officeDocument/2006/relationships/hyperlink" Target="https://podminky.urs.cz/item/CS_URS_2024_02/997013501" TargetMode="External"/><Relationship Id="rId42" Type="http://schemas.openxmlformats.org/officeDocument/2006/relationships/hyperlink" Target="https://podminky.urs.cz/item/CS_URS_2024_02/998018002" TargetMode="External"/><Relationship Id="rId47" Type="http://schemas.openxmlformats.org/officeDocument/2006/relationships/hyperlink" Target="https://podminky.urs.cz/item/CS_URS_2024_02/011514000" TargetMode="External"/><Relationship Id="rId7" Type="http://schemas.openxmlformats.org/officeDocument/2006/relationships/hyperlink" Target="https://podminky.urs.cz/item/CS_URS_2024_02/411361821" TargetMode="External"/><Relationship Id="rId2" Type="http://schemas.openxmlformats.org/officeDocument/2006/relationships/hyperlink" Target="https://podminky.urs.cz/item/CS_URS_2024_02/411121121" TargetMode="External"/><Relationship Id="rId16" Type="http://schemas.openxmlformats.org/officeDocument/2006/relationships/hyperlink" Target="https://podminky.urs.cz/item/CS_URS_2024_02/985121101" TargetMode="External"/><Relationship Id="rId29" Type="http://schemas.openxmlformats.org/officeDocument/2006/relationships/hyperlink" Target="https://podminky.urs.cz/item/CS_URS_2024_02/985331212" TargetMode="External"/><Relationship Id="rId1" Type="http://schemas.openxmlformats.org/officeDocument/2006/relationships/hyperlink" Target="https://podminky.urs.cz/item/CS_URS_2024_02/389381001" TargetMode="External"/><Relationship Id="rId6" Type="http://schemas.openxmlformats.org/officeDocument/2006/relationships/hyperlink" Target="https://podminky.urs.cz/item/CS_URS_2024_02/411354314" TargetMode="External"/><Relationship Id="rId11" Type="http://schemas.openxmlformats.org/officeDocument/2006/relationships/hyperlink" Target="https://podminky.urs.cz/item/CS_URS_2024_02/975053141" TargetMode="External"/><Relationship Id="rId24" Type="http://schemas.openxmlformats.org/officeDocument/2006/relationships/hyperlink" Target="https://podminky.urs.cz/item/CS_URS_2024_02/985312131" TargetMode="External"/><Relationship Id="rId32" Type="http://schemas.openxmlformats.org/officeDocument/2006/relationships/hyperlink" Target="https://podminky.urs.cz/item/CS_URS_2024_02/997013213" TargetMode="External"/><Relationship Id="rId37" Type="http://schemas.openxmlformats.org/officeDocument/2006/relationships/hyperlink" Target="https://podminky.urs.cz/item/CS_URS_2024_02/997013841" TargetMode="External"/><Relationship Id="rId40" Type="http://schemas.openxmlformats.org/officeDocument/2006/relationships/hyperlink" Target="https://podminky.urs.cz/item/CS_URS_2024_02/997013862" TargetMode="External"/><Relationship Id="rId45" Type="http://schemas.openxmlformats.org/officeDocument/2006/relationships/hyperlink" Target="https://podminky.urs.cz/item/CS_URS_2024_02/713190814" TargetMode="External"/><Relationship Id="rId5" Type="http://schemas.openxmlformats.org/officeDocument/2006/relationships/hyperlink" Target="https://podminky.urs.cz/item/CS_URS_2024_02/411354313" TargetMode="External"/><Relationship Id="rId15" Type="http://schemas.openxmlformats.org/officeDocument/2006/relationships/hyperlink" Target="https://podminky.urs.cz/item/CS_URS_2024_02/985112193" TargetMode="External"/><Relationship Id="rId23" Type="http://schemas.openxmlformats.org/officeDocument/2006/relationships/hyperlink" Target="https://podminky.urs.cz/item/CS_URS_2024_02/985311912" TargetMode="External"/><Relationship Id="rId28" Type="http://schemas.openxmlformats.org/officeDocument/2006/relationships/hyperlink" Target="https://podminky.urs.cz/item/CS_URS_2024_02/985323912" TargetMode="External"/><Relationship Id="rId36" Type="http://schemas.openxmlformats.org/officeDocument/2006/relationships/hyperlink" Target="https://podminky.urs.cz/item/CS_URS_2024_02/997013814" TargetMode="External"/><Relationship Id="rId10" Type="http://schemas.openxmlformats.org/officeDocument/2006/relationships/hyperlink" Target="https://podminky.urs.cz/item/CS_URS_2024_02/965042141" TargetMode="External"/><Relationship Id="rId19" Type="http://schemas.openxmlformats.org/officeDocument/2006/relationships/hyperlink" Target="https://podminky.urs.cz/item/CS_URS_2024_02/985131311" TargetMode="External"/><Relationship Id="rId31" Type="http://schemas.openxmlformats.org/officeDocument/2006/relationships/hyperlink" Target="https://podminky.urs.cz/item/CS_URS_2024_02/985331912" TargetMode="External"/><Relationship Id="rId44" Type="http://schemas.openxmlformats.org/officeDocument/2006/relationships/hyperlink" Target="https://podminky.urs.cz/item/CS_URS_2024_02/713140822" TargetMode="External"/><Relationship Id="rId4" Type="http://schemas.openxmlformats.org/officeDocument/2006/relationships/hyperlink" Target="https://podminky.urs.cz/item/CS_URS_2024_02/411351012" TargetMode="External"/><Relationship Id="rId9" Type="http://schemas.openxmlformats.org/officeDocument/2006/relationships/hyperlink" Target="https://podminky.urs.cz/item/CS_URS_2024_02/963012520" TargetMode="External"/><Relationship Id="rId14" Type="http://schemas.openxmlformats.org/officeDocument/2006/relationships/hyperlink" Target="https://podminky.urs.cz/item/CS_URS_2024_02/985112131" TargetMode="External"/><Relationship Id="rId22" Type="http://schemas.openxmlformats.org/officeDocument/2006/relationships/hyperlink" Target="https://podminky.urs.cz/item/CS_URS_2024_02/985311311" TargetMode="External"/><Relationship Id="rId27" Type="http://schemas.openxmlformats.org/officeDocument/2006/relationships/hyperlink" Target="https://podminky.urs.cz/item/CS_URS_2024_02/985323111" TargetMode="External"/><Relationship Id="rId30" Type="http://schemas.openxmlformats.org/officeDocument/2006/relationships/hyperlink" Target="https://podminky.urs.cz/item/CS_URS_2024_02/985331215" TargetMode="External"/><Relationship Id="rId35" Type="http://schemas.openxmlformats.org/officeDocument/2006/relationships/hyperlink" Target="https://podminky.urs.cz/item/CS_URS_2024_02/997013509" TargetMode="External"/><Relationship Id="rId43" Type="http://schemas.openxmlformats.org/officeDocument/2006/relationships/hyperlink" Target="https://podminky.urs.cz/item/CS_URS_2024_02/712340833" TargetMode="External"/><Relationship Id="rId48" Type="http://schemas.openxmlformats.org/officeDocument/2006/relationships/drawing" Target="../drawings/drawing11.xml"/><Relationship Id="rId8" Type="http://schemas.openxmlformats.org/officeDocument/2006/relationships/hyperlink" Target="https://podminky.urs.cz/item/CS_URS_2024_02/952901111" TargetMode="External"/><Relationship Id="rId3" Type="http://schemas.openxmlformats.org/officeDocument/2006/relationships/hyperlink" Target="https://podminky.urs.cz/item/CS_URS_2024_02/411351011" TargetMode="External"/><Relationship Id="rId12" Type="http://schemas.openxmlformats.org/officeDocument/2006/relationships/hyperlink" Target="https://podminky.urs.cz/item/CS_URS_2024_02/977211112" TargetMode="External"/><Relationship Id="rId17" Type="http://schemas.openxmlformats.org/officeDocument/2006/relationships/hyperlink" Target="https://podminky.urs.cz/item/CS_URS_2024_02/985121101" TargetMode="External"/><Relationship Id="rId25" Type="http://schemas.openxmlformats.org/officeDocument/2006/relationships/hyperlink" Target="https://podminky.urs.cz/item/CS_URS_2024_02/985321112" TargetMode="External"/><Relationship Id="rId33" Type="http://schemas.openxmlformats.org/officeDocument/2006/relationships/hyperlink" Target="https://podminky.urs.cz/item/CS_URS_2024_02/997013219" TargetMode="External"/><Relationship Id="rId38" Type="http://schemas.openxmlformats.org/officeDocument/2006/relationships/hyperlink" Target="https://podminky.urs.cz/item/CS_URS_2024_02/997013847" TargetMode="External"/><Relationship Id="rId46" Type="http://schemas.openxmlformats.org/officeDocument/2006/relationships/hyperlink" Target="https://podminky.urs.cz/item/CS_URS_2024_02/765191901" TargetMode="External"/><Relationship Id="rId20" Type="http://schemas.openxmlformats.org/officeDocument/2006/relationships/hyperlink" Target="https://podminky.urs.cz/item/CS_URS_2024_02/985139112" TargetMode="External"/><Relationship Id="rId41" Type="http://schemas.openxmlformats.org/officeDocument/2006/relationships/hyperlink" Target="https://podminky.urs.cz/item/CS_URS_2024_02/997013871" TargetMode="Externa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317352211" TargetMode="External"/><Relationship Id="rId13" Type="http://schemas.openxmlformats.org/officeDocument/2006/relationships/hyperlink" Target="https://podminky.urs.cz/item/CS_URS_2024_02/337173110" TargetMode="External"/><Relationship Id="rId18" Type="http://schemas.openxmlformats.org/officeDocument/2006/relationships/hyperlink" Target="https://podminky.urs.cz/item/CS_URS_2024_02/953961114" TargetMode="External"/><Relationship Id="rId3" Type="http://schemas.openxmlformats.org/officeDocument/2006/relationships/hyperlink" Target="https://podminky.urs.cz/item/CS_URS_2024_02/311272231" TargetMode="External"/><Relationship Id="rId21" Type="http://schemas.openxmlformats.org/officeDocument/2006/relationships/hyperlink" Target="https://podminky.urs.cz/item/CS_URS_2024_02/HZS3122" TargetMode="External"/><Relationship Id="rId7" Type="http://schemas.openxmlformats.org/officeDocument/2006/relationships/hyperlink" Target="https://podminky.urs.cz/item/CS_URS_2024_02/317321411" TargetMode="External"/><Relationship Id="rId12" Type="http://schemas.openxmlformats.org/officeDocument/2006/relationships/hyperlink" Target="https://podminky.urs.cz/item/CS_URS_2024_02/331351112" TargetMode="External"/><Relationship Id="rId17" Type="http://schemas.openxmlformats.org/officeDocument/2006/relationships/hyperlink" Target="https://podminky.urs.cz/item/CS_URS_2024_02/953961113" TargetMode="External"/><Relationship Id="rId2" Type="http://schemas.openxmlformats.org/officeDocument/2006/relationships/hyperlink" Target="https://podminky.urs.cz/item/CS_URS_2024_02/311272131" TargetMode="External"/><Relationship Id="rId16" Type="http://schemas.openxmlformats.org/officeDocument/2006/relationships/hyperlink" Target="https://podminky.urs.cz/item/CS_URS_2024_02/342291143" TargetMode="External"/><Relationship Id="rId20" Type="http://schemas.openxmlformats.org/officeDocument/2006/relationships/hyperlink" Target="https://podminky.urs.cz/item/CS_URS_2024_02/953965132" TargetMode="External"/><Relationship Id="rId1" Type="http://schemas.openxmlformats.org/officeDocument/2006/relationships/hyperlink" Target="https://podminky.urs.cz/item/CS_URS_2024_02/278383212" TargetMode="External"/><Relationship Id="rId6" Type="http://schemas.openxmlformats.org/officeDocument/2006/relationships/hyperlink" Target="https://podminky.urs.cz/item/CS_URS_2024_02/317143455" TargetMode="External"/><Relationship Id="rId11" Type="http://schemas.openxmlformats.org/officeDocument/2006/relationships/hyperlink" Target="https://podminky.urs.cz/item/CS_URS_2024_02/331351111" TargetMode="External"/><Relationship Id="rId5" Type="http://schemas.openxmlformats.org/officeDocument/2006/relationships/hyperlink" Target="https://podminky.urs.cz/item/CS_URS_2024_02/317143451" TargetMode="External"/><Relationship Id="rId15" Type="http://schemas.openxmlformats.org/officeDocument/2006/relationships/hyperlink" Target="https://podminky.urs.cz/item/CS_URS_2024_02/342291131" TargetMode="External"/><Relationship Id="rId10" Type="http://schemas.openxmlformats.org/officeDocument/2006/relationships/hyperlink" Target="https://podminky.urs.cz/item/CS_URS_2024_02/389381001" TargetMode="External"/><Relationship Id="rId19" Type="http://schemas.openxmlformats.org/officeDocument/2006/relationships/hyperlink" Target="https://podminky.urs.cz/item/CS_URS_2024_02/953965122" TargetMode="External"/><Relationship Id="rId4" Type="http://schemas.openxmlformats.org/officeDocument/2006/relationships/hyperlink" Target="https://podminky.urs.cz/item/CS_URS_2024_02/317143442" TargetMode="External"/><Relationship Id="rId9" Type="http://schemas.openxmlformats.org/officeDocument/2006/relationships/hyperlink" Target="https://podminky.urs.cz/item/CS_URS_2024_02/317361821" TargetMode="External"/><Relationship Id="rId14" Type="http://schemas.openxmlformats.org/officeDocument/2006/relationships/hyperlink" Target="https://podminky.urs.cz/item/CS_URS_2024_02/342244121" TargetMode="External"/><Relationship Id="rId22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97013871" TargetMode="External"/><Relationship Id="rId18" Type="http://schemas.openxmlformats.org/officeDocument/2006/relationships/hyperlink" Target="https://podminky.urs.cz/item/CS_URS_2024_02/712363352" TargetMode="External"/><Relationship Id="rId26" Type="http://schemas.openxmlformats.org/officeDocument/2006/relationships/hyperlink" Target="https://podminky.urs.cz/item/CS_URS_2024_02/712391171" TargetMode="External"/><Relationship Id="rId39" Type="http://schemas.openxmlformats.org/officeDocument/2006/relationships/hyperlink" Target="https://podminky.urs.cz/item/CS_URS_2024_02/763164617" TargetMode="External"/><Relationship Id="rId21" Type="http://schemas.openxmlformats.org/officeDocument/2006/relationships/hyperlink" Target="https://podminky.urs.cz/item/CS_URS_2024_02/712363359" TargetMode="External"/><Relationship Id="rId34" Type="http://schemas.openxmlformats.org/officeDocument/2006/relationships/hyperlink" Target="https://podminky.urs.cz/item/CS_URS_2024_02/713141391" TargetMode="External"/><Relationship Id="rId42" Type="http://schemas.openxmlformats.org/officeDocument/2006/relationships/hyperlink" Target="https://podminky.urs.cz/item/CS_URS_2024_02/783314201" TargetMode="External"/><Relationship Id="rId7" Type="http://schemas.openxmlformats.org/officeDocument/2006/relationships/hyperlink" Target="https://podminky.urs.cz/item/CS_URS_2024_02/417351116" TargetMode="External"/><Relationship Id="rId2" Type="http://schemas.openxmlformats.org/officeDocument/2006/relationships/hyperlink" Target="https://podminky.urs.cz/item/CS_URS_2024_02/337173110" TargetMode="External"/><Relationship Id="rId16" Type="http://schemas.openxmlformats.org/officeDocument/2006/relationships/hyperlink" Target="https://podminky.urs.cz/item/CS_URS_2024_02/712363115" TargetMode="External"/><Relationship Id="rId29" Type="http://schemas.openxmlformats.org/officeDocument/2006/relationships/hyperlink" Target="https://podminky.urs.cz/item/CS_URS_2024_02/712998202" TargetMode="External"/><Relationship Id="rId1" Type="http://schemas.openxmlformats.org/officeDocument/2006/relationships/hyperlink" Target="https://podminky.urs.cz/item/CS_URS_2024_02/311272131" TargetMode="External"/><Relationship Id="rId6" Type="http://schemas.openxmlformats.org/officeDocument/2006/relationships/hyperlink" Target="https://podminky.urs.cz/item/CS_URS_2024_02/417351115" TargetMode="External"/><Relationship Id="rId11" Type="http://schemas.openxmlformats.org/officeDocument/2006/relationships/hyperlink" Target="https://podminky.urs.cz/item/CS_URS_2024_02/997013501" TargetMode="External"/><Relationship Id="rId24" Type="http://schemas.openxmlformats.org/officeDocument/2006/relationships/hyperlink" Target="https://podminky.urs.cz/item/CS_URS_2024_02/712363606" TargetMode="External"/><Relationship Id="rId32" Type="http://schemas.openxmlformats.org/officeDocument/2006/relationships/hyperlink" Target="https://podminky.urs.cz/item/CS_URS_2024_02/713141311" TargetMode="External"/><Relationship Id="rId37" Type="http://schemas.openxmlformats.org/officeDocument/2006/relationships/hyperlink" Target="https://podminky.urs.cz/item/CS_URS_2024_02/762395000" TargetMode="External"/><Relationship Id="rId40" Type="http://schemas.openxmlformats.org/officeDocument/2006/relationships/hyperlink" Target="https://podminky.urs.cz/item/CS_URS_2024_02/998763332" TargetMode="External"/><Relationship Id="rId45" Type="http://schemas.openxmlformats.org/officeDocument/2006/relationships/drawing" Target="../drawings/drawing13.xml"/><Relationship Id="rId5" Type="http://schemas.openxmlformats.org/officeDocument/2006/relationships/hyperlink" Target="https://podminky.urs.cz/item/CS_URS_2024_02/417321515" TargetMode="External"/><Relationship Id="rId15" Type="http://schemas.openxmlformats.org/officeDocument/2006/relationships/hyperlink" Target="https://podminky.urs.cz/item/CS_URS_2024_02/712341559" TargetMode="External"/><Relationship Id="rId23" Type="http://schemas.openxmlformats.org/officeDocument/2006/relationships/hyperlink" Target="https://podminky.urs.cz/item/CS_URS_2024_02/712363605" TargetMode="External"/><Relationship Id="rId28" Type="http://schemas.openxmlformats.org/officeDocument/2006/relationships/hyperlink" Target="https://podminky.urs.cz/item/CS_URS_2024_02/712771613" TargetMode="External"/><Relationship Id="rId36" Type="http://schemas.openxmlformats.org/officeDocument/2006/relationships/hyperlink" Target="https://podminky.urs.cz/item/CS_URS_2024_02/762361311" TargetMode="External"/><Relationship Id="rId10" Type="http://schemas.openxmlformats.org/officeDocument/2006/relationships/hyperlink" Target="https://podminky.urs.cz/item/CS_URS_2024_02/997013219" TargetMode="External"/><Relationship Id="rId19" Type="http://schemas.openxmlformats.org/officeDocument/2006/relationships/hyperlink" Target="https://podminky.urs.cz/item/CS_URS_2024_02/712363353" TargetMode="External"/><Relationship Id="rId31" Type="http://schemas.openxmlformats.org/officeDocument/2006/relationships/hyperlink" Target="https://podminky.urs.cz/item/CS_URS_2024_02/713141132" TargetMode="External"/><Relationship Id="rId44" Type="http://schemas.openxmlformats.org/officeDocument/2006/relationships/hyperlink" Target="https://podminky.urs.cz/item/CS_URS_2024_02/HZS3122" TargetMode="External"/><Relationship Id="rId4" Type="http://schemas.openxmlformats.org/officeDocument/2006/relationships/hyperlink" Target="https://podminky.urs.cz/item/CS_URS_2024_02/411361821" TargetMode="External"/><Relationship Id="rId9" Type="http://schemas.openxmlformats.org/officeDocument/2006/relationships/hyperlink" Target="https://podminky.urs.cz/item/CS_URS_2024_02/997013213" TargetMode="External"/><Relationship Id="rId14" Type="http://schemas.openxmlformats.org/officeDocument/2006/relationships/hyperlink" Target="https://podminky.urs.cz/item/CS_URS_2024_02/998018002" TargetMode="External"/><Relationship Id="rId22" Type="http://schemas.openxmlformats.org/officeDocument/2006/relationships/hyperlink" Target="https://podminky.urs.cz/item/CS_URS_2024_02/712363604" TargetMode="External"/><Relationship Id="rId27" Type="http://schemas.openxmlformats.org/officeDocument/2006/relationships/hyperlink" Target="https://podminky.urs.cz/item/CS_URS_2024_02/712771201" TargetMode="External"/><Relationship Id="rId30" Type="http://schemas.openxmlformats.org/officeDocument/2006/relationships/hyperlink" Target="https://podminky.urs.cz/item/CS_URS_2024_02/998712122" TargetMode="External"/><Relationship Id="rId35" Type="http://schemas.openxmlformats.org/officeDocument/2006/relationships/hyperlink" Target="https://podminky.urs.cz/item/CS_URS_2024_02/998713122" TargetMode="External"/><Relationship Id="rId43" Type="http://schemas.openxmlformats.org/officeDocument/2006/relationships/hyperlink" Target="https://podminky.urs.cz/item/CS_URS_2024_02/783317101" TargetMode="External"/><Relationship Id="rId8" Type="http://schemas.openxmlformats.org/officeDocument/2006/relationships/hyperlink" Target="https://podminky.urs.cz/item/CS_URS_2024_02/417361821" TargetMode="External"/><Relationship Id="rId3" Type="http://schemas.openxmlformats.org/officeDocument/2006/relationships/hyperlink" Target="https://podminky.urs.cz/item/CS_URS_2024_02/411141104" TargetMode="External"/><Relationship Id="rId12" Type="http://schemas.openxmlformats.org/officeDocument/2006/relationships/hyperlink" Target="https://podminky.urs.cz/item/CS_URS_2024_02/997013509" TargetMode="External"/><Relationship Id="rId17" Type="http://schemas.openxmlformats.org/officeDocument/2006/relationships/hyperlink" Target="https://podminky.urs.cz/item/CS_URS_2024_02/712363351" TargetMode="External"/><Relationship Id="rId25" Type="http://schemas.openxmlformats.org/officeDocument/2006/relationships/hyperlink" Target="https://podminky.urs.cz/item/CS_URS_2024_02/712363681" TargetMode="External"/><Relationship Id="rId33" Type="http://schemas.openxmlformats.org/officeDocument/2006/relationships/hyperlink" Target="https://podminky.urs.cz/item/CS_URS_2024_02/713141371" TargetMode="External"/><Relationship Id="rId38" Type="http://schemas.openxmlformats.org/officeDocument/2006/relationships/hyperlink" Target="https://podminky.urs.cz/item/CS_URS_2024_02/998762122" TargetMode="External"/><Relationship Id="rId20" Type="http://schemas.openxmlformats.org/officeDocument/2006/relationships/hyperlink" Target="https://podminky.urs.cz/item/CS_URS_2024_02/712363354" TargetMode="External"/><Relationship Id="rId41" Type="http://schemas.openxmlformats.org/officeDocument/2006/relationships/hyperlink" Target="https://podminky.urs.cz/item/CS_URS_2024_02/764002841" TargetMode="External"/></Relationships>
</file>

<file path=xl/worksheets/_rels/sheet14.xml.rels><?xml version="1.0" encoding="UTF-8" standalone="yes"?>
<Relationships xmlns="http://schemas.openxmlformats.org/package/2006/relationships"><Relationship Id="rId117" Type="http://schemas.openxmlformats.org/officeDocument/2006/relationships/hyperlink" Target="https://podminky.urs.cz/item/CS_URS_2024_02/998771122" TargetMode="External"/><Relationship Id="rId21" Type="http://schemas.openxmlformats.org/officeDocument/2006/relationships/hyperlink" Target="https://podminky.urs.cz/item/CS_URS_2024_02/952901111" TargetMode="External"/><Relationship Id="rId42" Type="http://schemas.openxmlformats.org/officeDocument/2006/relationships/hyperlink" Target="https://podminky.urs.cz/item/CS_URS_2024_02/761111114" TargetMode="External"/><Relationship Id="rId63" Type="http://schemas.openxmlformats.org/officeDocument/2006/relationships/hyperlink" Target="https://podminky.urs.cz/item/CS_URS_2024_02/763131714" TargetMode="External"/><Relationship Id="rId84" Type="http://schemas.openxmlformats.org/officeDocument/2006/relationships/hyperlink" Target="https://podminky.urs.cz/item/CS_URS_2024_02/766694126" TargetMode="External"/><Relationship Id="rId138" Type="http://schemas.openxmlformats.org/officeDocument/2006/relationships/hyperlink" Target="https://podminky.urs.cz/item/CS_URS_2024_02/781472291" TargetMode="External"/><Relationship Id="rId159" Type="http://schemas.openxmlformats.org/officeDocument/2006/relationships/hyperlink" Target="https://podminky.urs.cz/item/CS_URS_2024_02/998786312" TargetMode="External"/><Relationship Id="rId107" Type="http://schemas.openxmlformats.org/officeDocument/2006/relationships/hyperlink" Target="https://podminky.urs.cz/item/CS_URS_2024_02/771474612" TargetMode="External"/><Relationship Id="rId11" Type="http://schemas.openxmlformats.org/officeDocument/2006/relationships/hyperlink" Target="https://podminky.urs.cz/item/CS_URS_2024_02/612311131" TargetMode="External"/><Relationship Id="rId32" Type="http://schemas.openxmlformats.org/officeDocument/2006/relationships/hyperlink" Target="https://podminky.urs.cz/item/CS_URS_2024_02/997013813" TargetMode="External"/><Relationship Id="rId53" Type="http://schemas.openxmlformats.org/officeDocument/2006/relationships/hyperlink" Target="https://podminky.urs.cz/item/CS_URS_2024_02/763111712" TargetMode="External"/><Relationship Id="rId74" Type="http://schemas.openxmlformats.org/officeDocument/2006/relationships/hyperlink" Target="https://podminky.urs.cz/item/CS_URS_2024_02/766660002" TargetMode="External"/><Relationship Id="rId128" Type="http://schemas.openxmlformats.org/officeDocument/2006/relationships/hyperlink" Target="https://podminky.urs.cz/item/CS_URS_2024_02/776223112" TargetMode="External"/><Relationship Id="rId149" Type="http://schemas.openxmlformats.org/officeDocument/2006/relationships/hyperlink" Target="https://podminky.urs.cz/item/CS_URS_2024_02/783317101" TargetMode="External"/><Relationship Id="rId5" Type="http://schemas.openxmlformats.org/officeDocument/2006/relationships/hyperlink" Target="https://podminky.urs.cz/item/CS_URS_2024_02/611311131" TargetMode="External"/><Relationship Id="rId95" Type="http://schemas.openxmlformats.org/officeDocument/2006/relationships/hyperlink" Target="https://podminky.urs.cz/item/CS_URS_2024_02/767640322" TargetMode="External"/><Relationship Id="rId160" Type="http://schemas.openxmlformats.org/officeDocument/2006/relationships/hyperlink" Target="https://podminky.urs.cz/item/CS_URS_2024_02/HZS1302" TargetMode="External"/><Relationship Id="rId22" Type="http://schemas.openxmlformats.org/officeDocument/2006/relationships/hyperlink" Target="https://podminky.urs.cz/item/CS_URS_2024_02/953943211" TargetMode="External"/><Relationship Id="rId43" Type="http://schemas.openxmlformats.org/officeDocument/2006/relationships/hyperlink" Target="https://podminky.urs.cz/item/CS_URS_2024_02/998761122" TargetMode="External"/><Relationship Id="rId64" Type="http://schemas.openxmlformats.org/officeDocument/2006/relationships/hyperlink" Target="https://podminky.urs.cz/item/CS_URS_2024_02/763131771" TargetMode="External"/><Relationship Id="rId118" Type="http://schemas.openxmlformats.org/officeDocument/2006/relationships/hyperlink" Target="https://podminky.urs.cz/item/CS_URS_2024_02/775111311" TargetMode="External"/><Relationship Id="rId139" Type="http://schemas.openxmlformats.org/officeDocument/2006/relationships/hyperlink" Target="https://podminky.urs.cz/item/CS_URS_2024_02/781495115" TargetMode="External"/><Relationship Id="rId85" Type="http://schemas.openxmlformats.org/officeDocument/2006/relationships/hyperlink" Target="https://podminky.urs.cz/item/CS_URS_2024_02/998766122" TargetMode="External"/><Relationship Id="rId150" Type="http://schemas.openxmlformats.org/officeDocument/2006/relationships/hyperlink" Target="https://podminky.urs.cz/item/CS_URS_2024_02/784111001" TargetMode="External"/><Relationship Id="rId12" Type="http://schemas.openxmlformats.org/officeDocument/2006/relationships/hyperlink" Target="https://podminky.urs.cz/item/CS_URS_2024_02/612321141" TargetMode="External"/><Relationship Id="rId17" Type="http://schemas.openxmlformats.org/officeDocument/2006/relationships/hyperlink" Target="https://podminky.urs.cz/item/CS_URS_2024_02/634112113" TargetMode="External"/><Relationship Id="rId33" Type="http://schemas.openxmlformats.org/officeDocument/2006/relationships/hyperlink" Target="https://podminky.urs.cz/item/CS_URS_2024_02/997013871" TargetMode="External"/><Relationship Id="rId38" Type="http://schemas.openxmlformats.org/officeDocument/2006/relationships/hyperlink" Target="https://podminky.urs.cz/item/CS_URS_2024_02/713191133" TargetMode="External"/><Relationship Id="rId59" Type="http://schemas.openxmlformats.org/officeDocument/2006/relationships/hyperlink" Target="https://podminky.urs.cz/item/CS_URS_2024_02/763131411" TargetMode="External"/><Relationship Id="rId103" Type="http://schemas.openxmlformats.org/officeDocument/2006/relationships/hyperlink" Target="https://podminky.urs.cz/item/CS_URS_2024_02/771151021" TargetMode="External"/><Relationship Id="rId108" Type="http://schemas.openxmlformats.org/officeDocument/2006/relationships/hyperlink" Target="https://podminky.urs.cz/item/CS_URS_2024_02/771574475" TargetMode="External"/><Relationship Id="rId124" Type="http://schemas.openxmlformats.org/officeDocument/2006/relationships/hyperlink" Target="https://podminky.urs.cz/item/CS_URS_2024_02/776121321" TargetMode="External"/><Relationship Id="rId129" Type="http://schemas.openxmlformats.org/officeDocument/2006/relationships/hyperlink" Target="https://podminky.urs.cz/item/CS_URS_2024_02/776411111" TargetMode="External"/><Relationship Id="rId54" Type="http://schemas.openxmlformats.org/officeDocument/2006/relationships/hyperlink" Target="https://podminky.urs.cz/item/CS_URS_2024_02/763111717" TargetMode="External"/><Relationship Id="rId70" Type="http://schemas.openxmlformats.org/officeDocument/2006/relationships/hyperlink" Target="https://podminky.urs.cz/item/CS_URS_2024_02/763412113" TargetMode="External"/><Relationship Id="rId75" Type="http://schemas.openxmlformats.org/officeDocument/2006/relationships/hyperlink" Target="https://podminky.urs.cz/item/CS_URS_2024_02/766660720" TargetMode="External"/><Relationship Id="rId91" Type="http://schemas.openxmlformats.org/officeDocument/2006/relationships/hyperlink" Target="https://podminky.urs.cz/item/CS_URS_2024_02/767620354" TargetMode="External"/><Relationship Id="rId96" Type="http://schemas.openxmlformats.org/officeDocument/2006/relationships/hyperlink" Target="https://podminky.urs.cz/item/CS_URS_2024_02/767646522" TargetMode="External"/><Relationship Id="rId140" Type="http://schemas.openxmlformats.org/officeDocument/2006/relationships/hyperlink" Target="https://podminky.urs.cz/item/CS_URS_2024_02/781495141" TargetMode="External"/><Relationship Id="rId145" Type="http://schemas.openxmlformats.org/officeDocument/2006/relationships/hyperlink" Target="https://podminky.urs.cz/item/CS_URS_2024_02/783301311" TargetMode="External"/><Relationship Id="rId161" Type="http://schemas.openxmlformats.org/officeDocument/2006/relationships/drawing" Target="../drawings/drawing14.xml"/><Relationship Id="rId1" Type="http://schemas.openxmlformats.org/officeDocument/2006/relationships/hyperlink" Target="https://podminky.urs.cz/item/CS_URS_2024_02/611131121" TargetMode="External"/><Relationship Id="rId6" Type="http://schemas.openxmlformats.org/officeDocument/2006/relationships/hyperlink" Target="https://podminky.urs.cz/item/CS_URS_2024_02/612131101" TargetMode="External"/><Relationship Id="rId23" Type="http://schemas.openxmlformats.org/officeDocument/2006/relationships/hyperlink" Target="https://podminky.urs.cz/item/CS_URS_2024_02/953993326" TargetMode="External"/><Relationship Id="rId28" Type="http://schemas.openxmlformats.org/officeDocument/2006/relationships/hyperlink" Target="https://podminky.urs.cz/item/CS_URS_2024_02/997013213" TargetMode="External"/><Relationship Id="rId49" Type="http://schemas.openxmlformats.org/officeDocument/2006/relationships/hyperlink" Target="https://podminky.urs.cz/item/CS_URS_2024_02/763111314" TargetMode="External"/><Relationship Id="rId114" Type="http://schemas.openxmlformats.org/officeDocument/2006/relationships/hyperlink" Target="https://podminky.urs.cz/item/CS_URS_2024_02/771591242" TargetMode="External"/><Relationship Id="rId119" Type="http://schemas.openxmlformats.org/officeDocument/2006/relationships/hyperlink" Target="https://podminky.urs.cz/item/CS_URS_2024_02/775413411" TargetMode="External"/><Relationship Id="rId44" Type="http://schemas.openxmlformats.org/officeDocument/2006/relationships/hyperlink" Target="https://podminky.urs.cz/item/CS_URS_2024_02/762512261" TargetMode="External"/><Relationship Id="rId60" Type="http://schemas.openxmlformats.org/officeDocument/2006/relationships/hyperlink" Target="https://podminky.urs.cz/item/CS_URS_2024_02/763131451" TargetMode="External"/><Relationship Id="rId65" Type="http://schemas.openxmlformats.org/officeDocument/2006/relationships/hyperlink" Target="https://podminky.urs.cz/item/CS_URS_2024_02/763164551" TargetMode="External"/><Relationship Id="rId81" Type="http://schemas.openxmlformats.org/officeDocument/2006/relationships/hyperlink" Target="https://podminky.urs.cz/item/CS_URS_2024_02/766691921" TargetMode="External"/><Relationship Id="rId86" Type="http://schemas.openxmlformats.org/officeDocument/2006/relationships/hyperlink" Target="https://podminky.urs.cz/item/CS_URS_2024_02/767223221" TargetMode="External"/><Relationship Id="rId130" Type="http://schemas.openxmlformats.org/officeDocument/2006/relationships/hyperlink" Target="https://podminky.urs.cz/item/CS_URS_2024_02/776421312" TargetMode="External"/><Relationship Id="rId135" Type="http://schemas.openxmlformats.org/officeDocument/2006/relationships/hyperlink" Target="https://podminky.urs.cz/item/CS_URS_2024_02/781121011" TargetMode="External"/><Relationship Id="rId151" Type="http://schemas.openxmlformats.org/officeDocument/2006/relationships/hyperlink" Target="https://podminky.urs.cz/item/CS_URS_2024_02/784111007" TargetMode="External"/><Relationship Id="rId156" Type="http://schemas.openxmlformats.org/officeDocument/2006/relationships/hyperlink" Target="https://podminky.urs.cz/item/CS_URS_2024_02/784181127" TargetMode="External"/><Relationship Id="rId13" Type="http://schemas.openxmlformats.org/officeDocument/2006/relationships/hyperlink" Target="https://podminky.urs.cz/item/CS_URS_2024_02/612321191" TargetMode="External"/><Relationship Id="rId18" Type="http://schemas.openxmlformats.org/officeDocument/2006/relationships/hyperlink" Target="https://podminky.urs.cz/item/CS_URS_2024_02/642942111" TargetMode="External"/><Relationship Id="rId39" Type="http://schemas.openxmlformats.org/officeDocument/2006/relationships/hyperlink" Target="https://podminky.urs.cz/item/CS_URS_2024_02/998713122" TargetMode="External"/><Relationship Id="rId109" Type="http://schemas.openxmlformats.org/officeDocument/2006/relationships/hyperlink" Target="https://podminky.urs.cz/item/CS_URS_2024_02/771577211" TargetMode="External"/><Relationship Id="rId34" Type="http://schemas.openxmlformats.org/officeDocument/2006/relationships/hyperlink" Target="https://podminky.urs.cz/item/CS_URS_2024_02/998018002" TargetMode="External"/><Relationship Id="rId50" Type="http://schemas.openxmlformats.org/officeDocument/2006/relationships/hyperlink" Target="https://podminky.urs.cz/item/CS_URS_2024_02/763111333" TargetMode="External"/><Relationship Id="rId55" Type="http://schemas.openxmlformats.org/officeDocument/2006/relationships/hyperlink" Target="https://podminky.urs.cz/item/CS_URS_2024_02/763111718" TargetMode="External"/><Relationship Id="rId76" Type="http://schemas.openxmlformats.org/officeDocument/2006/relationships/hyperlink" Target="https://podminky.urs.cz/item/CS_URS_2024_02/766660728" TargetMode="External"/><Relationship Id="rId97" Type="http://schemas.openxmlformats.org/officeDocument/2006/relationships/hyperlink" Target="https://podminky.urs.cz/item/CS_URS_2024_02/767649191" TargetMode="External"/><Relationship Id="rId104" Type="http://schemas.openxmlformats.org/officeDocument/2006/relationships/hyperlink" Target="https://podminky.urs.cz/item/CS_URS_2024_02/771151023" TargetMode="External"/><Relationship Id="rId120" Type="http://schemas.openxmlformats.org/officeDocument/2006/relationships/hyperlink" Target="https://podminky.urs.cz/item/CS_URS_2024_02/775511539" TargetMode="External"/><Relationship Id="rId125" Type="http://schemas.openxmlformats.org/officeDocument/2006/relationships/hyperlink" Target="https://podminky.urs.cz/item/CS_URS_2024_02/776141121" TargetMode="External"/><Relationship Id="rId141" Type="http://schemas.openxmlformats.org/officeDocument/2006/relationships/hyperlink" Target="https://podminky.urs.cz/item/CS_URS_2024_02/781495142" TargetMode="External"/><Relationship Id="rId146" Type="http://schemas.openxmlformats.org/officeDocument/2006/relationships/hyperlink" Target="https://podminky.urs.cz/item/CS_URS_2024_02/783301401" TargetMode="External"/><Relationship Id="rId7" Type="http://schemas.openxmlformats.org/officeDocument/2006/relationships/hyperlink" Target="https://podminky.urs.cz/item/CS_URS_2024_02/612131121" TargetMode="External"/><Relationship Id="rId71" Type="http://schemas.openxmlformats.org/officeDocument/2006/relationships/hyperlink" Target="https://podminky.urs.cz/item/CS_URS_2024_02/763412123" TargetMode="External"/><Relationship Id="rId92" Type="http://schemas.openxmlformats.org/officeDocument/2006/relationships/hyperlink" Target="https://podminky.urs.cz/item/CS_URS_2024_02/767627306" TargetMode="External"/><Relationship Id="rId2" Type="http://schemas.openxmlformats.org/officeDocument/2006/relationships/hyperlink" Target="https://podminky.urs.cz/item/CS_URS_2024_02/611135011" TargetMode="External"/><Relationship Id="rId29" Type="http://schemas.openxmlformats.org/officeDocument/2006/relationships/hyperlink" Target="https://podminky.urs.cz/item/CS_URS_2024_02/997013219" TargetMode="External"/><Relationship Id="rId24" Type="http://schemas.openxmlformats.org/officeDocument/2006/relationships/hyperlink" Target="https://podminky.urs.cz/item/CS_URS_2024_02/968072456" TargetMode="External"/><Relationship Id="rId40" Type="http://schemas.openxmlformats.org/officeDocument/2006/relationships/hyperlink" Target="https://podminky.urs.cz/item/CS_URS_2024_02/742210241" TargetMode="External"/><Relationship Id="rId45" Type="http://schemas.openxmlformats.org/officeDocument/2006/relationships/hyperlink" Target="https://podminky.urs.cz/item/CS_URS_2024_02/762521104" TargetMode="External"/><Relationship Id="rId66" Type="http://schemas.openxmlformats.org/officeDocument/2006/relationships/hyperlink" Target="https://podminky.urs.cz/item/CS_URS_2024_02/763164561" TargetMode="External"/><Relationship Id="rId87" Type="http://schemas.openxmlformats.org/officeDocument/2006/relationships/hyperlink" Target="https://podminky.urs.cz/item/CS_URS_2024_02/767531121" TargetMode="External"/><Relationship Id="rId110" Type="http://schemas.openxmlformats.org/officeDocument/2006/relationships/hyperlink" Target="https://podminky.urs.cz/item/CS_URS_2024_02/771577212" TargetMode="External"/><Relationship Id="rId115" Type="http://schemas.openxmlformats.org/officeDocument/2006/relationships/hyperlink" Target="https://podminky.urs.cz/item/CS_URS_2024_02/771591264" TargetMode="External"/><Relationship Id="rId131" Type="http://schemas.openxmlformats.org/officeDocument/2006/relationships/hyperlink" Target="https://podminky.urs.cz/item/CS_URS_2024_02/776991111" TargetMode="External"/><Relationship Id="rId136" Type="http://schemas.openxmlformats.org/officeDocument/2006/relationships/hyperlink" Target="https://podminky.urs.cz/item/CS_URS_2024_02/781131112" TargetMode="External"/><Relationship Id="rId157" Type="http://schemas.openxmlformats.org/officeDocument/2006/relationships/hyperlink" Target="https://podminky.urs.cz/item/CS_URS_2024_02/784211111" TargetMode="External"/><Relationship Id="rId61" Type="http://schemas.openxmlformats.org/officeDocument/2006/relationships/hyperlink" Target="https://podminky.urs.cz/item/CS_URS_2024_02/763131612" TargetMode="External"/><Relationship Id="rId82" Type="http://schemas.openxmlformats.org/officeDocument/2006/relationships/hyperlink" Target="https://podminky.urs.cz/item/CS_URS_2024_02/766691922" TargetMode="External"/><Relationship Id="rId152" Type="http://schemas.openxmlformats.org/officeDocument/2006/relationships/hyperlink" Target="https://podminky.urs.cz/item/CS_URS_2024_02/784171001" TargetMode="External"/><Relationship Id="rId19" Type="http://schemas.openxmlformats.org/officeDocument/2006/relationships/hyperlink" Target="https://podminky.urs.cz/item/CS_URS_2024_02/642945112" TargetMode="External"/><Relationship Id="rId14" Type="http://schemas.openxmlformats.org/officeDocument/2006/relationships/hyperlink" Target="https://podminky.urs.cz/item/CS_URS_2024_02/632451234" TargetMode="External"/><Relationship Id="rId30" Type="http://schemas.openxmlformats.org/officeDocument/2006/relationships/hyperlink" Target="https://podminky.urs.cz/item/CS_URS_2024_02/997013501" TargetMode="External"/><Relationship Id="rId35" Type="http://schemas.openxmlformats.org/officeDocument/2006/relationships/hyperlink" Target="https://podminky.urs.cz/item/CS_URS_2024_02/713121111" TargetMode="External"/><Relationship Id="rId56" Type="http://schemas.openxmlformats.org/officeDocument/2006/relationships/hyperlink" Target="https://podminky.urs.cz/item/CS_URS_2024_02/763111772" TargetMode="External"/><Relationship Id="rId77" Type="http://schemas.openxmlformats.org/officeDocument/2006/relationships/hyperlink" Target="https://podminky.urs.cz/item/CS_URS_2024_02/766660729" TargetMode="External"/><Relationship Id="rId100" Type="http://schemas.openxmlformats.org/officeDocument/2006/relationships/hyperlink" Target="https://podminky.urs.cz/item/CS_URS_2024_02/771111011" TargetMode="External"/><Relationship Id="rId105" Type="http://schemas.openxmlformats.org/officeDocument/2006/relationships/hyperlink" Target="https://podminky.urs.cz/item/CS_URS_2024_02/771274114" TargetMode="External"/><Relationship Id="rId126" Type="http://schemas.openxmlformats.org/officeDocument/2006/relationships/hyperlink" Target="https://podminky.urs.cz/item/CS_URS_2024_02/776141123" TargetMode="External"/><Relationship Id="rId147" Type="http://schemas.openxmlformats.org/officeDocument/2006/relationships/hyperlink" Target="https://podminky.urs.cz/item/CS_URS_2024_02/783314201" TargetMode="External"/><Relationship Id="rId8" Type="http://schemas.openxmlformats.org/officeDocument/2006/relationships/hyperlink" Target="https://podminky.urs.cz/item/CS_URS_2024_02/612135011" TargetMode="External"/><Relationship Id="rId51" Type="http://schemas.openxmlformats.org/officeDocument/2006/relationships/hyperlink" Target="https://podminky.urs.cz/item/CS_URS_2024_02/763111417" TargetMode="External"/><Relationship Id="rId72" Type="http://schemas.openxmlformats.org/officeDocument/2006/relationships/hyperlink" Target="https://podminky.urs.cz/item/CS_URS_2024_02/998763332" TargetMode="External"/><Relationship Id="rId93" Type="http://schemas.openxmlformats.org/officeDocument/2006/relationships/hyperlink" Target="https://podminky.urs.cz/item/CS_URS_2024_02/767627309" TargetMode="External"/><Relationship Id="rId98" Type="http://schemas.openxmlformats.org/officeDocument/2006/relationships/hyperlink" Target="https://podminky.urs.cz/item/CS_URS_2024_02/767649198" TargetMode="External"/><Relationship Id="rId121" Type="http://schemas.openxmlformats.org/officeDocument/2006/relationships/hyperlink" Target="https://podminky.urs.cz/item/CS_URS_2024_02/775591411" TargetMode="External"/><Relationship Id="rId142" Type="http://schemas.openxmlformats.org/officeDocument/2006/relationships/hyperlink" Target="https://podminky.urs.cz/item/CS_URS_2024_02/781495143" TargetMode="External"/><Relationship Id="rId3" Type="http://schemas.openxmlformats.org/officeDocument/2006/relationships/hyperlink" Target="https://podminky.urs.cz/item/CS_URS_2024_02/611135095" TargetMode="External"/><Relationship Id="rId25" Type="http://schemas.openxmlformats.org/officeDocument/2006/relationships/hyperlink" Target="https://podminky.urs.cz/item/CS_URS_2024_02/968082016" TargetMode="External"/><Relationship Id="rId46" Type="http://schemas.openxmlformats.org/officeDocument/2006/relationships/hyperlink" Target="https://podminky.urs.cz/item/CS_URS_2024_02/762526110" TargetMode="External"/><Relationship Id="rId67" Type="http://schemas.openxmlformats.org/officeDocument/2006/relationships/hyperlink" Target="https://podminky.urs.cz/item/CS_URS_2024_02/763181311" TargetMode="External"/><Relationship Id="rId116" Type="http://schemas.openxmlformats.org/officeDocument/2006/relationships/hyperlink" Target="https://podminky.urs.cz/item/CS_URS_2024_02/771592011" TargetMode="External"/><Relationship Id="rId137" Type="http://schemas.openxmlformats.org/officeDocument/2006/relationships/hyperlink" Target="https://podminky.urs.cz/item/CS_URS_2024_02/781472219" TargetMode="External"/><Relationship Id="rId158" Type="http://schemas.openxmlformats.org/officeDocument/2006/relationships/hyperlink" Target="https://podminky.urs.cz/item/CS_URS_2024_02/784211117" TargetMode="External"/><Relationship Id="rId20" Type="http://schemas.openxmlformats.org/officeDocument/2006/relationships/hyperlink" Target="https://podminky.urs.cz/item/CS_URS_2024_02/949101111" TargetMode="External"/><Relationship Id="rId41" Type="http://schemas.openxmlformats.org/officeDocument/2006/relationships/hyperlink" Target="https://podminky.urs.cz/item/CS_URS_2024_02/998742122" TargetMode="External"/><Relationship Id="rId62" Type="http://schemas.openxmlformats.org/officeDocument/2006/relationships/hyperlink" Target="https://podminky.urs.cz/item/CS_URS_2024_02/763131621" TargetMode="External"/><Relationship Id="rId83" Type="http://schemas.openxmlformats.org/officeDocument/2006/relationships/hyperlink" Target="https://podminky.urs.cz/item/CS_URS_2024_02/766691925" TargetMode="External"/><Relationship Id="rId88" Type="http://schemas.openxmlformats.org/officeDocument/2006/relationships/hyperlink" Target="https://podminky.urs.cz/item/CS_URS_2024_02/767531215" TargetMode="External"/><Relationship Id="rId111" Type="http://schemas.openxmlformats.org/officeDocument/2006/relationships/hyperlink" Target="https://podminky.urs.cz/item/CS_URS_2024_02/771591112" TargetMode="External"/><Relationship Id="rId132" Type="http://schemas.openxmlformats.org/officeDocument/2006/relationships/hyperlink" Target="https://podminky.urs.cz/item/CS_URS_2024_02/776991121" TargetMode="External"/><Relationship Id="rId153" Type="http://schemas.openxmlformats.org/officeDocument/2006/relationships/hyperlink" Target="https://podminky.urs.cz/item/CS_URS_2024_02/784171101" TargetMode="External"/><Relationship Id="rId15" Type="http://schemas.openxmlformats.org/officeDocument/2006/relationships/hyperlink" Target="https://podminky.urs.cz/item/CS_URS_2024_02/632451292" TargetMode="External"/><Relationship Id="rId36" Type="http://schemas.openxmlformats.org/officeDocument/2006/relationships/hyperlink" Target="https://podminky.urs.cz/item/CS_URS_2024_02/713121121" TargetMode="External"/><Relationship Id="rId57" Type="http://schemas.openxmlformats.org/officeDocument/2006/relationships/hyperlink" Target="https://podminky.urs.cz/item/CS_URS_2024_02/763121612" TargetMode="External"/><Relationship Id="rId106" Type="http://schemas.openxmlformats.org/officeDocument/2006/relationships/hyperlink" Target="https://podminky.urs.cz/item/CS_URS_2024_02/771274232" TargetMode="External"/><Relationship Id="rId127" Type="http://schemas.openxmlformats.org/officeDocument/2006/relationships/hyperlink" Target="https://podminky.urs.cz/item/CS_URS_2024_02/776221111" TargetMode="External"/><Relationship Id="rId10" Type="http://schemas.openxmlformats.org/officeDocument/2006/relationships/hyperlink" Target="https://podminky.urs.cz/item/CS_URS_2024_02/612142001" TargetMode="External"/><Relationship Id="rId31" Type="http://schemas.openxmlformats.org/officeDocument/2006/relationships/hyperlink" Target="https://podminky.urs.cz/item/CS_URS_2024_02/997013509" TargetMode="External"/><Relationship Id="rId52" Type="http://schemas.openxmlformats.org/officeDocument/2006/relationships/hyperlink" Target="https://podminky.urs.cz/item/CS_URS_2024_02/763111437" TargetMode="External"/><Relationship Id="rId73" Type="http://schemas.openxmlformats.org/officeDocument/2006/relationships/hyperlink" Target="https://podminky.urs.cz/item/CS_URS_2024_02/766660001" TargetMode="External"/><Relationship Id="rId78" Type="http://schemas.openxmlformats.org/officeDocument/2006/relationships/hyperlink" Target="https://podminky.urs.cz/item/CS_URS_2024_02/766660731" TargetMode="External"/><Relationship Id="rId94" Type="http://schemas.openxmlformats.org/officeDocument/2006/relationships/hyperlink" Target="https://podminky.urs.cz/item/CS_URS_2024_02/767640222" TargetMode="External"/><Relationship Id="rId99" Type="http://schemas.openxmlformats.org/officeDocument/2006/relationships/hyperlink" Target="https://podminky.urs.cz/item/CS_URS_2024_02/998767122" TargetMode="External"/><Relationship Id="rId101" Type="http://schemas.openxmlformats.org/officeDocument/2006/relationships/hyperlink" Target="https://podminky.urs.cz/item/CS_URS_2024_02/771111012" TargetMode="External"/><Relationship Id="rId122" Type="http://schemas.openxmlformats.org/officeDocument/2006/relationships/hyperlink" Target="https://podminky.urs.cz/item/CS_URS_2024_02/998775122" TargetMode="External"/><Relationship Id="rId143" Type="http://schemas.openxmlformats.org/officeDocument/2006/relationships/hyperlink" Target="https://podminky.urs.cz/item/CS_URS_2024_02/781495211" TargetMode="External"/><Relationship Id="rId148" Type="http://schemas.openxmlformats.org/officeDocument/2006/relationships/hyperlink" Target="https://podminky.urs.cz/item/CS_URS_2024_02/783315101" TargetMode="External"/><Relationship Id="rId4" Type="http://schemas.openxmlformats.org/officeDocument/2006/relationships/hyperlink" Target="https://podminky.urs.cz/item/CS_URS_2024_02/611142001" TargetMode="External"/><Relationship Id="rId9" Type="http://schemas.openxmlformats.org/officeDocument/2006/relationships/hyperlink" Target="https://podminky.urs.cz/item/CS_URS_2024_02/612135095" TargetMode="External"/><Relationship Id="rId26" Type="http://schemas.openxmlformats.org/officeDocument/2006/relationships/hyperlink" Target="https://podminky.urs.cz/item/CS_URS_2024_02/968082017" TargetMode="External"/><Relationship Id="rId47" Type="http://schemas.openxmlformats.org/officeDocument/2006/relationships/hyperlink" Target="https://podminky.urs.cz/item/CS_URS_2024_02/762595001" TargetMode="External"/><Relationship Id="rId68" Type="http://schemas.openxmlformats.org/officeDocument/2006/relationships/hyperlink" Target="https://podminky.urs.cz/item/CS_URS_2024_02/763251391" TargetMode="External"/><Relationship Id="rId89" Type="http://schemas.openxmlformats.org/officeDocument/2006/relationships/hyperlink" Target="https://podminky.urs.cz/item/CS_URS_2024_02/767620352" TargetMode="External"/><Relationship Id="rId112" Type="http://schemas.openxmlformats.org/officeDocument/2006/relationships/hyperlink" Target="https://podminky.urs.cz/item/CS_URS_2024_02/771591115" TargetMode="External"/><Relationship Id="rId133" Type="http://schemas.openxmlformats.org/officeDocument/2006/relationships/hyperlink" Target="https://podminky.urs.cz/item/CS_URS_2024_02/998776122" TargetMode="External"/><Relationship Id="rId154" Type="http://schemas.openxmlformats.org/officeDocument/2006/relationships/hyperlink" Target="https://podminky.urs.cz/item/CS_URS_2024_02/784171111" TargetMode="External"/><Relationship Id="rId16" Type="http://schemas.openxmlformats.org/officeDocument/2006/relationships/hyperlink" Target="https://podminky.urs.cz/item/CS_URS_2024_02/632481213" TargetMode="External"/><Relationship Id="rId37" Type="http://schemas.openxmlformats.org/officeDocument/2006/relationships/hyperlink" Target="https://podminky.urs.cz/item/CS_URS_2024_02/713121121" TargetMode="External"/><Relationship Id="rId58" Type="http://schemas.openxmlformats.org/officeDocument/2006/relationships/hyperlink" Target="https://podminky.urs.cz/item/CS_URS_2024_02/763121621" TargetMode="External"/><Relationship Id="rId79" Type="http://schemas.openxmlformats.org/officeDocument/2006/relationships/hyperlink" Target="https://podminky.urs.cz/item/CS_URS_2024_02/766660733" TargetMode="External"/><Relationship Id="rId102" Type="http://schemas.openxmlformats.org/officeDocument/2006/relationships/hyperlink" Target="https://podminky.urs.cz/item/CS_URS_2024_02/771121011" TargetMode="External"/><Relationship Id="rId123" Type="http://schemas.openxmlformats.org/officeDocument/2006/relationships/hyperlink" Target="https://podminky.urs.cz/item/CS_URS_2024_02/776111311" TargetMode="External"/><Relationship Id="rId144" Type="http://schemas.openxmlformats.org/officeDocument/2006/relationships/hyperlink" Target="https://podminky.urs.cz/item/CS_URS_2024_02/998781122" TargetMode="External"/><Relationship Id="rId90" Type="http://schemas.openxmlformats.org/officeDocument/2006/relationships/hyperlink" Target="https://podminky.urs.cz/item/CS_URS_2024_02/767620353" TargetMode="External"/><Relationship Id="rId27" Type="http://schemas.openxmlformats.org/officeDocument/2006/relationships/hyperlink" Target="https://podminky.urs.cz/item/CS_URS_2024_02/968082022" TargetMode="External"/><Relationship Id="rId48" Type="http://schemas.openxmlformats.org/officeDocument/2006/relationships/hyperlink" Target="https://podminky.urs.cz/item/CS_URS_2024_02/998762122" TargetMode="External"/><Relationship Id="rId69" Type="http://schemas.openxmlformats.org/officeDocument/2006/relationships/hyperlink" Target="https://podminky.urs.cz/item/CS_URS_2024_02/763411111" TargetMode="External"/><Relationship Id="rId113" Type="http://schemas.openxmlformats.org/officeDocument/2006/relationships/hyperlink" Target="https://podminky.urs.cz/item/CS_URS_2024_02/771591241" TargetMode="External"/><Relationship Id="rId134" Type="http://schemas.openxmlformats.org/officeDocument/2006/relationships/hyperlink" Target="https://podminky.urs.cz/item/CS_URS_2024_02/781111011" TargetMode="External"/><Relationship Id="rId80" Type="http://schemas.openxmlformats.org/officeDocument/2006/relationships/hyperlink" Target="https://podminky.urs.cz/item/CS_URS_2024_02/766691915" TargetMode="External"/><Relationship Id="rId155" Type="http://schemas.openxmlformats.org/officeDocument/2006/relationships/hyperlink" Target="https://podminky.urs.cz/item/CS_URS_2024_02/784181121" TargetMode="External"/></Relationships>
</file>

<file path=xl/worksheets/_rels/sheet15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622511112" TargetMode="External"/><Relationship Id="rId18" Type="http://schemas.openxmlformats.org/officeDocument/2006/relationships/hyperlink" Target="https://podminky.urs.cz/item/CS_URS_2024_02/941311211" TargetMode="External"/><Relationship Id="rId26" Type="http://schemas.openxmlformats.org/officeDocument/2006/relationships/hyperlink" Target="https://podminky.urs.cz/item/CS_URS_2024_02/993111119" TargetMode="External"/><Relationship Id="rId39" Type="http://schemas.openxmlformats.org/officeDocument/2006/relationships/drawing" Target="../drawings/drawing15.xml"/><Relationship Id="rId21" Type="http://schemas.openxmlformats.org/officeDocument/2006/relationships/hyperlink" Target="https://podminky.urs.cz/item/CS_URS_2024_02/944511111" TargetMode="External"/><Relationship Id="rId34" Type="http://schemas.openxmlformats.org/officeDocument/2006/relationships/hyperlink" Target="https://podminky.urs.cz/item/CS_URS_2024_02/764311603" TargetMode="External"/><Relationship Id="rId7" Type="http://schemas.openxmlformats.org/officeDocument/2006/relationships/hyperlink" Target="https://podminky.urs.cz/item/CS_URS_2024_02/622213041" TargetMode="External"/><Relationship Id="rId12" Type="http://schemas.openxmlformats.org/officeDocument/2006/relationships/hyperlink" Target="https://podminky.urs.cz/item/CS_URS_2024_02/622335102" TargetMode="External"/><Relationship Id="rId17" Type="http://schemas.openxmlformats.org/officeDocument/2006/relationships/hyperlink" Target="https://podminky.urs.cz/item/CS_URS_2024_02/941311111" TargetMode="External"/><Relationship Id="rId25" Type="http://schemas.openxmlformats.org/officeDocument/2006/relationships/hyperlink" Target="https://podminky.urs.cz/item/CS_URS_2024_02/993111111" TargetMode="External"/><Relationship Id="rId33" Type="http://schemas.openxmlformats.org/officeDocument/2006/relationships/hyperlink" Target="https://podminky.urs.cz/item/CS_URS_2024_02/764206165" TargetMode="External"/><Relationship Id="rId38" Type="http://schemas.openxmlformats.org/officeDocument/2006/relationships/hyperlink" Target="https://podminky.urs.cz/item/CS_URS_2024_02/998767122" TargetMode="External"/><Relationship Id="rId2" Type="http://schemas.openxmlformats.org/officeDocument/2006/relationships/hyperlink" Target="https://podminky.urs.cz/item/CS_URS_2024_02/622151011" TargetMode="External"/><Relationship Id="rId16" Type="http://schemas.openxmlformats.org/officeDocument/2006/relationships/hyperlink" Target="https://podminky.urs.cz/item/CS_URS_2024_02/629995101" TargetMode="External"/><Relationship Id="rId20" Type="http://schemas.openxmlformats.org/officeDocument/2006/relationships/hyperlink" Target="https://podminky.urs.cz/item/CS_URS_2024_02/941311811" TargetMode="External"/><Relationship Id="rId29" Type="http://schemas.openxmlformats.org/officeDocument/2006/relationships/hyperlink" Target="https://podminky.urs.cz/item/CS_URS_2024_02/998712122" TargetMode="External"/><Relationship Id="rId1" Type="http://schemas.openxmlformats.org/officeDocument/2006/relationships/hyperlink" Target="https://podminky.urs.cz/item/CS_URS_2024_02/622131121" TargetMode="External"/><Relationship Id="rId6" Type="http://schemas.openxmlformats.org/officeDocument/2006/relationships/hyperlink" Target="https://podminky.urs.cz/item/CS_URS_2024_02/622212051" TargetMode="External"/><Relationship Id="rId11" Type="http://schemas.openxmlformats.org/officeDocument/2006/relationships/hyperlink" Target="https://podminky.urs.cz/item/CS_URS_2024_02/622252002" TargetMode="External"/><Relationship Id="rId24" Type="http://schemas.openxmlformats.org/officeDocument/2006/relationships/hyperlink" Target="https://podminky.urs.cz/item/CS_URS_2024_02/952901111" TargetMode="External"/><Relationship Id="rId32" Type="http://schemas.openxmlformats.org/officeDocument/2006/relationships/hyperlink" Target="https://podminky.urs.cz/item/CS_URS_2024_02/764206105" TargetMode="External"/><Relationship Id="rId37" Type="http://schemas.openxmlformats.org/officeDocument/2006/relationships/hyperlink" Target="https://podminky.urs.cz/item/CS_URS_2024_02/767834111" TargetMode="External"/><Relationship Id="rId5" Type="http://schemas.openxmlformats.org/officeDocument/2006/relationships/hyperlink" Target="https://podminky.urs.cz/item/CS_URS_2024_02/622221042" TargetMode="External"/><Relationship Id="rId15" Type="http://schemas.openxmlformats.org/officeDocument/2006/relationships/hyperlink" Target="https://podminky.urs.cz/item/CS_URS_2024_02/629991011" TargetMode="External"/><Relationship Id="rId23" Type="http://schemas.openxmlformats.org/officeDocument/2006/relationships/hyperlink" Target="https://podminky.urs.cz/item/CS_URS_2024_02/944511811" TargetMode="External"/><Relationship Id="rId28" Type="http://schemas.openxmlformats.org/officeDocument/2006/relationships/hyperlink" Target="https://podminky.urs.cz/item/CS_URS_2024_02/712341559" TargetMode="External"/><Relationship Id="rId36" Type="http://schemas.openxmlformats.org/officeDocument/2006/relationships/hyperlink" Target="https://podminky.urs.cz/item/CS_URS_2024_02/767832102" TargetMode="External"/><Relationship Id="rId10" Type="http://schemas.openxmlformats.org/officeDocument/2006/relationships/hyperlink" Target="https://podminky.urs.cz/item/CS_URS_2024_02/622252001" TargetMode="External"/><Relationship Id="rId19" Type="http://schemas.openxmlformats.org/officeDocument/2006/relationships/hyperlink" Target="https://podminky.urs.cz/item/CS_URS_2024_02/941311312" TargetMode="External"/><Relationship Id="rId31" Type="http://schemas.openxmlformats.org/officeDocument/2006/relationships/hyperlink" Target="https://podminky.urs.cz/item/CS_URS_2024_02/998713122" TargetMode="External"/><Relationship Id="rId4" Type="http://schemas.openxmlformats.org/officeDocument/2006/relationships/hyperlink" Target="https://podminky.urs.cz/item/CS_URS_2024_02/622211042" TargetMode="External"/><Relationship Id="rId9" Type="http://schemas.openxmlformats.org/officeDocument/2006/relationships/hyperlink" Target="https://podminky.urs.cz/item/CS_URS_2024_02/622251105" TargetMode="External"/><Relationship Id="rId14" Type="http://schemas.openxmlformats.org/officeDocument/2006/relationships/hyperlink" Target="https://podminky.urs.cz/item/CS_URS_2024_02/622521022" TargetMode="External"/><Relationship Id="rId22" Type="http://schemas.openxmlformats.org/officeDocument/2006/relationships/hyperlink" Target="https://podminky.urs.cz/item/CS_URS_2024_02/944511211" TargetMode="External"/><Relationship Id="rId27" Type="http://schemas.openxmlformats.org/officeDocument/2006/relationships/hyperlink" Target="https://podminky.urs.cz/item/CS_URS_2024_02/998018002" TargetMode="External"/><Relationship Id="rId30" Type="http://schemas.openxmlformats.org/officeDocument/2006/relationships/hyperlink" Target="https://podminky.urs.cz/item/CS_URS_2024_02/713131141" TargetMode="External"/><Relationship Id="rId35" Type="http://schemas.openxmlformats.org/officeDocument/2006/relationships/hyperlink" Target="https://podminky.urs.cz/item/CS_URS_2024_02/998764312" TargetMode="External"/><Relationship Id="rId8" Type="http://schemas.openxmlformats.org/officeDocument/2006/relationships/hyperlink" Target="https://podminky.urs.cz/item/CS_URS_2024_02/622251101" TargetMode="External"/><Relationship Id="rId3" Type="http://schemas.openxmlformats.org/officeDocument/2006/relationships/hyperlink" Target="https://podminky.urs.cz/item/CS_URS_2024_02/622151021" TargetMode="Externa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4_02/892241111" TargetMode="External"/><Relationship Id="rId21" Type="http://schemas.openxmlformats.org/officeDocument/2006/relationships/hyperlink" Target="https://podminky.urs.cz/item/CS_URS_2024_02/877162001" TargetMode="External"/><Relationship Id="rId42" Type="http://schemas.openxmlformats.org/officeDocument/2006/relationships/hyperlink" Target="https://podminky.urs.cz/item/CS_URS_2024_02/721173404" TargetMode="External"/><Relationship Id="rId47" Type="http://schemas.openxmlformats.org/officeDocument/2006/relationships/hyperlink" Target="https://podminky.urs.cz/item/CS_URS_2024_02/721174025" TargetMode="External"/><Relationship Id="rId63" Type="http://schemas.openxmlformats.org/officeDocument/2006/relationships/hyperlink" Target="https://podminky.urs.cz/item/CS_URS_2024_02/722131944" TargetMode="External"/><Relationship Id="rId68" Type="http://schemas.openxmlformats.org/officeDocument/2006/relationships/hyperlink" Target="https://podminky.urs.cz/item/CS_URS_2024_02/722181231" TargetMode="External"/><Relationship Id="rId84" Type="http://schemas.openxmlformats.org/officeDocument/2006/relationships/hyperlink" Target="https://podminky.urs.cz/item/CS_URS_2024_02/725112182" TargetMode="External"/><Relationship Id="rId89" Type="http://schemas.openxmlformats.org/officeDocument/2006/relationships/hyperlink" Target="https://podminky.urs.cz/item/CS_URS_2024_02/725231201" TargetMode="External"/><Relationship Id="rId16" Type="http://schemas.openxmlformats.org/officeDocument/2006/relationships/hyperlink" Target="https://podminky.urs.cz/item/CS_URS_2024_02/219991113" TargetMode="External"/><Relationship Id="rId107" Type="http://schemas.openxmlformats.org/officeDocument/2006/relationships/hyperlink" Target="https://podminky.urs.cz/item/CS_URS_2024_02/HZS1301" TargetMode="External"/><Relationship Id="rId11" Type="http://schemas.openxmlformats.org/officeDocument/2006/relationships/hyperlink" Target="https://podminky.urs.cz/item/CS_URS_2024_02/171251201" TargetMode="External"/><Relationship Id="rId32" Type="http://schemas.openxmlformats.org/officeDocument/2006/relationships/hyperlink" Target="https://podminky.urs.cz/item/CS_URS_2024_02/997013509" TargetMode="External"/><Relationship Id="rId37" Type="http://schemas.openxmlformats.org/officeDocument/2006/relationships/hyperlink" Target="https://podminky.urs.cz/item/CS_URS_2024_02/998713122" TargetMode="External"/><Relationship Id="rId53" Type="http://schemas.openxmlformats.org/officeDocument/2006/relationships/hyperlink" Target="https://podminky.urs.cz/item/CS_URS_2024_02/721174063" TargetMode="External"/><Relationship Id="rId58" Type="http://schemas.openxmlformats.org/officeDocument/2006/relationships/hyperlink" Target="https://podminky.urs.cz/item/CS_URS_2024_02/721274121" TargetMode="External"/><Relationship Id="rId74" Type="http://schemas.openxmlformats.org/officeDocument/2006/relationships/hyperlink" Target="https://podminky.urs.cz/item/CS_URS_2024_02/722220121" TargetMode="External"/><Relationship Id="rId79" Type="http://schemas.openxmlformats.org/officeDocument/2006/relationships/hyperlink" Target="https://podminky.urs.cz/item/CS_URS_2024_02/722290226" TargetMode="External"/><Relationship Id="rId102" Type="http://schemas.openxmlformats.org/officeDocument/2006/relationships/hyperlink" Target="https://podminky.urs.cz/item/CS_URS_2024_02/725980123" TargetMode="External"/><Relationship Id="rId5" Type="http://schemas.openxmlformats.org/officeDocument/2006/relationships/hyperlink" Target="https://podminky.urs.cz/item/CS_URS_2024_02/162211311" TargetMode="External"/><Relationship Id="rId90" Type="http://schemas.openxmlformats.org/officeDocument/2006/relationships/hyperlink" Target="https://podminky.urs.cz/item/CS_URS_2024_02/725291668" TargetMode="External"/><Relationship Id="rId95" Type="http://schemas.openxmlformats.org/officeDocument/2006/relationships/hyperlink" Target="https://podminky.urs.cz/item/CS_URS_2024_02/725821312" TargetMode="External"/><Relationship Id="rId22" Type="http://schemas.openxmlformats.org/officeDocument/2006/relationships/hyperlink" Target="https://podminky.urs.cz/item/CS_URS_2024_02/877172001" TargetMode="External"/><Relationship Id="rId27" Type="http://schemas.openxmlformats.org/officeDocument/2006/relationships/hyperlink" Target="https://podminky.urs.cz/item/CS_URS_2024_02/977151125" TargetMode="External"/><Relationship Id="rId43" Type="http://schemas.openxmlformats.org/officeDocument/2006/relationships/hyperlink" Target="https://podminky.urs.cz/item/CS_URS_2024_02/721174004" TargetMode="External"/><Relationship Id="rId48" Type="http://schemas.openxmlformats.org/officeDocument/2006/relationships/hyperlink" Target="https://podminky.urs.cz/item/CS_URS_2024_02/721174042" TargetMode="External"/><Relationship Id="rId64" Type="http://schemas.openxmlformats.org/officeDocument/2006/relationships/hyperlink" Target="https://podminky.urs.cz/item/CS_URS_2024_02/722175002" TargetMode="External"/><Relationship Id="rId69" Type="http://schemas.openxmlformats.org/officeDocument/2006/relationships/hyperlink" Target="https://podminky.urs.cz/item/CS_URS_2024_02/722181232" TargetMode="External"/><Relationship Id="rId80" Type="http://schemas.openxmlformats.org/officeDocument/2006/relationships/hyperlink" Target="https://podminky.urs.cz/item/CS_URS_2024_02/722290234" TargetMode="External"/><Relationship Id="rId85" Type="http://schemas.openxmlformats.org/officeDocument/2006/relationships/hyperlink" Target="https://podminky.urs.cz/item/CS_URS_2024_02/725121527" TargetMode="External"/><Relationship Id="rId12" Type="http://schemas.openxmlformats.org/officeDocument/2006/relationships/hyperlink" Target="https://podminky.urs.cz/item/CS_URS_2024_02/174111102" TargetMode="External"/><Relationship Id="rId17" Type="http://schemas.openxmlformats.org/officeDocument/2006/relationships/hyperlink" Target="https://podminky.urs.cz/item/CS_URS_2024_02/451573111" TargetMode="External"/><Relationship Id="rId33" Type="http://schemas.openxmlformats.org/officeDocument/2006/relationships/hyperlink" Target="https://podminky.urs.cz/item/CS_URS_2024_02/997013861" TargetMode="External"/><Relationship Id="rId38" Type="http://schemas.openxmlformats.org/officeDocument/2006/relationships/hyperlink" Target="https://podminky.urs.cz/item/CS_URS_2024_02/721173317" TargetMode="External"/><Relationship Id="rId59" Type="http://schemas.openxmlformats.org/officeDocument/2006/relationships/hyperlink" Target="https://podminky.urs.cz/item/CS_URS_2024_02/721290111" TargetMode="External"/><Relationship Id="rId103" Type="http://schemas.openxmlformats.org/officeDocument/2006/relationships/hyperlink" Target="https://podminky.urs.cz/item/CS_URS_2024_02/998725122" TargetMode="External"/><Relationship Id="rId108" Type="http://schemas.openxmlformats.org/officeDocument/2006/relationships/drawing" Target="../drawings/drawing20.xml"/><Relationship Id="rId20" Type="http://schemas.openxmlformats.org/officeDocument/2006/relationships/hyperlink" Target="https://podminky.urs.cz/item/CS_URS_2024_02/877161101" TargetMode="External"/><Relationship Id="rId41" Type="http://schemas.openxmlformats.org/officeDocument/2006/relationships/hyperlink" Target="https://podminky.urs.cz/item/CS_URS_2024_02/721173403" TargetMode="External"/><Relationship Id="rId54" Type="http://schemas.openxmlformats.org/officeDocument/2006/relationships/hyperlink" Target="https://podminky.urs.cz/item/CS_URS_2024_02/721211422" TargetMode="External"/><Relationship Id="rId62" Type="http://schemas.openxmlformats.org/officeDocument/2006/relationships/hyperlink" Target="https://podminky.urs.cz/item/CS_URS_2024_02/722130233" TargetMode="External"/><Relationship Id="rId70" Type="http://schemas.openxmlformats.org/officeDocument/2006/relationships/hyperlink" Target="https://podminky.urs.cz/item/CS_URS_2024_02/722181241" TargetMode="External"/><Relationship Id="rId75" Type="http://schemas.openxmlformats.org/officeDocument/2006/relationships/hyperlink" Target="https://podminky.urs.cz/item/CS_URS_2024_02/722232123" TargetMode="External"/><Relationship Id="rId83" Type="http://schemas.openxmlformats.org/officeDocument/2006/relationships/hyperlink" Target="https://podminky.urs.cz/item/CS_URS_2024_02/725112173" TargetMode="External"/><Relationship Id="rId88" Type="http://schemas.openxmlformats.org/officeDocument/2006/relationships/hyperlink" Target="https://podminky.urs.cz/item/CS_URS_2024_02/725211701" TargetMode="External"/><Relationship Id="rId91" Type="http://schemas.openxmlformats.org/officeDocument/2006/relationships/hyperlink" Target="https://podminky.urs.cz/item/CS_URS_2024_02/725291669" TargetMode="External"/><Relationship Id="rId96" Type="http://schemas.openxmlformats.org/officeDocument/2006/relationships/hyperlink" Target="https://podminky.urs.cz/item/CS_URS_2024_02/725822611" TargetMode="External"/><Relationship Id="rId1" Type="http://schemas.openxmlformats.org/officeDocument/2006/relationships/hyperlink" Target="https://podminky.urs.cz/item/CS_URS_2024_02/132254102" TargetMode="External"/><Relationship Id="rId6" Type="http://schemas.openxmlformats.org/officeDocument/2006/relationships/hyperlink" Target="https://podminky.urs.cz/item/CS_URS_2024_02/162211319" TargetMode="External"/><Relationship Id="rId15" Type="http://schemas.openxmlformats.org/officeDocument/2006/relationships/hyperlink" Target="https://podminky.urs.cz/item/CS_URS_2024_02/219991112" TargetMode="External"/><Relationship Id="rId23" Type="http://schemas.openxmlformats.org/officeDocument/2006/relationships/hyperlink" Target="https://podminky.urs.cz/item/CS_URS_2024_02/877211101" TargetMode="External"/><Relationship Id="rId28" Type="http://schemas.openxmlformats.org/officeDocument/2006/relationships/hyperlink" Target="https://podminky.urs.cz/item/CS_URS_2024_02/977151127" TargetMode="External"/><Relationship Id="rId36" Type="http://schemas.openxmlformats.org/officeDocument/2006/relationships/hyperlink" Target="https://podminky.urs.cz/item/CS_URS_2024_02/713591161" TargetMode="External"/><Relationship Id="rId49" Type="http://schemas.openxmlformats.org/officeDocument/2006/relationships/hyperlink" Target="https://podminky.urs.cz/item/CS_URS_2024_02/721174043" TargetMode="External"/><Relationship Id="rId57" Type="http://schemas.openxmlformats.org/officeDocument/2006/relationships/hyperlink" Target="https://podminky.urs.cz/item/CS_URS_2024_02/721273152" TargetMode="External"/><Relationship Id="rId106" Type="http://schemas.openxmlformats.org/officeDocument/2006/relationships/hyperlink" Target="https://podminky.urs.cz/item/CS_URS_2024_02/998763332" TargetMode="External"/><Relationship Id="rId10" Type="http://schemas.openxmlformats.org/officeDocument/2006/relationships/hyperlink" Target="https://podminky.urs.cz/item/CS_URS_2024_02/171201231" TargetMode="External"/><Relationship Id="rId31" Type="http://schemas.openxmlformats.org/officeDocument/2006/relationships/hyperlink" Target="https://podminky.urs.cz/item/CS_URS_2024_02/997013501" TargetMode="External"/><Relationship Id="rId44" Type="http://schemas.openxmlformats.org/officeDocument/2006/relationships/hyperlink" Target="https://podminky.urs.cz/item/CS_URS_2024_02/721174005" TargetMode="External"/><Relationship Id="rId52" Type="http://schemas.openxmlformats.org/officeDocument/2006/relationships/hyperlink" Target="https://podminky.urs.cz/item/CS_URS_2024_02/721174056" TargetMode="External"/><Relationship Id="rId60" Type="http://schemas.openxmlformats.org/officeDocument/2006/relationships/hyperlink" Target="https://podminky.urs.cz/item/CS_URS_2024_02/721290112" TargetMode="External"/><Relationship Id="rId65" Type="http://schemas.openxmlformats.org/officeDocument/2006/relationships/hyperlink" Target="https://podminky.urs.cz/item/CS_URS_2024_02/722175003" TargetMode="External"/><Relationship Id="rId73" Type="http://schemas.openxmlformats.org/officeDocument/2006/relationships/hyperlink" Target="https://podminky.urs.cz/item/CS_URS_2024_02/722220111" TargetMode="External"/><Relationship Id="rId78" Type="http://schemas.openxmlformats.org/officeDocument/2006/relationships/hyperlink" Target="https://podminky.urs.cz/item/CS_URS_2024_02/722250133" TargetMode="External"/><Relationship Id="rId81" Type="http://schemas.openxmlformats.org/officeDocument/2006/relationships/hyperlink" Target="https://podminky.urs.cz/item/CS_URS_2024_02/722290246" TargetMode="External"/><Relationship Id="rId86" Type="http://schemas.openxmlformats.org/officeDocument/2006/relationships/hyperlink" Target="https://podminky.urs.cz/item/CS_URS_2024_02/725211616" TargetMode="External"/><Relationship Id="rId94" Type="http://schemas.openxmlformats.org/officeDocument/2006/relationships/hyperlink" Target="https://podminky.urs.cz/item/CS_URS_2024_02/725813111" TargetMode="External"/><Relationship Id="rId99" Type="http://schemas.openxmlformats.org/officeDocument/2006/relationships/hyperlink" Target="https://podminky.urs.cz/item/CS_URS_2024_02/725841354" TargetMode="External"/><Relationship Id="rId101" Type="http://schemas.openxmlformats.org/officeDocument/2006/relationships/hyperlink" Target="https://podminky.urs.cz/item/CS_URS_2024_02/725865411" TargetMode="External"/><Relationship Id="rId4" Type="http://schemas.openxmlformats.org/officeDocument/2006/relationships/hyperlink" Target="https://podminky.urs.cz/item/CS_URS_2024_02/151101111" TargetMode="External"/><Relationship Id="rId9" Type="http://schemas.openxmlformats.org/officeDocument/2006/relationships/hyperlink" Target="https://podminky.urs.cz/item/CS_URS_2024_02/167111101" TargetMode="External"/><Relationship Id="rId13" Type="http://schemas.openxmlformats.org/officeDocument/2006/relationships/hyperlink" Target="https://podminky.urs.cz/item/CS_URS_2024_02/174151101" TargetMode="External"/><Relationship Id="rId18" Type="http://schemas.openxmlformats.org/officeDocument/2006/relationships/hyperlink" Target="https://podminky.urs.cz/item/CS_URS_2024_02/871161141" TargetMode="External"/><Relationship Id="rId39" Type="http://schemas.openxmlformats.org/officeDocument/2006/relationships/hyperlink" Target="https://podminky.urs.cz/item/CS_URS_2024_02/721173401" TargetMode="External"/><Relationship Id="rId34" Type="http://schemas.openxmlformats.org/officeDocument/2006/relationships/hyperlink" Target="https://podminky.urs.cz/item/CS_URS_2024_02/998018002" TargetMode="External"/><Relationship Id="rId50" Type="http://schemas.openxmlformats.org/officeDocument/2006/relationships/hyperlink" Target="https://podminky.urs.cz/item/CS_URS_2024_02/721174045" TargetMode="External"/><Relationship Id="rId55" Type="http://schemas.openxmlformats.org/officeDocument/2006/relationships/hyperlink" Target="https://podminky.urs.cz/item/CS_URS_2024_02/721233212" TargetMode="External"/><Relationship Id="rId76" Type="http://schemas.openxmlformats.org/officeDocument/2006/relationships/hyperlink" Target="https://podminky.urs.cz/item/CS_URS_2024_02/722232125" TargetMode="External"/><Relationship Id="rId97" Type="http://schemas.openxmlformats.org/officeDocument/2006/relationships/hyperlink" Target="https://podminky.urs.cz/item/CS_URS_2024_02/725823111" TargetMode="External"/><Relationship Id="rId104" Type="http://schemas.openxmlformats.org/officeDocument/2006/relationships/hyperlink" Target="https://podminky.urs.cz/item/CS_URS_2024_02/763164541" TargetMode="External"/><Relationship Id="rId7" Type="http://schemas.openxmlformats.org/officeDocument/2006/relationships/hyperlink" Target="https://podminky.urs.cz/item/CS_URS_2024_02/162751117" TargetMode="External"/><Relationship Id="rId71" Type="http://schemas.openxmlformats.org/officeDocument/2006/relationships/hyperlink" Target="https://podminky.urs.cz/item/CS_URS_2024_02/722181242" TargetMode="External"/><Relationship Id="rId92" Type="http://schemas.openxmlformats.org/officeDocument/2006/relationships/hyperlink" Target="https://podminky.urs.cz/item/CS_URS_2024_02/725291670" TargetMode="External"/><Relationship Id="rId2" Type="http://schemas.openxmlformats.org/officeDocument/2006/relationships/hyperlink" Target="https://podminky.urs.cz/item/CS_URS_2024_02/139711111" TargetMode="External"/><Relationship Id="rId29" Type="http://schemas.openxmlformats.org/officeDocument/2006/relationships/hyperlink" Target="https://podminky.urs.cz/item/CS_URS_2024_02/997013213" TargetMode="External"/><Relationship Id="rId24" Type="http://schemas.openxmlformats.org/officeDocument/2006/relationships/hyperlink" Target="https://podminky.urs.cz/item/CS_URS_2024_02/877211101" TargetMode="External"/><Relationship Id="rId40" Type="http://schemas.openxmlformats.org/officeDocument/2006/relationships/hyperlink" Target="https://podminky.urs.cz/item/CS_URS_2024_02/721173402" TargetMode="External"/><Relationship Id="rId45" Type="http://schemas.openxmlformats.org/officeDocument/2006/relationships/hyperlink" Target="https://podminky.urs.cz/item/CS_URS_2024_02/721174006" TargetMode="External"/><Relationship Id="rId66" Type="http://schemas.openxmlformats.org/officeDocument/2006/relationships/hyperlink" Target="https://podminky.urs.cz/item/CS_URS_2024_02/722175004" TargetMode="External"/><Relationship Id="rId87" Type="http://schemas.openxmlformats.org/officeDocument/2006/relationships/hyperlink" Target="https://podminky.urs.cz/item/CS_URS_2024_02/725211681" TargetMode="External"/><Relationship Id="rId61" Type="http://schemas.openxmlformats.org/officeDocument/2006/relationships/hyperlink" Target="https://podminky.urs.cz/item/CS_URS_2024_02/998721122" TargetMode="External"/><Relationship Id="rId82" Type="http://schemas.openxmlformats.org/officeDocument/2006/relationships/hyperlink" Target="https://podminky.urs.cz/item/CS_URS_2024_02/998722122" TargetMode="External"/><Relationship Id="rId19" Type="http://schemas.openxmlformats.org/officeDocument/2006/relationships/hyperlink" Target="https://podminky.urs.cz/item/CS_URS_2024_02/871211141" TargetMode="External"/><Relationship Id="rId14" Type="http://schemas.openxmlformats.org/officeDocument/2006/relationships/hyperlink" Target="https://podminky.urs.cz/item/CS_URS_2024_02/175151101" TargetMode="External"/><Relationship Id="rId30" Type="http://schemas.openxmlformats.org/officeDocument/2006/relationships/hyperlink" Target="https://podminky.urs.cz/item/CS_URS_2024_02/997013219" TargetMode="External"/><Relationship Id="rId35" Type="http://schemas.openxmlformats.org/officeDocument/2006/relationships/hyperlink" Target="https://podminky.urs.cz/item/CS_URS_2024_02/713463211" TargetMode="External"/><Relationship Id="rId56" Type="http://schemas.openxmlformats.org/officeDocument/2006/relationships/hyperlink" Target="https://podminky.urs.cz/item/CS_URS_2024_02/721241103" TargetMode="External"/><Relationship Id="rId77" Type="http://schemas.openxmlformats.org/officeDocument/2006/relationships/hyperlink" Target="https://podminky.urs.cz/item/CS_URS_2024_02/722232126" TargetMode="External"/><Relationship Id="rId100" Type="http://schemas.openxmlformats.org/officeDocument/2006/relationships/hyperlink" Target="https://podminky.urs.cz/item/CS_URS_2024_02/725861102" TargetMode="External"/><Relationship Id="rId105" Type="http://schemas.openxmlformats.org/officeDocument/2006/relationships/hyperlink" Target="https://podminky.urs.cz/item/CS_URS_2024_02/763164641" TargetMode="External"/><Relationship Id="rId8" Type="http://schemas.openxmlformats.org/officeDocument/2006/relationships/hyperlink" Target="https://podminky.urs.cz/item/CS_URS_2024_02/162751119" TargetMode="External"/><Relationship Id="rId51" Type="http://schemas.openxmlformats.org/officeDocument/2006/relationships/hyperlink" Target="https://podminky.urs.cz/item/CS_URS_2024_02/721174055" TargetMode="External"/><Relationship Id="rId72" Type="http://schemas.openxmlformats.org/officeDocument/2006/relationships/hyperlink" Target="https://podminky.urs.cz/item/CS_URS_2024_02/722190401" TargetMode="External"/><Relationship Id="rId93" Type="http://schemas.openxmlformats.org/officeDocument/2006/relationships/hyperlink" Target="https://podminky.urs.cz/item/CS_URS_2024_02/725331111" TargetMode="External"/><Relationship Id="rId98" Type="http://schemas.openxmlformats.org/officeDocument/2006/relationships/hyperlink" Target="https://podminky.urs.cz/item/CS_URS_2024_02/725829131" TargetMode="External"/><Relationship Id="rId3" Type="http://schemas.openxmlformats.org/officeDocument/2006/relationships/hyperlink" Target="https://podminky.urs.cz/item/CS_URS_2024_02/151101101" TargetMode="External"/><Relationship Id="rId25" Type="http://schemas.openxmlformats.org/officeDocument/2006/relationships/hyperlink" Target="https://podminky.urs.cz/item/CS_URS_2024_02/892233122" TargetMode="External"/><Relationship Id="rId46" Type="http://schemas.openxmlformats.org/officeDocument/2006/relationships/hyperlink" Target="https://podminky.urs.cz/item/CS_URS_2024_02/721174024" TargetMode="External"/><Relationship Id="rId67" Type="http://schemas.openxmlformats.org/officeDocument/2006/relationships/hyperlink" Target="https://podminky.urs.cz/item/CS_URS_2024_02/722175005" TargetMode="External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997013631" TargetMode="External"/><Relationship Id="rId3" Type="http://schemas.openxmlformats.org/officeDocument/2006/relationships/hyperlink" Target="https://podminky.urs.cz/item/CS_URS_2024_02/619996145" TargetMode="External"/><Relationship Id="rId7" Type="http://schemas.openxmlformats.org/officeDocument/2006/relationships/hyperlink" Target="https://podminky.urs.cz/item/CS_URS_2024_02/997013509" TargetMode="External"/><Relationship Id="rId12" Type="http://schemas.openxmlformats.org/officeDocument/2006/relationships/drawing" Target="../drawings/drawing21.xml"/><Relationship Id="rId2" Type="http://schemas.openxmlformats.org/officeDocument/2006/relationships/hyperlink" Target="https://podminky.urs.cz/item/CS_URS_2024_02/619996127" TargetMode="External"/><Relationship Id="rId1" Type="http://schemas.openxmlformats.org/officeDocument/2006/relationships/hyperlink" Target="https://podminky.urs.cz/item/CS_URS_2024_02/619996125" TargetMode="External"/><Relationship Id="rId6" Type="http://schemas.openxmlformats.org/officeDocument/2006/relationships/hyperlink" Target="https://podminky.urs.cz/item/CS_URS_2024_02/997013501" TargetMode="External"/><Relationship Id="rId11" Type="http://schemas.openxmlformats.org/officeDocument/2006/relationships/hyperlink" Target="https://podminky.urs.cz/item/CS_URS_2024_02/HZS1292" TargetMode="External"/><Relationship Id="rId5" Type="http://schemas.openxmlformats.org/officeDocument/2006/relationships/hyperlink" Target="https://podminky.urs.cz/item/CS_URS_2024_02/997013219" TargetMode="External"/><Relationship Id="rId10" Type="http://schemas.openxmlformats.org/officeDocument/2006/relationships/hyperlink" Target="https://podminky.urs.cz/item/CS_URS_2024_02/998018002" TargetMode="External"/><Relationship Id="rId4" Type="http://schemas.openxmlformats.org/officeDocument/2006/relationships/hyperlink" Target="https://podminky.urs.cz/item/CS_URS_2024_02/997013213" TargetMode="External"/><Relationship Id="rId9" Type="http://schemas.openxmlformats.org/officeDocument/2006/relationships/hyperlink" Target="https://podminky.urs.cz/item/CS_URS_2024_02/997013635" TargetMode="External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997013509" TargetMode="External"/><Relationship Id="rId13" Type="http://schemas.openxmlformats.org/officeDocument/2006/relationships/drawing" Target="../drawings/drawing22.xml"/><Relationship Id="rId3" Type="http://schemas.openxmlformats.org/officeDocument/2006/relationships/hyperlink" Target="https://podminky.urs.cz/item/CS_URS_2024_02/953965131" TargetMode="External"/><Relationship Id="rId7" Type="http://schemas.openxmlformats.org/officeDocument/2006/relationships/hyperlink" Target="https://podminky.urs.cz/item/CS_URS_2024_02/997013501" TargetMode="External"/><Relationship Id="rId12" Type="http://schemas.openxmlformats.org/officeDocument/2006/relationships/hyperlink" Target="https://podminky.urs.cz/item/CS_URS_2024_02/998767122" TargetMode="External"/><Relationship Id="rId2" Type="http://schemas.openxmlformats.org/officeDocument/2006/relationships/hyperlink" Target="https://podminky.urs.cz/item/CS_URS_2024_02/953961114" TargetMode="External"/><Relationship Id="rId1" Type="http://schemas.openxmlformats.org/officeDocument/2006/relationships/hyperlink" Target="https://podminky.urs.cz/item/CS_URS_2024_02/949101112" TargetMode="External"/><Relationship Id="rId6" Type="http://schemas.openxmlformats.org/officeDocument/2006/relationships/hyperlink" Target="https://podminky.urs.cz/item/CS_URS_2024_02/997013219" TargetMode="External"/><Relationship Id="rId11" Type="http://schemas.openxmlformats.org/officeDocument/2006/relationships/hyperlink" Target="https://podminky.urs.cz/item/CS_URS_2024_02/767995111" TargetMode="External"/><Relationship Id="rId5" Type="http://schemas.openxmlformats.org/officeDocument/2006/relationships/hyperlink" Target="https://podminky.urs.cz/item/CS_URS_2024_02/997013213" TargetMode="External"/><Relationship Id="rId10" Type="http://schemas.openxmlformats.org/officeDocument/2006/relationships/hyperlink" Target="https://podminky.urs.cz/item/CS_URS_2024_02/998018002" TargetMode="External"/><Relationship Id="rId4" Type="http://schemas.openxmlformats.org/officeDocument/2006/relationships/hyperlink" Target="https://podminky.urs.cz/item/CS_URS_2024_02/978021191" TargetMode="External"/><Relationship Id="rId9" Type="http://schemas.openxmlformats.org/officeDocument/2006/relationships/hyperlink" Target="https://podminky.urs.cz/item/CS_URS_2024_02/997013871" TargetMode="External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993211129" TargetMode="External"/><Relationship Id="rId3" Type="http://schemas.openxmlformats.org/officeDocument/2006/relationships/hyperlink" Target="https://podminky.urs.cz/item/CS_URS_2024_02/232331211" TargetMode="External"/><Relationship Id="rId7" Type="http://schemas.openxmlformats.org/officeDocument/2006/relationships/hyperlink" Target="https://podminky.urs.cz/item/CS_URS_2024_02/993211121" TargetMode="External"/><Relationship Id="rId2" Type="http://schemas.openxmlformats.org/officeDocument/2006/relationships/hyperlink" Target="https://podminky.urs.cz/item/CS_URS_2024_02/232321211" TargetMode="External"/><Relationship Id="rId1" Type="http://schemas.openxmlformats.org/officeDocument/2006/relationships/hyperlink" Target="https://podminky.urs.cz/item/CS_URS_2024_02/232311111" TargetMode="External"/><Relationship Id="rId6" Type="http://schemas.openxmlformats.org/officeDocument/2006/relationships/hyperlink" Target="https://podminky.urs.cz/item/CS_URS_2024_02/975021211" TargetMode="External"/><Relationship Id="rId5" Type="http://schemas.openxmlformats.org/officeDocument/2006/relationships/hyperlink" Target="https://podminky.urs.cz/item/CS_URS_2024_02/953965141" TargetMode="External"/><Relationship Id="rId10" Type="http://schemas.openxmlformats.org/officeDocument/2006/relationships/drawing" Target="../drawings/drawing23.xml"/><Relationship Id="rId4" Type="http://schemas.openxmlformats.org/officeDocument/2006/relationships/hyperlink" Target="https://podminky.urs.cz/item/CS_URS_2024_02/953961115" TargetMode="External"/><Relationship Id="rId9" Type="http://schemas.openxmlformats.org/officeDocument/2006/relationships/hyperlink" Target="https://podminky.urs.cz/item/CS_URS_2024_02/998018002" TargetMode="External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997013219" TargetMode="External"/><Relationship Id="rId13" Type="http://schemas.openxmlformats.org/officeDocument/2006/relationships/hyperlink" Target="https://podminky.urs.cz/item/CS_URS_2024_02/764002841" TargetMode="External"/><Relationship Id="rId3" Type="http://schemas.openxmlformats.org/officeDocument/2006/relationships/hyperlink" Target="https://podminky.urs.cz/item/CS_URS_2024_02/417351116" TargetMode="External"/><Relationship Id="rId7" Type="http://schemas.openxmlformats.org/officeDocument/2006/relationships/hyperlink" Target="https://podminky.urs.cz/item/CS_URS_2024_02/997013213" TargetMode="External"/><Relationship Id="rId12" Type="http://schemas.openxmlformats.org/officeDocument/2006/relationships/hyperlink" Target="https://podminky.urs.cz/item/CS_URS_2024_02/998018002" TargetMode="External"/><Relationship Id="rId2" Type="http://schemas.openxmlformats.org/officeDocument/2006/relationships/hyperlink" Target="https://podminky.urs.cz/item/CS_URS_2024_02/417351115" TargetMode="External"/><Relationship Id="rId1" Type="http://schemas.openxmlformats.org/officeDocument/2006/relationships/hyperlink" Target="https://podminky.urs.cz/item/CS_URS_2024_02/417321515" TargetMode="External"/><Relationship Id="rId6" Type="http://schemas.openxmlformats.org/officeDocument/2006/relationships/hyperlink" Target="https://podminky.urs.cz/item/CS_URS_2024_02/964051111" TargetMode="External"/><Relationship Id="rId11" Type="http://schemas.openxmlformats.org/officeDocument/2006/relationships/hyperlink" Target="https://podminky.urs.cz/item/CS_URS_2024_02/997013871" TargetMode="External"/><Relationship Id="rId5" Type="http://schemas.openxmlformats.org/officeDocument/2006/relationships/hyperlink" Target="https://podminky.urs.cz/item/CS_URS_2024_02/949101112" TargetMode="External"/><Relationship Id="rId10" Type="http://schemas.openxmlformats.org/officeDocument/2006/relationships/hyperlink" Target="https://podminky.urs.cz/item/CS_URS_2024_02/997013509" TargetMode="External"/><Relationship Id="rId4" Type="http://schemas.openxmlformats.org/officeDocument/2006/relationships/hyperlink" Target="https://podminky.urs.cz/item/CS_URS_2024_02/417361821" TargetMode="External"/><Relationship Id="rId9" Type="http://schemas.openxmlformats.org/officeDocument/2006/relationships/hyperlink" Target="https://podminky.urs.cz/item/CS_URS_2024_02/997013501" TargetMode="External"/><Relationship Id="rId14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997013213" TargetMode="External"/><Relationship Id="rId13" Type="http://schemas.openxmlformats.org/officeDocument/2006/relationships/hyperlink" Target="https://podminky.urs.cz/item/CS_URS_2024_02/998018002" TargetMode="External"/><Relationship Id="rId3" Type="http://schemas.openxmlformats.org/officeDocument/2006/relationships/hyperlink" Target="https://podminky.urs.cz/item/CS_URS_2024_02/342291143" TargetMode="External"/><Relationship Id="rId7" Type="http://schemas.openxmlformats.org/officeDocument/2006/relationships/hyperlink" Target="https://podminky.urs.cz/item/CS_URS_2024_02/978021191" TargetMode="External"/><Relationship Id="rId12" Type="http://schemas.openxmlformats.org/officeDocument/2006/relationships/hyperlink" Target="https://podminky.urs.cz/item/CS_URS_2024_02/997013871" TargetMode="External"/><Relationship Id="rId2" Type="http://schemas.openxmlformats.org/officeDocument/2006/relationships/hyperlink" Target="https://podminky.urs.cz/item/CS_URS_2024_02/342291131" TargetMode="External"/><Relationship Id="rId16" Type="http://schemas.openxmlformats.org/officeDocument/2006/relationships/drawing" Target="../drawings/drawing25.xml"/><Relationship Id="rId1" Type="http://schemas.openxmlformats.org/officeDocument/2006/relationships/hyperlink" Target="https://podminky.urs.cz/item/CS_URS_2024_02/311272111" TargetMode="External"/><Relationship Id="rId6" Type="http://schemas.openxmlformats.org/officeDocument/2006/relationships/hyperlink" Target="https://podminky.urs.cz/item/CS_URS_2024_02/968082017" TargetMode="External"/><Relationship Id="rId11" Type="http://schemas.openxmlformats.org/officeDocument/2006/relationships/hyperlink" Target="https://podminky.urs.cz/item/CS_URS_2024_02/997013509" TargetMode="External"/><Relationship Id="rId5" Type="http://schemas.openxmlformats.org/officeDocument/2006/relationships/hyperlink" Target="https://podminky.urs.cz/item/CS_URS_2024_02/949101111" TargetMode="External"/><Relationship Id="rId15" Type="http://schemas.openxmlformats.org/officeDocument/2006/relationships/hyperlink" Target="https://podminky.urs.cz/item/CS_URS_2024_02/766691811" TargetMode="External"/><Relationship Id="rId10" Type="http://schemas.openxmlformats.org/officeDocument/2006/relationships/hyperlink" Target="https://podminky.urs.cz/item/CS_URS_2024_02/997013501" TargetMode="External"/><Relationship Id="rId4" Type="http://schemas.openxmlformats.org/officeDocument/2006/relationships/hyperlink" Target="https://podminky.urs.cz/item/CS_URS_2024_02/612325302" TargetMode="External"/><Relationship Id="rId9" Type="http://schemas.openxmlformats.org/officeDocument/2006/relationships/hyperlink" Target="https://podminky.urs.cz/item/CS_URS_2024_02/997013219" TargetMode="External"/><Relationship Id="rId14" Type="http://schemas.openxmlformats.org/officeDocument/2006/relationships/hyperlink" Target="https://podminky.urs.cz/item/CS_URS_2024_02/764002851" TargetMode="External"/></Relationships>
</file>

<file path=xl/worksheets/_rels/sheet26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49101112" TargetMode="External"/><Relationship Id="rId18" Type="http://schemas.openxmlformats.org/officeDocument/2006/relationships/hyperlink" Target="https://podminky.urs.cz/item/CS_URS_2024_02/965049111" TargetMode="External"/><Relationship Id="rId26" Type="http://schemas.openxmlformats.org/officeDocument/2006/relationships/hyperlink" Target="https://podminky.urs.cz/item/CS_URS_2024_02/997013213" TargetMode="External"/><Relationship Id="rId39" Type="http://schemas.openxmlformats.org/officeDocument/2006/relationships/hyperlink" Target="https://podminky.urs.cz/item/CS_URS_2024_02/725860811" TargetMode="External"/><Relationship Id="rId21" Type="http://schemas.openxmlformats.org/officeDocument/2006/relationships/hyperlink" Target="https://podminky.urs.cz/item/CS_URS_2024_02/968072455" TargetMode="External"/><Relationship Id="rId34" Type="http://schemas.openxmlformats.org/officeDocument/2006/relationships/hyperlink" Target="https://podminky.urs.cz/item/CS_URS_2024_02/997013871" TargetMode="External"/><Relationship Id="rId42" Type="http://schemas.openxmlformats.org/officeDocument/2006/relationships/hyperlink" Target="https://podminky.urs.cz/item/CS_URS_2024_02/776201812" TargetMode="External"/><Relationship Id="rId7" Type="http://schemas.openxmlformats.org/officeDocument/2006/relationships/hyperlink" Target="https://podminky.urs.cz/item/CS_URS_2024_02/162751119" TargetMode="External"/><Relationship Id="rId2" Type="http://schemas.openxmlformats.org/officeDocument/2006/relationships/hyperlink" Target="https://podminky.urs.cz/item/CS_URS_2024_02/139911121" TargetMode="External"/><Relationship Id="rId16" Type="http://schemas.openxmlformats.org/officeDocument/2006/relationships/hyperlink" Target="https://podminky.urs.cz/item/CS_URS_2024_02/965042141" TargetMode="External"/><Relationship Id="rId20" Type="http://schemas.openxmlformats.org/officeDocument/2006/relationships/hyperlink" Target="https://podminky.urs.cz/item/CS_URS_2024_02/965082941" TargetMode="External"/><Relationship Id="rId29" Type="http://schemas.openxmlformats.org/officeDocument/2006/relationships/hyperlink" Target="https://podminky.urs.cz/item/CS_URS_2024_02/997013509" TargetMode="External"/><Relationship Id="rId41" Type="http://schemas.openxmlformats.org/officeDocument/2006/relationships/hyperlink" Target="https://podminky.urs.cz/item/CS_URS_2024_02/766691914" TargetMode="External"/><Relationship Id="rId1" Type="http://schemas.openxmlformats.org/officeDocument/2006/relationships/hyperlink" Target="https://podminky.urs.cz/item/CS_URS_2024_02/139711111" TargetMode="External"/><Relationship Id="rId6" Type="http://schemas.openxmlformats.org/officeDocument/2006/relationships/hyperlink" Target="https://podminky.urs.cz/item/CS_URS_2024_02/162751117" TargetMode="External"/><Relationship Id="rId11" Type="http://schemas.openxmlformats.org/officeDocument/2006/relationships/hyperlink" Target="https://podminky.urs.cz/item/CS_URS_2024_02/181951112" TargetMode="External"/><Relationship Id="rId24" Type="http://schemas.openxmlformats.org/officeDocument/2006/relationships/hyperlink" Target="https://podminky.urs.cz/item/CS_URS_2024_02/978036131" TargetMode="External"/><Relationship Id="rId32" Type="http://schemas.openxmlformats.org/officeDocument/2006/relationships/hyperlink" Target="https://podminky.urs.cz/item/CS_URS_2024_02/997013862" TargetMode="External"/><Relationship Id="rId37" Type="http://schemas.openxmlformats.org/officeDocument/2006/relationships/hyperlink" Target="https://podminky.urs.cz/item/CS_URS_2024_02/711142821" TargetMode="External"/><Relationship Id="rId40" Type="http://schemas.openxmlformats.org/officeDocument/2006/relationships/hyperlink" Target="https://podminky.urs.cz/item/CS_URS_2024_02/725820802" TargetMode="External"/><Relationship Id="rId5" Type="http://schemas.openxmlformats.org/officeDocument/2006/relationships/hyperlink" Target="https://podminky.urs.cz/item/CS_URS_2024_02/162211319" TargetMode="External"/><Relationship Id="rId15" Type="http://schemas.openxmlformats.org/officeDocument/2006/relationships/hyperlink" Target="https://podminky.urs.cz/item/CS_URS_2024_02/962031013" TargetMode="External"/><Relationship Id="rId23" Type="http://schemas.openxmlformats.org/officeDocument/2006/relationships/hyperlink" Target="https://podminky.urs.cz/item/CS_URS_2024_02/978011191" TargetMode="External"/><Relationship Id="rId28" Type="http://schemas.openxmlformats.org/officeDocument/2006/relationships/hyperlink" Target="https://podminky.urs.cz/item/CS_URS_2024_02/997013501" TargetMode="External"/><Relationship Id="rId36" Type="http://schemas.openxmlformats.org/officeDocument/2006/relationships/hyperlink" Target="https://podminky.urs.cz/item/CS_URS_2024_02/711141821" TargetMode="External"/><Relationship Id="rId10" Type="http://schemas.openxmlformats.org/officeDocument/2006/relationships/hyperlink" Target="https://podminky.urs.cz/item/CS_URS_2024_02/174111102" TargetMode="External"/><Relationship Id="rId19" Type="http://schemas.openxmlformats.org/officeDocument/2006/relationships/hyperlink" Target="https://podminky.urs.cz/item/CS_URS_2024_02/965081223" TargetMode="External"/><Relationship Id="rId31" Type="http://schemas.openxmlformats.org/officeDocument/2006/relationships/hyperlink" Target="https://podminky.urs.cz/item/CS_URS_2024_02/997013861" TargetMode="External"/><Relationship Id="rId4" Type="http://schemas.openxmlformats.org/officeDocument/2006/relationships/hyperlink" Target="https://podminky.urs.cz/item/CS_URS_2024_02/162211311" TargetMode="External"/><Relationship Id="rId9" Type="http://schemas.openxmlformats.org/officeDocument/2006/relationships/hyperlink" Target="https://podminky.urs.cz/item/CS_URS_2024_02/171251201" TargetMode="External"/><Relationship Id="rId14" Type="http://schemas.openxmlformats.org/officeDocument/2006/relationships/hyperlink" Target="https://podminky.urs.cz/item/CS_URS_2024_02/952901111" TargetMode="External"/><Relationship Id="rId22" Type="http://schemas.openxmlformats.org/officeDocument/2006/relationships/hyperlink" Target="https://podminky.urs.cz/item/CS_URS_2024_02/978013191" TargetMode="External"/><Relationship Id="rId27" Type="http://schemas.openxmlformats.org/officeDocument/2006/relationships/hyperlink" Target="https://podminky.urs.cz/item/CS_URS_2024_02/997013219" TargetMode="External"/><Relationship Id="rId30" Type="http://schemas.openxmlformats.org/officeDocument/2006/relationships/hyperlink" Target="https://podminky.urs.cz/item/CS_URS_2024_02/997013847" TargetMode="External"/><Relationship Id="rId35" Type="http://schemas.openxmlformats.org/officeDocument/2006/relationships/hyperlink" Target="https://podminky.urs.cz/item/CS_URS_2024_02/998018002" TargetMode="External"/><Relationship Id="rId43" Type="http://schemas.openxmlformats.org/officeDocument/2006/relationships/drawing" Target="../drawings/drawing26.xml"/><Relationship Id="rId8" Type="http://schemas.openxmlformats.org/officeDocument/2006/relationships/hyperlink" Target="https://podminky.urs.cz/item/CS_URS_2024_02/171201231" TargetMode="External"/><Relationship Id="rId3" Type="http://schemas.openxmlformats.org/officeDocument/2006/relationships/hyperlink" Target="https://podminky.urs.cz/item/CS_URS_2024_02/139911123" TargetMode="External"/><Relationship Id="rId12" Type="http://schemas.openxmlformats.org/officeDocument/2006/relationships/hyperlink" Target="https://podminky.urs.cz/item/CS_URS_2024_02/949101111" TargetMode="External"/><Relationship Id="rId17" Type="http://schemas.openxmlformats.org/officeDocument/2006/relationships/hyperlink" Target="https://podminky.urs.cz/item/CS_URS_2024_02/965045113" TargetMode="External"/><Relationship Id="rId25" Type="http://schemas.openxmlformats.org/officeDocument/2006/relationships/hyperlink" Target="https://podminky.urs.cz/item/CS_URS_2024_02/978059541" TargetMode="External"/><Relationship Id="rId33" Type="http://schemas.openxmlformats.org/officeDocument/2006/relationships/hyperlink" Target="https://podminky.urs.cz/item/CS_URS_2024_02/997013863" TargetMode="External"/><Relationship Id="rId38" Type="http://schemas.openxmlformats.org/officeDocument/2006/relationships/hyperlink" Target="https://podminky.urs.cz/item/CS_URS_2024_02/725210821" TargetMode="External"/></Relationships>
</file>

<file path=xl/worksheets/_rels/sheet27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273351121" TargetMode="External"/><Relationship Id="rId18" Type="http://schemas.openxmlformats.org/officeDocument/2006/relationships/hyperlink" Target="https://podminky.urs.cz/item/CS_URS_2024_02/274322511" TargetMode="External"/><Relationship Id="rId26" Type="http://schemas.openxmlformats.org/officeDocument/2006/relationships/hyperlink" Target="https://podminky.urs.cz/item/CS_URS_2024_02/634911143" TargetMode="External"/><Relationship Id="rId39" Type="http://schemas.openxmlformats.org/officeDocument/2006/relationships/hyperlink" Target="https://podminky.urs.cz/item/CS_URS_2024_02/998713122" TargetMode="External"/><Relationship Id="rId21" Type="http://schemas.openxmlformats.org/officeDocument/2006/relationships/hyperlink" Target="https://podminky.urs.cz/item/CS_URS_2024_02/274361821" TargetMode="External"/><Relationship Id="rId34" Type="http://schemas.openxmlformats.org/officeDocument/2006/relationships/hyperlink" Target="https://podminky.urs.cz/item/CS_URS_2024_02/711141559" TargetMode="External"/><Relationship Id="rId7" Type="http://schemas.openxmlformats.org/officeDocument/2006/relationships/hyperlink" Target="https://podminky.urs.cz/item/CS_URS_2024_02/171251201" TargetMode="External"/><Relationship Id="rId2" Type="http://schemas.openxmlformats.org/officeDocument/2006/relationships/hyperlink" Target="https://podminky.urs.cz/item/CS_URS_2024_02/162211311" TargetMode="External"/><Relationship Id="rId16" Type="http://schemas.openxmlformats.org/officeDocument/2006/relationships/hyperlink" Target="https://podminky.urs.cz/item/CS_URS_2024_02/273362021" TargetMode="External"/><Relationship Id="rId20" Type="http://schemas.openxmlformats.org/officeDocument/2006/relationships/hyperlink" Target="https://podminky.urs.cz/item/CS_URS_2024_02/274351122" TargetMode="External"/><Relationship Id="rId29" Type="http://schemas.openxmlformats.org/officeDocument/2006/relationships/hyperlink" Target="https://podminky.urs.cz/item/CS_URS_2024_02/985611112" TargetMode="External"/><Relationship Id="rId41" Type="http://schemas.openxmlformats.org/officeDocument/2006/relationships/drawing" Target="../drawings/drawing27.xml"/><Relationship Id="rId1" Type="http://schemas.openxmlformats.org/officeDocument/2006/relationships/hyperlink" Target="https://podminky.urs.cz/item/CS_URS_2024_02/139711111" TargetMode="External"/><Relationship Id="rId6" Type="http://schemas.openxmlformats.org/officeDocument/2006/relationships/hyperlink" Target="https://podminky.urs.cz/item/CS_URS_2024_02/171201231" TargetMode="External"/><Relationship Id="rId11" Type="http://schemas.openxmlformats.org/officeDocument/2006/relationships/hyperlink" Target="https://podminky.urs.cz/item/CS_URS_2024_02/273313611" TargetMode="External"/><Relationship Id="rId24" Type="http://schemas.openxmlformats.org/officeDocument/2006/relationships/hyperlink" Target="https://podminky.urs.cz/item/CS_URS_2024_02/632481213" TargetMode="External"/><Relationship Id="rId32" Type="http://schemas.openxmlformats.org/officeDocument/2006/relationships/hyperlink" Target="https://podminky.urs.cz/item/CS_URS_2024_02/711111001" TargetMode="External"/><Relationship Id="rId37" Type="http://schemas.openxmlformats.org/officeDocument/2006/relationships/hyperlink" Target="https://podminky.urs.cz/item/CS_URS_2024_02/713121111" TargetMode="External"/><Relationship Id="rId40" Type="http://schemas.openxmlformats.org/officeDocument/2006/relationships/hyperlink" Target="https://podminky.urs.cz/item/CS_URS_2024_02/013244000" TargetMode="External"/><Relationship Id="rId5" Type="http://schemas.openxmlformats.org/officeDocument/2006/relationships/hyperlink" Target="https://podminky.urs.cz/item/CS_URS_2024_02/162751119" TargetMode="External"/><Relationship Id="rId15" Type="http://schemas.openxmlformats.org/officeDocument/2006/relationships/hyperlink" Target="https://podminky.urs.cz/item/CS_URS_2024_02/273361821" TargetMode="External"/><Relationship Id="rId23" Type="http://schemas.openxmlformats.org/officeDocument/2006/relationships/hyperlink" Target="https://podminky.urs.cz/item/CS_URS_2024_02/279361821" TargetMode="External"/><Relationship Id="rId28" Type="http://schemas.openxmlformats.org/officeDocument/2006/relationships/hyperlink" Target="https://podminky.urs.cz/item/CS_URS_2024_02/953312122" TargetMode="External"/><Relationship Id="rId36" Type="http://schemas.openxmlformats.org/officeDocument/2006/relationships/hyperlink" Target="https://podminky.urs.cz/item/CS_URS_2024_02/998711122" TargetMode="External"/><Relationship Id="rId10" Type="http://schemas.openxmlformats.org/officeDocument/2006/relationships/hyperlink" Target="https://podminky.urs.cz/item/CS_URS_2024_02/271542211" TargetMode="External"/><Relationship Id="rId19" Type="http://schemas.openxmlformats.org/officeDocument/2006/relationships/hyperlink" Target="https://podminky.urs.cz/item/CS_URS_2024_02/274351121" TargetMode="External"/><Relationship Id="rId31" Type="http://schemas.openxmlformats.org/officeDocument/2006/relationships/hyperlink" Target="https://podminky.urs.cz/item/CS_URS_2024_02/998018002" TargetMode="External"/><Relationship Id="rId4" Type="http://schemas.openxmlformats.org/officeDocument/2006/relationships/hyperlink" Target="https://podminky.urs.cz/item/CS_URS_2024_02/162751117" TargetMode="External"/><Relationship Id="rId9" Type="http://schemas.openxmlformats.org/officeDocument/2006/relationships/hyperlink" Target="https://podminky.urs.cz/item/CS_URS_2024_02/181951112" TargetMode="External"/><Relationship Id="rId14" Type="http://schemas.openxmlformats.org/officeDocument/2006/relationships/hyperlink" Target="https://podminky.urs.cz/item/CS_URS_2024_02/273351122" TargetMode="External"/><Relationship Id="rId22" Type="http://schemas.openxmlformats.org/officeDocument/2006/relationships/hyperlink" Target="https://podminky.urs.cz/item/CS_URS_2024_02/279113153" TargetMode="External"/><Relationship Id="rId27" Type="http://schemas.openxmlformats.org/officeDocument/2006/relationships/hyperlink" Target="https://podminky.urs.cz/item/CS_URS_2024_02/919121131" TargetMode="External"/><Relationship Id="rId30" Type="http://schemas.openxmlformats.org/officeDocument/2006/relationships/hyperlink" Target="https://podminky.urs.cz/item/CS_URS_2024_02/985611119" TargetMode="External"/><Relationship Id="rId35" Type="http://schemas.openxmlformats.org/officeDocument/2006/relationships/hyperlink" Target="https://podminky.urs.cz/item/CS_URS_2024_02/711142559" TargetMode="External"/><Relationship Id="rId8" Type="http://schemas.openxmlformats.org/officeDocument/2006/relationships/hyperlink" Target="https://podminky.urs.cz/item/CS_URS_2024_02/174111102" TargetMode="External"/><Relationship Id="rId3" Type="http://schemas.openxmlformats.org/officeDocument/2006/relationships/hyperlink" Target="https://podminky.urs.cz/item/CS_URS_2024_02/162211319" TargetMode="External"/><Relationship Id="rId12" Type="http://schemas.openxmlformats.org/officeDocument/2006/relationships/hyperlink" Target="https://podminky.urs.cz/item/CS_URS_2024_02/273322511" TargetMode="External"/><Relationship Id="rId17" Type="http://schemas.openxmlformats.org/officeDocument/2006/relationships/hyperlink" Target="https://podminky.urs.cz/item/CS_URS_2024_02/274321311" TargetMode="External"/><Relationship Id="rId25" Type="http://schemas.openxmlformats.org/officeDocument/2006/relationships/hyperlink" Target="https://podminky.urs.cz/item/CS_URS_2024_02/633991111" TargetMode="External"/><Relationship Id="rId33" Type="http://schemas.openxmlformats.org/officeDocument/2006/relationships/hyperlink" Target="https://podminky.urs.cz/item/CS_URS_2024_02/711112001" TargetMode="External"/><Relationship Id="rId38" Type="http://schemas.openxmlformats.org/officeDocument/2006/relationships/hyperlink" Target="https://podminky.urs.cz/item/CS_URS_2024_02/713131141" TargetMode="External"/></Relationships>
</file>

<file path=xl/worksheets/_rels/sheet28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85311115" TargetMode="External"/><Relationship Id="rId18" Type="http://schemas.openxmlformats.org/officeDocument/2006/relationships/hyperlink" Target="https://podminky.urs.cz/item/CS_URS_2024_02/985312121" TargetMode="External"/><Relationship Id="rId26" Type="http://schemas.openxmlformats.org/officeDocument/2006/relationships/hyperlink" Target="https://podminky.urs.cz/item/CS_URS_2024_02/985331912" TargetMode="External"/><Relationship Id="rId3" Type="http://schemas.openxmlformats.org/officeDocument/2006/relationships/hyperlink" Target="https://podminky.urs.cz/item/CS_URS_2024_02/985112112" TargetMode="External"/><Relationship Id="rId21" Type="http://schemas.openxmlformats.org/officeDocument/2006/relationships/hyperlink" Target="https://podminky.urs.cz/item/CS_URS_2024_02/985323111" TargetMode="External"/><Relationship Id="rId34" Type="http://schemas.openxmlformats.org/officeDocument/2006/relationships/hyperlink" Target="https://podminky.urs.cz/item/CS_URS_2024_02/011514000" TargetMode="External"/><Relationship Id="rId7" Type="http://schemas.openxmlformats.org/officeDocument/2006/relationships/hyperlink" Target="https://podminky.urs.cz/item/CS_URS_2024_02/985121101" TargetMode="External"/><Relationship Id="rId12" Type="http://schemas.openxmlformats.org/officeDocument/2006/relationships/hyperlink" Target="https://podminky.urs.cz/item/CS_URS_2024_02/985311112" TargetMode="External"/><Relationship Id="rId17" Type="http://schemas.openxmlformats.org/officeDocument/2006/relationships/hyperlink" Target="https://podminky.urs.cz/item/CS_URS_2024_02/985312111" TargetMode="External"/><Relationship Id="rId25" Type="http://schemas.openxmlformats.org/officeDocument/2006/relationships/hyperlink" Target="https://podminky.urs.cz/item/CS_URS_2024_02/985331215" TargetMode="External"/><Relationship Id="rId33" Type="http://schemas.openxmlformats.org/officeDocument/2006/relationships/hyperlink" Target="https://podminky.urs.cz/item/CS_URS_2024_02/998018002" TargetMode="External"/><Relationship Id="rId2" Type="http://schemas.openxmlformats.org/officeDocument/2006/relationships/hyperlink" Target="https://podminky.urs.cz/item/CS_URS_2024_02/952901111" TargetMode="External"/><Relationship Id="rId16" Type="http://schemas.openxmlformats.org/officeDocument/2006/relationships/hyperlink" Target="https://podminky.urs.cz/item/CS_URS_2024_02/985311913" TargetMode="External"/><Relationship Id="rId20" Type="http://schemas.openxmlformats.org/officeDocument/2006/relationships/hyperlink" Target="https://podminky.urs.cz/item/CS_URS_2024_02/985321912" TargetMode="External"/><Relationship Id="rId29" Type="http://schemas.openxmlformats.org/officeDocument/2006/relationships/hyperlink" Target="https://podminky.urs.cz/item/CS_URS_2024_02/997013501" TargetMode="External"/><Relationship Id="rId1" Type="http://schemas.openxmlformats.org/officeDocument/2006/relationships/hyperlink" Target="https://podminky.urs.cz/item/CS_URS_2024_02/949101111" TargetMode="External"/><Relationship Id="rId6" Type="http://schemas.openxmlformats.org/officeDocument/2006/relationships/hyperlink" Target="https://podminky.urs.cz/item/CS_URS_2024_02/985112193" TargetMode="External"/><Relationship Id="rId11" Type="http://schemas.openxmlformats.org/officeDocument/2006/relationships/hyperlink" Target="https://podminky.urs.cz/item/CS_URS_2024_02/985139112" TargetMode="External"/><Relationship Id="rId24" Type="http://schemas.openxmlformats.org/officeDocument/2006/relationships/hyperlink" Target="https://podminky.urs.cz/item/CS_URS_2024_02/985331212" TargetMode="External"/><Relationship Id="rId32" Type="http://schemas.openxmlformats.org/officeDocument/2006/relationships/hyperlink" Target="https://podminky.urs.cz/item/CS_URS_2024_02/997013861" TargetMode="External"/><Relationship Id="rId5" Type="http://schemas.openxmlformats.org/officeDocument/2006/relationships/hyperlink" Target="https://podminky.urs.cz/item/CS_URS_2024_02/985112121" TargetMode="External"/><Relationship Id="rId15" Type="http://schemas.openxmlformats.org/officeDocument/2006/relationships/hyperlink" Target="https://podminky.urs.cz/item/CS_URS_2024_02/985311912" TargetMode="External"/><Relationship Id="rId23" Type="http://schemas.openxmlformats.org/officeDocument/2006/relationships/hyperlink" Target="https://podminky.urs.cz/item/CS_URS_2024_02/985324211" TargetMode="External"/><Relationship Id="rId28" Type="http://schemas.openxmlformats.org/officeDocument/2006/relationships/hyperlink" Target="https://podminky.urs.cz/item/CS_URS_2024_02/997013219" TargetMode="External"/><Relationship Id="rId10" Type="http://schemas.openxmlformats.org/officeDocument/2006/relationships/hyperlink" Target="https://podminky.urs.cz/item/CS_URS_2024_02/985132311" TargetMode="External"/><Relationship Id="rId19" Type="http://schemas.openxmlformats.org/officeDocument/2006/relationships/hyperlink" Target="https://podminky.urs.cz/item/CS_URS_2024_02/985321111" TargetMode="External"/><Relationship Id="rId31" Type="http://schemas.openxmlformats.org/officeDocument/2006/relationships/hyperlink" Target="https://podminky.urs.cz/item/CS_URS_2024_02/997013841" TargetMode="External"/><Relationship Id="rId4" Type="http://schemas.openxmlformats.org/officeDocument/2006/relationships/hyperlink" Target="https://podminky.urs.cz/item/CS_URS_2024_02/985112113" TargetMode="External"/><Relationship Id="rId9" Type="http://schemas.openxmlformats.org/officeDocument/2006/relationships/hyperlink" Target="https://podminky.urs.cz/item/CS_URS_2024_02/985131311" TargetMode="External"/><Relationship Id="rId14" Type="http://schemas.openxmlformats.org/officeDocument/2006/relationships/hyperlink" Target="https://podminky.urs.cz/item/CS_URS_2024_02/985311211" TargetMode="External"/><Relationship Id="rId22" Type="http://schemas.openxmlformats.org/officeDocument/2006/relationships/hyperlink" Target="https://podminky.urs.cz/item/CS_URS_2024_02/985323912" TargetMode="External"/><Relationship Id="rId27" Type="http://schemas.openxmlformats.org/officeDocument/2006/relationships/hyperlink" Target="https://podminky.urs.cz/item/CS_URS_2024_02/997013213" TargetMode="External"/><Relationship Id="rId30" Type="http://schemas.openxmlformats.org/officeDocument/2006/relationships/hyperlink" Target="https://podminky.urs.cz/item/CS_URS_2024_02/997013509" TargetMode="External"/><Relationship Id="rId35" Type="http://schemas.openxmlformats.org/officeDocument/2006/relationships/drawing" Target="../drawings/drawing28.xml"/><Relationship Id="rId8" Type="http://schemas.openxmlformats.org/officeDocument/2006/relationships/hyperlink" Target="https://podminky.urs.cz/item/CS_URS_2024_02/985121201" TargetMode="External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342244121" TargetMode="External"/><Relationship Id="rId13" Type="http://schemas.openxmlformats.org/officeDocument/2006/relationships/hyperlink" Target="https://podminky.urs.cz/item/CS_URS_2024_02/417351116" TargetMode="External"/><Relationship Id="rId18" Type="http://schemas.openxmlformats.org/officeDocument/2006/relationships/drawing" Target="../drawings/drawing29.xml"/><Relationship Id="rId3" Type="http://schemas.openxmlformats.org/officeDocument/2006/relationships/hyperlink" Target="https://podminky.urs.cz/item/CS_URS_2024_02/311272231" TargetMode="External"/><Relationship Id="rId7" Type="http://schemas.openxmlformats.org/officeDocument/2006/relationships/hyperlink" Target="https://podminky.urs.cz/item/CS_URS_2024_02/317168022" TargetMode="External"/><Relationship Id="rId12" Type="http://schemas.openxmlformats.org/officeDocument/2006/relationships/hyperlink" Target="https://podminky.urs.cz/item/CS_URS_2024_02/417351115" TargetMode="External"/><Relationship Id="rId17" Type="http://schemas.openxmlformats.org/officeDocument/2006/relationships/hyperlink" Target="https://podminky.urs.cz/item/CS_URS_2024_02/998018002" TargetMode="External"/><Relationship Id="rId2" Type="http://schemas.openxmlformats.org/officeDocument/2006/relationships/hyperlink" Target="https://podminky.urs.cz/item/CS_URS_2024_02/311272131" TargetMode="External"/><Relationship Id="rId16" Type="http://schemas.openxmlformats.org/officeDocument/2006/relationships/hyperlink" Target="https://podminky.urs.cz/item/CS_URS_2024_02/434121432" TargetMode="External"/><Relationship Id="rId1" Type="http://schemas.openxmlformats.org/officeDocument/2006/relationships/hyperlink" Target="https://podminky.urs.cz/item/CS_URS_2024_02/311272031" TargetMode="External"/><Relationship Id="rId6" Type="http://schemas.openxmlformats.org/officeDocument/2006/relationships/hyperlink" Target="https://podminky.urs.cz/item/CS_URS_2024_02/317143454" TargetMode="External"/><Relationship Id="rId11" Type="http://schemas.openxmlformats.org/officeDocument/2006/relationships/hyperlink" Target="https://podminky.urs.cz/item/CS_URS_2024_02/417321515" TargetMode="External"/><Relationship Id="rId5" Type="http://schemas.openxmlformats.org/officeDocument/2006/relationships/hyperlink" Target="https://podminky.urs.cz/item/CS_URS_2024_02/317143451" TargetMode="External"/><Relationship Id="rId15" Type="http://schemas.openxmlformats.org/officeDocument/2006/relationships/hyperlink" Target="https://podminky.urs.cz/item/CS_URS_2024_02/430321001" TargetMode="External"/><Relationship Id="rId10" Type="http://schemas.openxmlformats.org/officeDocument/2006/relationships/hyperlink" Target="https://podminky.urs.cz/item/CS_URS_2024_02/342291143" TargetMode="External"/><Relationship Id="rId4" Type="http://schemas.openxmlformats.org/officeDocument/2006/relationships/hyperlink" Target="https://podminky.urs.cz/item/CS_URS_2024_02/317143441" TargetMode="External"/><Relationship Id="rId9" Type="http://schemas.openxmlformats.org/officeDocument/2006/relationships/hyperlink" Target="https://podminky.urs.cz/item/CS_URS_2024_02/342291131" TargetMode="External"/><Relationship Id="rId14" Type="http://schemas.openxmlformats.org/officeDocument/2006/relationships/hyperlink" Target="https://podminky.urs.cz/item/CS_URS_2024_02/417361821" TargetMode="External"/></Relationships>
</file>

<file path=xl/worksheets/_rels/sheet30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77211112" TargetMode="External"/><Relationship Id="rId18" Type="http://schemas.openxmlformats.org/officeDocument/2006/relationships/hyperlink" Target="https://podminky.urs.cz/item/CS_URS_2024_02/985131311" TargetMode="External"/><Relationship Id="rId26" Type="http://schemas.openxmlformats.org/officeDocument/2006/relationships/hyperlink" Target="https://podminky.urs.cz/item/CS_URS_2024_02/985323111" TargetMode="External"/><Relationship Id="rId39" Type="http://schemas.openxmlformats.org/officeDocument/2006/relationships/hyperlink" Target="https://podminky.urs.cz/item/CS_URS_2024_02/997013862" TargetMode="External"/><Relationship Id="rId21" Type="http://schemas.openxmlformats.org/officeDocument/2006/relationships/hyperlink" Target="https://podminky.urs.cz/item/CS_URS_2024_02/985311311" TargetMode="External"/><Relationship Id="rId34" Type="http://schemas.openxmlformats.org/officeDocument/2006/relationships/hyperlink" Target="https://podminky.urs.cz/item/CS_URS_2024_02/997013509" TargetMode="External"/><Relationship Id="rId42" Type="http://schemas.openxmlformats.org/officeDocument/2006/relationships/hyperlink" Target="https://podminky.urs.cz/item/CS_URS_2024_02/712340833" TargetMode="External"/><Relationship Id="rId47" Type="http://schemas.openxmlformats.org/officeDocument/2006/relationships/drawing" Target="../drawings/drawing30.xml"/><Relationship Id="rId7" Type="http://schemas.openxmlformats.org/officeDocument/2006/relationships/hyperlink" Target="https://podminky.urs.cz/item/CS_URS_2024_02/411361821" TargetMode="External"/><Relationship Id="rId2" Type="http://schemas.openxmlformats.org/officeDocument/2006/relationships/hyperlink" Target="https://podminky.urs.cz/item/CS_URS_2024_02/411121121" TargetMode="External"/><Relationship Id="rId16" Type="http://schemas.openxmlformats.org/officeDocument/2006/relationships/hyperlink" Target="https://podminky.urs.cz/item/CS_URS_2024_02/985112193" TargetMode="External"/><Relationship Id="rId29" Type="http://schemas.openxmlformats.org/officeDocument/2006/relationships/hyperlink" Target="https://podminky.urs.cz/item/CS_URS_2024_02/985331215" TargetMode="External"/><Relationship Id="rId1" Type="http://schemas.openxmlformats.org/officeDocument/2006/relationships/hyperlink" Target="https://podminky.urs.cz/item/CS_URS_2024_02/389381001" TargetMode="External"/><Relationship Id="rId6" Type="http://schemas.openxmlformats.org/officeDocument/2006/relationships/hyperlink" Target="https://podminky.urs.cz/item/CS_URS_2024_02/411354314" TargetMode="External"/><Relationship Id="rId11" Type="http://schemas.openxmlformats.org/officeDocument/2006/relationships/hyperlink" Target="https://podminky.urs.cz/item/CS_URS_2024_02/975053141" TargetMode="External"/><Relationship Id="rId24" Type="http://schemas.openxmlformats.org/officeDocument/2006/relationships/hyperlink" Target="https://podminky.urs.cz/item/CS_URS_2024_02/985321112" TargetMode="External"/><Relationship Id="rId32" Type="http://schemas.openxmlformats.org/officeDocument/2006/relationships/hyperlink" Target="https://podminky.urs.cz/item/CS_URS_2024_02/997013219" TargetMode="External"/><Relationship Id="rId37" Type="http://schemas.openxmlformats.org/officeDocument/2006/relationships/hyperlink" Target="https://podminky.urs.cz/item/CS_URS_2024_02/997013847" TargetMode="External"/><Relationship Id="rId40" Type="http://schemas.openxmlformats.org/officeDocument/2006/relationships/hyperlink" Target="https://podminky.urs.cz/item/CS_URS_2024_02/997013871" TargetMode="External"/><Relationship Id="rId45" Type="http://schemas.openxmlformats.org/officeDocument/2006/relationships/hyperlink" Target="https://podminky.urs.cz/item/CS_URS_2024_02/765191901" TargetMode="External"/><Relationship Id="rId5" Type="http://schemas.openxmlformats.org/officeDocument/2006/relationships/hyperlink" Target="https://podminky.urs.cz/item/CS_URS_2024_02/411354313" TargetMode="External"/><Relationship Id="rId15" Type="http://schemas.openxmlformats.org/officeDocument/2006/relationships/hyperlink" Target="https://podminky.urs.cz/item/CS_URS_2024_02/985112131" TargetMode="External"/><Relationship Id="rId23" Type="http://schemas.openxmlformats.org/officeDocument/2006/relationships/hyperlink" Target="https://podminky.urs.cz/item/CS_URS_2024_02/985312131" TargetMode="External"/><Relationship Id="rId28" Type="http://schemas.openxmlformats.org/officeDocument/2006/relationships/hyperlink" Target="https://podminky.urs.cz/item/CS_URS_2024_02/985331212" TargetMode="External"/><Relationship Id="rId36" Type="http://schemas.openxmlformats.org/officeDocument/2006/relationships/hyperlink" Target="https://podminky.urs.cz/item/CS_URS_2024_02/997013843" TargetMode="External"/><Relationship Id="rId10" Type="http://schemas.openxmlformats.org/officeDocument/2006/relationships/hyperlink" Target="https://podminky.urs.cz/item/CS_URS_2024_02/965042141" TargetMode="External"/><Relationship Id="rId19" Type="http://schemas.openxmlformats.org/officeDocument/2006/relationships/hyperlink" Target="https://podminky.urs.cz/item/CS_URS_2024_02/985139112" TargetMode="External"/><Relationship Id="rId31" Type="http://schemas.openxmlformats.org/officeDocument/2006/relationships/hyperlink" Target="https://podminky.urs.cz/item/CS_URS_2024_02/997013213" TargetMode="External"/><Relationship Id="rId44" Type="http://schemas.openxmlformats.org/officeDocument/2006/relationships/hyperlink" Target="https://podminky.urs.cz/item/CS_URS_2024_02/713190814" TargetMode="External"/><Relationship Id="rId4" Type="http://schemas.openxmlformats.org/officeDocument/2006/relationships/hyperlink" Target="https://podminky.urs.cz/item/CS_URS_2024_02/411351012" TargetMode="External"/><Relationship Id="rId9" Type="http://schemas.openxmlformats.org/officeDocument/2006/relationships/hyperlink" Target="https://podminky.urs.cz/item/CS_URS_2024_02/963012520" TargetMode="External"/><Relationship Id="rId14" Type="http://schemas.openxmlformats.org/officeDocument/2006/relationships/hyperlink" Target="https://podminky.urs.cz/item/CS_URS_2024_02/985112132" TargetMode="External"/><Relationship Id="rId22" Type="http://schemas.openxmlformats.org/officeDocument/2006/relationships/hyperlink" Target="https://podminky.urs.cz/item/CS_URS_2024_02/985311912" TargetMode="External"/><Relationship Id="rId27" Type="http://schemas.openxmlformats.org/officeDocument/2006/relationships/hyperlink" Target="https://podminky.urs.cz/item/CS_URS_2024_02/985323912" TargetMode="External"/><Relationship Id="rId30" Type="http://schemas.openxmlformats.org/officeDocument/2006/relationships/hyperlink" Target="https://podminky.urs.cz/item/CS_URS_2024_02/985331912" TargetMode="External"/><Relationship Id="rId35" Type="http://schemas.openxmlformats.org/officeDocument/2006/relationships/hyperlink" Target="https://podminky.urs.cz/item/CS_URS_2024_02/997013814" TargetMode="External"/><Relationship Id="rId43" Type="http://schemas.openxmlformats.org/officeDocument/2006/relationships/hyperlink" Target="https://podminky.urs.cz/item/CS_URS_2024_02/713140822" TargetMode="External"/><Relationship Id="rId8" Type="http://schemas.openxmlformats.org/officeDocument/2006/relationships/hyperlink" Target="https://podminky.urs.cz/item/CS_URS_2024_02/949101111" TargetMode="External"/><Relationship Id="rId3" Type="http://schemas.openxmlformats.org/officeDocument/2006/relationships/hyperlink" Target="https://podminky.urs.cz/item/CS_URS_2024_02/411351011" TargetMode="External"/><Relationship Id="rId12" Type="http://schemas.openxmlformats.org/officeDocument/2006/relationships/hyperlink" Target="https://podminky.urs.cz/item/CS_URS_2024_02/977151125" TargetMode="External"/><Relationship Id="rId17" Type="http://schemas.openxmlformats.org/officeDocument/2006/relationships/hyperlink" Target="https://podminky.urs.cz/item/CS_URS_2024_02/985121101" TargetMode="External"/><Relationship Id="rId25" Type="http://schemas.openxmlformats.org/officeDocument/2006/relationships/hyperlink" Target="https://podminky.urs.cz/item/CS_URS_2024_02/985321912" TargetMode="External"/><Relationship Id="rId33" Type="http://schemas.openxmlformats.org/officeDocument/2006/relationships/hyperlink" Target="https://podminky.urs.cz/item/CS_URS_2024_02/997013501" TargetMode="External"/><Relationship Id="rId38" Type="http://schemas.openxmlformats.org/officeDocument/2006/relationships/hyperlink" Target="https://podminky.urs.cz/item/CS_URS_2024_02/997013861" TargetMode="External"/><Relationship Id="rId46" Type="http://schemas.openxmlformats.org/officeDocument/2006/relationships/hyperlink" Target="https://podminky.urs.cz/item/CS_URS_2024_02/011514000" TargetMode="External"/><Relationship Id="rId20" Type="http://schemas.openxmlformats.org/officeDocument/2006/relationships/hyperlink" Target="https://podminky.urs.cz/item/CS_URS_2024_02/985311312" TargetMode="External"/><Relationship Id="rId41" Type="http://schemas.openxmlformats.org/officeDocument/2006/relationships/hyperlink" Target="https://podminky.urs.cz/item/CS_URS_2024_02/998018002" TargetMode="External"/></Relationships>
</file>

<file path=xl/worksheets/_rels/sheet3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317321411" TargetMode="External"/><Relationship Id="rId13" Type="http://schemas.openxmlformats.org/officeDocument/2006/relationships/hyperlink" Target="https://podminky.urs.cz/item/CS_URS_2024_02/331351112" TargetMode="External"/><Relationship Id="rId18" Type="http://schemas.openxmlformats.org/officeDocument/2006/relationships/hyperlink" Target="https://podminky.urs.cz/item/CS_URS_2024_02/953965132" TargetMode="External"/><Relationship Id="rId3" Type="http://schemas.openxmlformats.org/officeDocument/2006/relationships/hyperlink" Target="https://podminky.urs.cz/item/CS_URS_2024_02/317143441" TargetMode="External"/><Relationship Id="rId21" Type="http://schemas.openxmlformats.org/officeDocument/2006/relationships/drawing" Target="../drawings/drawing31.xml"/><Relationship Id="rId7" Type="http://schemas.openxmlformats.org/officeDocument/2006/relationships/hyperlink" Target="https://podminky.urs.cz/item/CS_URS_2024_02/317143454" TargetMode="External"/><Relationship Id="rId12" Type="http://schemas.openxmlformats.org/officeDocument/2006/relationships/hyperlink" Target="https://podminky.urs.cz/item/CS_URS_2024_02/331351111" TargetMode="External"/><Relationship Id="rId17" Type="http://schemas.openxmlformats.org/officeDocument/2006/relationships/hyperlink" Target="https://podminky.urs.cz/item/CS_URS_2024_02/953961114" TargetMode="External"/><Relationship Id="rId2" Type="http://schemas.openxmlformats.org/officeDocument/2006/relationships/hyperlink" Target="https://podminky.urs.cz/item/CS_URS_2024_02/311272231" TargetMode="External"/><Relationship Id="rId16" Type="http://schemas.openxmlformats.org/officeDocument/2006/relationships/hyperlink" Target="https://podminky.urs.cz/item/CS_URS_2024_02/342291143" TargetMode="External"/><Relationship Id="rId20" Type="http://schemas.openxmlformats.org/officeDocument/2006/relationships/hyperlink" Target="https://podminky.urs.cz/item/CS_URS_2024_02/HZS3122" TargetMode="External"/><Relationship Id="rId1" Type="http://schemas.openxmlformats.org/officeDocument/2006/relationships/hyperlink" Target="https://podminky.urs.cz/item/CS_URS_2024_02/311272131" TargetMode="External"/><Relationship Id="rId6" Type="http://schemas.openxmlformats.org/officeDocument/2006/relationships/hyperlink" Target="https://podminky.urs.cz/item/CS_URS_2024_02/317143451" TargetMode="External"/><Relationship Id="rId11" Type="http://schemas.openxmlformats.org/officeDocument/2006/relationships/hyperlink" Target="https://podminky.urs.cz/item/CS_URS_2024_02/389381001" TargetMode="External"/><Relationship Id="rId5" Type="http://schemas.openxmlformats.org/officeDocument/2006/relationships/hyperlink" Target="https://podminky.urs.cz/item/CS_URS_2024_02/317143445" TargetMode="External"/><Relationship Id="rId15" Type="http://schemas.openxmlformats.org/officeDocument/2006/relationships/hyperlink" Target="https://podminky.urs.cz/item/CS_URS_2024_02/342291131" TargetMode="External"/><Relationship Id="rId10" Type="http://schemas.openxmlformats.org/officeDocument/2006/relationships/hyperlink" Target="https://podminky.urs.cz/item/CS_URS_2024_02/317361821" TargetMode="External"/><Relationship Id="rId19" Type="http://schemas.openxmlformats.org/officeDocument/2006/relationships/hyperlink" Target="https://podminky.urs.cz/item/CS_URS_2024_02/998018002" TargetMode="External"/><Relationship Id="rId4" Type="http://schemas.openxmlformats.org/officeDocument/2006/relationships/hyperlink" Target="https://podminky.urs.cz/item/CS_URS_2024_02/317143442" TargetMode="External"/><Relationship Id="rId9" Type="http://schemas.openxmlformats.org/officeDocument/2006/relationships/hyperlink" Target="https://podminky.urs.cz/item/CS_URS_2024_02/317352211" TargetMode="External"/><Relationship Id="rId14" Type="http://schemas.openxmlformats.org/officeDocument/2006/relationships/hyperlink" Target="https://podminky.urs.cz/item/CS_URS_2024_02/337173110" TargetMode="External"/></Relationships>
</file>

<file path=xl/worksheets/_rels/sheet32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712363353" TargetMode="External"/><Relationship Id="rId18" Type="http://schemas.openxmlformats.org/officeDocument/2006/relationships/hyperlink" Target="https://podminky.urs.cz/item/CS_URS_2024_02/712363681" TargetMode="External"/><Relationship Id="rId26" Type="http://schemas.openxmlformats.org/officeDocument/2006/relationships/hyperlink" Target="https://podminky.urs.cz/item/CS_URS_2024_02/713141391" TargetMode="External"/><Relationship Id="rId3" Type="http://schemas.openxmlformats.org/officeDocument/2006/relationships/hyperlink" Target="https://podminky.urs.cz/item/CS_URS_2024_02/411141103" TargetMode="External"/><Relationship Id="rId21" Type="http://schemas.openxmlformats.org/officeDocument/2006/relationships/hyperlink" Target="https://podminky.urs.cz/item/CS_URS_2024_02/712998202" TargetMode="External"/><Relationship Id="rId34" Type="http://schemas.openxmlformats.org/officeDocument/2006/relationships/hyperlink" Target="https://podminky.urs.cz/item/CS_URS_2024_02/783317101" TargetMode="External"/><Relationship Id="rId7" Type="http://schemas.openxmlformats.org/officeDocument/2006/relationships/hyperlink" Target="https://podminky.urs.cz/item/CS_URS_2024_02/417351116" TargetMode="External"/><Relationship Id="rId12" Type="http://schemas.openxmlformats.org/officeDocument/2006/relationships/hyperlink" Target="https://podminky.urs.cz/item/CS_URS_2024_02/712363352" TargetMode="External"/><Relationship Id="rId17" Type="http://schemas.openxmlformats.org/officeDocument/2006/relationships/hyperlink" Target="https://podminky.urs.cz/item/CS_URS_2024_02/712363606" TargetMode="External"/><Relationship Id="rId25" Type="http://schemas.openxmlformats.org/officeDocument/2006/relationships/hyperlink" Target="https://podminky.urs.cz/item/CS_URS_2024_02/713141371" TargetMode="External"/><Relationship Id="rId33" Type="http://schemas.openxmlformats.org/officeDocument/2006/relationships/hyperlink" Target="https://podminky.urs.cz/item/CS_URS_2024_02/783314201" TargetMode="External"/><Relationship Id="rId2" Type="http://schemas.openxmlformats.org/officeDocument/2006/relationships/hyperlink" Target="https://podminky.urs.cz/item/CS_URS_2024_02/337173110" TargetMode="External"/><Relationship Id="rId16" Type="http://schemas.openxmlformats.org/officeDocument/2006/relationships/hyperlink" Target="https://podminky.urs.cz/item/CS_URS_2024_02/712363605" TargetMode="External"/><Relationship Id="rId20" Type="http://schemas.openxmlformats.org/officeDocument/2006/relationships/hyperlink" Target="https://podminky.urs.cz/item/CS_URS_2024_02/712391171" TargetMode="External"/><Relationship Id="rId29" Type="http://schemas.openxmlformats.org/officeDocument/2006/relationships/hyperlink" Target="https://podminky.urs.cz/item/CS_URS_2024_02/762395000" TargetMode="External"/><Relationship Id="rId1" Type="http://schemas.openxmlformats.org/officeDocument/2006/relationships/hyperlink" Target="https://podminky.urs.cz/item/CS_URS_2024_02/311272131" TargetMode="External"/><Relationship Id="rId6" Type="http://schemas.openxmlformats.org/officeDocument/2006/relationships/hyperlink" Target="https://podminky.urs.cz/item/CS_URS_2024_02/417351115" TargetMode="External"/><Relationship Id="rId11" Type="http://schemas.openxmlformats.org/officeDocument/2006/relationships/hyperlink" Target="https://podminky.urs.cz/item/CS_URS_2024_02/712363351" TargetMode="External"/><Relationship Id="rId24" Type="http://schemas.openxmlformats.org/officeDocument/2006/relationships/hyperlink" Target="https://podminky.urs.cz/item/CS_URS_2024_02/713141311" TargetMode="External"/><Relationship Id="rId32" Type="http://schemas.openxmlformats.org/officeDocument/2006/relationships/hyperlink" Target="https://podminky.urs.cz/item/CS_URS_2024_02/998763332" TargetMode="External"/><Relationship Id="rId5" Type="http://schemas.openxmlformats.org/officeDocument/2006/relationships/hyperlink" Target="https://podminky.urs.cz/item/CS_URS_2024_02/417321515" TargetMode="External"/><Relationship Id="rId15" Type="http://schemas.openxmlformats.org/officeDocument/2006/relationships/hyperlink" Target="https://podminky.urs.cz/item/CS_URS_2024_02/712363604" TargetMode="External"/><Relationship Id="rId23" Type="http://schemas.openxmlformats.org/officeDocument/2006/relationships/hyperlink" Target="https://podminky.urs.cz/item/CS_URS_2024_02/713141132" TargetMode="External"/><Relationship Id="rId28" Type="http://schemas.openxmlformats.org/officeDocument/2006/relationships/hyperlink" Target="https://podminky.urs.cz/item/CS_URS_2024_02/762361311" TargetMode="External"/><Relationship Id="rId36" Type="http://schemas.openxmlformats.org/officeDocument/2006/relationships/drawing" Target="../drawings/drawing32.xml"/><Relationship Id="rId10" Type="http://schemas.openxmlformats.org/officeDocument/2006/relationships/hyperlink" Target="https://podminky.urs.cz/item/CS_URS_2024_02/712341559" TargetMode="External"/><Relationship Id="rId19" Type="http://schemas.openxmlformats.org/officeDocument/2006/relationships/hyperlink" Target="https://podminky.urs.cz/item/CS_URS_2024_02/712363681" TargetMode="External"/><Relationship Id="rId31" Type="http://schemas.openxmlformats.org/officeDocument/2006/relationships/hyperlink" Target="https://podminky.urs.cz/item/CS_URS_2024_02/763164617" TargetMode="External"/><Relationship Id="rId4" Type="http://schemas.openxmlformats.org/officeDocument/2006/relationships/hyperlink" Target="https://podminky.urs.cz/item/CS_URS_2024_02/411361821" TargetMode="External"/><Relationship Id="rId9" Type="http://schemas.openxmlformats.org/officeDocument/2006/relationships/hyperlink" Target="https://podminky.urs.cz/item/CS_URS_2024_02/998018002" TargetMode="External"/><Relationship Id="rId14" Type="http://schemas.openxmlformats.org/officeDocument/2006/relationships/hyperlink" Target="https://podminky.urs.cz/item/CS_URS_2024_02/712363359" TargetMode="External"/><Relationship Id="rId22" Type="http://schemas.openxmlformats.org/officeDocument/2006/relationships/hyperlink" Target="https://podminky.urs.cz/item/CS_URS_2024_02/998712122" TargetMode="External"/><Relationship Id="rId27" Type="http://schemas.openxmlformats.org/officeDocument/2006/relationships/hyperlink" Target="https://podminky.urs.cz/item/CS_URS_2024_02/998713122" TargetMode="External"/><Relationship Id="rId30" Type="http://schemas.openxmlformats.org/officeDocument/2006/relationships/hyperlink" Target="https://podminky.urs.cz/item/CS_URS_2024_02/998762122" TargetMode="External"/><Relationship Id="rId35" Type="http://schemas.openxmlformats.org/officeDocument/2006/relationships/hyperlink" Target="https://podminky.urs.cz/item/CS_URS_2024_02/HZS3122" TargetMode="External"/><Relationship Id="rId8" Type="http://schemas.openxmlformats.org/officeDocument/2006/relationships/hyperlink" Target="https://podminky.urs.cz/item/CS_URS_2024_02/417361821" TargetMode="External"/></Relationships>
</file>

<file path=xl/worksheets/_rels/sheet33.xml.rels><?xml version="1.0" encoding="UTF-8" standalone="yes"?>
<Relationships xmlns="http://schemas.openxmlformats.org/package/2006/relationships"><Relationship Id="rId117" Type="http://schemas.openxmlformats.org/officeDocument/2006/relationships/hyperlink" Target="https://podminky.urs.cz/item/CS_URS_2024_02/781472219" TargetMode="External"/><Relationship Id="rId21" Type="http://schemas.openxmlformats.org/officeDocument/2006/relationships/hyperlink" Target="https://podminky.urs.cz/item/CS_URS_2024_02/953943211" TargetMode="External"/><Relationship Id="rId42" Type="http://schemas.openxmlformats.org/officeDocument/2006/relationships/hyperlink" Target="https://podminky.urs.cz/item/CS_URS_2024_02/763111437" TargetMode="External"/><Relationship Id="rId63" Type="http://schemas.openxmlformats.org/officeDocument/2006/relationships/hyperlink" Target="https://podminky.urs.cz/item/CS_URS_2024_02/766660720" TargetMode="External"/><Relationship Id="rId84" Type="http://schemas.openxmlformats.org/officeDocument/2006/relationships/hyperlink" Target="https://podminky.urs.cz/item/CS_URS_2024_02/998767122" TargetMode="External"/><Relationship Id="rId138" Type="http://schemas.openxmlformats.org/officeDocument/2006/relationships/hyperlink" Target="https://podminky.urs.cz/item/CS_URS_2024_02/784211117" TargetMode="External"/><Relationship Id="rId107" Type="http://schemas.openxmlformats.org/officeDocument/2006/relationships/hyperlink" Target="https://podminky.urs.cz/item/CS_URS_2024_02/776221111" TargetMode="External"/><Relationship Id="rId11" Type="http://schemas.openxmlformats.org/officeDocument/2006/relationships/hyperlink" Target="https://podminky.urs.cz/item/CS_URS_2024_02/612311131" TargetMode="External"/><Relationship Id="rId32" Type="http://schemas.openxmlformats.org/officeDocument/2006/relationships/hyperlink" Target="https://podminky.urs.cz/item/CS_URS_2024_02/998018002" TargetMode="External"/><Relationship Id="rId37" Type="http://schemas.openxmlformats.org/officeDocument/2006/relationships/hyperlink" Target="https://podminky.urs.cz/item/CS_URS_2024_02/998742122" TargetMode="External"/><Relationship Id="rId53" Type="http://schemas.openxmlformats.org/officeDocument/2006/relationships/hyperlink" Target="https://podminky.urs.cz/item/CS_URS_2024_02/763131771" TargetMode="External"/><Relationship Id="rId58" Type="http://schemas.openxmlformats.org/officeDocument/2006/relationships/hyperlink" Target="https://podminky.urs.cz/item/CS_URS_2024_02/763412113" TargetMode="External"/><Relationship Id="rId74" Type="http://schemas.openxmlformats.org/officeDocument/2006/relationships/hyperlink" Target="https://podminky.urs.cz/item/CS_URS_2024_02/767223221" TargetMode="External"/><Relationship Id="rId79" Type="http://schemas.openxmlformats.org/officeDocument/2006/relationships/hyperlink" Target="https://podminky.urs.cz/item/CS_URS_2024_02/767627309" TargetMode="External"/><Relationship Id="rId102" Type="http://schemas.openxmlformats.org/officeDocument/2006/relationships/hyperlink" Target="https://podminky.urs.cz/item/CS_URS_2024_02/998771122" TargetMode="External"/><Relationship Id="rId123" Type="http://schemas.openxmlformats.org/officeDocument/2006/relationships/hyperlink" Target="https://podminky.urs.cz/item/CS_URS_2024_02/781495211" TargetMode="External"/><Relationship Id="rId128" Type="http://schemas.openxmlformats.org/officeDocument/2006/relationships/hyperlink" Target="https://podminky.urs.cz/item/CS_URS_2024_02/783315101" TargetMode="External"/><Relationship Id="rId5" Type="http://schemas.openxmlformats.org/officeDocument/2006/relationships/hyperlink" Target="https://podminky.urs.cz/item/CS_URS_2024_02/611311131" TargetMode="External"/><Relationship Id="rId90" Type="http://schemas.openxmlformats.org/officeDocument/2006/relationships/hyperlink" Target="https://podminky.urs.cz/item/CS_URS_2024_02/771274114" TargetMode="External"/><Relationship Id="rId95" Type="http://schemas.openxmlformats.org/officeDocument/2006/relationships/hyperlink" Target="https://podminky.urs.cz/item/CS_URS_2024_02/771577212" TargetMode="External"/><Relationship Id="rId22" Type="http://schemas.openxmlformats.org/officeDocument/2006/relationships/hyperlink" Target="https://podminky.urs.cz/item/CS_URS_2024_02/953993326" TargetMode="External"/><Relationship Id="rId27" Type="http://schemas.openxmlformats.org/officeDocument/2006/relationships/hyperlink" Target="https://podminky.urs.cz/item/CS_URS_2024_02/997013219" TargetMode="External"/><Relationship Id="rId43" Type="http://schemas.openxmlformats.org/officeDocument/2006/relationships/hyperlink" Target="https://podminky.urs.cz/item/CS_URS_2024_02/763111712" TargetMode="External"/><Relationship Id="rId48" Type="http://schemas.openxmlformats.org/officeDocument/2006/relationships/hyperlink" Target="https://podminky.urs.cz/item/CS_URS_2024_02/763121621" TargetMode="External"/><Relationship Id="rId64" Type="http://schemas.openxmlformats.org/officeDocument/2006/relationships/hyperlink" Target="https://podminky.urs.cz/item/CS_URS_2024_02/766660728" TargetMode="External"/><Relationship Id="rId69" Type="http://schemas.openxmlformats.org/officeDocument/2006/relationships/hyperlink" Target="https://podminky.urs.cz/item/CS_URS_2024_02/766691922" TargetMode="External"/><Relationship Id="rId113" Type="http://schemas.openxmlformats.org/officeDocument/2006/relationships/hyperlink" Target="https://podminky.urs.cz/item/CS_URS_2024_02/998776122" TargetMode="External"/><Relationship Id="rId118" Type="http://schemas.openxmlformats.org/officeDocument/2006/relationships/hyperlink" Target="https://podminky.urs.cz/item/CS_URS_2024_02/781472291" TargetMode="External"/><Relationship Id="rId134" Type="http://schemas.openxmlformats.org/officeDocument/2006/relationships/hyperlink" Target="https://podminky.urs.cz/item/CS_URS_2024_02/784171111" TargetMode="External"/><Relationship Id="rId139" Type="http://schemas.openxmlformats.org/officeDocument/2006/relationships/hyperlink" Target="https://podminky.urs.cz/item/CS_URS_2024_02/998786312" TargetMode="External"/><Relationship Id="rId80" Type="http://schemas.openxmlformats.org/officeDocument/2006/relationships/hyperlink" Target="https://podminky.urs.cz/item/CS_URS_2024_02/767640111" TargetMode="External"/><Relationship Id="rId85" Type="http://schemas.openxmlformats.org/officeDocument/2006/relationships/hyperlink" Target="https://podminky.urs.cz/item/CS_URS_2024_02/771111011" TargetMode="External"/><Relationship Id="rId12" Type="http://schemas.openxmlformats.org/officeDocument/2006/relationships/hyperlink" Target="https://podminky.urs.cz/item/CS_URS_2024_02/612321141" TargetMode="External"/><Relationship Id="rId17" Type="http://schemas.openxmlformats.org/officeDocument/2006/relationships/hyperlink" Target="https://podminky.urs.cz/item/CS_URS_2024_02/634112113" TargetMode="External"/><Relationship Id="rId33" Type="http://schemas.openxmlformats.org/officeDocument/2006/relationships/hyperlink" Target="https://podminky.urs.cz/item/CS_URS_2024_02/713121111" TargetMode="External"/><Relationship Id="rId38" Type="http://schemas.openxmlformats.org/officeDocument/2006/relationships/hyperlink" Target="https://podminky.urs.cz/item/CS_URS_2024_02/761111114" TargetMode="External"/><Relationship Id="rId59" Type="http://schemas.openxmlformats.org/officeDocument/2006/relationships/hyperlink" Target="https://podminky.urs.cz/item/CS_URS_2024_02/763412123" TargetMode="External"/><Relationship Id="rId103" Type="http://schemas.openxmlformats.org/officeDocument/2006/relationships/hyperlink" Target="https://podminky.urs.cz/item/CS_URS_2024_02/776111311" TargetMode="External"/><Relationship Id="rId108" Type="http://schemas.openxmlformats.org/officeDocument/2006/relationships/hyperlink" Target="https://podminky.urs.cz/item/CS_URS_2024_02/776223112" TargetMode="External"/><Relationship Id="rId124" Type="http://schemas.openxmlformats.org/officeDocument/2006/relationships/hyperlink" Target="https://podminky.urs.cz/item/CS_URS_2024_02/998781122" TargetMode="External"/><Relationship Id="rId129" Type="http://schemas.openxmlformats.org/officeDocument/2006/relationships/hyperlink" Target="https://podminky.urs.cz/item/CS_URS_2024_02/783317101" TargetMode="External"/><Relationship Id="rId54" Type="http://schemas.openxmlformats.org/officeDocument/2006/relationships/hyperlink" Target="https://podminky.urs.cz/item/CS_URS_2024_02/763164551" TargetMode="External"/><Relationship Id="rId70" Type="http://schemas.openxmlformats.org/officeDocument/2006/relationships/hyperlink" Target="https://podminky.urs.cz/item/CS_URS_2024_02/766691924" TargetMode="External"/><Relationship Id="rId75" Type="http://schemas.openxmlformats.org/officeDocument/2006/relationships/hyperlink" Target="https://podminky.urs.cz/item/CS_URS_2024_02/767620352" TargetMode="External"/><Relationship Id="rId91" Type="http://schemas.openxmlformats.org/officeDocument/2006/relationships/hyperlink" Target="https://podminky.urs.cz/item/CS_URS_2024_02/771274232" TargetMode="External"/><Relationship Id="rId96" Type="http://schemas.openxmlformats.org/officeDocument/2006/relationships/hyperlink" Target="https://podminky.urs.cz/item/CS_URS_2024_02/771591112" TargetMode="External"/><Relationship Id="rId140" Type="http://schemas.openxmlformats.org/officeDocument/2006/relationships/hyperlink" Target="https://podminky.urs.cz/item/CS_URS_2024_02/HZS1302" TargetMode="External"/><Relationship Id="rId1" Type="http://schemas.openxmlformats.org/officeDocument/2006/relationships/hyperlink" Target="https://podminky.urs.cz/item/CS_URS_2024_02/611131121" TargetMode="External"/><Relationship Id="rId6" Type="http://schemas.openxmlformats.org/officeDocument/2006/relationships/hyperlink" Target="https://podminky.urs.cz/item/CS_URS_2024_02/612131101" TargetMode="External"/><Relationship Id="rId23" Type="http://schemas.openxmlformats.org/officeDocument/2006/relationships/hyperlink" Target="https://podminky.urs.cz/item/CS_URS_2024_02/968082016" TargetMode="External"/><Relationship Id="rId28" Type="http://schemas.openxmlformats.org/officeDocument/2006/relationships/hyperlink" Target="https://podminky.urs.cz/item/CS_URS_2024_02/997013501" TargetMode="External"/><Relationship Id="rId49" Type="http://schemas.openxmlformats.org/officeDocument/2006/relationships/hyperlink" Target="https://podminky.urs.cz/item/CS_URS_2024_02/763131411" TargetMode="External"/><Relationship Id="rId114" Type="http://schemas.openxmlformats.org/officeDocument/2006/relationships/hyperlink" Target="https://podminky.urs.cz/item/CS_URS_2024_02/781111011" TargetMode="External"/><Relationship Id="rId119" Type="http://schemas.openxmlformats.org/officeDocument/2006/relationships/hyperlink" Target="https://podminky.urs.cz/item/CS_URS_2024_02/781495115" TargetMode="External"/><Relationship Id="rId44" Type="http://schemas.openxmlformats.org/officeDocument/2006/relationships/hyperlink" Target="https://podminky.urs.cz/item/CS_URS_2024_02/763111717" TargetMode="External"/><Relationship Id="rId60" Type="http://schemas.openxmlformats.org/officeDocument/2006/relationships/hyperlink" Target="https://podminky.urs.cz/item/CS_URS_2024_02/998763332" TargetMode="External"/><Relationship Id="rId65" Type="http://schemas.openxmlformats.org/officeDocument/2006/relationships/hyperlink" Target="https://podminky.urs.cz/item/CS_URS_2024_02/766660729" TargetMode="External"/><Relationship Id="rId81" Type="http://schemas.openxmlformats.org/officeDocument/2006/relationships/hyperlink" Target="https://podminky.urs.cz/item/CS_URS_2024_02/767646522" TargetMode="External"/><Relationship Id="rId86" Type="http://schemas.openxmlformats.org/officeDocument/2006/relationships/hyperlink" Target="https://podminky.urs.cz/item/CS_URS_2024_02/771111012" TargetMode="External"/><Relationship Id="rId130" Type="http://schemas.openxmlformats.org/officeDocument/2006/relationships/hyperlink" Target="https://podminky.urs.cz/item/CS_URS_2024_02/784111001" TargetMode="External"/><Relationship Id="rId135" Type="http://schemas.openxmlformats.org/officeDocument/2006/relationships/hyperlink" Target="https://podminky.urs.cz/item/CS_URS_2024_02/784181121" TargetMode="External"/><Relationship Id="rId13" Type="http://schemas.openxmlformats.org/officeDocument/2006/relationships/hyperlink" Target="https://podminky.urs.cz/item/CS_URS_2024_02/612321191" TargetMode="External"/><Relationship Id="rId18" Type="http://schemas.openxmlformats.org/officeDocument/2006/relationships/hyperlink" Target="https://podminky.urs.cz/item/CS_URS_2024_02/642942111" TargetMode="External"/><Relationship Id="rId39" Type="http://schemas.openxmlformats.org/officeDocument/2006/relationships/hyperlink" Target="https://podminky.urs.cz/item/CS_URS_2024_02/998761122" TargetMode="External"/><Relationship Id="rId109" Type="http://schemas.openxmlformats.org/officeDocument/2006/relationships/hyperlink" Target="https://podminky.urs.cz/item/CS_URS_2024_02/776411111" TargetMode="External"/><Relationship Id="rId34" Type="http://schemas.openxmlformats.org/officeDocument/2006/relationships/hyperlink" Target="https://podminky.urs.cz/item/CS_URS_2024_02/713121121" TargetMode="External"/><Relationship Id="rId50" Type="http://schemas.openxmlformats.org/officeDocument/2006/relationships/hyperlink" Target="https://podminky.urs.cz/item/CS_URS_2024_02/763131714" TargetMode="External"/><Relationship Id="rId55" Type="http://schemas.openxmlformats.org/officeDocument/2006/relationships/hyperlink" Target="https://podminky.urs.cz/item/CS_URS_2024_02/763164561" TargetMode="External"/><Relationship Id="rId76" Type="http://schemas.openxmlformats.org/officeDocument/2006/relationships/hyperlink" Target="https://podminky.urs.cz/item/CS_URS_2024_02/767620353" TargetMode="External"/><Relationship Id="rId97" Type="http://schemas.openxmlformats.org/officeDocument/2006/relationships/hyperlink" Target="https://podminky.urs.cz/item/CS_URS_2024_02/771591115" TargetMode="External"/><Relationship Id="rId104" Type="http://schemas.openxmlformats.org/officeDocument/2006/relationships/hyperlink" Target="https://podminky.urs.cz/item/CS_URS_2024_02/776121321" TargetMode="External"/><Relationship Id="rId120" Type="http://schemas.openxmlformats.org/officeDocument/2006/relationships/hyperlink" Target="https://podminky.urs.cz/item/CS_URS_2024_02/781495141" TargetMode="External"/><Relationship Id="rId125" Type="http://schemas.openxmlformats.org/officeDocument/2006/relationships/hyperlink" Target="https://podminky.urs.cz/item/CS_URS_2024_02/783301311" TargetMode="External"/><Relationship Id="rId141" Type="http://schemas.openxmlformats.org/officeDocument/2006/relationships/drawing" Target="../drawings/drawing33.xml"/><Relationship Id="rId7" Type="http://schemas.openxmlformats.org/officeDocument/2006/relationships/hyperlink" Target="https://podminky.urs.cz/item/CS_URS_2024_02/612131121" TargetMode="External"/><Relationship Id="rId71" Type="http://schemas.openxmlformats.org/officeDocument/2006/relationships/hyperlink" Target="https://podminky.urs.cz/item/CS_URS_2024_02/766691925" TargetMode="External"/><Relationship Id="rId92" Type="http://schemas.openxmlformats.org/officeDocument/2006/relationships/hyperlink" Target="https://podminky.urs.cz/item/CS_URS_2024_02/771474612" TargetMode="External"/><Relationship Id="rId2" Type="http://schemas.openxmlformats.org/officeDocument/2006/relationships/hyperlink" Target="https://podminky.urs.cz/item/CS_URS_2024_02/611135011" TargetMode="External"/><Relationship Id="rId29" Type="http://schemas.openxmlformats.org/officeDocument/2006/relationships/hyperlink" Target="https://podminky.urs.cz/item/CS_URS_2024_02/997013509" TargetMode="External"/><Relationship Id="rId24" Type="http://schemas.openxmlformats.org/officeDocument/2006/relationships/hyperlink" Target="https://podminky.urs.cz/item/CS_URS_2024_02/968082017" TargetMode="External"/><Relationship Id="rId40" Type="http://schemas.openxmlformats.org/officeDocument/2006/relationships/hyperlink" Target="https://podminky.urs.cz/item/CS_URS_2024_02/763111333" TargetMode="External"/><Relationship Id="rId45" Type="http://schemas.openxmlformats.org/officeDocument/2006/relationships/hyperlink" Target="https://podminky.urs.cz/item/CS_URS_2024_02/763111718" TargetMode="External"/><Relationship Id="rId66" Type="http://schemas.openxmlformats.org/officeDocument/2006/relationships/hyperlink" Target="https://podminky.urs.cz/item/CS_URS_2024_02/766660731" TargetMode="External"/><Relationship Id="rId87" Type="http://schemas.openxmlformats.org/officeDocument/2006/relationships/hyperlink" Target="https://podminky.urs.cz/item/CS_URS_2024_02/771121011" TargetMode="External"/><Relationship Id="rId110" Type="http://schemas.openxmlformats.org/officeDocument/2006/relationships/hyperlink" Target="https://podminky.urs.cz/item/CS_URS_2024_02/776421312" TargetMode="External"/><Relationship Id="rId115" Type="http://schemas.openxmlformats.org/officeDocument/2006/relationships/hyperlink" Target="https://podminky.urs.cz/item/CS_URS_2024_02/781121011" TargetMode="External"/><Relationship Id="rId131" Type="http://schemas.openxmlformats.org/officeDocument/2006/relationships/hyperlink" Target="https://podminky.urs.cz/item/CS_URS_2024_02/784111007" TargetMode="External"/><Relationship Id="rId136" Type="http://schemas.openxmlformats.org/officeDocument/2006/relationships/hyperlink" Target="https://podminky.urs.cz/item/CS_URS_2024_02/784181127" TargetMode="External"/><Relationship Id="rId61" Type="http://schemas.openxmlformats.org/officeDocument/2006/relationships/hyperlink" Target="https://podminky.urs.cz/item/CS_URS_2024_02/766660001" TargetMode="External"/><Relationship Id="rId82" Type="http://schemas.openxmlformats.org/officeDocument/2006/relationships/hyperlink" Target="https://podminky.urs.cz/item/CS_URS_2024_02/767649191" TargetMode="External"/><Relationship Id="rId19" Type="http://schemas.openxmlformats.org/officeDocument/2006/relationships/hyperlink" Target="https://podminky.urs.cz/item/CS_URS_2024_02/949101111" TargetMode="External"/><Relationship Id="rId14" Type="http://schemas.openxmlformats.org/officeDocument/2006/relationships/hyperlink" Target="https://podminky.urs.cz/item/CS_URS_2024_02/632451234" TargetMode="External"/><Relationship Id="rId30" Type="http://schemas.openxmlformats.org/officeDocument/2006/relationships/hyperlink" Target="https://podminky.urs.cz/item/CS_URS_2024_02/997013813" TargetMode="External"/><Relationship Id="rId35" Type="http://schemas.openxmlformats.org/officeDocument/2006/relationships/hyperlink" Target="https://podminky.urs.cz/item/CS_URS_2024_02/998713122" TargetMode="External"/><Relationship Id="rId56" Type="http://schemas.openxmlformats.org/officeDocument/2006/relationships/hyperlink" Target="https://podminky.urs.cz/item/CS_URS_2024_02/763181311" TargetMode="External"/><Relationship Id="rId77" Type="http://schemas.openxmlformats.org/officeDocument/2006/relationships/hyperlink" Target="https://podminky.urs.cz/item/CS_URS_2024_02/767620354" TargetMode="External"/><Relationship Id="rId100" Type="http://schemas.openxmlformats.org/officeDocument/2006/relationships/hyperlink" Target="https://podminky.urs.cz/item/CS_URS_2024_02/771591264" TargetMode="External"/><Relationship Id="rId105" Type="http://schemas.openxmlformats.org/officeDocument/2006/relationships/hyperlink" Target="https://podminky.urs.cz/item/CS_URS_2024_02/776141121" TargetMode="External"/><Relationship Id="rId126" Type="http://schemas.openxmlformats.org/officeDocument/2006/relationships/hyperlink" Target="https://podminky.urs.cz/item/CS_URS_2024_02/783301401" TargetMode="External"/><Relationship Id="rId8" Type="http://schemas.openxmlformats.org/officeDocument/2006/relationships/hyperlink" Target="https://podminky.urs.cz/item/CS_URS_2024_02/612135011" TargetMode="External"/><Relationship Id="rId51" Type="http://schemas.openxmlformats.org/officeDocument/2006/relationships/hyperlink" Target="https://podminky.urs.cz/item/CS_URS_2024_02/763131612" TargetMode="External"/><Relationship Id="rId72" Type="http://schemas.openxmlformats.org/officeDocument/2006/relationships/hyperlink" Target="https://podminky.urs.cz/item/CS_URS_2024_02/766694126" TargetMode="External"/><Relationship Id="rId93" Type="http://schemas.openxmlformats.org/officeDocument/2006/relationships/hyperlink" Target="https://podminky.urs.cz/item/CS_URS_2024_02/771574475" TargetMode="External"/><Relationship Id="rId98" Type="http://schemas.openxmlformats.org/officeDocument/2006/relationships/hyperlink" Target="https://podminky.urs.cz/item/CS_URS_2024_02/771591241" TargetMode="External"/><Relationship Id="rId121" Type="http://schemas.openxmlformats.org/officeDocument/2006/relationships/hyperlink" Target="https://podminky.urs.cz/item/CS_URS_2024_02/781495142" TargetMode="External"/><Relationship Id="rId3" Type="http://schemas.openxmlformats.org/officeDocument/2006/relationships/hyperlink" Target="https://podminky.urs.cz/item/CS_URS_2024_02/611135095" TargetMode="External"/><Relationship Id="rId25" Type="http://schemas.openxmlformats.org/officeDocument/2006/relationships/hyperlink" Target="https://podminky.urs.cz/item/CS_URS_2024_02/968082022" TargetMode="External"/><Relationship Id="rId46" Type="http://schemas.openxmlformats.org/officeDocument/2006/relationships/hyperlink" Target="https://podminky.urs.cz/item/CS_URS_2024_02/763111772" TargetMode="External"/><Relationship Id="rId67" Type="http://schemas.openxmlformats.org/officeDocument/2006/relationships/hyperlink" Target="https://podminky.urs.cz/item/CS_URS_2024_02/766660733" TargetMode="External"/><Relationship Id="rId116" Type="http://schemas.openxmlformats.org/officeDocument/2006/relationships/hyperlink" Target="https://podminky.urs.cz/item/CS_URS_2024_02/781131112" TargetMode="External"/><Relationship Id="rId137" Type="http://schemas.openxmlformats.org/officeDocument/2006/relationships/hyperlink" Target="https://podminky.urs.cz/item/CS_URS_2024_02/784211111" TargetMode="External"/><Relationship Id="rId20" Type="http://schemas.openxmlformats.org/officeDocument/2006/relationships/hyperlink" Target="https://podminky.urs.cz/item/CS_URS_2024_02/952901111" TargetMode="External"/><Relationship Id="rId41" Type="http://schemas.openxmlformats.org/officeDocument/2006/relationships/hyperlink" Target="https://podminky.urs.cz/item/CS_URS_2024_02/763111417" TargetMode="External"/><Relationship Id="rId62" Type="http://schemas.openxmlformats.org/officeDocument/2006/relationships/hyperlink" Target="https://podminky.urs.cz/item/CS_URS_2024_02/766660002" TargetMode="External"/><Relationship Id="rId83" Type="http://schemas.openxmlformats.org/officeDocument/2006/relationships/hyperlink" Target="https://podminky.urs.cz/item/CS_URS_2024_02/767649198" TargetMode="External"/><Relationship Id="rId88" Type="http://schemas.openxmlformats.org/officeDocument/2006/relationships/hyperlink" Target="https://podminky.urs.cz/item/CS_URS_2024_02/771151021" TargetMode="External"/><Relationship Id="rId111" Type="http://schemas.openxmlformats.org/officeDocument/2006/relationships/hyperlink" Target="https://podminky.urs.cz/item/CS_URS_2024_02/776991111" TargetMode="External"/><Relationship Id="rId132" Type="http://schemas.openxmlformats.org/officeDocument/2006/relationships/hyperlink" Target="https://podminky.urs.cz/item/CS_URS_2024_02/784171001" TargetMode="External"/><Relationship Id="rId15" Type="http://schemas.openxmlformats.org/officeDocument/2006/relationships/hyperlink" Target="https://podminky.urs.cz/item/CS_URS_2024_02/632451292" TargetMode="External"/><Relationship Id="rId36" Type="http://schemas.openxmlformats.org/officeDocument/2006/relationships/hyperlink" Target="https://podminky.urs.cz/item/CS_URS_2024_02/742210241" TargetMode="External"/><Relationship Id="rId57" Type="http://schemas.openxmlformats.org/officeDocument/2006/relationships/hyperlink" Target="https://podminky.urs.cz/item/CS_URS_2024_02/763251391" TargetMode="External"/><Relationship Id="rId106" Type="http://schemas.openxmlformats.org/officeDocument/2006/relationships/hyperlink" Target="https://podminky.urs.cz/item/CS_URS_2024_02/776141123" TargetMode="External"/><Relationship Id="rId127" Type="http://schemas.openxmlformats.org/officeDocument/2006/relationships/hyperlink" Target="https://podminky.urs.cz/item/CS_URS_2024_02/783314201" TargetMode="External"/><Relationship Id="rId10" Type="http://schemas.openxmlformats.org/officeDocument/2006/relationships/hyperlink" Target="https://podminky.urs.cz/item/CS_URS_2024_02/612142001" TargetMode="External"/><Relationship Id="rId31" Type="http://schemas.openxmlformats.org/officeDocument/2006/relationships/hyperlink" Target="https://podminky.urs.cz/item/CS_URS_2024_02/997013871" TargetMode="External"/><Relationship Id="rId52" Type="http://schemas.openxmlformats.org/officeDocument/2006/relationships/hyperlink" Target="https://podminky.urs.cz/item/CS_URS_2024_02/763131621" TargetMode="External"/><Relationship Id="rId73" Type="http://schemas.openxmlformats.org/officeDocument/2006/relationships/hyperlink" Target="https://podminky.urs.cz/item/CS_URS_2024_02/998766122" TargetMode="External"/><Relationship Id="rId78" Type="http://schemas.openxmlformats.org/officeDocument/2006/relationships/hyperlink" Target="https://podminky.urs.cz/item/CS_URS_2024_02/767627306" TargetMode="External"/><Relationship Id="rId94" Type="http://schemas.openxmlformats.org/officeDocument/2006/relationships/hyperlink" Target="https://podminky.urs.cz/item/CS_URS_2024_02/771577211" TargetMode="External"/><Relationship Id="rId99" Type="http://schemas.openxmlformats.org/officeDocument/2006/relationships/hyperlink" Target="https://podminky.urs.cz/item/CS_URS_2024_02/771591242" TargetMode="External"/><Relationship Id="rId101" Type="http://schemas.openxmlformats.org/officeDocument/2006/relationships/hyperlink" Target="https://podminky.urs.cz/item/CS_URS_2024_02/771592011" TargetMode="External"/><Relationship Id="rId122" Type="http://schemas.openxmlformats.org/officeDocument/2006/relationships/hyperlink" Target="https://podminky.urs.cz/item/CS_URS_2024_02/781495143" TargetMode="External"/><Relationship Id="rId4" Type="http://schemas.openxmlformats.org/officeDocument/2006/relationships/hyperlink" Target="https://podminky.urs.cz/item/CS_URS_2024_02/611142001" TargetMode="External"/><Relationship Id="rId9" Type="http://schemas.openxmlformats.org/officeDocument/2006/relationships/hyperlink" Target="https://podminky.urs.cz/item/CS_URS_2024_02/612135095" TargetMode="External"/><Relationship Id="rId26" Type="http://schemas.openxmlformats.org/officeDocument/2006/relationships/hyperlink" Target="https://podminky.urs.cz/item/CS_URS_2024_02/997013213" TargetMode="External"/><Relationship Id="rId47" Type="http://schemas.openxmlformats.org/officeDocument/2006/relationships/hyperlink" Target="https://podminky.urs.cz/item/CS_URS_2024_02/763121612" TargetMode="External"/><Relationship Id="rId68" Type="http://schemas.openxmlformats.org/officeDocument/2006/relationships/hyperlink" Target="https://podminky.urs.cz/item/CS_URS_2024_02/766691921" TargetMode="External"/><Relationship Id="rId89" Type="http://schemas.openxmlformats.org/officeDocument/2006/relationships/hyperlink" Target="https://podminky.urs.cz/item/CS_URS_2024_02/771151023" TargetMode="External"/><Relationship Id="rId112" Type="http://schemas.openxmlformats.org/officeDocument/2006/relationships/hyperlink" Target="https://podminky.urs.cz/item/CS_URS_2024_02/776991121" TargetMode="External"/><Relationship Id="rId133" Type="http://schemas.openxmlformats.org/officeDocument/2006/relationships/hyperlink" Target="https://podminky.urs.cz/item/CS_URS_2024_02/784171101" TargetMode="External"/><Relationship Id="rId16" Type="http://schemas.openxmlformats.org/officeDocument/2006/relationships/hyperlink" Target="https://podminky.urs.cz/item/CS_URS_2024_02/632481213" TargetMode="External"/></Relationships>
</file>

<file path=xl/worksheets/_rels/sheet34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622511112" TargetMode="External"/><Relationship Id="rId18" Type="http://schemas.openxmlformats.org/officeDocument/2006/relationships/hyperlink" Target="https://podminky.urs.cz/item/CS_URS_2024_02/941311211" TargetMode="External"/><Relationship Id="rId26" Type="http://schemas.openxmlformats.org/officeDocument/2006/relationships/hyperlink" Target="https://podminky.urs.cz/item/CS_URS_2024_02/993111119" TargetMode="External"/><Relationship Id="rId39" Type="http://schemas.openxmlformats.org/officeDocument/2006/relationships/drawing" Target="../drawings/drawing34.xml"/><Relationship Id="rId21" Type="http://schemas.openxmlformats.org/officeDocument/2006/relationships/hyperlink" Target="https://podminky.urs.cz/item/CS_URS_2024_02/944511111" TargetMode="External"/><Relationship Id="rId34" Type="http://schemas.openxmlformats.org/officeDocument/2006/relationships/hyperlink" Target="https://podminky.urs.cz/item/CS_URS_2024_02/764311603" TargetMode="External"/><Relationship Id="rId7" Type="http://schemas.openxmlformats.org/officeDocument/2006/relationships/hyperlink" Target="https://podminky.urs.cz/item/CS_URS_2024_02/622213041" TargetMode="External"/><Relationship Id="rId12" Type="http://schemas.openxmlformats.org/officeDocument/2006/relationships/hyperlink" Target="https://podminky.urs.cz/item/CS_URS_2024_02/622335102" TargetMode="External"/><Relationship Id="rId17" Type="http://schemas.openxmlformats.org/officeDocument/2006/relationships/hyperlink" Target="https://podminky.urs.cz/item/CS_URS_2024_02/941311111" TargetMode="External"/><Relationship Id="rId25" Type="http://schemas.openxmlformats.org/officeDocument/2006/relationships/hyperlink" Target="https://podminky.urs.cz/item/CS_URS_2024_02/993111111" TargetMode="External"/><Relationship Id="rId33" Type="http://schemas.openxmlformats.org/officeDocument/2006/relationships/hyperlink" Target="https://podminky.urs.cz/item/CS_URS_2024_02/764206165" TargetMode="External"/><Relationship Id="rId38" Type="http://schemas.openxmlformats.org/officeDocument/2006/relationships/hyperlink" Target="https://podminky.urs.cz/item/CS_URS_2024_02/998767122" TargetMode="External"/><Relationship Id="rId2" Type="http://schemas.openxmlformats.org/officeDocument/2006/relationships/hyperlink" Target="https://podminky.urs.cz/item/CS_URS_2024_02/622151011" TargetMode="External"/><Relationship Id="rId16" Type="http://schemas.openxmlformats.org/officeDocument/2006/relationships/hyperlink" Target="https://podminky.urs.cz/item/CS_URS_2024_02/629995101" TargetMode="External"/><Relationship Id="rId20" Type="http://schemas.openxmlformats.org/officeDocument/2006/relationships/hyperlink" Target="https://podminky.urs.cz/item/CS_URS_2024_02/941311811" TargetMode="External"/><Relationship Id="rId29" Type="http://schemas.openxmlformats.org/officeDocument/2006/relationships/hyperlink" Target="https://podminky.urs.cz/item/CS_URS_2024_02/998712122" TargetMode="External"/><Relationship Id="rId1" Type="http://schemas.openxmlformats.org/officeDocument/2006/relationships/hyperlink" Target="https://podminky.urs.cz/item/CS_URS_2024_02/622131121" TargetMode="External"/><Relationship Id="rId6" Type="http://schemas.openxmlformats.org/officeDocument/2006/relationships/hyperlink" Target="https://podminky.urs.cz/item/CS_URS_2024_02/622212051" TargetMode="External"/><Relationship Id="rId11" Type="http://schemas.openxmlformats.org/officeDocument/2006/relationships/hyperlink" Target="https://podminky.urs.cz/item/CS_URS_2024_02/622252002" TargetMode="External"/><Relationship Id="rId24" Type="http://schemas.openxmlformats.org/officeDocument/2006/relationships/hyperlink" Target="https://podminky.urs.cz/item/CS_URS_2024_02/952901111" TargetMode="External"/><Relationship Id="rId32" Type="http://schemas.openxmlformats.org/officeDocument/2006/relationships/hyperlink" Target="https://podminky.urs.cz/item/CS_URS_2024_02/764206105" TargetMode="External"/><Relationship Id="rId37" Type="http://schemas.openxmlformats.org/officeDocument/2006/relationships/hyperlink" Target="https://podminky.urs.cz/item/CS_URS_2024_02/767834111" TargetMode="External"/><Relationship Id="rId5" Type="http://schemas.openxmlformats.org/officeDocument/2006/relationships/hyperlink" Target="https://podminky.urs.cz/item/CS_URS_2024_02/622221042" TargetMode="External"/><Relationship Id="rId15" Type="http://schemas.openxmlformats.org/officeDocument/2006/relationships/hyperlink" Target="https://podminky.urs.cz/item/CS_URS_2024_02/629991011" TargetMode="External"/><Relationship Id="rId23" Type="http://schemas.openxmlformats.org/officeDocument/2006/relationships/hyperlink" Target="https://podminky.urs.cz/item/CS_URS_2024_02/944511811" TargetMode="External"/><Relationship Id="rId28" Type="http://schemas.openxmlformats.org/officeDocument/2006/relationships/hyperlink" Target="https://podminky.urs.cz/item/CS_URS_2024_02/712341559" TargetMode="External"/><Relationship Id="rId36" Type="http://schemas.openxmlformats.org/officeDocument/2006/relationships/hyperlink" Target="https://podminky.urs.cz/item/CS_URS_2024_02/767832102" TargetMode="External"/><Relationship Id="rId10" Type="http://schemas.openxmlformats.org/officeDocument/2006/relationships/hyperlink" Target="https://podminky.urs.cz/item/CS_URS_2024_02/622252001" TargetMode="External"/><Relationship Id="rId19" Type="http://schemas.openxmlformats.org/officeDocument/2006/relationships/hyperlink" Target="https://podminky.urs.cz/item/CS_URS_2024_02/941311322" TargetMode="External"/><Relationship Id="rId31" Type="http://schemas.openxmlformats.org/officeDocument/2006/relationships/hyperlink" Target="https://podminky.urs.cz/item/CS_URS_2024_02/998713122" TargetMode="External"/><Relationship Id="rId4" Type="http://schemas.openxmlformats.org/officeDocument/2006/relationships/hyperlink" Target="https://podminky.urs.cz/item/CS_URS_2024_02/622211042" TargetMode="External"/><Relationship Id="rId9" Type="http://schemas.openxmlformats.org/officeDocument/2006/relationships/hyperlink" Target="https://podminky.urs.cz/item/CS_URS_2024_02/622251105" TargetMode="External"/><Relationship Id="rId14" Type="http://schemas.openxmlformats.org/officeDocument/2006/relationships/hyperlink" Target="https://podminky.urs.cz/item/CS_URS_2024_02/622521022" TargetMode="External"/><Relationship Id="rId22" Type="http://schemas.openxmlformats.org/officeDocument/2006/relationships/hyperlink" Target="https://podminky.urs.cz/item/CS_URS_2024_02/944511211" TargetMode="External"/><Relationship Id="rId27" Type="http://schemas.openxmlformats.org/officeDocument/2006/relationships/hyperlink" Target="https://podminky.urs.cz/item/CS_URS_2024_02/998018002" TargetMode="External"/><Relationship Id="rId30" Type="http://schemas.openxmlformats.org/officeDocument/2006/relationships/hyperlink" Target="https://podminky.urs.cz/item/CS_URS_2024_02/713131141" TargetMode="External"/><Relationship Id="rId35" Type="http://schemas.openxmlformats.org/officeDocument/2006/relationships/hyperlink" Target="https://podminky.urs.cz/item/CS_URS_2024_02/998764312" TargetMode="External"/><Relationship Id="rId8" Type="http://schemas.openxmlformats.org/officeDocument/2006/relationships/hyperlink" Target="https://podminky.urs.cz/item/CS_URS_2024_02/622251101" TargetMode="External"/><Relationship Id="rId3" Type="http://schemas.openxmlformats.org/officeDocument/2006/relationships/hyperlink" Target="https://podminky.urs.cz/item/CS_URS_2024_02/622151021" TargetMode="Externa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4_02/997013501" TargetMode="External"/><Relationship Id="rId21" Type="http://schemas.openxmlformats.org/officeDocument/2006/relationships/hyperlink" Target="https://podminky.urs.cz/item/CS_URS_2024_02/892241111" TargetMode="External"/><Relationship Id="rId42" Type="http://schemas.openxmlformats.org/officeDocument/2006/relationships/hyperlink" Target="https://podminky.urs.cz/item/CS_URS_2024_02/721174027" TargetMode="External"/><Relationship Id="rId47" Type="http://schemas.openxmlformats.org/officeDocument/2006/relationships/hyperlink" Target="https://podminky.urs.cz/item/CS_URS_2024_02/721174056" TargetMode="External"/><Relationship Id="rId63" Type="http://schemas.openxmlformats.org/officeDocument/2006/relationships/hyperlink" Target="https://podminky.urs.cz/item/CS_URS_2024_02/722190401" TargetMode="External"/><Relationship Id="rId68" Type="http://schemas.openxmlformats.org/officeDocument/2006/relationships/hyperlink" Target="https://podminky.urs.cz/item/CS_URS_2024_02/722232127" TargetMode="External"/><Relationship Id="rId84" Type="http://schemas.openxmlformats.org/officeDocument/2006/relationships/hyperlink" Target="https://podminky.urs.cz/item/CS_URS_2024_02/725291670" TargetMode="External"/><Relationship Id="rId89" Type="http://schemas.openxmlformats.org/officeDocument/2006/relationships/hyperlink" Target="https://podminky.urs.cz/item/CS_URS_2024_02/725821312" TargetMode="External"/><Relationship Id="rId16" Type="http://schemas.openxmlformats.org/officeDocument/2006/relationships/hyperlink" Target="https://podminky.urs.cz/item/CS_URS_2024_02/877161101" TargetMode="External"/><Relationship Id="rId11" Type="http://schemas.openxmlformats.org/officeDocument/2006/relationships/hyperlink" Target="https://podminky.urs.cz/item/CS_URS_2024_02/219991112" TargetMode="External"/><Relationship Id="rId32" Type="http://schemas.openxmlformats.org/officeDocument/2006/relationships/hyperlink" Target="https://podminky.urs.cz/item/CS_URS_2024_02/713591161" TargetMode="External"/><Relationship Id="rId37" Type="http://schemas.openxmlformats.org/officeDocument/2006/relationships/hyperlink" Target="https://podminky.urs.cz/item/CS_URS_2024_02/721173404" TargetMode="External"/><Relationship Id="rId53" Type="http://schemas.openxmlformats.org/officeDocument/2006/relationships/hyperlink" Target="https://podminky.urs.cz/item/CS_URS_2024_02/721290112" TargetMode="External"/><Relationship Id="rId58" Type="http://schemas.openxmlformats.org/officeDocument/2006/relationships/hyperlink" Target="https://podminky.urs.cz/item/CS_URS_2024_02/722175004" TargetMode="External"/><Relationship Id="rId74" Type="http://schemas.openxmlformats.org/officeDocument/2006/relationships/hyperlink" Target="https://podminky.urs.cz/item/CS_URS_2024_02/998722122" TargetMode="External"/><Relationship Id="rId79" Type="http://schemas.openxmlformats.org/officeDocument/2006/relationships/hyperlink" Target="https://podminky.urs.cz/item/CS_URS_2024_02/725211681" TargetMode="External"/><Relationship Id="rId5" Type="http://schemas.openxmlformats.org/officeDocument/2006/relationships/hyperlink" Target="https://podminky.urs.cz/item/CS_URS_2024_02/162751119" TargetMode="External"/><Relationship Id="rId90" Type="http://schemas.openxmlformats.org/officeDocument/2006/relationships/hyperlink" Target="https://podminky.urs.cz/item/CS_URS_2024_02/725822611" TargetMode="External"/><Relationship Id="rId95" Type="http://schemas.openxmlformats.org/officeDocument/2006/relationships/hyperlink" Target="https://podminky.urs.cz/item/CS_URS_2024_02/725980123" TargetMode="External"/><Relationship Id="rId22" Type="http://schemas.openxmlformats.org/officeDocument/2006/relationships/hyperlink" Target="https://podminky.urs.cz/item/CS_URS_2024_02/977151125" TargetMode="External"/><Relationship Id="rId27" Type="http://schemas.openxmlformats.org/officeDocument/2006/relationships/hyperlink" Target="https://podminky.urs.cz/item/CS_URS_2024_02/997013509" TargetMode="External"/><Relationship Id="rId43" Type="http://schemas.openxmlformats.org/officeDocument/2006/relationships/hyperlink" Target="https://podminky.urs.cz/item/CS_URS_2024_02/721174042" TargetMode="External"/><Relationship Id="rId48" Type="http://schemas.openxmlformats.org/officeDocument/2006/relationships/hyperlink" Target="https://podminky.urs.cz/item/CS_URS_2024_02/721174062" TargetMode="External"/><Relationship Id="rId64" Type="http://schemas.openxmlformats.org/officeDocument/2006/relationships/hyperlink" Target="https://podminky.urs.cz/item/CS_URS_2024_02/722220111" TargetMode="External"/><Relationship Id="rId69" Type="http://schemas.openxmlformats.org/officeDocument/2006/relationships/hyperlink" Target="https://podminky.urs.cz/item/CS_URS_2024_02/722250133" TargetMode="External"/><Relationship Id="rId80" Type="http://schemas.openxmlformats.org/officeDocument/2006/relationships/hyperlink" Target="https://podminky.urs.cz/item/CS_URS_2024_02/725211701" TargetMode="External"/><Relationship Id="rId85" Type="http://schemas.openxmlformats.org/officeDocument/2006/relationships/hyperlink" Target="https://podminky.urs.cz/item/CS_URS_2024_02/725311121" TargetMode="External"/><Relationship Id="rId12" Type="http://schemas.openxmlformats.org/officeDocument/2006/relationships/hyperlink" Target="https://podminky.urs.cz/item/CS_URS_2024_02/219991113" TargetMode="External"/><Relationship Id="rId17" Type="http://schemas.openxmlformats.org/officeDocument/2006/relationships/hyperlink" Target="https://podminky.urs.cz/item/CS_URS_2024_02/877162001" TargetMode="External"/><Relationship Id="rId25" Type="http://schemas.openxmlformats.org/officeDocument/2006/relationships/hyperlink" Target="https://podminky.urs.cz/item/CS_URS_2024_02/997013219" TargetMode="External"/><Relationship Id="rId33" Type="http://schemas.openxmlformats.org/officeDocument/2006/relationships/hyperlink" Target="https://podminky.urs.cz/item/CS_URS_2024_02/998713122" TargetMode="External"/><Relationship Id="rId38" Type="http://schemas.openxmlformats.org/officeDocument/2006/relationships/hyperlink" Target="https://podminky.urs.cz/item/CS_URS_2024_02/721174005" TargetMode="External"/><Relationship Id="rId46" Type="http://schemas.openxmlformats.org/officeDocument/2006/relationships/hyperlink" Target="https://podminky.urs.cz/item/CS_URS_2024_02/721174055" TargetMode="External"/><Relationship Id="rId59" Type="http://schemas.openxmlformats.org/officeDocument/2006/relationships/hyperlink" Target="https://podminky.urs.cz/item/CS_URS_2024_02/722175007" TargetMode="External"/><Relationship Id="rId67" Type="http://schemas.openxmlformats.org/officeDocument/2006/relationships/hyperlink" Target="https://podminky.urs.cz/item/CS_URS_2024_02/722232125" TargetMode="External"/><Relationship Id="rId20" Type="http://schemas.openxmlformats.org/officeDocument/2006/relationships/hyperlink" Target="https://podminky.urs.cz/item/CS_URS_2024_02/892233122" TargetMode="External"/><Relationship Id="rId41" Type="http://schemas.openxmlformats.org/officeDocument/2006/relationships/hyperlink" Target="https://podminky.urs.cz/item/CS_URS_2024_02/721174026" TargetMode="External"/><Relationship Id="rId54" Type="http://schemas.openxmlformats.org/officeDocument/2006/relationships/hyperlink" Target="https://podminky.urs.cz/item/CS_URS_2024_02/998721122" TargetMode="External"/><Relationship Id="rId62" Type="http://schemas.openxmlformats.org/officeDocument/2006/relationships/hyperlink" Target="https://podminky.urs.cz/item/CS_URS_2024_02/722181241" TargetMode="External"/><Relationship Id="rId70" Type="http://schemas.openxmlformats.org/officeDocument/2006/relationships/hyperlink" Target="https://podminky.urs.cz/item/CS_URS_2024_02/722290226" TargetMode="External"/><Relationship Id="rId75" Type="http://schemas.openxmlformats.org/officeDocument/2006/relationships/hyperlink" Target="https://podminky.urs.cz/item/CS_URS_2024_02/725112173" TargetMode="External"/><Relationship Id="rId83" Type="http://schemas.openxmlformats.org/officeDocument/2006/relationships/hyperlink" Target="https://podminky.urs.cz/item/CS_URS_2024_02/725291669" TargetMode="External"/><Relationship Id="rId88" Type="http://schemas.openxmlformats.org/officeDocument/2006/relationships/hyperlink" Target="https://podminky.urs.cz/item/CS_URS_2024_02/725821325" TargetMode="External"/><Relationship Id="rId91" Type="http://schemas.openxmlformats.org/officeDocument/2006/relationships/hyperlink" Target="https://podminky.urs.cz/item/CS_URS_2024_02/725823111" TargetMode="External"/><Relationship Id="rId96" Type="http://schemas.openxmlformats.org/officeDocument/2006/relationships/hyperlink" Target="https://podminky.urs.cz/item/CS_URS_2024_02/998725122" TargetMode="External"/><Relationship Id="rId1" Type="http://schemas.openxmlformats.org/officeDocument/2006/relationships/hyperlink" Target="https://podminky.urs.cz/item/CS_URS_2024_02/139711111" TargetMode="External"/><Relationship Id="rId6" Type="http://schemas.openxmlformats.org/officeDocument/2006/relationships/hyperlink" Target="https://podminky.urs.cz/item/CS_URS_2024_02/167111101" TargetMode="External"/><Relationship Id="rId15" Type="http://schemas.openxmlformats.org/officeDocument/2006/relationships/hyperlink" Target="https://podminky.urs.cz/item/CS_URS_2024_02/871211141" TargetMode="External"/><Relationship Id="rId23" Type="http://schemas.openxmlformats.org/officeDocument/2006/relationships/hyperlink" Target="https://podminky.urs.cz/item/CS_URS_2024_02/977151127" TargetMode="External"/><Relationship Id="rId28" Type="http://schemas.openxmlformats.org/officeDocument/2006/relationships/hyperlink" Target="https://podminky.urs.cz/item/CS_URS_2024_02/997013861" TargetMode="External"/><Relationship Id="rId36" Type="http://schemas.openxmlformats.org/officeDocument/2006/relationships/hyperlink" Target="https://podminky.urs.cz/item/CS_URS_2024_02/721173401" TargetMode="External"/><Relationship Id="rId49" Type="http://schemas.openxmlformats.org/officeDocument/2006/relationships/hyperlink" Target="https://podminky.urs.cz/item/CS_URS_2024_02/721233212" TargetMode="External"/><Relationship Id="rId57" Type="http://schemas.openxmlformats.org/officeDocument/2006/relationships/hyperlink" Target="https://podminky.urs.cz/item/CS_URS_2024_02/722175003" TargetMode="External"/><Relationship Id="rId10" Type="http://schemas.openxmlformats.org/officeDocument/2006/relationships/hyperlink" Target="https://podminky.urs.cz/item/CS_URS_2024_02/175151101" TargetMode="External"/><Relationship Id="rId31" Type="http://schemas.openxmlformats.org/officeDocument/2006/relationships/hyperlink" Target="https://podminky.urs.cz/item/CS_URS_2024_02/713463212" TargetMode="External"/><Relationship Id="rId44" Type="http://schemas.openxmlformats.org/officeDocument/2006/relationships/hyperlink" Target="https://podminky.urs.cz/item/CS_URS_2024_02/721174043" TargetMode="External"/><Relationship Id="rId52" Type="http://schemas.openxmlformats.org/officeDocument/2006/relationships/hyperlink" Target="https://podminky.urs.cz/item/CS_URS_2024_02/721290111" TargetMode="External"/><Relationship Id="rId60" Type="http://schemas.openxmlformats.org/officeDocument/2006/relationships/hyperlink" Target="https://podminky.urs.cz/item/CS_URS_2024_02/722181231" TargetMode="External"/><Relationship Id="rId65" Type="http://schemas.openxmlformats.org/officeDocument/2006/relationships/hyperlink" Target="https://podminky.urs.cz/item/CS_URS_2024_02/722220121" TargetMode="External"/><Relationship Id="rId73" Type="http://schemas.openxmlformats.org/officeDocument/2006/relationships/hyperlink" Target="https://podminky.urs.cz/item/CS_URS_2024_02/722290249" TargetMode="External"/><Relationship Id="rId78" Type="http://schemas.openxmlformats.org/officeDocument/2006/relationships/hyperlink" Target="https://podminky.urs.cz/item/CS_URS_2024_02/725211616" TargetMode="External"/><Relationship Id="rId81" Type="http://schemas.openxmlformats.org/officeDocument/2006/relationships/hyperlink" Target="https://podminky.urs.cz/item/CS_URS_2024_02/725231201" TargetMode="External"/><Relationship Id="rId86" Type="http://schemas.openxmlformats.org/officeDocument/2006/relationships/hyperlink" Target="https://podminky.urs.cz/item/CS_URS_2024_02/725331111" TargetMode="External"/><Relationship Id="rId94" Type="http://schemas.openxmlformats.org/officeDocument/2006/relationships/hyperlink" Target="https://podminky.urs.cz/item/CS_URS_2024_02/725865411" TargetMode="External"/><Relationship Id="rId99" Type="http://schemas.openxmlformats.org/officeDocument/2006/relationships/hyperlink" Target="https://podminky.urs.cz/item/CS_URS_2024_02/998763332" TargetMode="External"/><Relationship Id="rId101" Type="http://schemas.openxmlformats.org/officeDocument/2006/relationships/drawing" Target="../drawings/drawing39.xml"/><Relationship Id="rId4" Type="http://schemas.openxmlformats.org/officeDocument/2006/relationships/hyperlink" Target="https://podminky.urs.cz/item/CS_URS_2024_02/162751117" TargetMode="External"/><Relationship Id="rId9" Type="http://schemas.openxmlformats.org/officeDocument/2006/relationships/hyperlink" Target="https://podminky.urs.cz/item/CS_URS_2024_02/174111102" TargetMode="External"/><Relationship Id="rId13" Type="http://schemas.openxmlformats.org/officeDocument/2006/relationships/hyperlink" Target="https://podminky.urs.cz/item/CS_URS_2024_02/451573111" TargetMode="External"/><Relationship Id="rId18" Type="http://schemas.openxmlformats.org/officeDocument/2006/relationships/hyperlink" Target="https://podminky.urs.cz/item/CS_URS_2024_02/877211101" TargetMode="External"/><Relationship Id="rId39" Type="http://schemas.openxmlformats.org/officeDocument/2006/relationships/hyperlink" Target="https://podminky.urs.cz/item/CS_URS_2024_02/721174006" TargetMode="External"/><Relationship Id="rId34" Type="http://schemas.openxmlformats.org/officeDocument/2006/relationships/hyperlink" Target="https://podminky.urs.cz/item/CS_URS_2024_02/721173315" TargetMode="External"/><Relationship Id="rId50" Type="http://schemas.openxmlformats.org/officeDocument/2006/relationships/hyperlink" Target="https://podminky.urs.cz/item/CS_URS_2024_02/721273152" TargetMode="External"/><Relationship Id="rId55" Type="http://schemas.openxmlformats.org/officeDocument/2006/relationships/hyperlink" Target="https://podminky.urs.cz/item/CS_URS_2024_02/722130233" TargetMode="External"/><Relationship Id="rId76" Type="http://schemas.openxmlformats.org/officeDocument/2006/relationships/hyperlink" Target="https://podminky.urs.cz/item/CS_URS_2024_02/725112182" TargetMode="External"/><Relationship Id="rId97" Type="http://schemas.openxmlformats.org/officeDocument/2006/relationships/hyperlink" Target="https://podminky.urs.cz/item/CS_URS_2024_02/763164541" TargetMode="External"/><Relationship Id="rId7" Type="http://schemas.openxmlformats.org/officeDocument/2006/relationships/hyperlink" Target="https://podminky.urs.cz/item/CS_URS_2024_02/171201231" TargetMode="External"/><Relationship Id="rId71" Type="http://schemas.openxmlformats.org/officeDocument/2006/relationships/hyperlink" Target="https://podminky.urs.cz/item/CS_URS_2024_02/722290234" TargetMode="External"/><Relationship Id="rId92" Type="http://schemas.openxmlformats.org/officeDocument/2006/relationships/hyperlink" Target="https://podminky.urs.cz/item/CS_URS_2024_02/725829131" TargetMode="External"/><Relationship Id="rId2" Type="http://schemas.openxmlformats.org/officeDocument/2006/relationships/hyperlink" Target="https://podminky.urs.cz/item/CS_URS_2024_02/162211311" TargetMode="External"/><Relationship Id="rId29" Type="http://schemas.openxmlformats.org/officeDocument/2006/relationships/hyperlink" Target="https://podminky.urs.cz/item/CS_URS_2024_02/998018002" TargetMode="External"/><Relationship Id="rId24" Type="http://schemas.openxmlformats.org/officeDocument/2006/relationships/hyperlink" Target="https://podminky.urs.cz/item/CS_URS_2024_02/997013213" TargetMode="External"/><Relationship Id="rId40" Type="http://schemas.openxmlformats.org/officeDocument/2006/relationships/hyperlink" Target="https://podminky.urs.cz/item/CS_URS_2024_02/721174025" TargetMode="External"/><Relationship Id="rId45" Type="http://schemas.openxmlformats.org/officeDocument/2006/relationships/hyperlink" Target="https://podminky.urs.cz/item/CS_URS_2024_02/721174045" TargetMode="External"/><Relationship Id="rId66" Type="http://schemas.openxmlformats.org/officeDocument/2006/relationships/hyperlink" Target="https://podminky.urs.cz/item/CS_URS_2024_02/722232123" TargetMode="External"/><Relationship Id="rId87" Type="http://schemas.openxmlformats.org/officeDocument/2006/relationships/hyperlink" Target="https://podminky.urs.cz/item/CS_URS_2024_02/725813111" TargetMode="External"/><Relationship Id="rId61" Type="http://schemas.openxmlformats.org/officeDocument/2006/relationships/hyperlink" Target="https://podminky.urs.cz/item/CS_URS_2024_02/722181232" TargetMode="External"/><Relationship Id="rId82" Type="http://schemas.openxmlformats.org/officeDocument/2006/relationships/hyperlink" Target="https://podminky.urs.cz/item/CS_URS_2024_02/725291668" TargetMode="External"/><Relationship Id="rId19" Type="http://schemas.openxmlformats.org/officeDocument/2006/relationships/hyperlink" Target="https://podminky.urs.cz/item/CS_URS_2024_02/877212001" TargetMode="External"/><Relationship Id="rId14" Type="http://schemas.openxmlformats.org/officeDocument/2006/relationships/hyperlink" Target="https://podminky.urs.cz/item/CS_URS_2024_02/871161141" TargetMode="External"/><Relationship Id="rId30" Type="http://schemas.openxmlformats.org/officeDocument/2006/relationships/hyperlink" Target="https://podminky.urs.cz/item/CS_URS_2024_02/713463211" TargetMode="External"/><Relationship Id="rId35" Type="http://schemas.openxmlformats.org/officeDocument/2006/relationships/hyperlink" Target="https://podminky.urs.cz/item/CS_URS_2024_02/721173317" TargetMode="External"/><Relationship Id="rId56" Type="http://schemas.openxmlformats.org/officeDocument/2006/relationships/hyperlink" Target="https://podminky.urs.cz/item/CS_URS_2024_02/722175002" TargetMode="External"/><Relationship Id="rId77" Type="http://schemas.openxmlformats.org/officeDocument/2006/relationships/hyperlink" Target="https://podminky.urs.cz/item/CS_URS_2024_02/725121527" TargetMode="External"/><Relationship Id="rId100" Type="http://schemas.openxmlformats.org/officeDocument/2006/relationships/hyperlink" Target="https://podminky.urs.cz/item/CS_URS_2024_02/HZS1301" TargetMode="External"/><Relationship Id="rId8" Type="http://schemas.openxmlformats.org/officeDocument/2006/relationships/hyperlink" Target="https://podminky.urs.cz/item/CS_URS_2024_02/171251201" TargetMode="External"/><Relationship Id="rId51" Type="http://schemas.openxmlformats.org/officeDocument/2006/relationships/hyperlink" Target="https://podminky.urs.cz/item/CS_URS_2024_02/721274121" TargetMode="External"/><Relationship Id="rId72" Type="http://schemas.openxmlformats.org/officeDocument/2006/relationships/hyperlink" Target="https://podminky.urs.cz/item/CS_URS_2024_02/722290246" TargetMode="External"/><Relationship Id="rId93" Type="http://schemas.openxmlformats.org/officeDocument/2006/relationships/hyperlink" Target="https://podminky.urs.cz/item/CS_URS_2024_02/725861102" TargetMode="External"/><Relationship Id="rId98" Type="http://schemas.openxmlformats.org/officeDocument/2006/relationships/hyperlink" Target="https://podminky.urs.cz/item/CS_URS_2024_02/763164641" TargetMode="External"/><Relationship Id="rId3" Type="http://schemas.openxmlformats.org/officeDocument/2006/relationships/hyperlink" Target="https://podminky.urs.cz/item/CS_URS_2024_02/162211319" TargetMode="External"/></Relationships>
</file>

<file path=xl/worksheets/_rels/sheet40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181411131" TargetMode="External"/><Relationship Id="rId18" Type="http://schemas.openxmlformats.org/officeDocument/2006/relationships/hyperlink" Target="https://podminky.urs.cz/item/CS_URS_2024_02/566901161" TargetMode="External"/><Relationship Id="rId26" Type="http://schemas.openxmlformats.org/officeDocument/2006/relationships/hyperlink" Target="https://podminky.urs.cz/item/CS_URS_2024_02/916991121" TargetMode="External"/><Relationship Id="rId39" Type="http://schemas.openxmlformats.org/officeDocument/2006/relationships/hyperlink" Target="https://podminky.urs.cz/item/CS_URS_2024_02/998223011" TargetMode="External"/><Relationship Id="rId21" Type="http://schemas.openxmlformats.org/officeDocument/2006/relationships/hyperlink" Target="https://podminky.urs.cz/item/CS_URS_2024_02/573231108" TargetMode="External"/><Relationship Id="rId34" Type="http://schemas.openxmlformats.org/officeDocument/2006/relationships/hyperlink" Target="https://podminky.urs.cz/item/CS_URS_2024_02/997221569" TargetMode="External"/><Relationship Id="rId42" Type="http://schemas.openxmlformats.org/officeDocument/2006/relationships/drawing" Target="../drawings/drawing40.xml"/><Relationship Id="rId7" Type="http://schemas.openxmlformats.org/officeDocument/2006/relationships/hyperlink" Target="https://podminky.urs.cz/item/CS_URS_2024_02/162751119" TargetMode="External"/><Relationship Id="rId2" Type="http://schemas.openxmlformats.org/officeDocument/2006/relationships/hyperlink" Target="https://podminky.urs.cz/item/CS_URS_2024_02/113107043" TargetMode="External"/><Relationship Id="rId16" Type="http://schemas.openxmlformats.org/officeDocument/2006/relationships/hyperlink" Target="https://podminky.urs.cz/item/CS_URS_2024_02/564851011" TargetMode="External"/><Relationship Id="rId20" Type="http://schemas.openxmlformats.org/officeDocument/2006/relationships/hyperlink" Target="https://podminky.urs.cz/item/CS_URS_2024_02/573111112" TargetMode="External"/><Relationship Id="rId29" Type="http://schemas.openxmlformats.org/officeDocument/2006/relationships/hyperlink" Target="https://podminky.urs.cz/item/CS_URS_2024_02/919735112" TargetMode="External"/><Relationship Id="rId41" Type="http://schemas.openxmlformats.org/officeDocument/2006/relationships/hyperlink" Target="https://podminky.urs.cz/item/CS_URS_2024_02/998721101" TargetMode="External"/><Relationship Id="rId1" Type="http://schemas.openxmlformats.org/officeDocument/2006/relationships/hyperlink" Target="https://podminky.urs.cz/item/CS_URS_2024_02/113107022" TargetMode="External"/><Relationship Id="rId6" Type="http://schemas.openxmlformats.org/officeDocument/2006/relationships/hyperlink" Target="https://podminky.urs.cz/item/CS_URS_2024_02/162751117" TargetMode="External"/><Relationship Id="rId11" Type="http://schemas.openxmlformats.org/officeDocument/2006/relationships/hyperlink" Target="https://podminky.urs.cz/item/CS_URS_2024_02/181311103" TargetMode="External"/><Relationship Id="rId24" Type="http://schemas.openxmlformats.org/officeDocument/2006/relationships/hyperlink" Target="https://podminky.urs.cz/item/CS_URS_2024_02/637311131" TargetMode="External"/><Relationship Id="rId32" Type="http://schemas.openxmlformats.org/officeDocument/2006/relationships/hyperlink" Target="https://podminky.urs.cz/item/CS_URS_2024_02/966008212" TargetMode="External"/><Relationship Id="rId37" Type="http://schemas.openxmlformats.org/officeDocument/2006/relationships/hyperlink" Target="https://podminky.urs.cz/item/CS_URS_2024_02/997221873" TargetMode="External"/><Relationship Id="rId40" Type="http://schemas.openxmlformats.org/officeDocument/2006/relationships/hyperlink" Target="https://podminky.urs.cz/item/CS_URS_2024_02/721211611" TargetMode="External"/><Relationship Id="rId5" Type="http://schemas.openxmlformats.org/officeDocument/2006/relationships/hyperlink" Target="https://podminky.urs.cz/item/CS_URS_2024_02/162251102" TargetMode="External"/><Relationship Id="rId15" Type="http://schemas.openxmlformats.org/officeDocument/2006/relationships/hyperlink" Target="https://podminky.urs.cz/item/CS_URS_2024_02/564251011" TargetMode="External"/><Relationship Id="rId23" Type="http://schemas.openxmlformats.org/officeDocument/2006/relationships/hyperlink" Target="https://podminky.urs.cz/item/CS_URS_2024_02/637211111" TargetMode="External"/><Relationship Id="rId28" Type="http://schemas.openxmlformats.org/officeDocument/2006/relationships/hyperlink" Target="https://podminky.urs.cz/item/CS_URS_2024_02/919735111" TargetMode="External"/><Relationship Id="rId36" Type="http://schemas.openxmlformats.org/officeDocument/2006/relationships/hyperlink" Target="https://podminky.urs.cz/item/CS_URS_2024_02/997221861" TargetMode="External"/><Relationship Id="rId10" Type="http://schemas.openxmlformats.org/officeDocument/2006/relationships/hyperlink" Target="https://podminky.urs.cz/item/CS_URS_2024_02/171251201" TargetMode="External"/><Relationship Id="rId19" Type="http://schemas.openxmlformats.org/officeDocument/2006/relationships/hyperlink" Target="https://podminky.urs.cz/item/CS_URS_2024_02/572340111" TargetMode="External"/><Relationship Id="rId31" Type="http://schemas.openxmlformats.org/officeDocument/2006/relationships/hyperlink" Target="https://podminky.urs.cz/item/CS_URS_2024_02/935111911" TargetMode="External"/><Relationship Id="rId4" Type="http://schemas.openxmlformats.org/officeDocument/2006/relationships/hyperlink" Target="https://podminky.urs.cz/item/CS_URS_2024_02/122251103" TargetMode="External"/><Relationship Id="rId9" Type="http://schemas.openxmlformats.org/officeDocument/2006/relationships/hyperlink" Target="https://podminky.urs.cz/item/CS_URS_2024_02/171201231" TargetMode="External"/><Relationship Id="rId14" Type="http://schemas.openxmlformats.org/officeDocument/2006/relationships/hyperlink" Target="https://podminky.urs.cz/item/CS_URS_2024_02/181951112" TargetMode="External"/><Relationship Id="rId22" Type="http://schemas.openxmlformats.org/officeDocument/2006/relationships/hyperlink" Target="https://podminky.urs.cz/item/CS_URS_2024_02/596811122" TargetMode="External"/><Relationship Id="rId27" Type="http://schemas.openxmlformats.org/officeDocument/2006/relationships/hyperlink" Target="https://podminky.urs.cz/item/CS_URS_2024_02/919732211" TargetMode="External"/><Relationship Id="rId30" Type="http://schemas.openxmlformats.org/officeDocument/2006/relationships/hyperlink" Target="https://podminky.urs.cz/item/CS_URS_2024_02/935111211" TargetMode="External"/><Relationship Id="rId35" Type="http://schemas.openxmlformats.org/officeDocument/2006/relationships/hyperlink" Target="https://podminky.urs.cz/item/CS_URS_2024_02/997221611" TargetMode="External"/><Relationship Id="rId8" Type="http://schemas.openxmlformats.org/officeDocument/2006/relationships/hyperlink" Target="https://podminky.urs.cz/item/CS_URS_2024_02/167151101" TargetMode="External"/><Relationship Id="rId3" Type="http://schemas.openxmlformats.org/officeDocument/2006/relationships/hyperlink" Target="https://podminky.urs.cz/item/CS_URS_2024_02/121151103" TargetMode="External"/><Relationship Id="rId12" Type="http://schemas.openxmlformats.org/officeDocument/2006/relationships/hyperlink" Target="https://podminky.urs.cz/item/CS_URS_2024_02/181351003" TargetMode="External"/><Relationship Id="rId17" Type="http://schemas.openxmlformats.org/officeDocument/2006/relationships/hyperlink" Target="https://podminky.urs.cz/item/CS_URS_2024_02/566901132" TargetMode="External"/><Relationship Id="rId25" Type="http://schemas.openxmlformats.org/officeDocument/2006/relationships/hyperlink" Target="https://podminky.urs.cz/item/CS_URS_2024_02/916231213" TargetMode="External"/><Relationship Id="rId33" Type="http://schemas.openxmlformats.org/officeDocument/2006/relationships/hyperlink" Target="https://podminky.urs.cz/item/CS_URS_2024_02/997221561" TargetMode="External"/><Relationship Id="rId38" Type="http://schemas.openxmlformats.org/officeDocument/2006/relationships/hyperlink" Target="https://podminky.urs.cz/item/CS_URS_2024_02/997221875" TargetMode="External"/></Relationships>
</file>

<file path=xl/worksheets/_rels/sheet41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181411131" TargetMode="External"/><Relationship Id="rId18" Type="http://schemas.openxmlformats.org/officeDocument/2006/relationships/hyperlink" Target="https://podminky.urs.cz/item/CS_URS_2024_02/452351111" TargetMode="External"/><Relationship Id="rId26" Type="http://schemas.openxmlformats.org/officeDocument/2006/relationships/hyperlink" Target="https://podminky.urs.cz/item/CS_URS_2024_02/894812062" TargetMode="External"/><Relationship Id="rId3" Type="http://schemas.openxmlformats.org/officeDocument/2006/relationships/hyperlink" Target="https://podminky.urs.cz/item/CS_URS_2024_02/132254102" TargetMode="External"/><Relationship Id="rId21" Type="http://schemas.openxmlformats.org/officeDocument/2006/relationships/hyperlink" Target="https://podminky.urs.cz/item/CS_URS_2024_02/871353120" TargetMode="External"/><Relationship Id="rId34" Type="http://schemas.openxmlformats.org/officeDocument/2006/relationships/hyperlink" Target="https://podminky.urs.cz/item/CS_URS_2024_02/230170014" TargetMode="External"/><Relationship Id="rId7" Type="http://schemas.openxmlformats.org/officeDocument/2006/relationships/hyperlink" Target="https://podminky.urs.cz/item/CS_URS_2024_02/162751119" TargetMode="External"/><Relationship Id="rId12" Type="http://schemas.openxmlformats.org/officeDocument/2006/relationships/hyperlink" Target="https://podminky.urs.cz/item/CS_URS_2024_02/181351003" TargetMode="External"/><Relationship Id="rId17" Type="http://schemas.openxmlformats.org/officeDocument/2006/relationships/hyperlink" Target="https://podminky.urs.cz/item/CS_URS_2024_02/452321141" TargetMode="External"/><Relationship Id="rId25" Type="http://schemas.openxmlformats.org/officeDocument/2006/relationships/hyperlink" Target="https://podminky.urs.cz/item/CS_URS_2024_02/894812041" TargetMode="External"/><Relationship Id="rId33" Type="http://schemas.openxmlformats.org/officeDocument/2006/relationships/hyperlink" Target="https://podminky.urs.cz/item/CS_URS_2024_02/998276101" TargetMode="External"/><Relationship Id="rId2" Type="http://schemas.openxmlformats.org/officeDocument/2006/relationships/hyperlink" Target="https://podminky.urs.cz/item/CS_URS_2024_02/131251102" TargetMode="External"/><Relationship Id="rId16" Type="http://schemas.openxmlformats.org/officeDocument/2006/relationships/hyperlink" Target="https://podminky.urs.cz/item/CS_URS_2024_02/451573111" TargetMode="External"/><Relationship Id="rId20" Type="http://schemas.openxmlformats.org/officeDocument/2006/relationships/hyperlink" Target="https://podminky.urs.cz/item/CS_URS_2024_02/452368211" TargetMode="External"/><Relationship Id="rId29" Type="http://schemas.openxmlformats.org/officeDocument/2006/relationships/hyperlink" Target="https://podminky.urs.cz/item/CS_URS_2024_02/894812339" TargetMode="External"/><Relationship Id="rId1" Type="http://schemas.openxmlformats.org/officeDocument/2006/relationships/hyperlink" Target="https://podminky.urs.cz/item/CS_URS_2024_02/121151103" TargetMode="External"/><Relationship Id="rId6" Type="http://schemas.openxmlformats.org/officeDocument/2006/relationships/hyperlink" Target="https://podminky.urs.cz/item/CS_URS_2024_02/162751117" TargetMode="External"/><Relationship Id="rId11" Type="http://schemas.openxmlformats.org/officeDocument/2006/relationships/hyperlink" Target="https://podminky.urs.cz/item/CS_URS_2024_02/175151101" TargetMode="External"/><Relationship Id="rId24" Type="http://schemas.openxmlformats.org/officeDocument/2006/relationships/hyperlink" Target="https://podminky.urs.cz/item/CS_URS_2024_02/894812033" TargetMode="External"/><Relationship Id="rId32" Type="http://schemas.openxmlformats.org/officeDocument/2006/relationships/hyperlink" Target="https://podminky.urs.cz/item/CS_URS_2024_02/899641111" TargetMode="External"/><Relationship Id="rId5" Type="http://schemas.openxmlformats.org/officeDocument/2006/relationships/hyperlink" Target="https://podminky.urs.cz/item/CS_URS_2024_02/151101111" TargetMode="External"/><Relationship Id="rId15" Type="http://schemas.openxmlformats.org/officeDocument/2006/relationships/hyperlink" Target="https://podminky.urs.cz/item/CS_URS_2024_02/451541111" TargetMode="External"/><Relationship Id="rId23" Type="http://schemas.openxmlformats.org/officeDocument/2006/relationships/hyperlink" Target="https://podminky.urs.cz/item/CS_URS_2024_02/894812006" TargetMode="External"/><Relationship Id="rId28" Type="http://schemas.openxmlformats.org/officeDocument/2006/relationships/hyperlink" Target="https://podminky.urs.cz/item/CS_URS_2024_02/894812332" TargetMode="External"/><Relationship Id="rId10" Type="http://schemas.openxmlformats.org/officeDocument/2006/relationships/hyperlink" Target="https://podminky.urs.cz/item/CS_URS_2024_02/174151101" TargetMode="External"/><Relationship Id="rId19" Type="http://schemas.openxmlformats.org/officeDocument/2006/relationships/hyperlink" Target="https://podminky.urs.cz/item/CS_URS_2024_02/452351112" TargetMode="External"/><Relationship Id="rId31" Type="http://schemas.openxmlformats.org/officeDocument/2006/relationships/hyperlink" Target="https://podminky.urs.cz/item/CS_URS_2024_02/899620131" TargetMode="External"/><Relationship Id="rId4" Type="http://schemas.openxmlformats.org/officeDocument/2006/relationships/hyperlink" Target="https://podminky.urs.cz/item/CS_URS_2024_02/151101101" TargetMode="External"/><Relationship Id="rId9" Type="http://schemas.openxmlformats.org/officeDocument/2006/relationships/hyperlink" Target="https://podminky.urs.cz/item/CS_URS_2024_02/171251201" TargetMode="External"/><Relationship Id="rId14" Type="http://schemas.openxmlformats.org/officeDocument/2006/relationships/hyperlink" Target="https://podminky.urs.cz/item/CS_URS_2024_02/382413119" TargetMode="External"/><Relationship Id="rId22" Type="http://schemas.openxmlformats.org/officeDocument/2006/relationships/hyperlink" Target="https://podminky.urs.cz/item/CS_URS_2024_02/877350310" TargetMode="External"/><Relationship Id="rId27" Type="http://schemas.openxmlformats.org/officeDocument/2006/relationships/hyperlink" Target="https://podminky.urs.cz/item/CS_URS_2024_02/894812318" TargetMode="External"/><Relationship Id="rId30" Type="http://schemas.openxmlformats.org/officeDocument/2006/relationships/hyperlink" Target="https://podminky.urs.cz/item/CS_URS_2024_02/894812357" TargetMode="External"/><Relationship Id="rId35" Type="http://schemas.openxmlformats.org/officeDocument/2006/relationships/drawing" Target="../drawings/drawing41.xml"/><Relationship Id="rId8" Type="http://schemas.openxmlformats.org/officeDocument/2006/relationships/hyperlink" Target="https://podminky.urs.cz/item/CS_URS_2024_02/171201231" TargetMode="External"/></Relationships>
</file>

<file path=xl/worksheets/_rels/sheet4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171251201" TargetMode="External"/><Relationship Id="rId13" Type="http://schemas.openxmlformats.org/officeDocument/2006/relationships/hyperlink" Target="https://podminky.urs.cz/item/CS_URS_2024_02/451573111" TargetMode="External"/><Relationship Id="rId18" Type="http://schemas.openxmlformats.org/officeDocument/2006/relationships/hyperlink" Target="https://podminky.urs.cz/item/CS_URS_2024_02/894812041" TargetMode="External"/><Relationship Id="rId3" Type="http://schemas.openxmlformats.org/officeDocument/2006/relationships/hyperlink" Target="https://podminky.urs.cz/item/CS_URS_2024_02/151101101" TargetMode="External"/><Relationship Id="rId21" Type="http://schemas.openxmlformats.org/officeDocument/2006/relationships/hyperlink" Target="https://podminky.urs.cz/item/CS_URS_2024_02/230170014" TargetMode="External"/><Relationship Id="rId7" Type="http://schemas.openxmlformats.org/officeDocument/2006/relationships/hyperlink" Target="https://podminky.urs.cz/item/CS_URS_2024_02/171201231" TargetMode="External"/><Relationship Id="rId12" Type="http://schemas.openxmlformats.org/officeDocument/2006/relationships/hyperlink" Target="https://podminky.urs.cz/item/CS_URS_2024_02/181411131" TargetMode="External"/><Relationship Id="rId17" Type="http://schemas.openxmlformats.org/officeDocument/2006/relationships/hyperlink" Target="https://podminky.urs.cz/item/CS_URS_2024_02/894812033" TargetMode="External"/><Relationship Id="rId2" Type="http://schemas.openxmlformats.org/officeDocument/2006/relationships/hyperlink" Target="https://podminky.urs.cz/item/CS_URS_2024_02/132254102" TargetMode="External"/><Relationship Id="rId16" Type="http://schemas.openxmlformats.org/officeDocument/2006/relationships/hyperlink" Target="https://podminky.urs.cz/item/CS_URS_2024_02/894812008" TargetMode="External"/><Relationship Id="rId20" Type="http://schemas.openxmlformats.org/officeDocument/2006/relationships/hyperlink" Target="https://podminky.urs.cz/item/CS_URS_2024_02/998276101" TargetMode="External"/><Relationship Id="rId1" Type="http://schemas.openxmlformats.org/officeDocument/2006/relationships/hyperlink" Target="https://podminky.urs.cz/item/CS_URS_2024_02/121151103" TargetMode="External"/><Relationship Id="rId6" Type="http://schemas.openxmlformats.org/officeDocument/2006/relationships/hyperlink" Target="https://podminky.urs.cz/item/CS_URS_2024_02/162751119" TargetMode="External"/><Relationship Id="rId11" Type="http://schemas.openxmlformats.org/officeDocument/2006/relationships/hyperlink" Target="https://podminky.urs.cz/item/CS_URS_2024_02/181351003" TargetMode="External"/><Relationship Id="rId5" Type="http://schemas.openxmlformats.org/officeDocument/2006/relationships/hyperlink" Target="https://podminky.urs.cz/item/CS_URS_2024_02/162751117" TargetMode="External"/><Relationship Id="rId15" Type="http://schemas.openxmlformats.org/officeDocument/2006/relationships/hyperlink" Target="https://podminky.urs.cz/item/CS_URS_2024_02/894812006" TargetMode="External"/><Relationship Id="rId10" Type="http://schemas.openxmlformats.org/officeDocument/2006/relationships/hyperlink" Target="https://podminky.urs.cz/item/CS_URS_2024_02/175151101" TargetMode="External"/><Relationship Id="rId19" Type="http://schemas.openxmlformats.org/officeDocument/2006/relationships/hyperlink" Target="https://podminky.urs.cz/item/CS_URS_2024_02/894812062" TargetMode="External"/><Relationship Id="rId4" Type="http://schemas.openxmlformats.org/officeDocument/2006/relationships/hyperlink" Target="https://podminky.urs.cz/item/CS_URS_2024_02/151101111" TargetMode="External"/><Relationship Id="rId9" Type="http://schemas.openxmlformats.org/officeDocument/2006/relationships/hyperlink" Target="https://podminky.urs.cz/item/CS_URS_2024_02/174151101" TargetMode="External"/><Relationship Id="rId14" Type="http://schemas.openxmlformats.org/officeDocument/2006/relationships/hyperlink" Target="https://podminky.urs.cz/item/CS_URS_2024_02/871353120" TargetMode="External"/><Relationship Id="rId22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034503000" TargetMode="External"/><Relationship Id="rId13" Type="http://schemas.openxmlformats.org/officeDocument/2006/relationships/drawing" Target="../drawings/drawing44.xml"/><Relationship Id="rId3" Type="http://schemas.openxmlformats.org/officeDocument/2006/relationships/hyperlink" Target="https://podminky.urs.cz/item/CS_URS_2024_02/012444000" TargetMode="External"/><Relationship Id="rId7" Type="http://schemas.openxmlformats.org/officeDocument/2006/relationships/hyperlink" Target="https://podminky.urs.cz/item/CS_URS_2024_02/034103000" TargetMode="External"/><Relationship Id="rId12" Type="http://schemas.openxmlformats.org/officeDocument/2006/relationships/hyperlink" Target="https://podminky.urs.cz/item/CS_URS_2024_02/043234000" TargetMode="External"/><Relationship Id="rId2" Type="http://schemas.openxmlformats.org/officeDocument/2006/relationships/hyperlink" Target="https://podminky.urs.cz/item/CS_URS_2024_02/012414000" TargetMode="External"/><Relationship Id="rId1" Type="http://schemas.openxmlformats.org/officeDocument/2006/relationships/hyperlink" Target="https://podminky.urs.cz/item/CS_URS_2024_02/012164000" TargetMode="External"/><Relationship Id="rId6" Type="http://schemas.openxmlformats.org/officeDocument/2006/relationships/hyperlink" Target="https://podminky.urs.cz/item/CS_URS_2024_02/033203000" TargetMode="External"/><Relationship Id="rId11" Type="http://schemas.openxmlformats.org/officeDocument/2006/relationships/hyperlink" Target="https://podminky.urs.cz/item/CS_URS_2024_02/043154000" TargetMode="External"/><Relationship Id="rId5" Type="http://schemas.openxmlformats.org/officeDocument/2006/relationships/hyperlink" Target="https://podminky.urs.cz/item/CS_URS_2024_02/030001000" TargetMode="External"/><Relationship Id="rId10" Type="http://schemas.openxmlformats.org/officeDocument/2006/relationships/hyperlink" Target="https://podminky.urs.cz/item/CS_URS_2024_02/041414000" TargetMode="External"/><Relationship Id="rId4" Type="http://schemas.openxmlformats.org/officeDocument/2006/relationships/hyperlink" Target="https://podminky.urs.cz/item/CS_URS_2024_02/013254000" TargetMode="External"/><Relationship Id="rId9" Type="http://schemas.openxmlformats.org/officeDocument/2006/relationships/hyperlink" Target="https://podminky.urs.cz/item/CS_URS_2024_02/035002000" TargetMode="External"/></Relationships>
</file>

<file path=xl/worksheets/_rels/sheet4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725829141" TargetMode="External"/><Relationship Id="rId13" Type="http://schemas.openxmlformats.org/officeDocument/2006/relationships/drawing" Target="../drawings/drawing45.xml"/><Relationship Id="rId3" Type="http://schemas.openxmlformats.org/officeDocument/2006/relationships/hyperlink" Target="https://podminky.urs.cz/item/CS_URS_2024_02/725121527" TargetMode="External"/><Relationship Id="rId7" Type="http://schemas.openxmlformats.org/officeDocument/2006/relationships/hyperlink" Target="https://podminky.urs.cz/item/CS_URS_2024_02/725823111" TargetMode="External"/><Relationship Id="rId12" Type="http://schemas.openxmlformats.org/officeDocument/2006/relationships/hyperlink" Target="https://podminky.urs.cz/item/CS_URS_2024_02/998725122" TargetMode="External"/><Relationship Id="rId2" Type="http://schemas.openxmlformats.org/officeDocument/2006/relationships/hyperlink" Target="https://podminky.urs.cz/item/CS_URS_2024_02/725112182" TargetMode="External"/><Relationship Id="rId1" Type="http://schemas.openxmlformats.org/officeDocument/2006/relationships/hyperlink" Target="https://podminky.urs.cz/item/CS_URS_2024_02/725112173" TargetMode="External"/><Relationship Id="rId6" Type="http://schemas.openxmlformats.org/officeDocument/2006/relationships/hyperlink" Target="https://podminky.urs.cz/item/CS_URS_2024_02/725829131" TargetMode="External"/><Relationship Id="rId11" Type="http://schemas.openxmlformats.org/officeDocument/2006/relationships/hyperlink" Target="https://podminky.urs.cz/item/CS_URS_2024_02/725849413" TargetMode="External"/><Relationship Id="rId5" Type="http://schemas.openxmlformats.org/officeDocument/2006/relationships/hyperlink" Target="https://podminky.urs.cz/item/CS_URS_2024_02/725822611" TargetMode="External"/><Relationship Id="rId10" Type="http://schemas.openxmlformats.org/officeDocument/2006/relationships/hyperlink" Target="https://podminky.urs.cz/item/CS_URS_2024_02/725841354" TargetMode="External"/><Relationship Id="rId4" Type="http://schemas.openxmlformats.org/officeDocument/2006/relationships/hyperlink" Target="https://podminky.urs.cz/item/CS_URS_2024_02/725129102" TargetMode="External"/><Relationship Id="rId9" Type="http://schemas.openxmlformats.org/officeDocument/2006/relationships/hyperlink" Target="https://podminky.urs.cz/item/CS_URS_2024_02/725829131" TargetMode="Externa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05"/>
  <sheetViews>
    <sheetView showGridLines="0" workbookViewId="0">
      <selection activeCell="L46" sqref="L46:AO46"/>
    </sheetView>
  </sheetViews>
  <sheetFormatPr defaultRowHeight="10"/>
  <cols>
    <col min="1" max="1" width="8.33203125" customWidth="1"/>
    <col min="2" max="2" width="1.6640625" customWidth="1"/>
    <col min="3" max="3" width="4.109375" customWidth="1"/>
    <col min="4" max="33" width="2.6640625" customWidth="1"/>
    <col min="34" max="34" width="3.33203125" customWidth="1"/>
    <col min="35" max="35" width="31.6640625" customWidth="1"/>
    <col min="36" max="37" width="2.44140625" customWidth="1"/>
    <col min="38" max="38" width="8.33203125" customWidth="1"/>
    <col min="39" max="39" width="3.33203125" customWidth="1"/>
    <col min="40" max="40" width="13.33203125" customWidth="1"/>
    <col min="41" max="41" width="7.44140625" customWidth="1"/>
    <col min="42" max="42" width="4.109375" customWidth="1"/>
    <col min="43" max="43" width="15.6640625" customWidth="1"/>
    <col min="44" max="44" width="13.6640625" customWidth="1"/>
    <col min="45" max="47" width="25.77734375" hidden="1" customWidth="1"/>
    <col min="48" max="49" width="21.6640625" hidden="1" customWidth="1"/>
    <col min="50" max="51" width="25" hidden="1" customWidth="1"/>
    <col min="52" max="52" width="21.6640625" hidden="1" customWidth="1"/>
    <col min="53" max="53" width="19.109375" hidden="1" customWidth="1"/>
    <col min="54" max="54" width="25" hidden="1" customWidth="1"/>
    <col min="55" max="55" width="21.6640625" hidden="1" customWidth="1"/>
    <col min="56" max="56" width="19.109375" hidden="1" customWidth="1"/>
    <col min="57" max="57" width="66.44140625" customWidth="1"/>
    <col min="71" max="91" width="9.33203125" hidden="1"/>
  </cols>
  <sheetData>
    <row r="1" spans="1:74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pans="1:74" ht="37" customHeight="1">
      <c r="AR2" s="287"/>
      <c r="AS2" s="287"/>
      <c r="AT2" s="287"/>
      <c r="AU2" s="287"/>
      <c r="AV2" s="287"/>
      <c r="AW2" s="287"/>
      <c r="AX2" s="287"/>
      <c r="AY2" s="287"/>
      <c r="AZ2" s="287"/>
      <c r="BA2" s="287"/>
      <c r="BB2" s="287"/>
      <c r="BC2" s="287"/>
      <c r="BD2" s="287"/>
      <c r="BE2" s="287"/>
      <c r="BS2" s="18" t="s">
        <v>6</v>
      </c>
      <c r="BT2" s="18" t="s">
        <v>7</v>
      </c>
    </row>
    <row r="3" spans="1:74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pans="1:74" ht="25" customHeight="1">
      <c r="B4" s="21"/>
      <c r="D4" s="22" t="s">
        <v>9</v>
      </c>
      <c r="AR4" s="21"/>
      <c r="AS4" s="23" t="s">
        <v>10</v>
      </c>
      <c r="BE4" s="24" t="s">
        <v>11</v>
      </c>
      <c r="BS4" s="18" t="s">
        <v>12</v>
      </c>
    </row>
    <row r="5" spans="1:74" ht="12" customHeight="1">
      <c r="B5" s="21"/>
      <c r="D5" s="25" t="s">
        <v>13</v>
      </c>
      <c r="K5" s="310" t="s">
        <v>14</v>
      </c>
      <c r="L5" s="287"/>
      <c r="M5" s="287"/>
      <c r="N5" s="287"/>
      <c r="O5" s="287"/>
      <c r="P5" s="287"/>
      <c r="Q5" s="287"/>
      <c r="R5" s="287"/>
      <c r="S5" s="287"/>
      <c r="T5" s="287"/>
      <c r="U5" s="287"/>
      <c r="V5" s="287"/>
      <c r="W5" s="287"/>
      <c r="X5" s="287"/>
      <c r="Y5" s="287"/>
      <c r="Z5" s="287"/>
      <c r="AA5" s="287"/>
      <c r="AB5" s="287"/>
      <c r="AC5" s="287"/>
      <c r="AD5" s="287"/>
      <c r="AE5" s="287"/>
      <c r="AF5" s="287"/>
      <c r="AG5" s="287"/>
      <c r="AH5" s="287"/>
      <c r="AI5" s="287"/>
      <c r="AJ5" s="287"/>
      <c r="AK5" s="287"/>
      <c r="AL5" s="287"/>
      <c r="AM5" s="287"/>
      <c r="AN5" s="287"/>
      <c r="AO5" s="287"/>
      <c r="AR5" s="21"/>
      <c r="BE5" s="307" t="s">
        <v>15</v>
      </c>
      <c r="BS5" s="18" t="s">
        <v>6</v>
      </c>
    </row>
    <row r="6" spans="1:74" ht="37" customHeight="1">
      <c r="B6" s="21"/>
      <c r="D6" s="27" t="s">
        <v>16</v>
      </c>
      <c r="K6" s="311" t="s">
        <v>17</v>
      </c>
      <c r="L6" s="287"/>
      <c r="M6" s="287"/>
      <c r="N6" s="287"/>
      <c r="O6" s="287"/>
      <c r="P6" s="287"/>
      <c r="Q6" s="287"/>
      <c r="R6" s="287"/>
      <c r="S6" s="287"/>
      <c r="T6" s="287"/>
      <c r="U6" s="287"/>
      <c r="V6" s="287"/>
      <c r="W6" s="287"/>
      <c r="X6" s="287"/>
      <c r="Y6" s="287"/>
      <c r="Z6" s="287"/>
      <c r="AA6" s="287"/>
      <c r="AB6" s="287"/>
      <c r="AC6" s="287"/>
      <c r="AD6" s="287"/>
      <c r="AE6" s="287"/>
      <c r="AF6" s="287"/>
      <c r="AG6" s="287"/>
      <c r="AH6" s="287"/>
      <c r="AI6" s="287"/>
      <c r="AJ6" s="287"/>
      <c r="AK6" s="287"/>
      <c r="AL6" s="287"/>
      <c r="AM6" s="287"/>
      <c r="AN6" s="287"/>
      <c r="AO6" s="287"/>
      <c r="AR6" s="21"/>
      <c r="BE6" s="308"/>
      <c r="BS6" s="18" t="s">
        <v>6</v>
      </c>
    </row>
    <row r="7" spans="1:74" ht="12" customHeight="1">
      <c r="B7" s="21"/>
      <c r="D7" s="28" t="s">
        <v>18</v>
      </c>
      <c r="K7" s="26" t="s">
        <v>19</v>
      </c>
      <c r="AK7" s="28" t="s">
        <v>20</v>
      </c>
      <c r="AN7" s="26" t="s">
        <v>19</v>
      </c>
      <c r="AR7" s="21"/>
      <c r="BE7" s="308"/>
      <c r="BS7" s="18" t="s">
        <v>6</v>
      </c>
    </row>
    <row r="8" spans="1:74" ht="12" customHeight="1">
      <c r="B8" s="21"/>
      <c r="D8" s="28" t="s">
        <v>21</v>
      </c>
      <c r="K8" s="26" t="s">
        <v>22</v>
      </c>
      <c r="AK8" s="28" t="s">
        <v>23</v>
      </c>
      <c r="AN8" s="29" t="s">
        <v>24</v>
      </c>
      <c r="AR8" s="21"/>
      <c r="BE8" s="308"/>
      <c r="BS8" s="18" t="s">
        <v>6</v>
      </c>
    </row>
    <row r="9" spans="1:74" ht="14.4" customHeight="1">
      <c r="B9" s="21"/>
      <c r="AR9" s="21"/>
      <c r="BE9" s="308"/>
      <c r="BS9" s="18" t="s">
        <v>6</v>
      </c>
    </row>
    <row r="10" spans="1:74" ht="12" customHeight="1">
      <c r="B10" s="21"/>
      <c r="D10" s="28" t="s">
        <v>25</v>
      </c>
      <c r="AK10" s="28" t="s">
        <v>26</v>
      </c>
      <c r="AN10" s="26" t="s">
        <v>27</v>
      </c>
      <c r="AR10" s="21"/>
      <c r="BE10" s="308"/>
      <c r="BS10" s="18" t="s">
        <v>6</v>
      </c>
    </row>
    <row r="11" spans="1:74" ht="18.5" customHeight="1">
      <c r="B11" s="21"/>
      <c r="E11" s="26" t="s">
        <v>28</v>
      </c>
      <c r="AK11" s="28" t="s">
        <v>29</v>
      </c>
      <c r="AN11" s="26" t="s">
        <v>19</v>
      </c>
      <c r="AR11" s="21"/>
      <c r="BE11" s="308"/>
      <c r="BS11" s="18" t="s">
        <v>6</v>
      </c>
    </row>
    <row r="12" spans="1:74" ht="7" customHeight="1">
      <c r="B12" s="21"/>
      <c r="AR12" s="21"/>
      <c r="BE12" s="308"/>
      <c r="BS12" s="18" t="s">
        <v>6</v>
      </c>
    </row>
    <row r="13" spans="1:74" ht="12" customHeight="1">
      <c r="B13" s="21"/>
      <c r="D13" s="28" t="s">
        <v>30</v>
      </c>
      <c r="AK13" s="28" t="s">
        <v>26</v>
      </c>
      <c r="AN13" s="30" t="s">
        <v>31</v>
      </c>
      <c r="AR13" s="21"/>
      <c r="BE13" s="308"/>
      <c r="BS13" s="18" t="s">
        <v>6</v>
      </c>
    </row>
    <row r="14" spans="1:74" ht="12.5">
      <c r="B14" s="21"/>
      <c r="E14" s="312" t="s">
        <v>31</v>
      </c>
      <c r="F14" s="313"/>
      <c r="G14" s="313"/>
      <c r="H14" s="313"/>
      <c r="I14" s="313"/>
      <c r="J14" s="313"/>
      <c r="K14" s="313"/>
      <c r="L14" s="313"/>
      <c r="M14" s="313"/>
      <c r="N14" s="313"/>
      <c r="O14" s="313"/>
      <c r="P14" s="313"/>
      <c r="Q14" s="313"/>
      <c r="R14" s="313"/>
      <c r="S14" s="313"/>
      <c r="T14" s="313"/>
      <c r="U14" s="313"/>
      <c r="V14" s="313"/>
      <c r="W14" s="313"/>
      <c r="X14" s="313"/>
      <c r="Y14" s="313"/>
      <c r="Z14" s="313"/>
      <c r="AA14" s="313"/>
      <c r="AB14" s="313"/>
      <c r="AC14" s="313"/>
      <c r="AD14" s="313"/>
      <c r="AE14" s="313"/>
      <c r="AF14" s="313"/>
      <c r="AG14" s="313"/>
      <c r="AH14" s="313"/>
      <c r="AI14" s="313"/>
      <c r="AJ14" s="313"/>
      <c r="AK14" s="28" t="s">
        <v>29</v>
      </c>
      <c r="AN14" s="30" t="s">
        <v>31</v>
      </c>
      <c r="AR14" s="21"/>
      <c r="BE14" s="308"/>
      <c r="BS14" s="18" t="s">
        <v>6</v>
      </c>
    </row>
    <row r="15" spans="1:74" ht="7" customHeight="1">
      <c r="B15" s="21"/>
      <c r="AR15" s="21"/>
      <c r="BE15" s="308"/>
      <c r="BS15" s="18" t="s">
        <v>4</v>
      </c>
    </row>
    <row r="16" spans="1:74" ht="12" customHeight="1">
      <c r="B16" s="21"/>
      <c r="D16" s="28" t="s">
        <v>32</v>
      </c>
      <c r="AK16" s="28" t="s">
        <v>26</v>
      </c>
      <c r="AN16" s="26" t="s">
        <v>33</v>
      </c>
      <c r="AR16" s="21"/>
      <c r="BE16" s="308"/>
      <c r="BS16" s="18" t="s">
        <v>4</v>
      </c>
    </row>
    <row r="17" spans="2:71" ht="18.5" customHeight="1">
      <c r="B17" s="21"/>
      <c r="E17" s="26" t="s">
        <v>34</v>
      </c>
      <c r="AK17" s="28" t="s">
        <v>29</v>
      </c>
      <c r="AN17" s="26" t="s">
        <v>19</v>
      </c>
      <c r="AR17" s="21"/>
      <c r="BE17" s="308"/>
      <c r="BS17" s="18" t="s">
        <v>35</v>
      </c>
    </row>
    <row r="18" spans="2:71" ht="7" customHeight="1">
      <c r="B18" s="21"/>
      <c r="AR18" s="21"/>
      <c r="BE18" s="308"/>
      <c r="BS18" s="18" t="s">
        <v>6</v>
      </c>
    </row>
    <row r="19" spans="2:71" ht="12" customHeight="1">
      <c r="B19" s="21"/>
      <c r="D19" s="28" t="s">
        <v>36</v>
      </c>
      <c r="AK19" s="28" t="s">
        <v>26</v>
      </c>
      <c r="AN19" s="26" t="s">
        <v>19</v>
      </c>
      <c r="AR19" s="21"/>
      <c r="BE19" s="308"/>
      <c r="BS19" s="18" t="s">
        <v>6</v>
      </c>
    </row>
    <row r="20" spans="2:71" ht="18.5" customHeight="1">
      <c r="B20" s="21"/>
      <c r="E20" s="26" t="s">
        <v>37</v>
      </c>
      <c r="AK20" s="28" t="s">
        <v>29</v>
      </c>
      <c r="AN20" s="26" t="s">
        <v>19</v>
      </c>
      <c r="AR20" s="21"/>
      <c r="BE20" s="308"/>
      <c r="BS20" s="18" t="s">
        <v>35</v>
      </c>
    </row>
    <row r="21" spans="2:71" ht="7" customHeight="1">
      <c r="B21" s="21"/>
      <c r="AR21" s="21"/>
      <c r="BE21" s="308"/>
    </row>
    <row r="22" spans="2:71" ht="12" customHeight="1">
      <c r="B22" s="21"/>
      <c r="D22" s="28" t="s">
        <v>38</v>
      </c>
      <c r="AR22" s="21"/>
      <c r="BE22" s="308"/>
    </row>
    <row r="23" spans="2:71" ht="52.5" customHeight="1">
      <c r="B23" s="21"/>
      <c r="D23" s="28"/>
      <c r="E23" s="323" t="s">
        <v>7105</v>
      </c>
      <c r="F23" s="323"/>
      <c r="G23" s="323"/>
      <c r="H23" s="323"/>
      <c r="I23" s="323"/>
      <c r="J23" s="323"/>
      <c r="K23" s="323"/>
      <c r="L23" s="323"/>
      <c r="M23" s="323"/>
      <c r="N23" s="323"/>
      <c r="O23" s="323"/>
      <c r="P23" s="323"/>
      <c r="Q23" s="323"/>
      <c r="R23" s="323"/>
      <c r="S23" s="323"/>
      <c r="T23" s="323"/>
      <c r="U23" s="323"/>
      <c r="V23" s="323"/>
      <c r="W23" s="323"/>
      <c r="X23" s="323"/>
      <c r="Y23" s="323"/>
      <c r="Z23" s="323"/>
      <c r="AA23" s="323"/>
      <c r="AB23" s="323"/>
      <c r="AC23" s="323"/>
      <c r="AD23" s="323"/>
      <c r="AE23" s="323"/>
      <c r="AF23" s="323"/>
      <c r="AG23" s="323"/>
      <c r="AH23" s="323"/>
      <c r="AI23" s="323"/>
      <c r="AJ23" s="323"/>
      <c r="AK23" s="323"/>
      <c r="AL23" s="323"/>
      <c r="AM23" s="323"/>
      <c r="AN23" s="323"/>
      <c r="AR23" s="21"/>
      <c r="BE23" s="308"/>
    </row>
    <row r="24" spans="2:71" ht="47.25" customHeight="1">
      <c r="B24" s="21"/>
      <c r="E24" s="314" t="s">
        <v>39</v>
      </c>
      <c r="F24" s="314"/>
      <c r="G24" s="314"/>
      <c r="H24" s="314"/>
      <c r="I24" s="314"/>
      <c r="J24" s="314"/>
      <c r="K24" s="314"/>
      <c r="L24" s="314"/>
      <c r="M24" s="314"/>
      <c r="N24" s="314"/>
      <c r="O24" s="314"/>
      <c r="P24" s="314"/>
      <c r="Q24" s="314"/>
      <c r="R24" s="314"/>
      <c r="S24" s="314"/>
      <c r="T24" s="314"/>
      <c r="U24" s="314"/>
      <c r="V24" s="314"/>
      <c r="W24" s="314"/>
      <c r="X24" s="314"/>
      <c r="Y24" s="314"/>
      <c r="Z24" s="314"/>
      <c r="AA24" s="314"/>
      <c r="AB24" s="314"/>
      <c r="AC24" s="314"/>
      <c r="AD24" s="314"/>
      <c r="AE24" s="314"/>
      <c r="AF24" s="314"/>
      <c r="AG24" s="314"/>
      <c r="AH24" s="314"/>
      <c r="AI24" s="314"/>
      <c r="AJ24" s="314"/>
      <c r="AK24" s="314"/>
      <c r="AL24" s="314"/>
      <c r="AM24" s="314"/>
      <c r="AN24" s="314"/>
      <c r="AR24" s="21"/>
      <c r="BE24" s="308"/>
    </row>
    <row r="25" spans="2:71" ht="7" customHeight="1">
      <c r="B25" s="21"/>
      <c r="AR25" s="21"/>
      <c r="BE25" s="308"/>
    </row>
    <row r="26" spans="2:71" ht="7" customHeight="1">
      <c r="B26" s="21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R26" s="21"/>
      <c r="BE26" s="308"/>
    </row>
    <row r="27" spans="2:71" s="1" customFormat="1" ht="25.9" customHeight="1">
      <c r="B27" s="33"/>
      <c r="D27" s="34" t="s">
        <v>40</v>
      </c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284">
        <f>ROUND(AG55,2)</f>
        <v>0</v>
      </c>
      <c r="AL27" s="285"/>
      <c r="AM27" s="285"/>
      <c r="AN27" s="285"/>
      <c r="AO27" s="285"/>
      <c r="AR27" s="33"/>
      <c r="BE27" s="308"/>
    </row>
    <row r="28" spans="2:71" s="1" customFormat="1" ht="7" customHeight="1">
      <c r="B28" s="33"/>
      <c r="AR28" s="33"/>
      <c r="BE28" s="308"/>
    </row>
    <row r="29" spans="2:71" s="1" customFormat="1" ht="12.5">
      <c r="B29" s="33"/>
      <c r="L29" s="286" t="s">
        <v>41</v>
      </c>
      <c r="M29" s="286"/>
      <c r="N29" s="286"/>
      <c r="O29" s="286"/>
      <c r="P29" s="286"/>
      <c r="W29" s="286" t="s">
        <v>42</v>
      </c>
      <c r="X29" s="286"/>
      <c r="Y29" s="286"/>
      <c r="Z29" s="286"/>
      <c r="AA29" s="286"/>
      <c r="AB29" s="286"/>
      <c r="AC29" s="286"/>
      <c r="AD29" s="286"/>
      <c r="AE29" s="286"/>
      <c r="AK29" s="286" t="s">
        <v>43</v>
      </c>
      <c r="AL29" s="286"/>
      <c r="AM29" s="286"/>
      <c r="AN29" s="286"/>
      <c r="AO29" s="286"/>
      <c r="AR29" s="33"/>
      <c r="BE29" s="308"/>
    </row>
    <row r="30" spans="2:71" s="2" customFormat="1" ht="14.4" customHeight="1">
      <c r="B30" s="37"/>
      <c r="D30" s="28" t="s">
        <v>44</v>
      </c>
      <c r="F30" s="28" t="s">
        <v>45</v>
      </c>
      <c r="L30" s="283">
        <v>0.21</v>
      </c>
      <c r="M30" s="282"/>
      <c r="N30" s="282"/>
      <c r="O30" s="282"/>
      <c r="P30" s="282"/>
      <c r="W30" s="281">
        <f>ROUND(AZ55, 2)</f>
        <v>0</v>
      </c>
      <c r="X30" s="282"/>
      <c r="Y30" s="282"/>
      <c r="Z30" s="282"/>
      <c r="AA30" s="282"/>
      <c r="AB30" s="282"/>
      <c r="AC30" s="282"/>
      <c r="AD30" s="282"/>
      <c r="AE30" s="282"/>
      <c r="AK30" s="281">
        <f>ROUND(AV55, 2)</f>
        <v>0</v>
      </c>
      <c r="AL30" s="282"/>
      <c r="AM30" s="282"/>
      <c r="AN30" s="282"/>
      <c r="AO30" s="282"/>
      <c r="AR30" s="37"/>
      <c r="BE30" s="309"/>
    </row>
    <row r="31" spans="2:71" s="2" customFormat="1" ht="14.4" customHeight="1">
      <c r="B31" s="37"/>
      <c r="F31" s="28" t="s">
        <v>46</v>
      </c>
      <c r="L31" s="283">
        <v>0.12</v>
      </c>
      <c r="M31" s="282"/>
      <c r="N31" s="282"/>
      <c r="O31" s="282"/>
      <c r="P31" s="282"/>
      <c r="W31" s="281">
        <f>ROUND(BA55, 2)</f>
        <v>0</v>
      </c>
      <c r="X31" s="282"/>
      <c r="Y31" s="282"/>
      <c r="Z31" s="282"/>
      <c r="AA31" s="282"/>
      <c r="AB31" s="282"/>
      <c r="AC31" s="282"/>
      <c r="AD31" s="282"/>
      <c r="AE31" s="282"/>
      <c r="AK31" s="281">
        <f>ROUND(AW55, 2)</f>
        <v>0</v>
      </c>
      <c r="AL31" s="282"/>
      <c r="AM31" s="282"/>
      <c r="AN31" s="282"/>
      <c r="AO31" s="282"/>
      <c r="AR31" s="37"/>
      <c r="BE31" s="309"/>
    </row>
    <row r="32" spans="2:71" s="2" customFormat="1" ht="14.4" hidden="1" customHeight="1">
      <c r="B32" s="37"/>
      <c r="F32" s="28" t="s">
        <v>47</v>
      </c>
      <c r="L32" s="283">
        <v>0.21</v>
      </c>
      <c r="M32" s="282"/>
      <c r="N32" s="282"/>
      <c r="O32" s="282"/>
      <c r="P32" s="282"/>
      <c r="W32" s="281">
        <f>ROUND(BB55, 2)</f>
        <v>0</v>
      </c>
      <c r="X32" s="282"/>
      <c r="Y32" s="282"/>
      <c r="Z32" s="282"/>
      <c r="AA32" s="282"/>
      <c r="AB32" s="282"/>
      <c r="AC32" s="282"/>
      <c r="AD32" s="282"/>
      <c r="AE32" s="282"/>
      <c r="AK32" s="281">
        <v>0</v>
      </c>
      <c r="AL32" s="282"/>
      <c r="AM32" s="282"/>
      <c r="AN32" s="282"/>
      <c r="AO32" s="282"/>
      <c r="AR32" s="37"/>
      <c r="BE32" s="309"/>
    </row>
    <row r="33" spans="2:57" s="2" customFormat="1" ht="14.4" hidden="1" customHeight="1">
      <c r="B33" s="37"/>
      <c r="F33" s="28" t="s">
        <v>48</v>
      </c>
      <c r="L33" s="283">
        <v>0.12</v>
      </c>
      <c r="M33" s="282"/>
      <c r="N33" s="282"/>
      <c r="O33" s="282"/>
      <c r="P33" s="282"/>
      <c r="W33" s="281">
        <f>ROUND(BC55, 2)</f>
        <v>0</v>
      </c>
      <c r="X33" s="282"/>
      <c r="Y33" s="282"/>
      <c r="Z33" s="282"/>
      <c r="AA33" s="282"/>
      <c r="AB33" s="282"/>
      <c r="AC33" s="282"/>
      <c r="AD33" s="282"/>
      <c r="AE33" s="282"/>
      <c r="AK33" s="281">
        <v>0</v>
      </c>
      <c r="AL33" s="282"/>
      <c r="AM33" s="282"/>
      <c r="AN33" s="282"/>
      <c r="AO33" s="282"/>
      <c r="AR33" s="37"/>
      <c r="BE33" s="309"/>
    </row>
    <row r="34" spans="2:57" s="2" customFormat="1" ht="14.4" hidden="1" customHeight="1">
      <c r="B34" s="37"/>
      <c r="F34" s="28" t="s">
        <v>49</v>
      </c>
      <c r="L34" s="283">
        <v>0</v>
      </c>
      <c r="M34" s="282"/>
      <c r="N34" s="282"/>
      <c r="O34" s="282"/>
      <c r="P34" s="282"/>
      <c r="W34" s="281">
        <f>ROUND(BD55, 2)</f>
        <v>0</v>
      </c>
      <c r="X34" s="282"/>
      <c r="Y34" s="282"/>
      <c r="Z34" s="282"/>
      <c r="AA34" s="282"/>
      <c r="AB34" s="282"/>
      <c r="AC34" s="282"/>
      <c r="AD34" s="282"/>
      <c r="AE34" s="282"/>
      <c r="AK34" s="281">
        <v>0</v>
      </c>
      <c r="AL34" s="282"/>
      <c r="AM34" s="282"/>
      <c r="AN34" s="282"/>
      <c r="AO34" s="282"/>
      <c r="AR34" s="37"/>
    </row>
    <row r="35" spans="2:57" s="1" customFormat="1" ht="7" customHeight="1">
      <c r="B35" s="33"/>
      <c r="AR35" s="33"/>
    </row>
    <row r="36" spans="2:57" s="1" customFormat="1" ht="25.9" customHeight="1">
      <c r="B36" s="33"/>
      <c r="C36" s="38"/>
      <c r="D36" s="39" t="s">
        <v>50</v>
      </c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1" t="s">
        <v>51</v>
      </c>
      <c r="U36" s="40"/>
      <c r="V36" s="40"/>
      <c r="W36" s="40"/>
      <c r="X36" s="318" t="s">
        <v>52</v>
      </c>
      <c r="Y36" s="316"/>
      <c r="Z36" s="316"/>
      <c r="AA36" s="316"/>
      <c r="AB36" s="316"/>
      <c r="AC36" s="40"/>
      <c r="AD36" s="40"/>
      <c r="AE36" s="40"/>
      <c r="AF36" s="40"/>
      <c r="AG36" s="40"/>
      <c r="AH36" s="40"/>
      <c r="AI36" s="40"/>
      <c r="AJ36" s="40"/>
      <c r="AK36" s="315">
        <f>SUM(AK27:AK34)</f>
        <v>0</v>
      </c>
      <c r="AL36" s="316"/>
      <c r="AM36" s="316"/>
      <c r="AN36" s="316"/>
      <c r="AO36" s="317"/>
      <c r="AP36" s="38"/>
      <c r="AQ36" s="38"/>
      <c r="AR36" s="33"/>
    </row>
    <row r="37" spans="2:57" s="1" customFormat="1" ht="7" customHeight="1">
      <c r="B37" s="33"/>
      <c r="AR37" s="33"/>
    </row>
    <row r="38" spans="2:57" s="1" customFormat="1" ht="7" customHeight="1">
      <c r="B38" s="42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33"/>
    </row>
    <row r="42" spans="2:57" s="1" customFormat="1" ht="7" customHeight="1">
      <c r="B42" s="44"/>
      <c r="C42" s="45"/>
      <c r="D42" s="45"/>
      <c r="E42" s="45"/>
      <c r="F42" s="45"/>
      <c r="G42" s="45"/>
      <c r="H42" s="45"/>
      <c r="I42" s="45"/>
      <c r="J42" s="45"/>
      <c r="K42" s="45"/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33"/>
    </row>
    <row r="43" spans="2:57" s="1" customFormat="1" ht="25" customHeight="1">
      <c r="B43" s="33"/>
      <c r="C43" s="22" t="s">
        <v>53</v>
      </c>
      <c r="AR43" s="33"/>
    </row>
    <row r="44" spans="2:57" s="1" customFormat="1" ht="7" customHeight="1">
      <c r="B44" s="33"/>
      <c r="AR44" s="33"/>
    </row>
    <row r="45" spans="2:57" s="3" customFormat="1" ht="12" customHeight="1">
      <c r="B45" s="46"/>
      <c r="C45" s="28" t="s">
        <v>13</v>
      </c>
      <c r="L45" s="3" t="str">
        <f>K5</f>
        <v>2024-108-rev1</v>
      </c>
      <c r="AR45" s="46"/>
    </row>
    <row r="46" spans="2:57" s="4" customFormat="1" ht="37" customHeight="1">
      <c r="B46" s="47"/>
      <c r="C46" s="48" t="s">
        <v>16</v>
      </c>
      <c r="L46" s="290" t="str">
        <f>K6</f>
        <v>NÁSTAVBY ZÁZEMÍ TV a DÍLEN ZŠ Louny, Přemyslovců 2209</v>
      </c>
      <c r="M46" s="291"/>
      <c r="N46" s="291"/>
      <c r="O46" s="291"/>
      <c r="P46" s="291"/>
      <c r="Q46" s="291"/>
      <c r="R46" s="291"/>
      <c r="S46" s="291"/>
      <c r="T46" s="291"/>
      <c r="U46" s="291"/>
      <c r="V46" s="291"/>
      <c r="W46" s="291"/>
      <c r="X46" s="291"/>
      <c r="Y46" s="291"/>
      <c r="Z46" s="291"/>
      <c r="AA46" s="291"/>
      <c r="AB46" s="291"/>
      <c r="AC46" s="291"/>
      <c r="AD46" s="291"/>
      <c r="AE46" s="291"/>
      <c r="AF46" s="291"/>
      <c r="AG46" s="291"/>
      <c r="AH46" s="291"/>
      <c r="AI46" s="291"/>
      <c r="AJ46" s="291"/>
      <c r="AK46" s="291"/>
      <c r="AL46" s="291"/>
      <c r="AM46" s="291"/>
      <c r="AN46" s="291"/>
      <c r="AO46" s="291"/>
      <c r="AR46" s="47"/>
    </row>
    <row r="47" spans="2:57" s="1" customFormat="1" ht="7" customHeight="1">
      <c r="B47" s="33"/>
      <c r="AR47" s="33"/>
    </row>
    <row r="48" spans="2:57" s="1" customFormat="1" ht="12" customHeight="1">
      <c r="B48" s="33"/>
      <c r="C48" s="28" t="s">
        <v>21</v>
      </c>
      <c r="L48" s="49" t="str">
        <f>IF(K8="","",K8)</f>
        <v>Přemyslovců 2209, 440 01 Louny</v>
      </c>
      <c r="AI48" s="28" t="s">
        <v>23</v>
      </c>
      <c r="AM48" s="293" t="str">
        <f>IF(AN8= "","",AN8)</f>
        <v>18. 9. 2024</v>
      </c>
      <c r="AN48" s="293"/>
      <c r="AR48" s="33"/>
    </row>
    <row r="49" spans="1:91" s="1" customFormat="1" ht="7" customHeight="1">
      <c r="B49" s="33"/>
      <c r="AR49" s="33"/>
    </row>
    <row r="50" spans="1:91" s="1" customFormat="1" ht="40" customHeight="1">
      <c r="B50" s="33"/>
      <c r="C50" s="28" t="s">
        <v>25</v>
      </c>
      <c r="L50" s="3" t="str">
        <f>IF(E11= "","",E11)</f>
        <v>Město Louny,Mírové náměstí 35, Louny</v>
      </c>
      <c r="AI50" s="28" t="s">
        <v>32</v>
      </c>
      <c r="AM50" s="294" t="str">
        <f>IF(E17="","",E17)</f>
        <v>RYSIK Design s.r.o.,Chudenická 1059/30,, Praha</v>
      </c>
      <c r="AN50" s="295"/>
      <c r="AO50" s="295"/>
      <c r="AP50" s="295"/>
      <c r="AR50" s="33"/>
      <c r="AS50" s="296" t="s">
        <v>54</v>
      </c>
      <c r="AT50" s="297"/>
      <c r="AU50" s="51"/>
      <c r="AV50" s="51"/>
      <c r="AW50" s="51"/>
      <c r="AX50" s="51"/>
      <c r="AY50" s="51"/>
      <c r="AZ50" s="51"/>
      <c r="BA50" s="51"/>
      <c r="BB50" s="51"/>
      <c r="BC50" s="51"/>
      <c r="BD50" s="52"/>
    </row>
    <row r="51" spans="1:91" s="1" customFormat="1" ht="15.15" customHeight="1">
      <c r="B51" s="33"/>
      <c r="C51" s="28" t="s">
        <v>30</v>
      </c>
      <c r="L51" s="3" t="str">
        <f>IF(E14= "Vyplň údaj","",E14)</f>
        <v/>
      </c>
      <c r="AI51" s="28" t="s">
        <v>36</v>
      </c>
      <c r="AM51" s="294" t="str">
        <f>IF(E20="","",E20)</f>
        <v xml:space="preserve"> </v>
      </c>
      <c r="AN51" s="295"/>
      <c r="AO51" s="295"/>
      <c r="AP51" s="295"/>
      <c r="AR51" s="33"/>
      <c r="AS51" s="298"/>
      <c r="AT51" s="299"/>
      <c r="BD51" s="54"/>
    </row>
    <row r="52" spans="1:91" s="1" customFormat="1" ht="10.75" customHeight="1">
      <c r="B52" s="33"/>
      <c r="AR52" s="33"/>
      <c r="AS52" s="298"/>
      <c r="AT52" s="299"/>
      <c r="BD52" s="54"/>
    </row>
    <row r="53" spans="1:91" s="1" customFormat="1" ht="29.25" customHeight="1">
      <c r="B53" s="33"/>
      <c r="C53" s="319" t="s">
        <v>55</v>
      </c>
      <c r="D53" s="301"/>
      <c r="E53" s="301"/>
      <c r="F53" s="301"/>
      <c r="G53" s="301"/>
      <c r="H53" s="55"/>
      <c r="I53" s="302" t="s">
        <v>56</v>
      </c>
      <c r="J53" s="301"/>
      <c r="K53" s="301"/>
      <c r="L53" s="301"/>
      <c r="M53" s="301"/>
      <c r="N53" s="301"/>
      <c r="O53" s="301"/>
      <c r="P53" s="301"/>
      <c r="Q53" s="301"/>
      <c r="R53" s="301"/>
      <c r="S53" s="301"/>
      <c r="T53" s="301"/>
      <c r="U53" s="301"/>
      <c r="V53" s="301"/>
      <c r="W53" s="301"/>
      <c r="X53" s="301"/>
      <c r="Y53" s="301"/>
      <c r="Z53" s="301"/>
      <c r="AA53" s="301"/>
      <c r="AB53" s="301"/>
      <c r="AC53" s="301"/>
      <c r="AD53" s="301"/>
      <c r="AE53" s="301"/>
      <c r="AF53" s="301"/>
      <c r="AG53" s="300" t="s">
        <v>57</v>
      </c>
      <c r="AH53" s="301"/>
      <c r="AI53" s="301"/>
      <c r="AJ53" s="301"/>
      <c r="AK53" s="301"/>
      <c r="AL53" s="301"/>
      <c r="AM53" s="301"/>
      <c r="AN53" s="302" t="s">
        <v>58</v>
      </c>
      <c r="AO53" s="301"/>
      <c r="AP53" s="301"/>
      <c r="AQ53" s="56" t="s">
        <v>59</v>
      </c>
      <c r="AR53" s="33"/>
      <c r="AS53" s="57" t="s">
        <v>60</v>
      </c>
      <c r="AT53" s="58" t="s">
        <v>61</v>
      </c>
      <c r="AU53" s="58" t="s">
        <v>62</v>
      </c>
      <c r="AV53" s="58" t="s">
        <v>63</v>
      </c>
      <c r="AW53" s="58" t="s">
        <v>64</v>
      </c>
      <c r="AX53" s="58" t="s">
        <v>65</v>
      </c>
      <c r="AY53" s="58" t="s">
        <v>66</v>
      </c>
      <c r="AZ53" s="58" t="s">
        <v>67</v>
      </c>
      <c r="BA53" s="58" t="s">
        <v>68</v>
      </c>
      <c r="BB53" s="58" t="s">
        <v>69</v>
      </c>
      <c r="BC53" s="58" t="s">
        <v>70</v>
      </c>
      <c r="BD53" s="59" t="s">
        <v>71</v>
      </c>
    </row>
    <row r="54" spans="1:91" s="1" customFormat="1" ht="10.75" customHeight="1">
      <c r="B54" s="33"/>
      <c r="AR54" s="33"/>
      <c r="AS54" s="60"/>
      <c r="AT54" s="51"/>
      <c r="AU54" s="51"/>
      <c r="AV54" s="51"/>
      <c r="AW54" s="51"/>
      <c r="AX54" s="51"/>
      <c r="AY54" s="51"/>
      <c r="AZ54" s="51"/>
      <c r="BA54" s="51"/>
      <c r="BB54" s="51"/>
      <c r="BC54" s="51"/>
      <c r="BD54" s="52"/>
    </row>
    <row r="55" spans="1:91" s="5" customFormat="1" ht="32.4" customHeight="1">
      <c r="B55" s="61"/>
      <c r="C55" s="62" t="s">
        <v>72</v>
      </c>
      <c r="D55" s="63"/>
      <c r="E55" s="63"/>
      <c r="F55" s="63"/>
      <c r="G55" s="63"/>
      <c r="H55" s="63"/>
      <c r="I55" s="63"/>
      <c r="J55" s="63"/>
      <c r="K55" s="63"/>
      <c r="L55" s="63"/>
      <c r="M55" s="63"/>
      <c r="N55" s="63"/>
      <c r="O55" s="63"/>
      <c r="P55" s="63"/>
      <c r="Q55" s="63"/>
      <c r="R55" s="63"/>
      <c r="S55" s="63"/>
      <c r="T55" s="63"/>
      <c r="U55" s="63"/>
      <c r="V55" s="63"/>
      <c r="W55" s="63"/>
      <c r="X55" s="63"/>
      <c r="Y55" s="63"/>
      <c r="Z55" s="63"/>
      <c r="AA55" s="63"/>
      <c r="AB55" s="63"/>
      <c r="AC55" s="63"/>
      <c r="AD55" s="63"/>
      <c r="AE55" s="63"/>
      <c r="AF55" s="63"/>
      <c r="AG55" s="321">
        <f>ROUND(AG56+AG77+SUM(AG98:AG103),2)</f>
        <v>0</v>
      </c>
      <c r="AH55" s="321"/>
      <c r="AI55" s="321"/>
      <c r="AJ55" s="321"/>
      <c r="AK55" s="321"/>
      <c r="AL55" s="321"/>
      <c r="AM55" s="321"/>
      <c r="AN55" s="322">
        <f t="shared" ref="AN55:AN86" si="0">SUM(AG55,AT55)</f>
        <v>0</v>
      </c>
      <c r="AO55" s="322"/>
      <c r="AP55" s="322"/>
      <c r="AQ55" s="65" t="s">
        <v>19</v>
      </c>
      <c r="AR55" s="61"/>
      <c r="AS55" s="66">
        <f>ROUND(AS56+AS77+SUM(AS98:AS103),2)</f>
        <v>0</v>
      </c>
      <c r="AT55" s="67">
        <f t="shared" ref="AT55:AT86" si="1">ROUND(SUM(AV55:AW55),2)</f>
        <v>0</v>
      </c>
      <c r="AU55" s="68" t="e">
        <f>ROUND(AU56+AU77+SUM(AU98:AU103),5)</f>
        <v>#REF!</v>
      </c>
      <c r="AV55" s="67">
        <f>ROUND(AZ55*L30,2)</f>
        <v>0</v>
      </c>
      <c r="AW55" s="67">
        <f>ROUND(BA55*L31,2)</f>
        <v>0</v>
      </c>
      <c r="AX55" s="67">
        <f>ROUND(BB55*L30,2)</f>
        <v>0</v>
      </c>
      <c r="AY55" s="67">
        <f>ROUND(BC55*L31,2)</f>
        <v>0</v>
      </c>
      <c r="AZ55" s="67">
        <f>ROUND(AZ56+AZ77+SUM(AZ98:AZ103),2)</f>
        <v>0</v>
      </c>
      <c r="BA55" s="67">
        <f>ROUND(BA56+BA77+SUM(BA98:BA103),2)</f>
        <v>0</v>
      </c>
      <c r="BB55" s="67">
        <f>ROUND(BB56+BB77+SUM(BB98:BB103),2)</f>
        <v>0</v>
      </c>
      <c r="BC55" s="67">
        <f>ROUND(BC56+BC77+SUM(BC98:BC103),2)</f>
        <v>0</v>
      </c>
      <c r="BD55" s="69">
        <f>ROUND(BD56+BD77+SUM(BD98:BD103),2)</f>
        <v>0</v>
      </c>
      <c r="BS55" s="70" t="s">
        <v>73</v>
      </c>
      <c r="BT55" s="70" t="s">
        <v>74</v>
      </c>
      <c r="BU55" s="71" t="s">
        <v>75</v>
      </c>
      <c r="BV55" s="70" t="s">
        <v>76</v>
      </c>
      <c r="BW55" s="70" t="s">
        <v>5</v>
      </c>
      <c r="BX55" s="70" t="s">
        <v>77</v>
      </c>
      <c r="CL55" s="70" t="s">
        <v>19</v>
      </c>
    </row>
    <row r="56" spans="1:91" s="6" customFormat="1" ht="16.5" customHeight="1">
      <c r="B56" s="72"/>
      <c r="C56" s="73"/>
      <c r="D56" s="320" t="s">
        <v>78</v>
      </c>
      <c r="E56" s="320"/>
      <c r="F56" s="320"/>
      <c r="G56" s="320"/>
      <c r="H56" s="320"/>
      <c r="I56" s="74"/>
      <c r="J56" s="320" t="s">
        <v>79</v>
      </c>
      <c r="K56" s="320"/>
      <c r="L56" s="320"/>
      <c r="M56" s="320"/>
      <c r="N56" s="320"/>
      <c r="O56" s="320"/>
      <c r="P56" s="320"/>
      <c r="Q56" s="320"/>
      <c r="R56" s="320"/>
      <c r="S56" s="320"/>
      <c r="T56" s="320"/>
      <c r="U56" s="320"/>
      <c r="V56" s="320"/>
      <c r="W56" s="320"/>
      <c r="X56" s="320"/>
      <c r="Y56" s="320"/>
      <c r="Z56" s="320"/>
      <c r="AA56" s="320"/>
      <c r="AB56" s="320"/>
      <c r="AC56" s="320"/>
      <c r="AD56" s="320"/>
      <c r="AE56" s="320"/>
      <c r="AF56" s="320"/>
      <c r="AG56" s="305">
        <f>ROUND(AG57+SUM(AG72:AG76),2)</f>
        <v>0</v>
      </c>
      <c r="AH56" s="304"/>
      <c r="AI56" s="304"/>
      <c r="AJ56" s="304"/>
      <c r="AK56" s="304"/>
      <c r="AL56" s="304"/>
      <c r="AM56" s="304"/>
      <c r="AN56" s="303">
        <f t="shared" si="0"/>
        <v>0</v>
      </c>
      <c r="AO56" s="304"/>
      <c r="AP56" s="304"/>
      <c r="AQ56" s="75" t="s">
        <v>80</v>
      </c>
      <c r="AR56" s="72"/>
      <c r="AS56" s="76">
        <f>ROUND(AS57+SUM(AS72:AS76),2)</f>
        <v>0</v>
      </c>
      <c r="AT56" s="77">
        <f t="shared" si="1"/>
        <v>0</v>
      </c>
      <c r="AU56" s="78" t="e">
        <f>ROUND(AU57+SUM(AU72:AU76),5)</f>
        <v>#REF!</v>
      </c>
      <c r="AV56" s="77">
        <f>ROUND(AZ56*L30,2)</f>
        <v>0</v>
      </c>
      <c r="AW56" s="77">
        <f>ROUND(BA56*L31,2)</f>
        <v>0</v>
      </c>
      <c r="AX56" s="77">
        <f>ROUND(BB56*L30,2)</f>
        <v>0</v>
      </c>
      <c r="AY56" s="77">
        <f>ROUND(BC56*L31,2)</f>
        <v>0</v>
      </c>
      <c r="AZ56" s="77">
        <f>ROUND(AZ57+SUM(AZ72:AZ76),2)</f>
        <v>0</v>
      </c>
      <c r="BA56" s="77">
        <f>ROUND(BA57+SUM(BA72:BA76),2)</f>
        <v>0</v>
      </c>
      <c r="BB56" s="77">
        <f>ROUND(BB57+SUM(BB72:BB76),2)</f>
        <v>0</v>
      </c>
      <c r="BC56" s="77">
        <f>ROUND(BC57+SUM(BC72:BC76),2)</f>
        <v>0</v>
      </c>
      <c r="BD56" s="79">
        <f>ROUND(BD57+SUM(BD72:BD76),2)</f>
        <v>0</v>
      </c>
      <c r="BS56" s="80" t="s">
        <v>73</v>
      </c>
      <c r="BT56" s="80" t="s">
        <v>81</v>
      </c>
      <c r="BU56" s="80" t="s">
        <v>75</v>
      </c>
      <c r="BV56" s="80" t="s">
        <v>76</v>
      </c>
      <c r="BW56" s="80" t="s">
        <v>82</v>
      </c>
      <c r="BX56" s="80" t="s">
        <v>5</v>
      </c>
      <c r="CL56" s="80" t="s">
        <v>19</v>
      </c>
      <c r="CM56" s="80" t="s">
        <v>83</v>
      </c>
    </row>
    <row r="57" spans="1:91" s="3" customFormat="1" ht="16.5" customHeight="1">
      <c r="B57" s="46"/>
      <c r="C57" s="9"/>
      <c r="D57" s="9"/>
      <c r="E57" s="292" t="s">
        <v>84</v>
      </c>
      <c r="F57" s="292"/>
      <c r="G57" s="292"/>
      <c r="H57" s="292"/>
      <c r="I57" s="292"/>
      <c r="J57" s="9"/>
      <c r="K57" s="292" t="s">
        <v>85</v>
      </c>
      <c r="L57" s="292"/>
      <c r="M57" s="292"/>
      <c r="N57" s="292"/>
      <c r="O57" s="292"/>
      <c r="P57" s="292"/>
      <c r="Q57" s="292"/>
      <c r="R57" s="292"/>
      <c r="S57" s="292"/>
      <c r="T57" s="292"/>
      <c r="U57" s="292"/>
      <c r="V57" s="292"/>
      <c r="W57" s="292"/>
      <c r="X57" s="292"/>
      <c r="Y57" s="292"/>
      <c r="Z57" s="292"/>
      <c r="AA57" s="292"/>
      <c r="AB57" s="292"/>
      <c r="AC57" s="292"/>
      <c r="AD57" s="292"/>
      <c r="AE57" s="292"/>
      <c r="AF57" s="292"/>
      <c r="AG57" s="306">
        <f>ROUND(SUM(AG58:AG71),2)</f>
        <v>0</v>
      </c>
      <c r="AH57" s="289"/>
      <c r="AI57" s="289"/>
      <c r="AJ57" s="289"/>
      <c r="AK57" s="289"/>
      <c r="AL57" s="289"/>
      <c r="AM57" s="289"/>
      <c r="AN57" s="288">
        <f t="shared" si="0"/>
        <v>0</v>
      </c>
      <c r="AO57" s="289"/>
      <c r="AP57" s="289"/>
      <c r="AQ57" s="81" t="s">
        <v>86</v>
      </c>
      <c r="AR57" s="46"/>
      <c r="AS57" s="82">
        <f>ROUND(SUM(AS58:AS71),2)</f>
        <v>0</v>
      </c>
      <c r="AT57" s="83">
        <f t="shared" si="1"/>
        <v>0</v>
      </c>
      <c r="AU57" s="84">
        <f>ROUND(SUM(AU58:AU71),5)</f>
        <v>0</v>
      </c>
      <c r="AV57" s="83">
        <f>ROUND(AZ57*L30,2)</f>
        <v>0</v>
      </c>
      <c r="AW57" s="83">
        <f>ROUND(BA57*L31,2)</f>
        <v>0</v>
      </c>
      <c r="AX57" s="83">
        <f>ROUND(BB57*L30,2)</f>
        <v>0</v>
      </c>
      <c r="AY57" s="83">
        <f>ROUND(BC57*L31,2)</f>
        <v>0</v>
      </c>
      <c r="AZ57" s="83">
        <f>ROUND(SUM(AZ58:AZ71),2)</f>
        <v>0</v>
      </c>
      <c r="BA57" s="83">
        <f>ROUND(SUM(BA58:BA71),2)</f>
        <v>0</v>
      </c>
      <c r="BB57" s="83">
        <f>ROUND(SUM(BB58:BB71),2)</f>
        <v>0</v>
      </c>
      <c r="BC57" s="83">
        <f>ROUND(SUM(BC58:BC71),2)</f>
        <v>0</v>
      </c>
      <c r="BD57" s="85">
        <f>ROUND(SUM(BD58:BD71),2)</f>
        <v>0</v>
      </c>
      <c r="BS57" s="26" t="s">
        <v>73</v>
      </c>
      <c r="BT57" s="26" t="s">
        <v>83</v>
      </c>
      <c r="BU57" s="26" t="s">
        <v>75</v>
      </c>
      <c r="BV57" s="26" t="s">
        <v>76</v>
      </c>
      <c r="BW57" s="26" t="s">
        <v>87</v>
      </c>
      <c r="BX57" s="26" t="s">
        <v>82</v>
      </c>
      <c r="CL57" s="26" t="s">
        <v>19</v>
      </c>
    </row>
    <row r="58" spans="1:91" s="3" customFormat="1" ht="23.25" customHeight="1">
      <c r="A58" s="86" t="s">
        <v>88</v>
      </c>
      <c r="B58" s="46"/>
      <c r="C58" s="9"/>
      <c r="D58" s="9"/>
      <c r="E58" s="9"/>
      <c r="F58" s="292" t="s">
        <v>89</v>
      </c>
      <c r="G58" s="292"/>
      <c r="H58" s="292"/>
      <c r="I58" s="292"/>
      <c r="J58" s="292"/>
      <c r="K58" s="9"/>
      <c r="L58" s="292" t="s">
        <v>90</v>
      </c>
      <c r="M58" s="292"/>
      <c r="N58" s="292"/>
      <c r="O58" s="292"/>
      <c r="P58" s="292"/>
      <c r="Q58" s="292"/>
      <c r="R58" s="292"/>
      <c r="S58" s="292"/>
      <c r="T58" s="292"/>
      <c r="U58" s="292"/>
      <c r="V58" s="292"/>
      <c r="W58" s="292"/>
      <c r="X58" s="292"/>
      <c r="Y58" s="292"/>
      <c r="Z58" s="292"/>
      <c r="AA58" s="292"/>
      <c r="AB58" s="292"/>
      <c r="AC58" s="292"/>
      <c r="AD58" s="292"/>
      <c r="AE58" s="292"/>
      <c r="AF58" s="292"/>
      <c r="AG58" s="288">
        <f>'SO 01-1-01 - Příprava sta...'!J34</f>
        <v>0</v>
      </c>
      <c r="AH58" s="289"/>
      <c r="AI58" s="289"/>
      <c r="AJ58" s="289"/>
      <c r="AK58" s="289"/>
      <c r="AL58" s="289"/>
      <c r="AM58" s="289"/>
      <c r="AN58" s="288">
        <f t="shared" si="0"/>
        <v>0</v>
      </c>
      <c r="AO58" s="289"/>
      <c r="AP58" s="289"/>
      <c r="AQ58" s="81" t="s">
        <v>86</v>
      </c>
      <c r="AR58" s="46"/>
      <c r="AS58" s="82">
        <v>0</v>
      </c>
      <c r="AT58" s="83">
        <f t="shared" si="1"/>
        <v>0</v>
      </c>
      <c r="AU58" s="84">
        <f>'SO 01-1-01 - Příprava sta...'!P96</f>
        <v>0</v>
      </c>
      <c r="AV58" s="83">
        <f>'SO 01-1-01 - Příprava sta...'!J37</f>
        <v>0</v>
      </c>
      <c r="AW58" s="83">
        <f>'SO 01-1-01 - Příprava sta...'!J38</f>
        <v>0</v>
      </c>
      <c r="AX58" s="83">
        <f>'SO 01-1-01 - Příprava sta...'!J39</f>
        <v>0</v>
      </c>
      <c r="AY58" s="83">
        <f>'SO 01-1-01 - Příprava sta...'!J40</f>
        <v>0</v>
      </c>
      <c r="AZ58" s="83">
        <f>'SO 01-1-01 - Příprava sta...'!F37</f>
        <v>0</v>
      </c>
      <c r="BA58" s="83">
        <f>'SO 01-1-01 - Příprava sta...'!F38</f>
        <v>0</v>
      </c>
      <c r="BB58" s="83">
        <f>'SO 01-1-01 - Příprava sta...'!F39</f>
        <v>0</v>
      </c>
      <c r="BC58" s="83">
        <f>'SO 01-1-01 - Příprava sta...'!F40</f>
        <v>0</v>
      </c>
      <c r="BD58" s="85">
        <f>'SO 01-1-01 - Příprava sta...'!F41</f>
        <v>0</v>
      </c>
      <c r="BT58" s="26" t="s">
        <v>91</v>
      </c>
      <c r="BV58" s="26" t="s">
        <v>76</v>
      </c>
      <c r="BW58" s="26" t="s">
        <v>92</v>
      </c>
      <c r="BX58" s="26" t="s">
        <v>87</v>
      </c>
      <c r="CL58" s="26" t="s">
        <v>19</v>
      </c>
    </row>
    <row r="59" spans="1:91" s="3" customFormat="1" ht="23.25" customHeight="1">
      <c r="A59" s="86" t="s">
        <v>88</v>
      </c>
      <c r="B59" s="46"/>
      <c r="C59" s="9"/>
      <c r="D59" s="9"/>
      <c r="E59" s="9"/>
      <c r="F59" s="292" t="s">
        <v>93</v>
      </c>
      <c r="G59" s="292"/>
      <c r="H59" s="292"/>
      <c r="I59" s="292"/>
      <c r="J59" s="292"/>
      <c r="K59" s="9"/>
      <c r="L59" s="292" t="s">
        <v>94</v>
      </c>
      <c r="M59" s="292"/>
      <c r="N59" s="292"/>
      <c r="O59" s="292"/>
      <c r="P59" s="292"/>
      <c r="Q59" s="292"/>
      <c r="R59" s="292"/>
      <c r="S59" s="292"/>
      <c r="T59" s="292"/>
      <c r="U59" s="292"/>
      <c r="V59" s="292"/>
      <c r="W59" s="292"/>
      <c r="X59" s="292"/>
      <c r="Y59" s="292"/>
      <c r="Z59" s="292"/>
      <c r="AA59" s="292"/>
      <c r="AB59" s="292"/>
      <c r="AC59" s="292"/>
      <c r="AD59" s="292"/>
      <c r="AE59" s="292"/>
      <c r="AF59" s="292"/>
      <c r="AG59" s="288">
        <f>'SO 01-1-02 - Překotvení s...'!J34</f>
        <v>0</v>
      </c>
      <c r="AH59" s="289"/>
      <c r="AI59" s="289"/>
      <c r="AJ59" s="289"/>
      <c r="AK59" s="289"/>
      <c r="AL59" s="289"/>
      <c r="AM59" s="289"/>
      <c r="AN59" s="288">
        <f t="shared" si="0"/>
        <v>0</v>
      </c>
      <c r="AO59" s="289"/>
      <c r="AP59" s="289"/>
      <c r="AQ59" s="81" t="s">
        <v>86</v>
      </c>
      <c r="AR59" s="46"/>
      <c r="AS59" s="82">
        <v>0</v>
      </c>
      <c r="AT59" s="83">
        <f t="shared" si="1"/>
        <v>0</v>
      </c>
      <c r="AU59" s="84">
        <f>'SO 01-1-02 - Překotvení s...'!P97</f>
        <v>0</v>
      </c>
      <c r="AV59" s="83">
        <f>'SO 01-1-02 - Překotvení s...'!J37</f>
        <v>0</v>
      </c>
      <c r="AW59" s="83">
        <f>'SO 01-1-02 - Překotvení s...'!J38</f>
        <v>0</v>
      </c>
      <c r="AX59" s="83">
        <f>'SO 01-1-02 - Překotvení s...'!J39</f>
        <v>0</v>
      </c>
      <c r="AY59" s="83">
        <f>'SO 01-1-02 - Překotvení s...'!J40</f>
        <v>0</v>
      </c>
      <c r="AZ59" s="83">
        <f>'SO 01-1-02 - Překotvení s...'!F37</f>
        <v>0</v>
      </c>
      <c r="BA59" s="83">
        <f>'SO 01-1-02 - Překotvení s...'!F38</f>
        <v>0</v>
      </c>
      <c r="BB59" s="83">
        <f>'SO 01-1-02 - Překotvení s...'!F39</f>
        <v>0</v>
      </c>
      <c r="BC59" s="83">
        <f>'SO 01-1-02 - Překotvení s...'!F40</f>
        <v>0</v>
      </c>
      <c r="BD59" s="85">
        <f>'SO 01-1-02 - Překotvení s...'!F41</f>
        <v>0</v>
      </c>
      <c r="BT59" s="26" t="s">
        <v>91</v>
      </c>
      <c r="BV59" s="26" t="s">
        <v>76</v>
      </c>
      <c r="BW59" s="26" t="s">
        <v>95</v>
      </c>
      <c r="BX59" s="26" t="s">
        <v>87</v>
      </c>
      <c r="CL59" s="26" t="s">
        <v>19</v>
      </c>
    </row>
    <row r="60" spans="1:91" s="3" customFormat="1" ht="23.25" customHeight="1">
      <c r="A60" s="86" t="s">
        <v>88</v>
      </c>
      <c r="B60" s="46"/>
      <c r="C60" s="9"/>
      <c r="D60" s="9"/>
      <c r="E60" s="9"/>
      <c r="F60" s="292" t="s">
        <v>96</v>
      </c>
      <c r="G60" s="292"/>
      <c r="H60" s="292"/>
      <c r="I60" s="292"/>
      <c r="J60" s="292"/>
      <c r="K60" s="9"/>
      <c r="L60" s="292" t="s">
        <v>97</v>
      </c>
      <c r="M60" s="292"/>
      <c r="N60" s="292"/>
      <c r="O60" s="292"/>
      <c r="P60" s="292"/>
      <c r="Q60" s="292"/>
      <c r="R60" s="292"/>
      <c r="S60" s="292"/>
      <c r="T60" s="292"/>
      <c r="U60" s="292"/>
      <c r="V60" s="292"/>
      <c r="W60" s="292"/>
      <c r="X60" s="292"/>
      <c r="Y60" s="292"/>
      <c r="Z60" s="292"/>
      <c r="AA60" s="292"/>
      <c r="AB60" s="292"/>
      <c r="AC60" s="292"/>
      <c r="AD60" s="292"/>
      <c r="AE60" s="292"/>
      <c r="AF60" s="292"/>
      <c r="AG60" s="288">
        <f>'SO 01-1-03 - Pracovní zaj...'!J34</f>
        <v>0</v>
      </c>
      <c r="AH60" s="289"/>
      <c r="AI60" s="289"/>
      <c r="AJ60" s="289"/>
      <c r="AK60" s="289"/>
      <c r="AL60" s="289"/>
      <c r="AM60" s="289"/>
      <c r="AN60" s="288">
        <f t="shared" si="0"/>
        <v>0</v>
      </c>
      <c r="AO60" s="289"/>
      <c r="AP60" s="289"/>
      <c r="AQ60" s="81" t="s">
        <v>86</v>
      </c>
      <c r="AR60" s="46"/>
      <c r="AS60" s="82">
        <v>0</v>
      </c>
      <c r="AT60" s="83">
        <f t="shared" si="1"/>
        <v>0</v>
      </c>
      <c r="AU60" s="84">
        <f>'SO 01-1-03 - Pracovní zaj...'!P95</f>
        <v>0</v>
      </c>
      <c r="AV60" s="83">
        <f>'SO 01-1-03 - Pracovní zaj...'!J37</f>
        <v>0</v>
      </c>
      <c r="AW60" s="83">
        <f>'SO 01-1-03 - Pracovní zaj...'!J38</f>
        <v>0</v>
      </c>
      <c r="AX60" s="83">
        <f>'SO 01-1-03 - Pracovní zaj...'!J39</f>
        <v>0</v>
      </c>
      <c r="AY60" s="83">
        <f>'SO 01-1-03 - Pracovní zaj...'!J40</f>
        <v>0</v>
      </c>
      <c r="AZ60" s="83">
        <f>'SO 01-1-03 - Pracovní zaj...'!F37</f>
        <v>0</v>
      </c>
      <c r="BA60" s="83">
        <f>'SO 01-1-03 - Pracovní zaj...'!F38</f>
        <v>0</v>
      </c>
      <c r="BB60" s="83">
        <f>'SO 01-1-03 - Pracovní zaj...'!F39</f>
        <v>0</v>
      </c>
      <c r="BC60" s="83">
        <f>'SO 01-1-03 - Pracovní zaj...'!F40</f>
        <v>0</v>
      </c>
      <c r="BD60" s="85">
        <f>'SO 01-1-03 - Pracovní zaj...'!F41</f>
        <v>0</v>
      </c>
      <c r="BT60" s="26" t="s">
        <v>91</v>
      </c>
      <c r="BV60" s="26" t="s">
        <v>76</v>
      </c>
      <c r="BW60" s="26" t="s">
        <v>98</v>
      </c>
      <c r="BX60" s="26" t="s">
        <v>87</v>
      </c>
      <c r="CL60" s="26" t="s">
        <v>19</v>
      </c>
    </row>
    <row r="61" spans="1:91" s="3" customFormat="1" ht="23.25" customHeight="1">
      <c r="A61" s="86" t="s">
        <v>88</v>
      </c>
      <c r="B61" s="46"/>
      <c r="C61" s="9"/>
      <c r="D61" s="9"/>
      <c r="E61" s="9"/>
      <c r="F61" s="292" t="s">
        <v>99</v>
      </c>
      <c r="G61" s="292"/>
      <c r="H61" s="292"/>
      <c r="I61" s="292"/>
      <c r="J61" s="292"/>
      <c r="K61" s="9"/>
      <c r="L61" s="292" t="s">
        <v>100</v>
      </c>
      <c r="M61" s="292"/>
      <c r="N61" s="292"/>
      <c r="O61" s="292"/>
      <c r="P61" s="292"/>
      <c r="Q61" s="292"/>
      <c r="R61" s="292"/>
      <c r="S61" s="292"/>
      <c r="T61" s="292"/>
      <c r="U61" s="292"/>
      <c r="V61" s="292"/>
      <c r="W61" s="292"/>
      <c r="X61" s="292"/>
      <c r="Y61" s="292"/>
      <c r="Z61" s="292"/>
      <c r="AA61" s="292"/>
      <c r="AB61" s="292"/>
      <c r="AC61" s="292"/>
      <c r="AD61" s="292"/>
      <c r="AE61" s="292"/>
      <c r="AF61" s="292"/>
      <c r="AG61" s="288">
        <f>'SO 01-1-04 - Ztužení zhla...'!J34</f>
        <v>0</v>
      </c>
      <c r="AH61" s="289"/>
      <c r="AI61" s="289"/>
      <c r="AJ61" s="289"/>
      <c r="AK61" s="289"/>
      <c r="AL61" s="289"/>
      <c r="AM61" s="289"/>
      <c r="AN61" s="288">
        <f t="shared" si="0"/>
        <v>0</v>
      </c>
      <c r="AO61" s="289"/>
      <c r="AP61" s="289"/>
      <c r="AQ61" s="81" t="s">
        <v>86</v>
      </c>
      <c r="AR61" s="46"/>
      <c r="AS61" s="82">
        <v>0</v>
      </c>
      <c r="AT61" s="83">
        <f t="shared" si="1"/>
        <v>0</v>
      </c>
      <c r="AU61" s="84">
        <f>'SO 01-1-04 - Ztužení zhla...'!P98</f>
        <v>0</v>
      </c>
      <c r="AV61" s="83">
        <f>'SO 01-1-04 - Ztužení zhla...'!J37</f>
        <v>0</v>
      </c>
      <c r="AW61" s="83">
        <f>'SO 01-1-04 - Ztužení zhla...'!J38</f>
        <v>0</v>
      </c>
      <c r="AX61" s="83">
        <f>'SO 01-1-04 - Ztužení zhla...'!J39</f>
        <v>0</v>
      </c>
      <c r="AY61" s="83">
        <f>'SO 01-1-04 - Ztužení zhla...'!J40</f>
        <v>0</v>
      </c>
      <c r="AZ61" s="83">
        <f>'SO 01-1-04 - Ztužení zhla...'!F37</f>
        <v>0</v>
      </c>
      <c r="BA61" s="83">
        <f>'SO 01-1-04 - Ztužení zhla...'!F38</f>
        <v>0</v>
      </c>
      <c r="BB61" s="83">
        <f>'SO 01-1-04 - Ztužení zhla...'!F39</f>
        <v>0</v>
      </c>
      <c r="BC61" s="83">
        <f>'SO 01-1-04 - Ztužení zhla...'!F40</f>
        <v>0</v>
      </c>
      <c r="BD61" s="85">
        <f>'SO 01-1-04 - Ztužení zhla...'!F41</f>
        <v>0</v>
      </c>
      <c r="BT61" s="26" t="s">
        <v>91</v>
      </c>
      <c r="BV61" s="26" t="s">
        <v>76</v>
      </c>
      <c r="BW61" s="26" t="s">
        <v>101</v>
      </c>
      <c r="BX61" s="26" t="s">
        <v>87</v>
      </c>
      <c r="CL61" s="26" t="s">
        <v>19</v>
      </c>
    </row>
    <row r="62" spans="1:91" s="3" customFormat="1" ht="23.25" customHeight="1">
      <c r="A62" s="86" t="s">
        <v>88</v>
      </c>
      <c r="B62" s="46"/>
      <c r="C62" s="9"/>
      <c r="D62" s="9"/>
      <c r="E62" s="9"/>
      <c r="F62" s="292" t="s">
        <v>102</v>
      </c>
      <c r="G62" s="292"/>
      <c r="H62" s="292"/>
      <c r="I62" s="292"/>
      <c r="J62" s="292"/>
      <c r="K62" s="9"/>
      <c r="L62" s="292" t="s">
        <v>103</v>
      </c>
      <c r="M62" s="292"/>
      <c r="N62" s="292"/>
      <c r="O62" s="292"/>
      <c r="P62" s="292"/>
      <c r="Q62" s="292"/>
      <c r="R62" s="292"/>
      <c r="S62" s="292"/>
      <c r="T62" s="292"/>
      <c r="U62" s="292"/>
      <c r="V62" s="292"/>
      <c r="W62" s="292"/>
      <c r="X62" s="292"/>
      <c r="Y62" s="292"/>
      <c r="Z62" s="292"/>
      <c r="AA62" s="292"/>
      <c r="AB62" s="292"/>
      <c r="AC62" s="292"/>
      <c r="AD62" s="292"/>
      <c r="AE62" s="292"/>
      <c r="AF62" s="292"/>
      <c r="AG62" s="288">
        <f>'SO 01-1-05 - Dozdívky plášťů'!J34</f>
        <v>0</v>
      </c>
      <c r="AH62" s="289"/>
      <c r="AI62" s="289"/>
      <c r="AJ62" s="289"/>
      <c r="AK62" s="289"/>
      <c r="AL62" s="289"/>
      <c r="AM62" s="289"/>
      <c r="AN62" s="288">
        <f t="shared" si="0"/>
        <v>0</v>
      </c>
      <c r="AO62" s="289"/>
      <c r="AP62" s="289"/>
      <c r="AQ62" s="81" t="s">
        <v>86</v>
      </c>
      <c r="AR62" s="46"/>
      <c r="AS62" s="82">
        <v>0</v>
      </c>
      <c r="AT62" s="83">
        <f t="shared" si="1"/>
        <v>0</v>
      </c>
      <c r="AU62" s="84">
        <f>'SO 01-1-05 - Dozdívky plášťů'!P100</f>
        <v>0</v>
      </c>
      <c r="AV62" s="83">
        <f>'SO 01-1-05 - Dozdívky plášťů'!J37</f>
        <v>0</v>
      </c>
      <c r="AW62" s="83">
        <f>'SO 01-1-05 - Dozdívky plášťů'!J38</f>
        <v>0</v>
      </c>
      <c r="AX62" s="83">
        <f>'SO 01-1-05 - Dozdívky plášťů'!J39</f>
        <v>0</v>
      </c>
      <c r="AY62" s="83">
        <f>'SO 01-1-05 - Dozdívky plášťů'!J40</f>
        <v>0</v>
      </c>
      <c r="AZ62" s="83">
        <f>'SO 01-1-05 - Dozdívky plášťů'!F37</f>
        <v>0</v>
      </c>
      <c r="BA62" s="83">
        <f>'SO 01-1-05 - Dozdívky plášťů'!F38</f>
        <v>0</v>
      </c>
      <c r="BB62" s="83">
        <f>'SO 01-1-05 - Dozdívky plášťů'!F39</f>
        <v>0</v>
      </c>
      <c r="BC62" s="83">
        <f>'SO 01-1-05 - Dozdívky plášťů'!F40</f>
        <v>0</v>
      </c>
      <c r="BD62" s="85">
        <f>'SO 01-1-05 - Dozdívky plášťů'!F41</f>
        <v>0</v>
      </c>
      <c r="BT62" s="26" t="s">
        <v>91</v>
      </c>
      <c r="BV62" s="26" t="s">
        <v>76</v>
      </c>
      <c r="BW62" s="26" t="s">
        <v>104</v>
      </c>
      <c r="BX62" s="26" t="s">
        <v>87</v>
      </c>
      <c r="CL62" s="26" t="s">
        <v>19</v>
      </c>
    </row>
    <row r="63" spans="1:91" s="3" customFormat="1" ht="23.25" customHeight="1">
      <c r="A63" s="86" t="s">
        <v>88</v>
      </c>
      <c r="B63" s="46"/>
      <c r="C63" s="9"/>
      <c r="D63" s="9"/>
      <c r="E63" s="9"/>
      <c r="F63" s="292" t="s">
        <v>105</v>
      </c>
      <c r="G63" s="292"/>
      <c r="H63" s="292"/>
      <c r="I63" s="292"/>
      <c r="J63" s="292"/>
      <c r="K63" s="9"/>
      <c r="L63" s="292" t="s">
        <v>106</v>
      </c>
      <c r="M63" s="292"/>
      <c r="N63" s="292"/>
      <c r="O63" s="292"/>
      <c r="P63" s="292"/>
      <c r="Q63" s="292"/>
      <c r="R63" s="292"/>
      <c r="S63" s="292"/>
      <c r="T63" s="292"/>
      <c r="U63" s="292"/>
      <c r="V63" s="292"/>
      <c r="W63" s="292"/>
      <c r="X63" s="292"/>
      <c r="Y63" s="292"/>
      <c r="Z63" s="292"/>
      <c r="AA63" s="292"/>
      <c r="AB63" s="292"/>
      <c r="AC63" s="292"/>
      <c r="AD63" s="292"/>
      <c r="AE63" s="292"/>
      <c r="AF63" s="292"/>
      <c r="AG63" s="288">
        <f>'SO 01-1-06 - Bourací práce 1'!J34</f>
        <v>0</v>
      </c>
      <c r="AH63" s="289"/>
      <c r="AI63" s="289"/>
      <c r="AJ63" s="289"/>
      <c r="AK63" s="289"/>
      <c r="AL63" s="289"/>
      <c r="AM63" s="289"/>
      <c r="AN63" s="288">
        <f t="shared" si="0"/>
        <v>0</v>
      </c>
      <c r="AO63" s="289"/>
      <c r="AP63" s="289"/>
      <c r="AQ63" s="81" t="s">
        <v>86</v>
      </c>
      <c r="AR63" s="46"/>
      <c r="AS63" s="82">
        <v>0</v>
      </c>
      <c r="AT63" s="83">
        <f t="shared" si="1"/>
        <v>0</v>
      </c>
      <c r="AU63" s="84">
        <f>'SO 01-1-06 - Bourací práce 1'!P104</f>
        <v>0</v>
      </c>
      <c r="AV63" s="83">
        <f>'SO 01-1-06 - Bourací práce 1'!J37</f>
        <v>0</v>
      </c>
      <c r="AW63" s="83">
        <f>'SO 01-1-06 - Bourací práce 1'!J38</f>
        <v>0</v>
      </c>
      <c r="AX63" s="83">
        <f>'SO 01-1-06 - Bourací práce 1'!J39</f>
        <v>0</v>
      </c>
      <c r="AY63" s="83">
        <f>'SO 01-1-06 - Bourací práce 1'!J40</f>
        <v>0</v>
      </c>
      <c r="AZ63" s="83">
        <f>'SO 01-1-06 - Bourací práce 1'!F37</f>
        <v>0</v>
      </c>
      <c r="BA63" s="83">
        <f>'SO 01-1-06 - Bourací práce 1'!F38</f>
        <v>0</v>
      </c>
      <c r="BB63" s="83">
        <f>'SO 01-1-06 - Bourací práce 1'!F39</f>
        <v>0</v>
      </c>
      <c r="BC63" s="83">
        <f>'SO 01-1-06 - Bourací práce 1'!F40</f>
        <v>0</v>
      </c>
      <c r="BD63" s="85">
        <f>'SO 01-1-06 - Bourací práce 1'!F41</f>
        <v>0</v>
      </c>
      <c r="BT63" s="26" t="s">
        <v>91</v>
      </c>
      <c r="BV63" s="26" t="s">
        <v>76</v>
      </c>
      <c r="BW63" s="26" t="s">
        <v>107</v>
      </c>
      <c r="BX63" s="26" t="s">
        <v>87</v>
      </c>
      <c r="CL63" s="26" t="s">
        <v>19</v>
      </c>
    </row>
    <row r="64" spans="1:91" s="3" customFormat="1" ht="23.25" customHeight="1">
      <c r="A64" s="86" t="s">
        <v>88</v>
      </c>
      <c r="B64" s="46"/>
      <c r="C64" s="9"/>
      <c r="D64" s="9"/>
      <c r="E64" s="9"/>
      <c r="F64" s="292" t="s">
        <v>108</v>
      </c>
      <c r="G64" s="292"/>
      <c r="H64" s="292"/>
      <c r="I64" s="292"/>
      <c r="J64" s="292"/>
      <c r="K64" s="9"/>
      <c r="L64" s="292" t="s">
        <v>109</v>
      </c>
      <c r="M64" s="292"/>
      <c r="N64" s="292"/>
      <c r="O64" s="292"/>
      <c r="P64" s="292"/>
      <c r="Q64" s="292"/>
      <c r="R64" s="292"/>
      <c r="S64" s="292"/>
      <c r="T64" s="292"/>
      <c r="U64" s="292"/>
      <c r="V64" s="292"/>
      <c r="W64" s="292"/>
      <c r="X64" s="292"/>
      <c r="Y64" s="292"/>
      <c r="Z64" s="292"/>
      <c r="AA64" s="292"/>
      <c r="AB64" s="292"/>
      <c r="AC64" s="292"/>
      <c r="AD64" s="292"/>
      <c r="AE64" s="292"/>
      <c r="AF64" s="292"/>
      <c r="AG64" s="288">
        <f>'SO 01-1-07 - Sanace a zes...'!J34</f>
        <v>0</v>
      </c>
      <c r="AH64" s="289"/>
      <c r="AI64" s="289"/>
      <c r="AJ64" s="289"/>
      <c r="AK64" s="289"/>
      <c r="AL64" s="289"/>
      <c r="AM64" s="289"/>
      <c r="AN64" s="288">
        <f t="shared" si="0"/>
        <v>0</v>
      </c>
      <c r="AO64" s="289"/>
      <c r="AP64" s="289"/>
      <c r="AQ64" s="81" t="s">
        <v>86</v>
      </c>
      <c r="AR64" s="46"/>
      <c r="AS64" s="82">
        <v>0</v>
      </c>
      <c r="AT64" s="83">
        <f t="shared" si="1"/>
        <v>0</v>
      </c>
      <c r="AU64" s="84">
        <f>'SO 01-1-07 - Sanace a zes...'!P102</f>
        <v>0</v>
      </c>
      <c r="AV64" s="83">
        <f>'SO 01-1-07 - Sanace a zes...'!J37</f>
        <v>0</v>
      </c>
      <c r="AW64" s="83">
        <f>'SO 01-1-07 - Sanace a zes...'!J38</f>
        <v>0</v>
      </c>
      <c r="AX64" s="83">
        <f>'SO 01-1-07 - Sanace a zes...'!J39</f>
        <v>0</v>
      </c>
      <c r="AY64" s="83">
        <f>'SO 01-1-07 - Sanace a zes...'!J40</f>
        <v>0</v>
      </c>
      <c r="AZ64" s="83">
        <f>'SO 01-1-07 - Sanace a zes...'!F37</f>
        <v>0</v>
      </c>
      <c r="BA64" s="83">
        <f>'SO 01-1-07 - Sanace a zes...'!F38</f>
        <v>0</v>
      </c>
      <c r="BB64" s="83">
        <f>'SO 01-1-07 - Sanace a zes...'!F39</f>
        <v>0</v>
      </c>
      <c r="BC64" s="83">
        <f>'SO 01-1-07 - Sanace a zes...'!F40</f>
        <v>0</v>
      </c>
      <c r="BD64" s="85">
        <f>'SO 01-1-07 - Sanace a zes...'!F41</f>
        <v>0</v>
      </c>
      <c r="BT64" s="26" t="s">
        <v>91</v>
      </c>
      <c r="BV64" s="26" t="s">
        <v>76</v>
      </c>
      <c r="BW64" s="26" t="s">
        <v>110</v>
      </c>
      <c r="BX64" s="26" t="s">
        <v>87</v>
      </c>
      <c r="CL64" s="26" t="s">
        <v>19</v>
      </c>
    </row>
    <row r="65" spans="1:91" s="3" customFormat="1" ht="23.25" customHeight="1">
      <c r="A65" s="86" t="s">
        <v>88</v>
      </c>
      <c r="B65" s="46"/>
      <c r="C65" s="9"/>
      <c r="D65" s="9"/>
      <c r="E65" s="9"/>
      <c r="F65" s="292" t="s">
        <v>111</v>
      </c>
      <c r="G65" s="292"/>
      <c r="H65" s="292"/>
      <c r="I65" s="292"/>
      <c r="J65" s="292"/>
      <c r="K65" s="9"/>
      <c r="L65" s="292" t="s">
        <v>112</v>
      </c>
      <c r="M65" s="292"/>
      <c r="N65" s="292"/>
      <c r="O65" s="292"/>
      <c r="P65" s="292"/>
      <c r="Q65" s="292"/>
      <c r="R65" s="292"/>
      <c r="S65" s="292"/>
      <c r="T65" s="292"/>
      <c r="U65" s="292"/>
      <c r="V65" s="292"/>
      <c r="W65" s="292"/>
      <c r="X65" s="292"/>
      <c r="Y65" s="292"/>
      <c r="Z65" s="292"/>
      <c r="AA65" s="292"/>
      <c r="AB65" s="292"/>
      <c r="AC65" s="292"/>
      <c r="AD65" s="292"/>
      <c r="AE65" s="292"/>
      <c r="AF65" s="292"/>
      <c r="AG65" s="288">
        <f>'SO 01-1-08 - Sanace stáv....'!J34</f>
        <v>0</v>
      </c>
      <c r="AH65" s="289"/>
      <c r="AI65" s="289"/>
      <c r="AJ65" s="289"/>
      <c r="AK65" s="289"/>
      <c r="AL65" s="289"/>
      <c r="AM65" s="289"/>
      <c r="AN65" s="288">
        <f t="shared" si="0"/>
        <v>0</v>
      </c>
      <c r="AO65" s="289"/>
      <c r="AP65" s="289"/>
      <c r="AQ65" s="81" t="s">
        <v>86</v>
      </c>
      <c r="AR65" s="46"/>
      <c r="AS65" s="82">
        <v>0</v>
      </c>
      <c r="AT65" s="83">
        <f t="shared" si="1"/>
        <v>0</v>
      </c>
      <c r="AU65" s="84">
        <f>'SO 01-1-08 - Sanace stáv....'!P97</f>
        <v>0</v>
      </c>
      <c r="AV65" s="83">
        <f>'SO 01-1-08 - Sanace stáv....'!J37</f>
        <v>0</v>
      </c>
      <c r="AW65" s="83">
        <f>'SO 01-1-08 - Sanace stáv....'!J38</f>
        <v>0</v>
      </c>
      <c r="AX65" s="83">
        <f>'SO 01-1-08 - Sanace stáv....'!J39</f>
        <v>0</v>
      </c>
      <c r="AY65" s="83">
        <f>'SO 01-1-08 - Sanace stáv....'!J40</f>
        <v>0</v>
      </c>
      <c r="AZ65" s="83">
        <f>'SO 01-1-08 - Sanace stáv....'!F37</f>
        <v>0</v>
      </c>
      <c r="BA65" s="83">
        <f>'SO 01-1-08 - Sanace stáv....'!F38</f>
        <v>0</v>
      </c>
      <c r="BB65" s="83">
        <f>'SO 01-1-08 - Sanace stáv....'!F39</f>
        <v>0</v>
      </c>
      <c r="BC65" s="83">
        <f>'SO 01-1-08 - Sanace stáv....'!F40</f>
        <v>0</v>
      </c>
      <c r="BD65" s="85">
        <f>'SO 01-1-08 - Sanace stáv....'!F41</f>
        <v>0</v>
      </c>
      <c r="BT65" s="26" t="s">
        <v>91</v>
      </c>
      <c r="BV65" s="26" t="s">
        <v>76</v>
      </c>
      <c r="BW65" s="26" t="s">
        <v>113</v>
      </c>
      <c r="BX65" s="26" t="s">
        <v>87</v>
      </c>
      <c r="CL65" s="26" t="s">
        <v>19</v>
      </c>
    </row>
    <row r="66" spans="1:91" s="3" customFormat="1" ht="23.25" customHeight="1">
      <c r="A66" s="86" t="s">
        <v>88</v>
      </c>
      <c r="B66" s="46"/>
      <c r="C66" s="9"/>
      <c r="D66" s="9"/>
      <c r="E66" s="9"/>
      <c r="F66" s="292" t="s">
        <v>114</v>
      </c>
      <c r="G66" s="292"/>
      <c r="H66" s="292"/>
      <c r="I66" s="292"/>
      <c r="J66" s="292"/>
      <c r="K66" s="9"/>
      <c r="L66" s="292" t="s">
        <v>115</v>
      </c>
      <c r="M66" s="292"/>
      <c r="N66" s="292"/>
      <c r="O66" s="292"/>
      <c r="P66" s="292"/>
      <c r="Q66" s="292"/>
      <c r="R66" s="292"/>
      <c r="S66" s="292"/>
      <c r="T66" s="292"/>
      <c r="U66" s="292"/>
      <c r="V66" s="292"/>
      <c r="W66" s="292"/>
      <c r="X66" s="292"/>
      <c r="Y66" s="292"/>
      <c r="Z66" s="292"/>
      <c r="AA66" s="292"/>
      <c r="AB66" s="292"/>
      <c r="AC66" s="292"/>
      <c r="AD66" s="292"/>
      <c r="AE66" s="292"/>
      <c r="AF66" s="292"/>
      <c r="AG66" s="288">
        <f>'SO 01-1-09 - Svislé nosné...'!J34</f>
        <v>0</v>
      </c>
      <c r="AH66" s="289"/>
      <c r="AI66" s="289"/>
      <c r="AJ66" s="289"/>
      <c r="AK66" s="289"/>
      <c r="AL66" s="289"/>
      <c r="AM66" s="289"/>
      <c r="AN66" s="288">
        <f t="shared" si="0"/>
        <v>0</v>
      </c>
      <c r="AO66" s="289"/>
      <c r="AP66" s="289"/>
      <c r="AQ66" s="81" t="s">
        <v>86</v>
      </c>
      <c r="AR66" s="46"/>
      <c r="AS66" s="82">
        <v>0</v>
      </c>
      <c r="AT66" s="83">
        <f t="shared" si="1"/>
        <v>0</v>
      </c>
      <c r="AU66" s="84">
        <f>'SO 01-1-09 - Svislé nosné...'!P95</f>
        <v>0</v>
      </c>
      <c r="AV66" s="83">
        <f>'SO 01-1-09 - Svislé nosné...'!J37</f>
        <v>0</v>
      </c>
      <c r="AW66" s="83">
        <f>'SO 01-1-09 - Svislé nosné...'!J38</f>
        <v>0</v>
      </c>
      <c r="AX66" s="83">
        <f>'SO 01-1-09 - Svislé nosné...'!J39</f>
        <v>0</v>
      </c>
      <c r="AY66" s="83">
        <f>'SO 01-1-09 - Svislé nosné...'!J40</f>
        <v>0</v>
      </c>
      <c r="AZ66" s="83">
        <f>'SO 01-1-09 - Svislé nosné...'!F37</f>
        <v>0</v>
      </c>
      <c r="BA66" s="83">
        <f>'SO 01-1-09 - Svislé nosné...'!F38</f>
        <v>0</v>
      </c>
      <c r="BB66" s="83">
        <f>'SO 01-1-09 - Svislé nosné...'!F39</f>
        <v>0</v>
      </c>
      <c r="BC66" s="83">
        <f>'SO 01-1-09 - Svislé nosné...'!F40</f>
        <v>0</v>
      </c>
      <c r="BD66" s="85">
        <f>'SO 01-1-09 - Svislé nosné...'!F41</f>
        <v>0</v>
      </c>
      <c r="BT66" s="26" t="s">
        <v>91</v>
      </c>
      <c r="BV66" s="26" t="s">
        <v>76</v>
      </c>
      <c r="BW66" s="26" t="s">
        <v>116</v>
      </c>
      <c r="BX66" s="26" t="s">
        <v>87</v>
      </c>
      <c r="CL66" s="26" t="s">
        <v>19</v>
      </c>
    </row>
    <row r="67" spans="1:91" s="3" customFormat="1" ht="23.25" customHeight="1">
      <c r="A67" s="86" t="s">
        <v>88</v>
      </c>
      <c r="B67" s="46"/>
      <c r="C67" s="9"/>
      <c r="D67" s="9"/>
      <c r="E67" s="9"/>
      <c r="F67" s="292" t="s">
        <v>117</v>
      </c>
      <c r="G67" s="292"/>
      <c r="H67" s="292"/>
      <c r="I67" s="292"/>
      <c r="J67" s="292"/>
      <c r="K67" s="9"/>
      <c r="L67" s="292" t="s">
        <v>118</v>
      </c>
      <c r="M67" s="292"/>
      <c r="N67" s="292"/>
      <c r="O67" s="292"/>
      <c r="P67" s="292"/>
      <c r="Q67" s="292"/>
      <c r="R67" s="292"/>
      <c r="S67" s="292"/>
      <c r="T67" s="292"/>
      <c r="U67" s="292"/>
      <c r="V67" s="292"/>
      <c r="W67" s="292"/>
      <c r="X67" s="292"/>
      <c r="Y67" s="292"/>
      <c r="Z67" s="292"/>
      <c r="AA67" s="292"/>
      <c r="AB67" s="292"/>
      <c r="AC67" s="292"/>
      <c r="AD67" s="292"/>
      <c r="AE67" s="292"/>
      <c r="AF67" s="292"/>
      <c r="AG67" s="288">
        <f>'SO 01-1-10 - Bourací prác...'!J34</f>
        <v>0</v>
      </c>
      <c r="AH67" s="289"/>
      <c r="AI67" s="289"/>
      <c r="AJ67" s="289"/>
      <c r="AK67" s="289"/>
      <c r="AL67" s="289"/>
      <c r="AM67" s="289"/>
      <c r="AN67" s="288">
        <f t="shared" si="0"/>
        <v>0</v>
      </c>
      <c r="AO67" s="289"/>
      <c r="AP67" s="289"/>
      <c r="AQ67" s="81" t="s">
        <v>86</v>
      </c>
      <c r="AR67" s="46"/>
      <c r="AS67" s="82">
        <v>0</v>
      </c>
      <c r="AT67" s="83">
        <f t="shared" si="1"/>
        <v>0</v>
      </c>
      <c r="AU67" s="84">
        <f>'SO 01-1-10 - Bourací prác...'!P102</f>
        <v>0</v>
      </c>
      <c r="AV67" s="83">
        <f>'SO 01-1-10 - Bourací prác...'!J37</f>
        <v>0</v>
      </c>
      <c r="AW67" s="83">
        <f>'SO 01-1-10 - Bourací prác...'!J38</f>
        <v>0</v>
      </c>
      <c r="AX67" s="83">
        <f>'SO 01-1-10 - Bourací prác...'!J39</f>
        <v>0</v>
      </c>
      <c r="AY67" s="83">
        <f>'SO 01-1-10 - Bourací prác...'!J40</f>
        <v>0</v>
      </c>
      <c r="AZ67" s="83">
        <f>'SO 01-1-10 - Bourací prác...'!F37</f>
        <v>0</v>
      </c>
      <c r="BA67" s="83">
        <f>'SO 01-1-10 - Bourací prác...'!F38</f>
        <v>0</v>
      </c>
      <c r="BB67" s="83">
        <f>'SO 01-1-10 - Bourací prác...'!F39</f>
        <v>0</v>
      </c>
      <c r="BC67" s="83">
        <f>'SO 01-1-10 - Bourací prác...'!F40</f>
        <v>0</v>
      </c>
      <c r="BD67" s="85">
        <f>'SO 01-1-10 - Bourací prác...'!F41</f>
        <v>0</v>
      </c>
      <c r="BT67" s="26" t="s">
        <v>91</v>
      </c>
      <c r="BV67" s="26" t="s">
        <v>76</v>
      </c>
      <c r="BW67" s="26" t="s">
        <v>119</v>
      </c>
      <c r="BX67" s="26" t="s">
        <v>87</v>
      </c>
      <c r="CL67" s="26" t="s">
        <v>19</v>
      </c>
    </row>
    <row r="68" spans="1:91" s="3" customFormat="1" ht="23.25" customHeight="1">
      <c r="A68" s="86" t="s">
        <v>88</v>
      </c>
      <c r="B68" s="46"/>
      <c r="C68" s="9"/>
      <c r="D68" s="9"/>
      <c r="E68" s="9"/>
      <c r="F68" s="292" t="s">
        <v>120</v>
      </c>
      <c r="G68" s="292"/>
      <c r="H68" s="292"/>
      <c r="I68" s="292"/>
      <c r="J68" s="292"/>
      <c r="K68" s="9"/>
      <c r="L68" s="292" t="s">
        <v>121</v>
      </c>
      <c r="M68" s="292"/>
      <c r="N68" s="292"/>
      <c r="O68" s="292"/>
      <c r="P68" s="292"/>
      <c r="Q68" s="292"/>
      <c r="R68" s="292"/>
      <c r="S68" s="292"/>
      <c r="T68" s="292"/>
      <c r="U68" s="292"/>
      <c r="V68" s="292"/>
      <c r="W68" s="292"/>
      <c r="X68" s="292"/>
      <c r="Y68" s="292"/>
      <c r="Z68" s="292"/>
      <c r="AA68" s="292"/>
      <c r="AB68" s="292"/>
      <c r="AC68" s="292"/>
      <c r="AD68" s="292"/>
      <c r="AE68" s="292"/>
      <c r="AF68" s="292"/>
      <c r="AG68" s="288">
        <f>'SO 01-1-11 - Nosné sloupy...'!J34</f>
        <v>0</v>
      </c>
      <c r="AH68" s="289"/>
      <c r="AI68" s="289"/>
      <c r="AJ68" s="289"/>
      <c r="AK68" s="289"/>
      <c r="AL68" s="289"/>
      <c r="AM68" s="289"/>
      <c r="AN68" s="288">
        <f t="shared" si="0"/>
        <v>0</v>
      </c>
      <c r="AO68" s="289"/>
      <c r="AP68" s="289"/>
      <c r="AQ68" s="81" t="s">
        <v>86</v>
      </c>
      <c r="AR68" s="46"/>
      <c r="AS68" s="82">
        <v>0</v>
      </c>
      <c r="AT68" s="83">
        <f t="shared" si="1"/>
        <v>0</v>
      </c>
      <c r="AU68" s="84">
        <f>'SO 01-1-11 - Nosné sloupy...'!P97</f>
        <v>0</v>
      </c>
      <c r="AV68" s="83">
        <f>'SO 01-1-11 - Nosné sloupy...'!J37</f>
        <v>0</v>
      </c>
      <c r="AW68" s="83">
        <f>'SO 01-1-11 - Nosné sloupy...'!J38</f>
        <v>0</v>
      </c>
      <c r="AX68" s="83">
        <f>'SO 01-1-11 - Nosné sloupy...'!J39</f>
        <v>0</v>
      </c>
      <c r="AY68" s="83">
        <f>'SO 01-1-11 - Nosné sloupy...'!J40</f>
        <v>0</v>
      </c>
      <c r="AZ68" s="83">
        <f>'SO 01-1-11 - Nosné sloupy...'!F37</f>
        <v>0</v>
      </c>
      <c r="BA68" s="83">
        <f>'SO 01-1-11 - Nosné sloupy...'!F38</f>
        <v>0</v>
      </c>
      <c r="BB68" s="83">
        <f>'SO 01-1-11 - Nosné sloupy...'!F39</f>
        <v>0</v>
      </c>
      <c r="BC68" s="83">
        <f>'SO 01-1-11 - Nosné sloupy...'!F40</f>
        <v>0</v>
      </c>
      <c r="BD68" s="85">
        <f>'SO 01-1-11 - Nosné sloupy...'!F41</f>
        <v>0</v>
      </c>
      <c r="BT68" s="26" t="s">
        <v>91</v>
      </c>
      <c r="BV68" s="26" t="s">
        <v>76</v>
      </c>
      <c r="BW68" s="26" t="s">
        <v>122</v>
      </c>
      <c r="BX68" s="26" t="s">
        <v>87</v>
      </c>
      <c r="CL68" s="26" t="s">
        <v>19</v>
      </c>
    </row>
    <row r="69" spans="1:91" s="3" customFormat="1" ht="23.25" customHeight="1">
      <c r="A69" s="86" t="s">
        <v>88</v>
      </c>
      <c r="B69" s="46"/>
      <c r="C69" s="9"/>
      <c r="D69" s="9"/>
      <c r="E69" s="9"/>
      <c r="F69" s="292" t="s">
        <v>123</v>
      </c>
      <c r="G69" s="292"/>
      <c r="H69" s="292"/>
      <c r="I69" s="292"/>
      <c r="J69" s="292"/>
      <c r="K69" s="9"/>
      <c r="L69" s="292" t="s">
        <v>124</v>
      </c>
      <c r="M69" s="292"/>
      <c r="N69" s="292"/>
      <c r="O69" s="292"/>
      <c r="P69" s="292"/>
      <c r="Q69" s="292"/>
      <c r="R69" s="292"/>
      <c r="S69" s="292"/>
      <c r="T69" s="292"/>
      <c r="U69" s="292"/>
      <c r="V69" s="292"/>
      <c r="W69" s="292"/>
      <c r="X69" s="292"/>
      <c r="Y69" s="292"/>
      <c r="Z69" s="292"/>
      <c r="AA69" s="292"/>
      <c r="AB69" s="292"/>
      <c r="AC69" s="292"/>
      <c r="AD69" s="292"/>
      <c r="AE69" s="292"/>
      <c r="AF69" s="292"/>
      <c r="AG69" s="288">
        <f>'SO 01-1-12 - Střechy'!J34</f>
        <v>0</v>
      </c>
      <c r="AH69" s="289"/>
      <c r="AI69" s="289"/>
      <c r="AJ69" s="289"/>
      <c r="AK69" s="289"/>
      <c r="AL69" s="289"/>
      <c r="AM69" s="289"/>
      <c r="AN69" s="288">
        <f t="shared" si="0"/>
        <v>0</v>
      </c>
      <c r="AO69" s="289"/>
      <c r="AP69" s="289"/>
      <c r="AQ69" s="81" t="s">
        <v>86</v>
      </c>
      <c r="AR69" s="46"/>
      <c r="AS69" s="82">
        <v>0</v>
      </c>
      <c r="AT69" s="83">
        <f t="shared" si="1"/>
        <v>0</v>
      </c>
      <c r="AU69" s="84">
        <f>'SO 01-1-12 - Střechy'!P105</f>
        <v>0</v>
      </c>
      <c r="AV69" s="83">
        <f>'SO 01-1-12 - Střechy'!J37</f>
        <v>0</v>
      </c>
      <c r="AW69" s="83">
        <f>'SO 01-1-12 - Střechy'!J38</f>
        <v>0</v>
      </c>
      <c r="AX69" s="83">
        <f>'SO 01-1-12 - Střechy'!J39</f>
        <v>0</v>
      </c>
      <c r="AY69" s="83">
        <f>'SO 01-1-12 - Střechy'!J40</f>
        <v>0</v>
      </c>
      <c r="AZ69" s="83">
        <f>'SO 01-1-12 - Střechy'!F37</f>
        <v>0</v>
      </c>
      <c r="BA69" s="83">
        <f>'SO 01-1-12 - Střechy'!F38</f>
        <v>0</v>
      </c>
      <c r="BB69" s="83">
        <f>'SO 01-1-12 - Střechy'!F39</f>
        <v>0</v>
      </c>
      <c r="BC69" s="83">
        <f>'SO 01-1-12 - Střechy'!F40</f>
        <v>0</v>
      </c>
      <c r="BD69" s="85">
        <f>'SO 01-1-12 - Střechy'!F41</f>
        <v>0</v>
      </c>
      <c r="BT69" s="26" t="s">
        <v>91</v>
      </c>
      <c r="BV69" s="26" t="s">
        <v>76</v>
      </c>
      <c r="BW69" s="26" t="s">
        <v>125</v>
      </c>
      <c r="BX69" s="26" t="s">
        <v>87</v>
      </c>
      <c r="CL69" s="26" t="s">
        <v>19</v>
      </c>
    </row>
    <row r="70" spans="1:91" s="3" customFormat="1" ht="23.25" customHeight="1">
      <c r="A70" s="86" t="s">
        <v>88</v>
      </c>
      <c r="B70" s="46"/>
      <c r="C70" s="9"/>
      <c r="D70" s="9"/>
      <c r="E70" s="9"/>
      <c r="F70" s="292" t="s">
        <v>126</v>
      </c>
      <c r="G70" s="292"/>
      <c r="H70" s="292"/>
      <c r="I70" s="292"/>
      <c r="J70" s="292"/>
      <c r="K70" s="9"/>
      <c r="L70" s="292" t="s">
        <v>127</v>
      </c>
      <c r="M70" s="292"/>
      <c r="N70" s="292"/>
      <c r="O70" s="292"/>
      <c r="P70" s="292"/>
      <c r="Q70" s="292"/>
      <c r="R70" s="292"/>
      <c r="S70" s="292"/>
      <c r="T70" s="292"/>
      <c r="U70" s="292"/>
      <c r="V70" s="292"/>
      <c r="W70" s="292"/>
      <c r="X70" s="292"/>
      <c r="Y70" s="292"/>
      <c r="Z70" s="292"/>
      <c r="AA70" s="292"/>
      <c r="AB70" s="292"/>
      <c r="AC70" s="292"/>
      <c r="AD70" s="292"/>
      <c r="AE70" s="292"/>
      <c r="AF70" s="292"/>
      <c r="AG70" s="288">
        <f>'SO 01-1-13 - Ostatní stav...'!J34</f>
        <v>0</v>
      </c>
      <c r="AH70" s="289"/>
      <c r="AI70" s="289"/>
      <c r="AJ70" s="289"/>
      <c r="AK70" s="289"/>
      <c r="AL70" s="289"/>
      <c r="AM70" s="289"/>
      <c r="AN70" s="288">
        <f t="shared" si="0"/>
        <v>0</v>
      </c>
      <c r="AO70" s="289"/>
      <c r="AP70" s="289"/>
      <c r="AQ70" s="81" t="s">
        <v>86</v>
      </c>
      <c r="AR70" s="46"/>
      <c r="AS70" s="82">
        <v>0</v>
      </c>
      <c r="AT70" s="83">
        <f t="shared" si="1"/>
        <v>0</v>
      </c>
      <c r="AU70" s="84">
        <f>'SO 01-1-13 - Ostatní stav...'!P113</f>
        <v>0</v>
      </c>
      <c r="AV70" s="83">
        <f>'SO 01-1-13 - Ostatní stav...'!J37</f>
        <v>0</v>
      </c>
      <c r="AW70" s="83">
        <f>'SO 01-1-13 - Ostatní stav...'!J38</f>
        <v>0</v>
      </c>
      <c r="AX70" s="83">
        <f>'SO 01-1-13 - Ostatní stav...'!J39</f>
        <v>0</v>
      </c>
      <c r="AY70" s="83">
        <f>'SO 01-1-13 - Ostatní stav...'!J40</f>
        <v>0</v>
      </c>
      <c r="AZ70" s="83">
        <f>'SO 01-1-13 - Ostatní stav...'!F37</f>
        <v>0</v>
      </c>
      <c r="BA70" s="83">
        <f>'SO 01-1-13 - Ostatní stav...'!F38</f>
        <v>0</v>
      </c>
      <c r="BB70" s="83">
        <f>'SO 01-1-13 - Ostatní stav...'!F39</f>
        <v>0</v>
      </c>
      <c r="BC70" s="83">
        <f>'SO 01-1-13 - Ostatní stav...'!F40</f>
        <v>0</v>
      </c>
      <c r="BD70" s="85">
        <f>'SO 01-1-13 - Ostatní stav...'!F41</f>
        <v>0</v>
      </c>
      <c r="BT70" s="26" t="s">
        <v>91</v>
      </c>
      <c r="BV70" s="26" t="s">
        <v>76</v>
      </c>
      <c r="BW70" s="26" t="s">
        <v>128</v>
      </c>
      <c r="BX70" s="26" t="s">
        <v>87</v>
      </c>
      <c r="CL70" s="26" t="s">
        <v>19</v>
      </c>
    </row>
    <row r="71" spans="1:91" s="3" customFormat="1" ht="23.25" customHeight="1">
      <c r="A71" s="86" t="s">
        <v>88</v>
      </c>
      <c r="B71" s="46"/>
      <c r="C71" s="9"/>
      <c r="D71" s="9"/>
      <c r="E71" s="9"/>
      <c r="F71" s="292" t="s">
        <v>129</v>
      </c>
      <c r="G71" s="292"/>
      <c r="H71" s="292"/>
      <c r="I71" s="292"/>
      <c r="J71" s="292"/>
      <c r="K71" s="9"/>
      <c r="L71" s="292" t="s">
        <v>130</v>
      </c>
      <c r="M71" s="292"/>
      <c r="N71" s="292"/>
      <c r="O71" s="292"/>
      <c r="P71" s="292"/>
      <c r="Q71" s="292"/>
      <c r="R71" s="292"/>
      <c r="S71" s="292"/>
      <c r="T71" s="292"/>
      <c r="U71" s="292"/>
      <c r="V71" s="292"/>
      <c r="W71" s="292"/>
      <c r="X71" s="292"/>
      <c r="Y71" s="292"/>
      <c r="Z71" s="292"/>
      <c r="AA71" s="292"/>
      <c r="AB71" s="292"/>
      <c r="AC71" s="292"/>
      <c r="AD71" s="292"/>
      <c r="AE71" s="292"/>
      <c r="AF71" s="292"/>
      <c r="AG71" s="288">
        <f>'SO 01-1-14 - fasáda'!J34</f>
        <v>0</v>
      </c>
      <c r="AH71" s="289"/>
      <c r="AI71" s="289"/>
      <c r="AJ71" s="289"/>
      <c r="AK71" s="289"/>
      <c r="AL71" s="289"/>
      <c r="AM71" s="289"/>
      <c r="AN71" s="288">
        <f t="shared" si="0"/>
        <v>0</v>
      </c>
      <c r="AO71" s="289"/>
      <c r="AP71" s="289"/>
      <c r="AQ71" s="81" t="s">
        <v>86</v>
      </c>
      <c r="AR71" s="46"/>
      <c r="AS71" s="82">
        <v>0</v>
      </c>
      <c r="AT71" s="83">
        <f t="shared" si="1"/>
        <v>0</v>
      </c>
      <c r="AU71" s="84">
        <f>'SO 01-1-14 - fasáda'!P100</f>
        <v>0</v>
      </c>
      <c r="AV71" s="83">
        <f>'SO 01-1-14 - fasáda'!J37</f>
        <v>0</v>
      </c>
      <c r="AW71" s="83">
        <f>'SO 01-1-14 - fasáda'!J38</f>
        <v>0</v>
      </c>
      <c r="AX71" s="83">
        <f>'SO 01-1-14 - fasáda'!J39</f>
        <v>0</v>
      </c>
      <c r="AY71" s="83">
        <f>'SO 01-1-14 - fasáda'!J40</f>
        <v>0</v>
      </c>
      <c r="AZ71" s="83">
        <f>'SO 01-1-14 - fasáda'!F37</f>
        <v>0</v>
      </c>
      <c r="BA71" s="83">
        <f>'SO 01-1-14 - fasáda'!F38</f>
        <v>0</v>
      </c>
      <c r="BB71" s="83">
        <f>'SO 01-1-14 - fasáda'!F39</f>
        <v>0</v>
      </c>
      <c r="BC71" s="83">
        <f>'SO 01-1-14 - fasáda'!F40</f>
        <v>0</v>
      </c>
      <c r="BD71" s="85">
        <f>'SO 01-1-14 - fasáda'!F41</f>
        <v>0</v>
      </c>
      <c r="BT71" s="26" t="s">
        <v>91</v>
      </c>
      <c r="BV71" s="26" t="s">
        <v>76</v>
      </c>
      <c r="BW71" s="26" t="s">
        <v>131</v>
      </c>
      <c r="BX71" s="26" t="s">
        <v>87</v>
      </c>
      <c r="CL71" s="26" t="s">
        <v>19</v>
      </c>
    </row>
    <row r="72" spans="1:91" s="3" customFormat="1" ht="16.5" customHeight="1">
      <c r="A72" s="86" t="s">
        <v>88</v>
      </c>
      <c r="B72" s="46"/>
      <c r="C72" s="9"/>
      <c r="D72" s="9"/>
      <c r="E72" s="292" t="s">
        <v>132</v>
      </c>
      <c r="F72" s="292"/>
      <c r="G72" s="292"/>
      <c r="H72" s="292"/>
      <c r="I72" s="292"/>
      <c r="J72" s="9"/>
      <c r="K72" s="292" t="s">
        <v>133</v>
      </c>
      <c r="L72" s="292"/>
      <c r="M72" s="292"/>
      <c r="N72" s="292"/>
      <c r="O72" s="292"/>
      <c r="P72" s="292"/>
      <c r="Q72" s="292"/>
      <c r="R72" s="292"/>
      <c r="S72" s="292"/>
      <c r="T72" s="292"/>
      <c r="U72" s="292"/>
      <c r="V72" s="292"/>
      <c r="W72" s="292"/>
      <c r="X72" s="292"/>
      <c r="Y72" s="292"/>
      <c r="Z72" s="292"/>
      <c r="AA72" s="292"/>
      <c r="AB72" s="292"/>
      <c r="AC72" s="292"/>
      <c r="AD72" s="292"/>
      <c r="AE72" s="292"/>
      <c r="AF72" s="292"/>
      <c r="AG72" s="288">
        <f>'SO 01-2 - UT'!J32</f>
        <v>0</v>
      </c>
      <c r="AH72" s="289"/>
      <c r="AI72" s="289"/>
      <c r="AJ72" s="289"/>
      <c r="AK72" s="289"/>
      <c r="AL72" s="289"/>
      <c r="AM72" s="289"/>
      <c r="AN72" s="288">
        <f t="shared" si="0"/>
        <v>0</v>
      </c>
      <c r="AO72" s="289"/>
      <c r="AP72" s="289"/>
      <c r="AQ72" s="81" t="s">
        <v>86</v>
      </c>
      <c r="AR72" s="46"/>
      <c r="AS72" s="82">
        <v>0</v>
      </c>
      <c r="AT72" s="83">
        <f t="shared" si="1"/>
        <v>0</v>
      </c>
      <c r="AU72" s="84">
        <f>'SO 01-2 - UT'!P92</f>
        <v>0</v>
      </c>
      <c r="AV72" s="83">
        <f>'SO 01-2 - UT'!J35</f>
        <v>0</v>
      </c>
      <c r="AW72" s="83">
        <f>'SO 01-2 - UT'!J36</f>
        <v>0</v>
      </c>
      <c r="AX72" s="83">
        <f>'SO 01-2 - UT'!J37</f>
        <v>0</v>
      </c>
      <c r="AY72" s="83">
        <f>'SO 01-2 - UT'!J38</f>
        <v>0</v>
      </c>
      <c r="AZ72" s="83">
        <f>'SO 01-2 - UT'!F35</f>
        <v>0</v>
      </c>
      <c r="BA72" s="83">
        <f>'SO 01-2 - UT'!F36</f>
        <v>0</v>
      </c>
      <c r="BB72" s="83">
        <f>'SO 01-2 - UT'!F37</f>
        <v>0</v>
      </c>
      <c r="BC72" s="83">
        <f>'SO 01-2 - UT'!F38</f>
        <v>0</v>
      </c>
      <c r="BD72" s="85">
        <f>'SO 01-2 - UT'!F39</f>
        <v>0</v>
      </c>
      <c r="BT72" s="26" t="s">
        <v>83</v>
      </c>
      <c r="BV72" s="26" t="s">
        <v>76</v>
      </c>
      <c r="BW72" s="26" t="s">
        <v>134</v>
      </c>
      <c r="BX72" s="26" t="s">
        <v>82</v>
      </c>
      <c r="CL72" s="26" t="s">
        <v>19</v>
      </c>
    </row>
    <row r="73" spans="1:91" s="3" customFormat="1" ht="16.5" customHeight="1">
      <c r="A73" s="86" t="s">
        <v>88</v>
      </c>
      <c r="B73" s="46"/>
      <c r="C73" s="9"/>
      <c r="D73" s="9"/>
      <c r="E73" s="292" t="s">
        <v>135</v>
      </c>
      <c r="F73" s="292"/>
      <c r="G73" s="292"/>
      <c r="H73" s="292"/>
      <c r="I73" s="292"/>
      <c r="J73" s="9"/>
      <c r="K73" s="292" t="s">
        <v>136</v>
      </c>
      <c r="L73" s="292"/>
      <c r="M73" s="292"/>
      <c r="N73" s="292"/>
      <c r="O73" s="292"/>
      <c r="P73" s="292"/>
      <c r="Q73" s="292"/>
      <c r="R73" s="292"/>
      <c r="S73" s="292"/>
      <c r="T73" s="292"/>
      <c r="U73" s="292"/>
      <c r="V73" s="292"/>
      <c r="W73" s="292"/>
      <c r="X73" s="292"/>
      <c r="Y73" s="292"/>
      <c r="Z73" s="292"/>
      <c r="AA73" s="292"/>
      <c r="AB73" s="292"/>
      <c r="AC73" s="292"/>
      <c r="AD73" s="292"/>
      <c r="AE73" s="292"/>
      <c r="AF73" s="292"/>
      <c r="AG73" s="288">
        <f>'SO 01-3 - VZDUCHOTECHNIKA'!J32</f>
        <v>0</v>
      </c>
      <c r="AH73" s="289"/>
      <c r="AI73" s="289"/>
      <c r="AJ73" s="289"/>
      <c r="AK73" s="289"/>
      <c r="AL73" s="289"/>
      <c r="AM73" s="289"/>
      <c r="AN73" s="288">
        <f t="shared" si="0"/>
        <v>0</v>
      </c>
      <c r="AO73" s="289"/>
      <c r="AP73" s="289"/>
      <c r="AQ73" s="81" t="s">
        <v>86</v>
      </c>
      <c r="AR73" s="46"/>
      <c r="AS73" s="82">
        <v>0</v>
      </c>
      <c r="AT73" s="83">
        <f t="shared" si="1"/>
        <v>0</v>
      </c>
      <c r="AU73" s="84">
        <f>'SO 01-3 - VZDUCHOTECHNIKA'!P88</f>
        <v>0</v>
      </c>
      <c r="AV73" s="83">
        <f>'SO 01-3 - VZDUCHOTECHNIKA'!J35</f>
        <v>0</v>
      </c>
      <c r="AW73" s="83">
        <f>'SO 01-3 - VZDUCHOTECHNIKA'!J36</f>
        <v>0</v>
      </c>
      <c r="AX73" s="83">
        <f>'SO 01-3 - VZDUCHOTECHNIKA'!J37</f>
        <v>0</v>
      </c>
      <c r="AY73" s="83">
        <f>'SO 01-3 - VZDUCHOTECHNIKA'!J38</f>
        <v>0</v>
      </c>
      <c r="AZ73" s="83">
        <f>'SO 01-3 - VZDUCHOTECHNIKA'!F35</f>
        <v>0</v>
      </c>
      <c r="BA73" s="83">
        <f>'SO 01-3 - VZDUCHOTECHNIKA'!F36</f>
        <v>0</v>
      </c>
      <c r="BB73" s="83">
        <f>'SO 01-3 - VZDUCHOTECHNIKA'!F37</f>
        <v>0</v>
      </c>
      <c r="BC73" s="83">
        <f>'SO 01-3 - VZDUCHOTECHNIKA'!F38</f>
        <v>0</v>
      </c>
      <c r="BD73" s="85">
        <f>'SO 01-3 - VZDUCHOTECHNIKA'!F39</f>
        <v>0</v>
      </c>
      <c r="BT73" s="26" t="s">
        <v>83</v>
      </c>
      <c r="BV73" s="26" t="s">
        <v>76</v>
      </c>
      <c r="BW73" s="26" t="s">
        <v>137</v>
      </c>
      <c r="BX73" s="26" t="s">
        <v>82</v>
      </c>
      <c r="CL73" s="26" t="s">
        <v>19</v>
      </c>
    </row>
    <row r="74" spans="1:91" s="3" customFormat="1" ht="16.5" customHeight="1">
      <c r="A74" s="86" t="s">
        <v>88</v>
      </c>
      <c r="B74" s="46"/>
      <c r="C74" s="9"/>
      <c r="D74" s="9"/>
      <c r="E74" s="292" t="s">
        <v>138</v>
      </c>
      <c r="F74" s="292"/>
      <c r="G74" s="292"/>
      <c r="H74" s="292"/>
      <c r="I74" s="292"/>
      <c r="J74" s="9"/>
      <c r="K74" s="292" t="s">
        <v>139</v>
      </c>
      <c r="L74" s="292"/>
      <c r="M74" s="292"/>
      <c r="N74" s="292"/>
      <c r="O74" s="292"/>
      <c r="P74" s="292"/>
      <c r="Q74" s="292"/>
      <c r="R74" s="292"/>
      <c r="S74" s="292"/>
      <c r="T74" s="292"/>
      <c r="U74" s="292"/>
      <c r="V74" s="292"/>
      <c r="W74" s="292"/>
      <c r="X74" s="292"/>
      <c r="Y74" s="292"/>
      <c r="Z74" s="292"/>
      <c r="AA74" s="292"/>
      <c r="AB74" s="292"/>
      <c r="AC74" s="292"/>
      <c r="AD74" s="292"/>
      <c r="AE74" s="292"/>
      <c r="AF74" s="292"/>
      <c r="AG74" s="288">
        <f>'SO 01-4 - slaboproud'!J32</f>
        <v>0</v>
      </c>
      <c r="AH74" s="289"/>
      <c r="AI74" s="289"/>
      <c r="AJ74" s="289"/>
      <c r="AK74" s="289"/>
      <c r="AL74" s="289"/>
      <c r="AM74" s="289"/>
      <c r="AN74" s="288">
        <f t="shared" si="0"/>
        <v>0</v>
      </c>
      <c r="AO74" s="289"/>
      <c r="AP74" s="289"/>
      <c r="AQ74" s="81" t="s">
        <v>86</v>
      </c>
      <c r="AR74" s="46"/>
      <c r="AS74" s="82">
        <v>0</v>
      </c>
      <c r="AT74" s="83">
        <f t="shared" si="1"/>
        <v>0</v>
      </c>
      <c r="AU74" s="84">
        <f>'SO 01-4 - slaboproud'!P85</f>
        <v>0</v>
      </c>
      <c r="AV74" s="83">
        <f>'SO 01-4 - slaboproud'!J35</f>
        <v>0</v>
      </c>
      <c r="AW74" s="83">
        <f>'SO 01-4 - slaboproud'!J36</f>
        <v>0</v>
      </c>
      <c r="AX74" s="83">
        <f>'SO 01-4 - slaboproud'!J37</f>
        <v>0</v>
      </c>
      <c r="AY74" s="83">
        <f>'SO 01-4 - slaboproud'!J38</f>
        <v>0</v>
      </c>
      <c r="AZ74" s="83">
        <f>'SO 01-4 - slaboproud'!F35</f>
        <v>0</v>
      </c>
      <c r="BA74" s="83">
        <f>'SO 01-4 - slaboproud'!F36</f>
        <v>0</v>
      </c>
      <c r="BB74" s="83">
        <f>'SO 01-4 - slaboproud'!F37</f>
        <v>0</v>
      </c>
      <c r="BC74" s="83">
        <f>'SO 01-4 - slaboproud'!F38</f>
        <v>0</v>
      </c>
      <c r="BD74" s="85">
        <f>'SO 01-4 - slaboproud'!F39</f>
        <v>0</v>
      </c>
      <c r="BT74" s="26" t="s">
        <v>83</v>
      </c>
      <c r="BV74" s="26" t="s">
        <v>76</v>
      </c>
      <c r="BW74" s="26" t="s">
        <v>140</v>
      </c>
      <c r="BX74" s="26" t="s">
        <v>82</v>
      </c>
      <c r="CL74" s="26" t="s">
        <v>19</v>
      </c>
    </row>
    <row r="75" spans="1:91" s="3" customFormat="1" ht="16.5" customHeight="1">
      <c r="A75" s="86" t="s">
        <v>88</v>
      </c>
      <c r="B75" s="46"/>
      <c r="C75" s="9"/>
      <c r="D75" s="9"/>
      <c r="E75" s="292" t="s">
        <v>141</v>
      </c>
      <c r="F75" s="292"/>
      <c r="G75" s="292"/>
      <c r="H75" s="292"/>
      <c r="I75" s="292"/>
      <c r="J75" s="9"/>
      <c r="K75" s="292" t="s">
        <v>142</v>
      </c>
      <c r="L75" s="292"/>
      <c r="M75" s="292"/>
      <c r="N75" s="292"/>
      <c r="O75" s="292"/>
      <c r="P75" s="292"/>
      <c r="Q75" s="292"/>
      <c r="R75" s="292"/>
      <c r="S75" s="292"/>
      <c r="T75" s="292"/>
      <c r="U75" s="292"/>
      <c r="V75" s="292"/>
      <c r="W75" s="292"/>
      <c r="X75" s="292"/>
      <c r="Y75" s="292"/>
      <c r="Z75" s="292"/>
      <c r="AA75" s="292"/>
      <c r="AB75" s="292"/>
      <c r="AC75" s="292"/>
      <c r="AD75" s="292"/>
      <c r="AE75" s="292"/>
      <c r="AF75" s="292"/>
      <c r="AG75" s="288">
        <f>'SO 01-5 - elektroinstalace'!J32</f>
        <v>0</v>
      </c>
      <c r="AH75" s="289"/>
      <c r="AI75" s="289"/>
      <c r="AJ75" s="289"/>
      <c r="AK75" s="289"/>
      <c r="AL75" s="289"/>
      <c r="AM75" s="289"/>
      <c r="AN75" s="288">
        <f t="shared" si="0"/>
        <v>0</v>
      </c>
      <c r="AO75" s="289"/>
      <c r="AP75" s="289"/>
      <c r="AQ75" s="81" t="s">
        <v>86</v>
      </c>
      <c r="AR75" s="46"/>
      <c r="AS75" s="82">
        <v>0</v>
      </c>
      <c r="AT75" s="83">
        <f t="shared" si="1"/>
        <v>0</v>
      </c>
      <c r="AU75" s="84">
        <f>'SO 01-5 - elektroinstalace'!P90</f>
        <v>0</v>
      </c>
      <c r="AV75" s="83">
        <f>'SO 01-5 - elektroinstalace'!J35</f>
        <v>0</v>
      </c>
      <c r="AW75" s="83">
        <f>'SO 01-5 - elektroinstalace'!J36</f>
        <v>0</v>
      </c>
      <c r="AX75" s="83">
        <f>'SO 01-5 - elektroinstalace'!J37</f>
        <v>0</v>
      </c>
      <c r="AY75" s="83">
        <f>'SO 01-5 - elektroinstalace'!J38</f>
        <v>0</v>
      </c>
      <c r="AZ75" s="83">
        <f>'SO 01-5 - elektroinstalace'!F35</f>
        <v>0</v>
      </c>
      <c r="BA75" s="83">
        <f>'SO 01-5 - elektroinstalace'!F36</f>
        <v>0</v>
      </c>
      <c r="BB75" s="83">
        <f>'SO 01-5 - elektroinstalace'!F37</f>
        <v>0</v>
      </c>
      <c r="BC75" s="83">
        <f>'SO 01-5 - elektroinstalace'!F38</f>
        <v>0</v>
      </c>
      <c r="BD75" s="85">
        <f>'SO 01-5 - elektroinstalace'!F39</f>
        <v>0</v>
      </c>
      <c r="BT75" s="26" t="s">
        <v>83</v>
      </c>
      <c r="BV75" s="26" t="s">
        <v>76</v>
      </c>
      <c r="BW75" s="26" t="s">
        <v>143</v>
      </c>
      <c r="BX75" s="26" t="s">
        <v>82</v>
      </c>
      <c r="CL75" s="26" t="s">
        <v>19</v>
      </c>
    </row>
    <row r="76" spans="1:91" s="3" customFormat="1" ht="16.5" customHeight="1">
      <c r="A76" s="86" t="s">
        <v>88</v>
      </c>
      <c r="B76" s="46"/>
      <c r="C76" s="9"/>
      <c r="D76" s="9"/>
      <c r="E76" s="292" t="s">
        <v>144</v>
      </c>
      <c r="F76" s="292"/>
      <c r="G76" s="292"/>
      <c r="H76" s="292"/>
      <c r="I76" s="292"/>
      <c r="J76" s="9"/>
      <c r="K76" s="292" t="s">
        <v>145</v>
      </c>
      <c r="L76" s="292"/>
      <c r="M76" s="292"/>
      <c r="N76" s="292"/>
      <c r="O76" s="292"/>
      <c r="P76" s="292"/>
      <c r="Q76" s="292"/>
      <c r="R76" s="292"/>
      <c r="S76" s="292"/>
      <c r="T76" s="292"/>
      <c r="U76" s="292"/>
      <c r="V76" s="292"/>
      <c r="W76" s="292"/>
      <c r="X76" s="292"/>
      <c r="Y76" s="292"/>
      <c r="Z76" s="292"/>
      <c r="AA76" s="292"/>
      <c r="AB76" s="292"/>
      <c r="AC76" s="292"/>
      <c r="AD76" s="292"/>
      <c r="AE76" s="292"/>
      <c r="AF76" s="292"/>
      <c r="AG76" s="288">
        <f>'SO 01-6 - ZTI'!J32</f>
        <v>0</v>
      </c>
      <c r="AH76" s="289"/>
      <c r="AI76" s="289"/>
      <c r="AJ76" s="289"/>
      <c r="AK76" s="289"/>
      <c r="AL76" s="289"/>
      <c r="AM76" s="289"/>
      <c r="AN76" s="288">
        <f t="shared" si="0"/>
        <v>0</v>
      </c>
      <c r="AO76" s="289"/>
      <c r="AP76" s="289"/>
      <c r="AQ76" s="81" t="s">
        <v>86</v>
      </c>
      <c r="AR76" s="46"/>
      <c r="AS76" s="82">
        <v>0</v>
      </c>
      <c r="AT76" s="83">
        <f t="shared" si="1"/>
        <v>0</v>
      </c>
      <c r="AU76" s="84" t="e">
        <f>'SO 01-6 - ZTI'!P100</f>
        <v>#REF!</v>
      </c>
      <c r="AV76" s="83">
        <f>'SO 01-6 - ZTI'!J35</f>
        <v>0</v>
      </c>
      <c r="AW76" s="83">
        <f>'SO 01-6 - ZTI'!J36</f>
        <v>0</v>
      </c>
      <c r="AX76" s="83">
        <f>'SO 01-6 - ZTI'!J37</f>
        <v>0</v>
      </c>
      <c r="AY76" s="83">
        <f>'SO 01-6 - ZTI'!J38</f>
        <v>0</v>
      </c>
      <c r="AZ76" s="83">
        <f>'SO 01-6 - ZTI'!F35</f>
        <v>0</v>
      </c>
      <c r="BA76" s="83">
        <f>'SO 01-6 - ZTI'!F36</f>
        <v>0</v>
      </c>
      <c r="BB76" s="83">
        <f>'SO 01-6 - ZTI'!F37</f>
        <v>0</v>
      </c>
      <c r="BC76" s="83">
        <f>'SO 01-6 - ZTI'!F38</f>
        <v>0</v>
      </c>
      <c r="BD76" s="85">
        <f>'SO 01-6 - ZTI'!F39</f>
        <v>0</v>
      </c>
      <c r="BT76" s="26" t="s">
        <v>83</v>
      </c>
      <c r="BV76" s="26" t="s">
        <v>76</v>
      </c>
      <c r="BW76" s="26" t="s">
        <v>146</v>
      </c>
      <c r="BX76" s="26" t="s">
        <v>82</v>
      </c>
      <c r="CL76" s="26" t="s">
        <v>19</v>
      </c>
    </row>
    <row r="77" spans="1:91" s="6" customFormat="1" ht="16.5" customHeight="1">
      <c r="B77" s="72"/>
      <c r="C77" s="73"/>
      <c r="D77" s="320" t="s">
        <v>147</v>
      </c>
      <c r="E77" s="320"/>
      <c r="F77" s="320"/>
      <c r="G77" s="320"/>
      <c r="H77" s="320"/>
      <c r="I77" s="74"/>
      <c r="J77" s="320" t="s">
        <v>148</v>
      </c>
      <c r="K77" s="320"/>
      <c r="L77" s="320"/>
      <c r="M77" s="320"/>
      <c r="N77" s="320"/>
      <c r="O77" s="320"/>
      <c r="P77" s="320"/>
      <c r="Q77" s="320"/>
      <c r="R77" s="320"/>
      <c r="S77" s="320"/>
      <c r="T77" s="320"/>
      <c r="U77" s="320"/>
      <c r="V77" s="320"/>
      <c r="W77" s="320"/>
      <c r="X77" s="320"/>
      <c r="Y77" s="320"/>
      <c r="Z77" s="320"/>
      <c r="AA77" s="320"/>
      <c r="AB77" s="320"/>
      <c r="AC77" s="320"/>
      <c r="AD77" s="320"/>
      <c r="AE77" s="320"/>
      <c r="AF77" s="320"/>
      <c r="AG77" s="305">
        <f>ROUND(AG78+SUM(AG93:AG97),2)</f>
        <v>0</v>
      </c>
      <c r="AH77" s="304"/>
      <c r="AI77" s="304"/>
      <c r="AJ77" s="304"/>
      <c r="AK77" s="304"/>
      <c r="AL77" s="304"/>
      <c r="AM77" s="304"/>
      <c r="AN77" s="303">
        <f t="shared" si="0"/>
        <v>0</v>
      </c>
      <c r="AO77" s="304"/>
      <c r="AP77" s="304"/>
      <c r="AQ77" s="75" t="s">
        <v>80</v>
      </c>
      <c r="AR77" s="72"/>
      <c r="AS77" s="76">
        <f>ROUND(AS78+SUM(AS93:AS97),2)</f>
        <v>0</v>
      </c>
      <c r="AT77" s="77">
        <f t="shared" si="1"/>
        <v>0</v>
      </c>
      <c r="AU77" s="78">
        <f>ROUND(AU78+SUM(AU93:AU97),5)</f>
        <v>0</v>
      </c>
      <c r="AV77" s="77">
        <f>ROUND(AZ77*L30,2)</f>
        <v>0</v>
      </c>
      <c r="AW77" s="77">
        <f>ROUND(BA77*L31,2)</f>
        <v>0</v>
      </c>
      <c r="AX77" s="77">
        <f>ROUND(BB77*L30,2)</f>
        <v>0</v>
      </c>
      <c r="AY77" s="77">
        <f>ROUND(BC77*L31,2)</f>
        <v>0</v>
      </c>
      <c r="AZ77" s="77">
        <f>ROUND(AZ78+SUM(AZ93:AZ97),2)</f>
        <v>0</v>
      </c>
      <c r="BA77" s="77">
        <f>ROUND(BA78+SUM(BA93:BA97),2)</f>
        <v>0</v>
      </c>
      <c r="BB77" s="77">
        <f>ROUND(BB78+SUM(BB93:BB97),2)</f>
        <v>0</v>
      </c>
      <c r="BC77" s="77">
        <f>ROUND(BC78+SUM(BC93:BC97),2)</f>
        <v>0</v>
      </c>
      <c r="BD77" s="79">
        <f>ROUND(BD78+SUM(BD93:BD97),2)</f>
        <v>0</v>
      </c>
      <c r="BS77" s="80" t="s">
        <v>73</v>
      </c>
      <c r="BT77" s="80" t="s">
        <v>81</v>
      </c>
      <c r="BU77" s="80" t="s">
        <v>75</v>
      </c>
      <c r="BV77" s="80" t="s">
        <v>76</v>
      </c>
      <c r="BW77" s="80" t="s">
        <v>149</v>
      </c>
      <c r="BX77" s="80" t="s">
        <v>5</v>
      </c>
      <c r="CL77" s="80" t="s">
        <v>19</v>
      </c>
      <c r="CM77" s="80" t="s">
        <v>83</v>
      </c>
    </row>
    <row r="78" spans="1:91" s="3" customFormat="1" ht="16.5" customHeight="1">
      <c r="B78" s="46"/>
      <c r="C78" s="9"/>
      <c r="D78" s="9"/>
      <c r="E78" s="292" t="s">
        <v>150</v>
      </c>
      <c r="F78" s="292"/>
      <c r="G78" s="292"/>
      <c r="H78" s="292"/>
      <c r="I78" s="292"/>
      <c r="J78" s="9"/>
      <c r="K78" s="292" t="s">
        <v>85</v>
      </c>
      <c r="L78" s="292"/>
      <c r="M78" s="292"/>
      <c r="N78" s="292"/>
      <c r="O78" s="292"/>
      <c r="P78" s="292"/>
      <c r="Q78" s="292"/>
      <c r="R78" s="292"/>
      <c r="S78" s="292"/>
      <c r="T78" s="292"/>
      <c r="U78" s="292"/>
      <c r="V78" s="292"/>
      <c r="W78" s="292"/>
      <c r="X78" s="292"/>
      <c r="Y78" s="292"/>
      <c r="Z78" s="292"/>
      <c r="AA78" s="292"/>
      <c r="AB78" s="292"/>
      <c r="AC78" s="292"/>
      <c r="AD78" s="292"/>
      <c r="AE78" s="292"/>
      <c r="AF78" s="292"/>
      <c r="AG78" s="306">
        <f>ROUND(SUM(AG79:AG92),2)</f>
        <v>0</v>
      </c>
      <c r="AH78" s="289"/>
      <c r="AI78" s="289"/>
      <c r="AJ78" s="289"/>
      <c r="AK78" s="289"/>
      <c r="AL78" s="289"/>
      <c r="AM78" s="289"/>
      <c r="AN78" s="288">
        <f t="shared" si="0"/>
        <v>0</v>
      </c>
      <c r="AO78" s="289"/>
      <c r="AP78" s="289"/>
      <c r="AQ78" s="81" t="s">
        <v>86</v>
      </c>
      <c r="AR78" s="46"/>
      <c r="AS78" s="82">
        <f>ROUND(SUM(AS79:AS92),2)</f>
        <v>0</v>
      </c>
      <c r="AT78" s="83">
        <f t="shared" si="1"/>
        <v>0</v>
      </c>
      <c r="AU78" s="84">
        <f>ROUND(SUM(AU79:AU92),5)</f>
        <v>0</v>
      </c>
      <c r="AV78" s="83">
        <f>ROUND(AZ78*L30,2)</f>
        <v>0</v>
      </c>
      <c r="AW78" s="83">
        <f>ROUND(BA78*L31,2)</f>
        <v>0</v>
      </c>
      <c r="AX78" s="83">
        <f>ROUND(BB78*L30,2)</f>
        <v>0</v>
      </c>
      <c r="AY78" s="83">
        <f>ROUND(BC78*L31,2)</f>
        <v>0</v>
      </c>
      <c r="AZ78" s="83">
        <f>ROUND(SUM(AZ79:AZ92),2)</f>
        <v>0</v>
      </c>
      <c r="BA78" s="83">
        <f>ROUND(SUM(BA79:BA92),2)</f>
        <v>0</v>
      </c>
      <c r="BB78" s="83">
        <f>ROUND(SUM(BB79:BB92),2)</f>
        <v>0</v>
      </c>
      <c r="BC78" s="83">
        <f>ROUND(SUM(BC79:BC92),2)</f>
        <v>0</v>
      </c>
      <c r="BD78" s="85">
        <f>ROUND(SUM(BD79:BD92),2)</f>
        <v>0</v>
      </c>
      <c r="BS78" s="26" t="s">
        <v>73</v>
      </c>
      <c r="BT78" s="26" t="s">
        <v>83</v>
      </c>
      <c r="BU78" s="26" t="s">
        <v>75</v>
      </c>
      <c r="BV78" s="26" t="s">
        <v>76</v>
      </c>
      <c r="BW78" s="26" t="s">
        <v>151</v>
      </c>
      <c r="BX78" s="26" t="s">
        <v>149</v>
      </c>
      <c r="CL78" s="26" t="s">
        <v>19</v>
      </c>
    </row>
    <row r="79" spans="1:91" s="3" customFormat="1" ht="23.25" customHeight="1">
      <c r="A79" s="86" t="s">
        <v>88</v>
      </c>
      <c r="B79" s="46"/>
      <c r="C79" s="9"/>
      <c r="D79" s="9"/>
      <c r="E79" s="9"/>
      <c r="F79" s="292" t="s">
        <v>152</v>
      </c>
      <c r="G79" s="292"/>
      <c r="H79" s="292"/>
      <c r="I79" s="292"/>
      <c r="J79" s="292"/>
      <c r="K79" s="9"/>
      <c r="L79" s="292" t="s">
        <v>90</v>
      </c>
      <c r="M79" s="292"/>
      <c r="N79" s="292"/>
      <c r="O79" s="292"/>
      <c r="P79" s="292"/>
      <c r="Q79" s="292"/>
      <c r="R79" s="292"/>
      <c r="S79" s="292"/>
      <c r="T79" s="292"/>
      <c r="U79" s="292"/>
      <c r="V79" s="292"/>
      <c r="W79" s="292"/>
      <c r="X79" s="292"/>
      <c r="Y79" s="292"/>
      <c r="Z79" s="292"/>
      <c r="AA79" s="292"/>
      <c r="AB79" s="292"/>
      <c r="AC79" s="292"/>
      <c r="AD79" s="292"/>
      <c r="AE79" s="292"/>
      <c r="AF79" s="292"/>
      <c r="AG79" s="288">
        <f>'SO 02-1-01 - Příprava sta...'!J34</f>
        <v>0</v>
      </c>
      <c r="AH79" s="289"/>
      <c r="AI79" s="289"/>
      <c r="AJ79" s="289"/>
      <c r="AK79" s="289"/>
      <c r="AL79" s="289"/>
      <c r="AM79" s="289"/>
      <c r="AN79" s="288">
        <f t="shared" si="0"/>
        <v>0</v>
      </c>
      <c r="AO79" s="289"/>
      <c r="AP79" s="289"/>
      <c r="AQ79" s="81" t="s">
        <v>86</v>
      </c>
      <c r="AR79" s="46"/>
      <c r="AS79" s="82">
        <v>0</v>
      </c>
      <c r="AT79" s="83">
        <f t="shared" si="1"/>
        <v>0</v>
      </c>
      <c r="AU79" s="84">
        <f>'SO 02-1-01 - Příprava sta...'!P96</f>
        <v>0</v>
      </c>
      <c r="AV79" s="83">
        <f>'SO 02-1-01 - Příprava sta...'!J37</f>
        <v>0</v>
      </c>
      <c r="AW79" s="83">
        <f>'SO 02-1-01 - Příprava sta...'!J38</f>
        <v>0</v>
      </c>
      <c r="AX79" s="83">
        <f>'SO 02-1-01 - Příprava sta...'!J39</f>
        <v>0</v>
      </c>
      <c r="AY79" s="83">
        <f>'SO 02-1-01 - Příprava sta...'!J40</f>
        <v>0</v>
      </c>
      <c r="AZ79" s="83">
        <f>'SO 02-1-01 - Příprava sta...'!F37</f>
        <v>0</v>
      </c>
      <c r="BA79" s="83">
        <f>'SO 02-1-01 - Příprava sta...'!F38</f>
        <v>0</v>
      </c>
      <c r="BB79" s="83">
        <f>'SO 02-1-01 - Příprava sta...'!F39</f>
        <v>0</v>
      </c>
      <c r="BC79" s="83">
        <f>'SO 02-1-01 - Příprava sta...'!F40</f>
        <v>0</v>
      </c>
      <c r="BD79" s="85">
        <f>'SO 02-1-01 - Příprava sta...'!F41</f>
        <v>0</v>
      </c>
      <c r="BT79" s="26" t="s">
        <v>91</v>
      </c>
      <c r="BV79" s="26" t="s">
        <v>76</v>
      </c>
      <c r="BW79" s="26" t="s">
        <v>153</v>
      </c>
      <c r="BX79" s="26" t="s">
        <v>151</v>
      </c>
      <c r="CL79" s="26" t="s">
        <v>19</v>
      </c>
    </row>
    <row r="80" spans="1:91" s="3" customFormat="1" ht="23.25" customHeight="1">
      <c r="A80" s="86" t="s">
        <v>88</v>
      </c>
      <c r="B80" s="46"/>
      <c r="C80" s="9"/>
      <c r="D80" s="9"/>
      <c r="E80" s="9"/>
      <c r="F80" s="292" t="s">
        <v>154</v>
      </c>
      <c r="G80" s="292"/>
      <c r="H80" s="292"/>
      <c r="I80" s="292"/>
      <c r="J80" s="292"/>
      <c r="K80" s="9"/>
      <c r="L80" s="292" t="s">
        <v>94</v>
      </c>
      <c r="M80" s="292"/>
      <c r="N80" s="292"/>
      <c r="O80" s="292"/>
      <c r="P80" s="292"/>
      <c r="Q80" s="292"/>
      <c r="R80" s="292"/>
      <c r="S80" s="292"/>
      <c r="T80" s="292"/>
      <c r="U80" s="292"/>
      <c r="V80" s="292"/>
      <c r="W80" s="292"/>
      <c r="X80" s="292"/>
      <c r="Y80" s="292"/>
      <c r="Z80" s="292"/>
      <c r="AA80" s="292"/>
      <c r="AB80" s="292"/>
      <c r="AC80" s="292"/>
      <c r="AD80" s="292"/>
      <c r="AE80" s="292"/>
      <c r="AF80" s="292"/>
      <c r="AG80" s="288">
        <f>'SO 02-1-02 - Překotvení s...'!J34</f>
        <v>0</v>
      </c>
      <c r="AH80" s="289"/>
      <c r="AI80" s="289"/>
      <c r="AJ80" s="289"/>
      <c r="AK80" s="289"/>
      <c r="AL80" s="289"/>
      <c r="AM80" s="289"/>
      <c r="AN80" s="288">
        <f t="shared" si="0"/>
        <v>0</v>
      </c>
      <c r="AO80" s="289"/>
      <c r="AP80" s="289"/>
      <c r="AQ80" s="81" t="s">
        <v>86</v>
      </c>
      <c r="AR80" s="46"/>
      <c r="AS80" s="82">
        <v>0</v>
      </c>
      <c r="AT80" s="83">
        <f t="shared" si="1"/>
        <v>0</v>
      </c>
      <c r="AU80" s="84">
        <f>'SO 02-1-02 - Překotvení s...'!P97</f>
        <v>0</v>
      </c>
      <c r="AV80" s="83">
        <f>'SO 02-1-02 - Překotvení s...'!J37</f>
        <v>0</v>
      </c>
      <c r="AW80" s="83">
        <f>'SO 02-1-02 - Překotvení s...'!J38</f>
        <v>0</v>
      </c>
      <c r="AX80" s="83">
        <f>'SO 02-1-02 - Překotvení s...'!J39</f>
        <v>0</v>
      </c>
      <c r="AY80" s="83">
        <f>'SO 02-1-02 - Překotvení s...'!J40</f>
        <v>0</v>
      </c>
      <c r="AZ80" s="83">
        <f>'SO 02-1-02 - Překotvení s...'!F37</f>
        <v>0</v>
      </c>
      <c r="BA80" s="83">
        <f>'SO 02-1-02 - Překotvení s...'!F38</f>
        <v>0</v>
      </c>
      <c r="BB80" s="83">
        <f>'SO 02-1-02 - Překotvení s...'!F39</f>
        <v>0</v>
      </c>
      <c r="BC80" s="83">
        <f>'SO 02-1-02 - Překotvení s...'!F40</f>
        <v>0</v>
      </c>
      <c r="BD80" s="85">
        <f>'SO 02-1-02 - Překotvení s...'!F41</f>
        <v>0</v>
      </c>
      <c r="BT80" s="26" t="s">
        <v>91</v>
      </c>
      <c r="BV80" s="26" t="s">
        <v>76</v>
      </c>
      <c r="BW80" s="26" t="s">
        <v>155</v>
      </c>
      <c r="BX80" s="26" t="s">
        <v>151</v>
      </c>
      <c r="CL80" s="26" t="s">
        <v>19</v>
      </c>
    </row>
    <row r="81" spans="1:90" s="3" customFormat="1" ht="23.25" customHeight="1">
      <c r="A81" s="86" t="s">
        <v>88</v>
      </c>
      <c r="B81" s="46"/>
      <c r="C81" s="9"/>
      <c r="D81" s="9"/>
      <c r="E81" s="9"/>
      <c r="F81" s="292" t="s">
        <v>156</v>
      </c>
      <c r="G81" s="292"/>
      <c r="H81" s="292"/>
      <c r="I81" s="292"/>
      <c r="J81" s="292"/>
      <c r="K81" s="9"/>
      <c r="L81" s="292" t="s">
        <v>97</v>
      </c>
      <c r="M81" s="292"/>
      <c r="N81" s="292"/>
      <c r="O81" s="292"/>
      <c r="P81" s="292"/>
      <c r="Q81" s="292"/>
      <c r="R81" s="292"/>
      <c r="S81" s="292"/>
      <c r="T81" s="292"/>
      <c r="U81" s="292"/>
      <c r="V81" s="292"/>
      <c r="W81" s="292"/>
      <c r="X81" s="292"/>
      <c r="Y81" s="292"/>
      <c r="Z81" s="292"/>
      <c r="AA81" s="292"/>
      <c r="AB81" s="292"/>
      <c r="AC81" s="292"/>
      <c r="AD81" s="292"/>
      <c r="AE81" s="292"/>
      <c r="AF81" s="292"/>
      <c r="AG81" s="288">
        <f>'SO 02-1-03 - Pracovní zaj...'!J34</f>
        <v>0</v>
      </c>
      <c r="AH81" s="289"/>
      <c r="AI81" s="289"/>
      <c r="AJ81" s="289"/>
      <c r="AK81" s="289"/>
      <c r="AL81" s="289"/>
      <c r="AM81" s="289"/>
      <c r="AN81" s="288">
        <f t="shared" si="0"/>
        <v>0</v>
      </c>
      <c r="AO81" s="289"/>
      <c r="AP81" s="289"/>
      <c r="AQ81" s="81" t="s">
        <v>86</v>
      </c>
      <c r="AR81" s="46"/>
      <c r="AS81" s="82">
        <v>0</v>
      </c>
      <c r="AT81" s="83">
        <f t="shared" si="1"/>
        <v>0</v>
      </c>
      <c r="AU81" s="84">
        <f>'SO 02-1-03 - Pracovní zaj...'!P95</f>
        <v>0</v>
      </c>
      <c r="AV81" s="83">
        <f>'SO 02-1-03 - Pracovní zaj...'!J37</f>
        <v>0</v>
      </c>
      <c r="AW81" s="83">
        <f>'SO 02-1-03 - Pracovní zaj...'!J38</f>
        <v>0</v>
      </c>
      <c r="AX81" s="83">
        <f>'SO 02-1-03 - Pracovní zaj...'!J39</f>
        <v>0</v>
      </c>
      <c r="AY81" s="83">
        <f>'SO 02-1-03 - Pracovní zaj...'!J40</f>
        <v>0</v>
      </c>
      <c r="AZ81" s="83">
        <f>'SO 02-1-03 - Pracovní zaj...'!F37</f>
        <v>0</v>
      </c>
      <c r="BA81" s="83">
        <f>'SO 02-1-03 - Pracovní zaj...'!F38</f>
        <v>0</v>
      </c>
      <c r="BB81" s="83">
        <f>'SO 02-1-03 - Pracovní zaj...'!F39</f>
        <v>0</v>
      </c>
      <c r="BC81" s="83">
        <f>'SO 02-1-03 - Pracovní zaj...'!F40</f>
        <v>0</v>
      </c>
      <c r="BD81" s="85">
        <f>'SO 02-1-03 - Pracovní zaj...'!F41</f>
        <v>0</v>
      </c>
      <c r="BT81" s="26" t="s">
        <v>91</v>
      </c>
      <c r="BV81" s="26" t="s">
        <v>76</v>
      </c>
      <c r="BW81" s="26" t="s">
        <v>157</v>
      </c>
      <c r="BX81" s="26" t="s">
        <v>151</v>
      </c>
      <c r="CL81" s="26" t="s">
        <v>19</v>
      </c>
    </row>
    <row r="82" spans="1:90" s="3" customFormat="1" ht="23.25" customHeight="1">
      <c r="A82" s="86" t="s">
        <v>88</v>
      </c>
      <c r="B82" s="46"/>
      <c r="C82" s="9"/>
      <c r="D82" s="9"/>
      <c r="E82" s="9"/>
      <c r="F82" s="292" t="s">
        <v>158</v>
      </c>
      <c r="G82" s="292"/>
      <c r="H82" s="292"/>
      <c r="I82" s="292"/>
      <c r="J82" s="292"/>
      <c r="K82" s="9"/>
      <c r="L82" s="292" t="s">
        <v>100</v>
      </c>
      <c r="M82" s="292"/>
      <c r="N82" s="292"/>
      <c r="O82" s="292"/>
      <c r="P82" s="292"/>
      <c r="Q82" s="292"/>
      <c r="R82" s="292"/>
      <c r="S82" s="292"/>
      <c r="T82" s="292"/>
      <c r="U82" s="292"/>
      <c r="V82" s="292"/>
      <c r="W82" s="292"/>
      <c r="X82" s="292"/>
      <c r="Y82" s="292"/>
      <c r="Z82" s="292"/>
      <c r="AA82" s="292"/>
      <c r="AB82" s="292"/>
      <c r="AC82" s="292"/>
      <c r="AD82" s="292"/>
      <c r="AE82" s="292"/>
      <c r="AF82" s="292"/>
      <c r="AG82" s="288">
        <f>'SO 02-1-04 - Ztužení zhla...'!J34</f>
        <v>0</v>
      </c>
      <c r="AH82" s="289"/>
      <c r="AI82" s="289"/>
      <c r="AJ82" s="289"/>
      <c r="AK82" s="289"/>
      <c r="AL82" s="289"/>
      <c r="AM82" s="289"/>
      <c r="AN82" s="288">
        <f t="shared" si="0"/>
        <v>0</v>
      </c>
      <c r="AO82" s="289"/>
      <c r="AP82" s="289"/>
      <c r="AQ82" s="81" t="s">
        <v>86</v>
      </c>
      <c r="AR82" s="46"/>
      <c r="AS82" s="82">
        <v>0</v>
      </c>
      <c r="AT82" s="83">
        <f t="shared" si="1"/>
        <v>0</v>
      </c>
      <c r="AU82" s="84">
        <f>'SO 02-1-04 - Ztužení zhla...'!P98</f>
        <v>0</v>
      </c>
      <c r="AV82" s="83">
        <f>'SO 02-1-04 - Ztužení zhla...'!J37</f>
        <v>0</v>
      </c>
      <c r="AW82" s="83">
        <f>'SO 02-1-04 - Ztužení zhla...'!J38</f>
        <v>0</v>
      </c>
      <c r="AX82" s="83">
        <f>'SO 02-1-04 - Ztužení zhla...'!J39</f>
        <v>0</v>
      </c>
      <c r="AY82" s="83">
        <f>'SO 02-1-04 - Ztužení zhla...'!J40</f>
        <v>0</v>
      </c>
      <c r="AZ82" s="83">
        <f>'SO 02-1-04 - Ztužení zhla...'!F37</f>
        <v>0</v>
      </c>
      <c r="BA82" s="83">
        <f>'SO 02-1-04 - Ztužení zhla...'!F38</f>
        <v>0</v>
      </c>
      <c r="BB82" s="83">
        <f>'SO 02-1-04 - Ztužení zhla...'!F39</f>
        <v>0</v>
      </c>
      <c r="BC82" s="83">
        <f>'SO 02-1-04 - Ztužení zhla...'!F40</f>
        <v>0</v>
      </c>
      <c r="BD82" s="85">
        <f>'SO 02-1-04 - Ztužení zhla...'!F41</f>
        <v>0</v>
      </c>
      <c r="BT82" s="26" t="s">
        <v>91</v>
      </c>
      <c r="BV82" s="26" t="s">
        <v>76</v>
      </c>
      <c r="BW82" s="26" t="s">
        <v>159</v>
      </c>
      <c r="BX82" s="26" t="s">
        <v>151</v>
      </c>
      <c r="CL82" s="26" t="s">
        <v>19</v>
      </c>
    </row>
    <row r="83" spans="1:90" s="3" customFormat="1" ht="23.25" customHeight="1">
      <c r="A83" s="86" t="s">
        <v>88</v>
      </c>
      <c r="B83" s="46"/>
      <c r="C83" s="9"/>
      <c r="D83" s="9"/>
      <c r="E83" s="9"/>
      <c r="F83" s="292" t="s">
        <v>160</v>
      </c>
      <c r="G83" s="292"/>
      <c r="H83" s="292"/>
      <c r="I83" s="292"/>
      <c r="J83" s="292"/>
      <c r="K83" s="9"/>
      <c r="L83" s="292" t="s">
        <v>103</v>
      </c>
      <c r="M83" s="292"/>
      <c r="N83" s="292"/>
      <c r="O83" s="292"/>
      <c r="P83" s="292"/>
      <c r="Q83" s="292"/>
      <c r="R83" s="292"/>
      <c r="S83" s="292"/>
      <c r="T83" s="292"/>
      <c r="U83" s="292"/>
      <c r="V83" s="292"/>
      <c r="W83" s="292"/>
      <c r="X83" s="292"/>
      <c r="Y83" s="292"/>
      <c r="Z83" s="292"/>
      <c r="AA83" s="292"/>
      <c r="AB83" s="292"/>
      <c r="AC83" s="292"/>
      <c r="AD83" s="292"/>
      <c r="AE83" s="292"/>
      <c r="AF83" s="292"/>
      <c r="AG83" s="288">
        <f>'SO 02-1-05 - Dozdívky plášťů'!J34</f>
        <v>0</v>
      </c>
      <c r="AH83" s="289"/>
      <c r="AI83" s="289"/>
      <c r="AJ83" s="289"/>
      <c r="AK83" s="289"/>
      <c r="AL83" s="289"/>
      <c r="AM83" s="289"/>
      <c r="AN83" s="288">
        <f t="shared" si="0"/>
        <v>0</v>
      </c>
      <c r="AO83" s="289"/>
      <c r="AP83" s="289"/>
      <c r="AQ83" s="81" t="s">
        <v>86</v>
      </c>
      <c r="AR83" s="46"/>
      <c r="AS83" s="82">
        <v>0</v>
      </c>
      <c r="AT83" s="83">
        <f t="shared" si="1"/>
        <v>0</v>
      </c>
      <c r="AU83" s="84">
        <f>'SO 02-1-05 - Dozdívky plášťů'!P100</f>
        <v>0</v>
      </c>
      <c r="AV83" s="83">
        <f>'SO 02-1-05 - Dozdívky plášťů'!J37</f>
        <v>0</v>
      </c>
      <c r="AW83" s="83">
        <f>'SO 02-1-05 - Dozdívky plášťů'!J38</f>
        <v>0</v>
      </c>
      <c r="AX83" s="83">
        <f>'SO 02-1-05 - Dozdívky plášťů'!J39</f>
        <v>0</v>
      </c>
      <c r="AY83" s="83">
        <f>'SO 02-1-05 - Dozdívky plášťů'!J40</f>
        <v>0</v>
      </c>
      <c r="AZ83" s="83">
        <f>'SO 02-1-05 - Dozdívky plášťů'!F37</f>
        <v>0</v>
      </c>
      <c r="BA83" s="83">
        <f>'SO 02-1-05 - Dozdívky plášťů'!F38</f>
        <v>0</v>
      </c>
      <c r="BB83" s="83">
        <f>'SO 02-1-05 - Dozdívky plášťů'!F39</f>
        <v>0</v>
      </c>
      <c r="BC83" s="83">
        <f>'SO 02-1-05 - Dozdívky plášťů'!F40</f>
        <v>0</v>
      </c>
      <c r="BD83" s="85">
        <f>'SO 02-1-05 - Dozdívky plášťů'!F41</f>
        <v>0</v>
      </c>
      <c r="BT83" s="26" t="s">
        <v>91</v>
      </c>
      <c r="BV83" s="26" t="s">
        <v>76</v>
      </c>
      <c r="BW83" s="26" t="s">
        <v>161</v>
      </c>
      <c r="BX83" s="26" t="s">
        <v>151</v>
      </c>
      <c r="CL83" s="26" t="s">
        <v>19</v>
      </c>
    </row>
    <row r="84" spans="1:90" s="3" customFormat="1" ht="23.25" customHeight="1">
      <c r="A84" s="86" t="s">
        <v>88</v>
      </c>
      <c r="B84" s="46"/>
      <c r="C84" s="9"/>
      <c r="D84" s="9"/>
      <c r="E84" s="9"/>
      <c r="F84" s="292" t="s">
        <v>162</v>
      </c>
      <c r="G84" s="292"/>
      <c r="H84" s="292"/>
      <c r="I84" s="292"/>
      <c r="J84" s="292"/>
      <c r="K84" s="9"/>
      <c r="L84" s="292" t="s">
        <v>106</v>
      </c>
      <c r="M84" s="292"/>
      <c r="N84" s="292"/>
      <c r="O84" s="292"/>
      <c r="P84" s="292"/>
      <c r="Q84" s="292"/>
      <c r="R84" s="292"/>
      <c r="S84" s="292"/>
      <c r="T84" s="292"/>
      <c r="U84" s="292"/>
      <c r="V84" s="292"/>
      <c r="W84" s="292"/>
      <c r="X84" s="292"/>
      <c r="Y84" s="292"/>
      <c r="Z84" s="292"/>
      <c r="AA84" s="292"/>
      <c r="AB84" s="292"/>
      <c r="AC84" s="292"/>
      <c r="AD84" s="292"/>
      <c r="AE84" s="292"/>
      <c r="AF84" s="292"/>
      <c r="AG84" s="288">
        <f>'SO 02-1-06 - Bourací práce 1'!J34</f>
        <v>0</v>
      </c>
      <c r="AH84" s="289"/>
      <c r="AI84" s="289"/>
      <c r="AJ84" s="289"/>
      <c r="AK84" s="289"/>
      <c r="AL84" s="289"/>
      <c r="AM84" s="289"/>
      <c r="AN84" s="288">
        <f t="shared" si="0"/>
        <v>0</v>
      </c>
      <c r="AO84" s="289"/>
      <c r="AP84" s="289"/>
      <c r="AQ84" s="81" t="s">
        <v>86</v>
      </c>
      <c r="AR84" s="46"/>
      <c r="AS84" s="82">
        <v>0</v>
      </c>
      <c r="AT84" s="83">
        <f t="shared" si="1"/>
        <v>0</v>
      </c>
      <c r="AU84" s="84">
        <f>'SO 02-1-06 - Bourací práce 1'!P101</f>
        <v>0</v>
      </c>
      <c r="AV84" s="83">
        <f>'SO 02-1-06 - Bourací práce 1'!J37</f>
        <v>0</v>
      </c>
      <c r="AW84" s="83">
        <f>'SO 02-1-06 - Bourací práce 1'!J38</f>
        <v>0</v>
      </c>
      <c r="AX84" s="83">
        <f>'SO 02-1-06 - Bourací práce 1'!J39</f>
        <v>0</v>
      </c>
      <c r="AY84" s="83">
        <f>'SO 02-1-06 - Bourací práce 1'!J40</f>
        <v>0</v>
      </c>
      <c r="AZ84" s="83">
        <f>'SO 02-1-06 - Bourací práce 1'!F37</f>
        <v>0</v>
      </c>
      <c r="BA84" s="83">
        <f>'SO 02-1-06 - Bourací práce 1'!F38</f>
        <v>0</v>
      </c>
      <c r="BB84" s="83">
        <f>'SO 02-1-06 - Bourací práce 1'!F39</f>
        <v>0</v>
      </c>
      <c r="BC84" s="83">
        <f>'SO 02-1-06 - Bourací práce 1'!F40</f>
        <v>0</v>
      </c>
      <c r="BD84" s="85">
        <f>'SO 02-1-06 - Bourací práce 1'!F41</f>
        <v>0</v>
      </c>
      <c r="BT84" s="26" t="s">
        <v>91</v>
      </c>
      <c r="BV84" s="26" t="s">
        <v>76</v>
      </c>
      <c r="BW84" s="26" t="s">
        <v>163</v>
      </c>
      <c r="BX84" s="26" t="s">
        <v>151</v>
      </c>
      <c r="CL84" s="26" t="s">
        <v>19</v>
      </c>
    </row>
    <row r="85" spans="1:90" s="3" customFormat="1" ht="23.25" customHeight="1">
      <c r="A85" s="86" t="s">
        <v>88</v>
      </c>
      <c r="B85" s="46"/>
      <c r="C85" s="9"/>
      <c r="D85" s="9"/>
      <c r="E85" s="9"/>
      <c r="F85" s="292" t="s">
        <v>164</v>
      </c>
      <c r="G85" s="292"/>
      <c r="H85" s="292"/>
      <c r="I85" s="292"/>
      <c r="J85" s="292"/>
      <c r="K85" s="9"/>
      <c r="L85" s="292" t="s">
        <v>109</v>
      </c>
      <c r="M85" s="292"/>
      <c r="N85" s="292"/>
      <c r="O85" s="292"/>
      <c r="P85" s="292"/>
      <c r="Q85" s="292"/>
      <c r="R85" s="292"/>
      <c r="S85" s="292"/>
      <c r="T85" s="292"/>
      <c r="U85" s="292"/>
      <c r="V85" s="292"/>
      <c r="W85" s="292"/>
      <c r="X85" s="292"/>
      <c r="Y85" s="292"/>
      <c r="Z85" s="292"/>
      <c r="AA85" s="292"/>
      <c r="AB85" s="292"/>
      <c r="AC85" s="292"/>
      <c r="AD85" s="292"/>
      <c r="AE85" s="292"/>
      <c r="AF85" s="292"/>
      <c r="AG85" s="288">
        <f>'SO 02-1-07 - Sanace a zes...'!J34</f>
        <v>0</v>
      </c>
      <c r="AH85" s="289"/>
      <c r="AI85" s="289"/>
      <c r="AJ85" s="289"/>
      <c r="AK85" s="289"/>
      <c r="AL85" s="289"/>
      <c r="AM85" s="289"/>
      <c r="AN85" s="288">
        <f t="shared" si="0"/>
        <v>0</v>
      </c>
      <c r="AO85" s="289"/>
      <c r="AP85" s="289"/>
      <c r="AQ85" s="81" t="s">
        <v>86</v>
      </c>
      <c r="AR85" s="46"/>
      <c r="AS85" s="82">
        <v>0</v>
      </c>
      <c r="AT85" s="83">
        <f t="shared" si="1"/>
        <v>0</v>
      </c>
      <c r="AU85" s="84">
        <f>'SO 02-1-07 - Sanace a zes...'!P102</f>
        <v>0</v>
      </c>
      <c r="AV85" s="83">
        <f>'SO 02-1-07 - Sanace a zes...'!J37</f>
        <v>0</v>
      </c>
      <c r="AW85" s="83">
        <f>'SO 02-1-07 - Sanace a zes...'!J38</f>
        <v>0</v>
      </c>
      <c r="AX85" s="83">
        <f>'SO 02-1-07 - Sanace a zes...'!J39</f>
        <v>0</v>
      </c>
      <c r="AY85" s="83">
        <f>'SO 02-1-07 - Sanace a zes...'!J40</f>
        <v>0</v>
      </c>
      <c r="AZ85" s="83">
        <f>'SO 02-1-07 - Sanace a zes...'!F37</f>
        <v>0</v>
      </c>
      <c r="BA85" s="83">
        <f>'SO 02-1-07 - Sanace a zes...'!F38</f>
        <v>0</v>
      </c>
      <c r="BB85" s="83">
        <f>'SO 02-1-07 - Sanace a zes...'!F39</f>
        <v>0</v>
      </c>
      <c r="BC85" s="83">
        <f>'SO 02-1-07 - Sanace a zes...'!F40</f>
        <v>0</v>
      </c>
      <c r="BD85" s="85">
        <f>'SO 02-1-07 - Sanace a zes...'!F41</f>
        <v>0</v>
      </c>
      <c r="BT85" s="26" t="s">
        <v>91</v>
      </c>
      <c r="BV85" s="26" t="s">
        <v>76</v>
      </c>
      <c r="BW85" s="26" t="s">
        <v>165</v>
      </c>
      <c r="BX85" s="26" t="s">
        <v>151</v>
      </c>
      <c r="CL85" s="26" t="s">
        <v>19</v>
      </c>
    </row>
    <row r="86" spans="1:90" s="3" customFormat="1" ht="23.25" customHeight="1">
      <c r="A86" s="86" t="s">
        <v>88</v>
      </c>
      <c r="B86" s="46"/>
      <c r="C86" s="9"/>
      <c r="D86" s="9"/>
      <c r="E86" s="9"/>
      <c r="F86" s="292" t="s">
        <v>166</v>
      </c>
      <c r="G86" s="292"/>
      <c r="H86" s="292"/>
      <c r="I86" s="292"/>
      <c r="J86" s="292"/>
      <c r="K86" s="9"/>
      <c r="L86" s="292" t="s">
        <v>112</v>
      </c>
      <c r="M86" s="292"/>
      <c r="N86" s="292"/>
      <c r="O86" s="292"/>
      <c r="P86" s="292"/>
      <c r="Q86" s="292"/>
      <c r="R86" s="292"/>
      <c r="S86" s="292"/>
      <c r="T86" s="292"/>
      <c r="U86" s="292"/>
      <c r="V86" s="292"/>
      <c r="W86" s="292"/>
      <c r="X86" s="292"/>
      <c r="Y86" s="292"/>
      <c r="Z86" s="292"/>
      <c r="AA86" s="292"/>
      <c r="AB86" s="292"/>
      <c r="AC86" s="292"/>
      <c r="AD86" s="292"/>
      <c r="AE86" s="292"/>
      <c r="AF86" s="292"/>
      <c r="AG86" s="288">
        <f>'SO 02-1-08 - Sanace stáv....'!J34</f>
        <v>0</v>
      </c>
      <c r="AH86" s="289"/>
      <c r="AI86" s="289"/>
      <c r="AJ86" s="289"/>
      <c r="AK86" s="289"/>
      <c r="AL86" s="289"/>
      <c r="AM86" s="289"/>
      <c r="AN86" s="288">
        <f t="shared" si="0"/>
        <v>0</v>
      </c>
      <c r="AO86" s="289"/>
      <c r="AP86" s="289"/>
      <c r="AQ86" s="81" t="s">
        <v>86</v>
      </c>
      <c r="AR86" s="46"/>
      <c r="AS86" s="82">
        <v>0</v>
      </c>
      <c r="AT86" s="83">
        <f t="shared" si="1"/>
        <v>0</v>
      </c>
      <c r="AU86" s="84">
        <f>'SO 02-1-08 - Sanace stáv....'!P97</f>
        <v>0</v>
      </c>
      <c r="AV86" s="83">
        <f>'SO 02-1-08 - Sanace stáv....'!J37</f>
        <v>0</v>
      </c>
      <c r="AW86" s="83">
        <f>'SO 02-1-08 - Sanace stáv....'!J38</f>
        <v>0</v>
      </c>
      <c r="AX86" s="83">
        <f>'SO 02-1-08 - Sanace stáv....'!J39</f>
        <v>0</v>
      </c>
      <c r="AY86" s="83">
        <f>'SO 02-1-08 - Sanace stáv....'!J40</f>
        <v>0</v>
      </c>
      <c r="AZ86" s="83">
        <f>'SO 02-1-08 - Sanace stáv....'!F37</f>
        <v>0</v>
      </c>
      <c r="BA86" s="83">
        <f>'SO 02-1-08 - Sanace stáv....'!F38</f>
        <v>0</v>
      </c>
      <c r="BB86" s="83">
        <f>'SO 02-1-08 - Sanace stáv....'!F39</f>
        <v>0</v>
      </c>
      <c r="BC86" s="83">
        <f>'SO 02-1-08 - Sanace stáv....'!F40</f>
        <v>0</v>
      </c>
      <c r="BD86" s="85">
        <f>'SO 02-1-08 - Sanace stáv....'!F41</f>
        <v>0</v>
      </c>
      <c r="BT86" s="26" t="s">
        <v>91</v>
      </c>
      <c r="BV86" s="26" t="s">
        <v>76</v>
      </c>
      <c r="BW86" s="26" t="s">
        <v>167</v>
      </c>
      <c r="BX86" s="26" t="s">
        <v>151</v>
      </c>
      <c r="CL86" s="26" t="s">
        <v>19</v>
      </c>
    </row>
    <row r="87" spans="1:90" s="3" customFormat="1" ht="23.25" customHeight="1">
      <c r="A87" s="86" t="s">
        <v>88</v>
      </c>
      <c r="B87" s="46"/>
      <c r="C87" s="9"/>
      <c r="D87" s="9"/>
      <c r="E87" s="9"/>
      <c r="F87" s="292" t="s">
        <v>168</v>
      </c>
      <c r="G87" s="292"/>
      <c r="H87" s="292"/>
      <c r="I87" s="292"/>
      <c r="J87" s="292"/>
      <c r="K87" s="9"/>
      <c r="L87" s="292" t="s">
        <v>115</v>
      </c>
      <c r="M87" s="292"/>
      <c r="N87" s="292"/>
      <c r="O87" s="292"/>
      <c r="P87" s="292"/>
      <c r="Q87" s="292"/>
      <c r="R87" s="292"/>
      <c r="S87" s="292"/>
      <c r="T87" s="292"/>
      <c r="U87" s="292"/>
      <c r="V87" s="292"/>
      <c r="W87" s="292"/>
      <c r="X87" s="292"/>
      <c r="Y87" s="292"/>
      <c r="Z87" s="292"/>
      <c r="AA87" s="292"/>
      <c r="AB87" s="292"/>
      <c r="AC87" s="292"/>
      <c r="AD87" s="292"/>
      <c r="AE87" s="292"/>
      <c r="AF87" s="292"/>
      <c r="AG87" s="288">
        <f>'SO 02-1-09 - Svislé nosné...'!J34</f>
        <v>0</v>
      </c>
      <c r="AH87" s="289"/>
      <c r="AI87" s="289"/>
      <c r="AJ87" s="289"/>
      <c r="AK87" s="289"/>
      <c r="AL87" s="289"/>
      <c r="AM87" s="289"/>
      <c r="AN87" s="288">
        <f t="shared" ref="AN87:AN103" si="2">SUM(AG87,AT87)</f>
        <v>0</v>
      </c>
      <c r="AO87" s="289"/>
      <c r="AP87" s="289"/>
      <c r="AQ87" s="81" t="s">
        <v>86</v>
      </c>
      <c r="AR87" s="46"/>
      <c r="AS87" s="82">
        <v>0</v>
      </c>
      <c r="AT87" s="83">
        <f t="shared" ref="AT87:AT103" si="3">ROUND(SUM(AV87:AW87),2)</f>
        <v>0</v>
      </c>
      <c r="AU87" s="84">
        <f>'SO 02-1-09 - Svislé nosné...'!P95</f>
        <v>0</v>
      </c>
      <c r="AV87" s="83">
        <f>'SO 02-1-09 - Svislé nosné...'!J37</f>
        <v>0</v>
      </c>
      <c r="AW87" s="83">
        <f>'SO 02-1-09 - Svislé nosné...'!J38</f>
        <v>0</v>
      </c>
      <c r="AX87" s="83">
        <f>'SO 02-1-09 - Svislé nosné...'!J39</f>
        <v>0</v>
      </c>
      <c r="AY87" s="83">
        <f>'SO 02-1-09 - Svislé nosné...'!J40</f>
        <v>0</v>
      </c>
      <c r="AZ87" s="83">
        <f>'SO 02-1-09 - Svislé nosné...'!F37</f>
        <v>0</v>
      </c>
      <c r="BA87" s="83">
        <f>'SO 02-1-09 - Svislé nosné...'!F38</f>
        <v>0</v>
      </c>
      <c r="BB87" s="83">
        <f>'SO 02-1-09 - Svislé nosné...'!F39</f>
        <v>0</v>
      </c>
      <c r="BC87" s="83">
        <f>'SO 02-1-09 - Svislé nosné...'!F40</f>
        <v>0</v>
      </c>
      <c r="BD87" s="85">
        <f>'SO 02-1-09 - Svislé nosné...'!F41</f>
        <v>0</v>
      </c>
      <c r="BT87" s="26" t="s">
        <v>91</v>
      </c>
      <c r="BV87" s="26" t="s">
        <v>76</v>
      </c>
      <c r="BW87" s="26" t="s">
        <v>169</v>
      </c>
      <c r="BX87" s="26" t="s">
        <v>151</v>
      </c>
      <c r="CL87" s="26" t="s">
        <v>19</v>
      </c>
    </row>
    <row r="88" spans="1:90" s="3" customFormat="1" ht="23.25" customHeight="1">
      <c r="A88" s="86" t="s">
        <v>88</v>
      </c>
      <c r="B88" s="46"/>
      <c r="C88" s="9"/>
      <c r="D88" s="9"/>
      <c r="E88" s="9"/>
      <c r="F88" s="292" t="s">
        <v>170</v>
      </c>
      <c r="G88" s="292"/>
      <c r="H88" s="292"/>
      <c r="I88" s="292"/>
      <c r="J88" s="292"/>
      <c r="K88" s="9"/>
      <c r="L88" s="292" t="s">
        <v>118</v>
      </c>
      <c r="M88" s="292"/>
      <c r="N88" s="292"/>
      <c r="O88" s="292"/>
      <c r="P88" s="292"/>
      <c r="Q88" s="292"/>
      <c r="R88" s="292"/>
      <c r="S88" s="292"/>
      <c r="T88" s="292"/>
      <c r="U88" s="292"/>
      <c r="V88" s="292"/>
      <c r="W88" s="292"/>
      <c r="X88" s="292"/>
      <c r="Y88" s="292"/>
      <c r="Z88" s="292"/>
      <c r="AA88" s="292"/>
      <c r="AB88" s="292"/>
      <c r="AC88" s="292"/>
      <c r="AD88" s="292"/>
      <c r="AE88" s="292"/>
      <c r="AF88" s="292"/>
      <c r="AG88" s="288">
        <f>'SO 02-1-10 - Bourací prác...'!J34</f>
        <v>0</v>
      </c>
      <c r="AH88" s="289"/>
      <c r="AI88" s="289"/>
      <c r="AJ88" s="289"/>
      <c r="AK88" s="289"/>
      <c r="AL88" s="289"/>
      <c r="AM88" s="289"/>
      <c r="AN88" s="288">
        <f t="shared" si="2"/>
        <v>0</v>
      </c>
      <c r="AO88" s="289"/>
      <c r="AP88" s="289"/>
      <c r="AQ88" s="81" t="s">
        <v>86</v>
      </c>
      <c r="AR88" s="46"/>
      <c r="AS88" s="82">
        <v>0</v>
      </c>
      <c r="AT88" s="83">
        <f t="shared" si="3"/>
        <v>0</v>
      </c>
      <c r="AU88" s="84">
        <f>'SO 02-1-10 - Bourací prác...'!P102</f>
        <v>0</v>
      </c>
      <c r="AV88" s="83">
        <f>'SO 02-1-10 - Bourací prác...'!J37</f>
        <v>0</v>
      </c>
      <c r="AW88" s="83">
        <f>'SO 02-1-10 - Bourací prác...'!J38</f>
        <v>0</v>
      </c>
      <c r="AX88" s="83">
        <f>'SO 02-1-10 - Bourací prác...'!J39</f>
        <v>0</v>
      </c>
      <c r="AY88" s="83">
        <f>'SO 02-1-10 - Bourací prác...'!J40</f>
        <v>0</v>
      </c>
      <c r="AZ88" s="83">
        <f>'SO 02-1-10 - Bourací prác...'!F37</f>
        <v>0</v>
      </c>
      <c r="BA88" s="83">
        <f>'SO 02-1-10 - Bourací prác...'!F38</f>
        <v>0</v>
      </c>
      <c r="BB88" s="83">
        <f>'SO 02-1-10 - Bourací prác...'!F39</f>
        <v>0</v>
      </c>
      <c r="BC88" s="83">
        <f>'SO 02-1-10 - Bourací prác...'!F40</f>
        <v>0</v>
      </c>
      <c r="BD88" s="85">
        <f>'SO 02-1-10 - Bourací prác...'!F41</f>
        <v>0</v>
      </c>
      <c r="BT88" s="26" t="s">
        <v>91</v>
      </c>
      <c r="BV88" s="26" t="s">
        <v>76</v>
      </c>
      <c r="BW88" s="26" t="s">
        <v>171</v>
      </c>
      <c r="BX88" s="26" t="s">
        <v>151</v>
      </c>
      <c r="CL88" s="26" t="s">
        <v>19</v>
      </c>
    </row>
    <row r="89" spans="1:90" s="3" customFormat="1" ht="23.25" customHeight="1">
      <c r="A89" s="86" t="s">
        <v>88</v>
      </c>
      <c r="B89" s="46"/>
      <c r="C89" s="9"/>
      <c r="D89" s="9"/>
      <c r="E89" s="9"/>
      <c r="F89" s="292" t="s">
        <v>172</v>
      </c>
      <c r="G89" s="292"/>
      <c r="H89" s="292"/>
      <c r="I89" s="292"/>
      <c r="J89" s="292"/>
      <c r="K89" s="9"/>
      <c r="L89" s="292" t="s">
        <v>121</v>
      </c>
      <c r="M89" s="292"/>
      <c r="N89" s="292"/>
      <c r="O89" s="292"/>
      <c r="P89" s="292"/>
      <c r="Q89" s="292"/>
      <c r="R89" s="292"/>
      <c r="S89" s="292"/>
      <c r="T89" s="292"/>
      <c r="U89" s="292"/>
      <c r="V89" s="292"/>
      <c r="W89" s="292"/>
      <c r="X89" s="292"/>
      <c r="Y89" s="292"/>
      <c r="Z89" s="292"/>
      <c r="AA89" s="292"/>
      <c r="AB89" s="292"/>
      <c r="AC89" s="292"/>
      <c r="AD89" s="292"/>
      <c r="AE89" s="292"/>
      <c r="AF89" s="292"/>
      <c r="AG89" s="288">
        <f>'SO 02-1-11 - Nosné sloupy...'!J34</f>
        <v>0</v>
      </c>
      <c r="AH89" s="289"/>
      <c r="AI89" s="289"/>
      <c r="AJ89" s="289"/>
      <c r="AK89" s="289"/>
      <c r="AL89" s="289"/>
      <c r="AM89" s="289"/>
      <c r="AN89" s="288">
        <f t="shared" si="2"/>
        <v>0</v>
      </c>
      <c r="AO89" s="289"/>
      <c r="AP89" s="289"/>
      <c r="AQ89" s="81" t="s">
        <v>86</v>
      </c>
      <c r="AR89" s="46"/>
      <c r="AS89" s="82">
        <v>0</v>
      </c>
      <c r="AT89" s="83">
        <f t="shared" si="3"/>
        <v>0</v>
      </c>
      <c r="AU89" s="84">
        <f>'SO 02-1-11 - Nosné sloupy...'!P97</f>
        <v>0</v>
      </c>
      <c r="AV89" s="83">
        <f>'SO 02-1-11 - Nosné sloupy...'!J37</f>
        <v>0</v>
      </c>
      <c r="AW89" s="83">
        <f>'SO 02-1-11 - Nosné sloupy...'!J38</f>
        <v>0</v>
      </c>
      <c r="AX89" s="83">
        <f>'SO 02-1-11 - Nosné sloupy...'!J39</f>
        <v>0</v>
      </c>
      <c r="AY89" s="83">
        <f>'SO 02-1-11 - Nosné sloupy...'!J40</f>
        <v>0</v>
      </c>
      <c r="AZ89" s="83">
        <f>'SO 02-1-11 - Nosné sloupy...'!F37</f>
        <v>0</v>
      </c>
      <c r="BA89" s="83">
        <f>'SO 02-1-11 - Nosné sloupy...'!F38</f>
        <v>0</v>
      </c>
      <c r="BB89" s="83">
        <f>'SO 02-1-11 - Nosné sloupy...'!F39</f>
        <v>0</v>
      </c>
      <c r="BC89" s="83">
        <f>'SO 02-1-11 - Nosné sloupy...'!F40</f>
        <v>0</v>
      </c>
      <c r="BD89" s="85">
        <f>'SO 02-1-11 - Nosné sloupy...'!F41</f>
        <v>0</v>
      </c>
      <c r="BT89" s="26" t="s">
        <v>91</v>
      </c>
      <c r="BV89" s="26" t="s">
        <v>76</v>
      </c>
      <c r="BW89" s="26" t="s">
        <v>173</v>
      </c>
      <c r="BX89" s="26" t="s">
        <v>151</v>
      </c>
      <c r="CL89" s="26" t="s">
        <v>19</v>
      </c>
    </row>
    <row r="90" spans="1:90" s="3" customFormat="1" ht="23.25" customHeight="1">
      <c r="A90" s="86" t="s">
        <v>88</v>
      </c>
      <c r="B90" s="46"/>
      <c r="C90" s="9"/>
      <c r="D90" s="9"/>
      <c r="E90" s="9"/>
      <c r="F90" s="292" t="s">
        <v>174</v>
      </c>
      <c r="G90" s="292"/>
      <c r="H90" s="292"/>
      <c r="I90" s="292"/>
      <c r="J90" s="292"/>
      <c r="K90" s="9"/>
      <c r="L90" s="292" t="s">
        <v>124</v>
      </c>
      <c r="M90" s="292"/>
      <c r="N90" s="292"/>
      <c r="O90" s="292"/>
      <c r="P90" s="292"/>
      <c r="Q90" s="292"/>
      <c r="R90" s="292"/>
      <c r="S90" s="292"/>
      <c r="T90" s="292"/>
      <c r="U90" s="292"/>
      <c r="V90" s="292"/>
      <c r="W90" s="292"/>
      <c r="X90" s="292"/>
      <c r="Y90" s="292"/>
      <c r="Z90" s="292"/>
      <c r="AA90" s="292"/>
      <c r="AB90" s="292"/>
      <c r="AC90" s="292"/>
      <c r="AD90" s="292"/>
      <c r="AE90" s="292"/>
      <c r="AF90" s="292"/>
      <c r="AG90" s="288">
        <f>'SO 02-1-12 - Střechy'!J34</f>
        <v>0</v>
      </c>
      <c r="AH90" s="289"/>
      <c r="AI90" s="289"/>
      <c r="AJ90" s="289"/>
      <c r="AK90" s="289"/>
      <c r="AL90" s="289"/>
      <c r="AM90" s="289"/>
      <c r="AN90" s="288">
        <f t="shared" si="2"/>
        <v>0</v>
      </c>
      <c r="AO90" s="289"/>
      <c r="AP90" s="289"/>
      <c r="AQ90" s="81" t="s">
        <v>86</v>
      </c>
      <c r="AR90" s="46"/>
      <c r="AS90" s="82">
        <v>0</v>
      </c>
      <c r="AT90" s="83">
        <f t="shared" si="3"/>
        <v>0</v>
      </c>
      <c r="AU90" s="84">
        <f>'SO 02-1-12 - Střechy'!P103</f>
        <v>0</v>
      </c>
      <c r="AV90" s="83">
        <f>'SO 02-1-12 - Střechy'!J37</f>
        <v>0</v>
      </c>
      <c r="AW90" s="83">
        <f>'SO 02-1-12 - Střechy'!J38</f>
        <v>0</v>
      </c>
      <c r="AX90" s="83">
        <f>'SO 02-1-12 - Střechy'!J39</f>
        <v>0</v>
      </c>
      <c r="AY90" s="83">
        <f>'SO 02-1-12 - Střechy'!J40</f>
        <v>0</v>
      </c>
      <c r="AZ90" s="83">
        <f>'SO 02-1-12 - Střechy'!F37</f>
        <v>0</v>
      </c>
      <c r="BA90" s="83">
        <f>'SO 02-1-12 - Střechy'!F38</f>
        <v>0</v>
      </c>
      <c r="BB90" s="83">
        <f>'SO 02-1-12 - Střechy'!F39</f>
        <v>0</v>
      </c>
      <c r="BC90" s="83">
        <f>'SO 02-1-12 - Střechy'!F40</f>
        <v>0</v>
      </c>
      <c r="BD90" s="85">
        <f>'SO 02-1-12 - Střechy'!F41</f>
        <v>0</v>
      </c>
      <c r="BT90" s="26" t="s">
        <v>91</v>
      </c>
      <c r="BV90" s="26" t="s">
        <v>76</v>
      </c>
      <c r="BW90" s="26" t="s">
        <v>175</v>
      </c>
      <c r="BX90" s="26" t="s">
        <v>151</v>
      </c>
      <c r="CL90" s="26" t="s">
        <v>19</v>
      </c>
    </row>
    <row r="91" spans="1:90" s="3" customFormat="1" ht="23.25" customHeight="1">
      <c r="A91" s="86" t="s">
        <v>88</v>
      </c>
      <c r="B91" s="46"/>
      <c r="C91" s="9"/>
      <c r="D91" s="9"/>
      <c r="E91" s="9"/>
      <c r="F91" s="292" t="s">
        <v>176</v>
      </c>
      <c r="G91" s="292"/>
      <c r="H91" s="292"/>
      <c r="I91" s="292"/>
      <c r="J91" s="292"/>
      <c r="K91" s="9"/>
      <c r="L91" s="292" t="s">
        <v>127</v>
      </c>
      <c r="M91" s="292"/>
      <c r="N91" s="292"/>
      <c r="O91" s="292"/>
      <c r="P91" s="292"/>
      <c r="Q91" s="292"/>
      <c r="R91" s="292"/>
      <c r="S91" s="292"/>
      <c r="T91" s="292"/>
      <c r="U91" s="292"/>
      <c r="V91" s="292"/>
      <c r="W91" s="292"/>
      <c r="X91" s="292"/>
      <c r="Y91" s="292"/>
      <c r="Z91" s="292"/>
      <c r="AA91" s="292"/>
      <c r="AB91" s="292"/>
      <c r="AC91" s="292"/>
      <c r="AD91" s="292"/>
      <c r="AE91" s="292"/>
      <c r="AF91" s="292"/>
      <c r="AG91" s="288">
        <f>'SO 02-1-13 - Ostatní stav...'!J34</f>
        <v>0</v>
      </c>
      <c r="AH91" s="289"/>
      <c r="AI91" s="289"/>
      <c r="AJ91" s="289"/>
      <c r="AK91" s="289"/>
      <c r="AL91" s="289"/>
      <c r="AM91" s="289"/>
      <c r="AN91" s="288">
        <f t="shared" si="2"/>
        <v>0</v>
      </c>
      <c r="AO91" s="289"/>
      <c r="AP91" s="289"/>
      <c r="AQ91" s="81" t="s">
        <v>86</v>
      </c>
      <c r="AR91" s="46"/>
      <c r="AS91" s="82">
        <v>0</v>
      </c>
      <c r="AT91" s="83">
        <f t="shared" si="3"/>
        <v>0</v>
      </c>
      <c r="AU91" s="84">
        <f>'SO 02-1-13 - Ostatní stav...'!P111</f>
        <v>0</v>
      </c>
      <c r="AV91" s="83">
        <f>'SO 02-1-13 - Ostatní stav...'!J37</f>
        <v>0</v>
      </c>
      <c r="AW91" s="83">
        <f>'SO 02-1-13 - Ostatní stav...'!J38</f>
        <v>0</v>
      </c>
      <c r="AX91" s="83">
        <f>'SO 02-1-13 - Ostatní stav...'!J39</f>
        <v>0</v>
      </c>
      <c r="AY91" s="83">
        <f>'SO 02-1-13 - Ostatní stav...'!J40</f>
        <v>0</v>
      </c>
      <c r="AZ91" s="83">
        <f>'SO 02-1-13 - Ostatní stav...'!F37</f>
        <v>0</v>
      </c>
      <c r="BA91" s="83">
        <f>'SO 02-1-13 - Ostatní stav...'!F38</f>
        <v>0</v>
      </c>
      <c r="BB91" s="83">
        <f>'SO 02-1-13 - Ostatní stav...'!F39</f>
        <v>0</v>
      </c>
      <c r="BC91" s="83">
        <f>'SO 02-1-13 - Ostatní stav...'!F40</f>
        <v>0</v>
      </c>
      <c r="BD91" s="85">
        <f>'SO 02-1-13 - Ostatní stav...'!F41</f>
        <v>0</v>
      </c>
      <c r="BT91" s="26" t="s">
        <v>91</v>
      </c>
      <c r="BV91" s="26" t="s">
        <v>76</v>
      </c>
      <c r="BW91" s="26" t="s">
        <v>177</v>
      </c>
      <c r="BX91" s="26" t="s">
        <v>151</v>
      </c>
      <c r="CL91" s="26" t="s">
        <v>19</v>
      </c>
    </row>
    <row r="92" spans="1:90" s="3" customFormat="1" ht="23.25" customHeight="1">
      <c r="A92" s="86" t="s">
        <v>88</v>
      </c>
      <c r="B92" s="46"/>
      <c r="C92" s="9"/>
      <c r="D92" s="9"/>
      <c r="E92" s="9"/>
      <c r="F92" s="292" t="s">
        <v>178</v>
      </c>
      <c r="G92" s="292"/>
      <c r="H92" s="292"/>
      <c r="I92" s="292"/>
      <c r="J92" s="292"/>
      <c r="K92" s="9"/>
      <c r="L92" s="292" t="s">
        <v>130</v>
      </c>
      <c r="M92" s="292"/>
      <c r="N92" s="292"/>
      <c r="O92" s="292"/>
      <c r="P92" s="292"/>
      <c r="Q92" s="292"/>
      <c r="R92" s="292"/>
      <c r="S92" s="292"/>
      <c r="T92" s="292"/>
      <c r="U92" s="292"/>
      <c r="V92" s="292"/>
      <c r="W92" s="292"/>
      <c r="X92" s="292"/>
      <c r="Y92" s="292"/>
      <c r="Z92" s="292"/>
      <c r="AA92" s="292"/>
      <c r="AB92" s="292"/>
      <c r="AC92" s="292"/>
      <c r="AD92" s="292"/>
      <c r="AE92" s="292"/>
      <c r="AF92" s="292"/>
      <c r="AG92" s="288">
        <f>'SO 02-1-14 - fasáda'!J34</f>
        <v>0</v>
      </c>
      <c r="AH92" s="289"/>
      <c r="AI92" s="289"/>
      <c r="AJ92" s="289"/>
      <c r="AK92" s="289"/>
      <c r="AL92" s="289"/>
      <c r="AM92" s="289"/>
      <c r="AN92" s="288">
        <f t="shared" si="2"/>
        <v>0</v>
      </c>
      <c r="AO92" s="289"/>
      <c r="AP92" s="289"/>
      <c r="AQ92" s="81" t="s">
        <v>86</v>
      </c>
      <c r="AR92" s="46"/>
      <c r="AS92" s="82">
        <v>0</v>
      </c>
      <c r="AT92" s="83">
        <f t="shared" si="3"/>
        <v>0</v>
      </c>
      <c r="AU92" s="84">
        <f>'SO 02-1-14 - fasáda'!P100</f>
        <v>0</v>
      </c>
      <c r="AV92" s="83">
        <f>'SO 02-1-14 - fasáda'!J37</f>
        <v>0</v>
      </c>
      <c r="AW92" s="83">
        <f>'SO 02-1-14 - fasáda'!J38</f>
        <v>0</v>
      </c>
      <c r="AX92" s="83">
        <f>'SO 02-1-14 - fasáda'!J39</f>
        <v>0</v>
      </c>
      <c r="AY92" s="83">
        <f>'SO 02-1-14 - fasáda'!J40</f>
        <v>0</v>
      </c>
      <c r="AZ92" s="83">
        <f>'SO 02-1-14 - fasáda'!F37</f>
        <v>0</v>
      </c>
      <c r="BA92" s="83">
        <f>'SO 02-1-14 - fasáda'!F38</f>
        <v>0</v>
      </c>
      <c r="BB92" s="83">
        <f>'SO 02-1-14 - fasáda'!F39</f>
        <v>0</v>
      </c>
      <c r="BC92" s="83">
        <f>'SO 02-1-14 - fasáda'!F40</f>
        <v>0</v>
      </c>
      <c r="BD92" s="85">
        <f>'SO 02-1-14 - fasáda'!F41</f>
        <v>0</v>
      </c>
      <c r="BT92" s="26" t="s">
        <v>91</v>
      </c>
      <c r="BV92" s="26" t="s">
        <v>76</v>
      </c>
      <c r="BW92" s="26" t="s">
        <v>179</v>
      </c>
      <c r="BX92" s="26" t="s">
        <v>151</v>
      </c>
      <c r="CL92" s="26" t="s">
        <v>19</v>
      </c>
    </row>
    <row r="93" spans="1:90" s="3" customFormat="1" ht="16.5" customHeight="1">
      <c r="A93" s="86" t="s">
        <v>88</v>
      </c>
      <c r="B93" s="46"/>
      <c r="C93" s="9"/>
      <c r="D93" s="9"/>
      <c r="E93" s="292" t="s">
        <v>180</v>
      </c>
      <c r="F93" s="292"/>
      <c r="G93" s="292"/>
      <c r="H93" s="292"/>
      <c r="I93" s="292"/>
      <c r="J93" s="9"/>
      <c r="K93" s="292" t="s">
        <v>133</v>
      </c>
      <c r="L93" s="292"/>
      <c r="M93" s="292"/>
      <c r="N93" s="292"/>
      <c r="O93" s="292"/>
      <c r="P93" s="292"/>
      <c r="Q93" s="292"/>
      <c r="R93" s="292"/>
      <c r="S93" s="292"/>
      <c r="T93" s="292"/>
      <c r="U93" s="292"/>
      <c r="V93" s="292"/>
      <c r="W93" s="292"/>
      <c r="X93" s="292"/>
      <c r="Y93" s="292"/>
      <c r="Z93" s="292"/>
      <c r="AA93" s="292"/>
      <c r="AB93" s="292"/>
      <c r="AC93" s="292"/>
      <c r="AD93" s="292"/>
      <c r="AE93" s="292"/>
      <c r="AF93" s="292"/>
      <c r="AG93" s="288">
        <f>'SO 02-2 - UT'!J32</f>
        <v>0</v>
      </c>
      <c r="AH93" s="289"/>
      <c r="AI93" s="289"/>
      <c r="AJ93" s="289"/>
      <c r="AK93" s="289"/>
      <c r="AL93" s="289"/>
      <c r="AM93" s="289"/>
      <c r="AN93" s="288">
        <f t="shared" si="2"/>
        <v>0</v>
      </c>
      <c r="AO93" s="289"/>
      <c r="AP93" s="289"/>
      <c r="AQ93" s="81" t="s">
        <v>86</v>
      </c>
      <c r="AR93" s="46"/>
      <c r="AS93" s="82">
        <v>0</v>
      </c>
      <c r="AT93" s="83">
        <f t="shared" si="3"/>
        <v>0</v>
      </c>
      <c r="AU93" s="84">
        <f>'SO 02-2 - UT'!P92</f>
        <v>0</v>
      </c>
      <c r="AV93" s="83">
        <f>'SO 02-2 - UT'!J35</f>
        <v>0</v>
      </c>
      <c r="AW93" s="83">
        <f>'SO 02-2 - UT'!J36</f>
        <v>0</v>
      </c>
      <c r="AX93" s="83">
        <f>'SO 02-2 - UT'!J37</f>
        <v>0</v>
      </c>
      <c r="AY93" s="83">
        <f>'SO 02-2 - UT'!J38</f>
        <v>0</v>
      </c>
      <c r="AZ93" s="83">
        <f>'SO 02-2 - UT'!F35</f>
        <v>0</v>
      </c>
      <c r="BA93" s="83">
        <f>'SO 02-2 - UT'!F36</f>
        <v>0</v>
      </c>
      <c r="BB93" s="83">
        <f>'SO 02-2 - UT'!F37</f>
        <v>0</v>
      </c>
      <c r="BC93" s="83">
        <f>'SO 02-2 - UT'!F38</f>
        <v>0</v>
      </c>
      <c r="BD93" s="85">
        <f>'SO 02-2 - UT'!F39</f>
        <v>0</v>
      </c>
      <c r="BT93" s="26" t="s">
        <v>83</v>
      </c>
      <c r="BV93" s="26" t="s">
        <v>76</v>
      </c>
      <c r="BW93" s="26" t="s">
        <v>181</v>
      </c>
      <c r="BX93" s="26" t="s">
        <v>149</v>
      </c>
      <c r="CL93" s="26" t="s">
        <v>19</v>
      </c>
    </row>
    <row r="94" spans="1:90" s="3" customFormat="1" ht="16.5" customHeight="1">
      <c r="A94" s="86" t="s">
        <v>88</v>
      </c>
      <c r="B94" s="46"/>
      <c r="C94" s="9"/>
      <c r="D94" s="9"/>
      <c r="E94" s="292" t="s">
        <v>182</v>
      </c>
      <c r="F94" s="292"/>
      <c r="G94" s="292"/>
      <c r="H94" s="292"/>
      <c r="I94" s="292"/>
      <c r="J94" s="9"/>
      <c r="K94" s="292" t="s">
        <v>136</v>
      </c>
      <c r="L94" s="292"/>
      <c r="M94" s="292"/>
      <c r="N94" s="292"/>
      <c r="O94" s="292"/>
      <c r="P94" s="292"/>
      <c r="Q94" s="292"/>
      <c r="R94" s="292"/>
      <c r="S94" s="292"/>
      <c r="T94" s="292"/>
      <c r="U94" s="292"/>
      <c r="V94" s="292"/>
      <c r="W94" s="292"/>
      <c r="X94" s="292"/>
      <c r="Y94" s="292"/>
      <c r="Z94" s="292"/>
      <c r="AA94" s="292"/>
      <c r="AB94" s="292"/>
      <c r="AC94" s="292"/>
      <c r="AD94" s="292"/>
      <c r="AE94" s="292"/>
      <c r="AF94" s="292"/>
      <c r="AG94" s="288">
        <f>'SO 02-3 - VZDUCHOTECHNIKA'!J32</f>
        <v>0</v>
      </c>
      <c r="AH94" s="289"/>
      <c r="AI94" s="289"/>
      <c r="AJ94" s="289"/>
      <c r="AK94" s="289"/>
      <c r="AL94" s="289"/>
      <c r="AM94" s="289"/>
      <c r="AN94" s="288">
        <f t="shared" si="2"/>
        <v>0</v>
      </c>
      <c r="AO94" s="289"/>
      <c r="AP94" s="289"/>
      <c r="AQ94" s="81" t="s">
        <v>86</v>
      </c>
      <c r="AR94" s="46"/>
      <c r="AS94" s="82">
        <v>0</v>
      </c>
      <c r="AT94" s="83">
        <f t="shared" si="3"/>
        <v>0</v>
      </c>
      <c r="AU94" s="84">
        <f>'SO 02-3 - VZDUCHOTECHNIKA'!P88</f>
        <v>0</v>
      </c>
      <c r="AV94" s="83">
        <f>'SO 02-3 - VZDUCHOTECHNIKA'!J35</f>
        <v>0</v>
      </c>
      <c r="AW94" s="83">
        <f>'SO 02-3 - VZDUCHOTECHNIKA'!J36</f>
        <v>0</v>
      </c>
      <c r="AX94" s="83">
        <f>'SO 02-3 - VZDUCHOTECHNIKA'!J37</f>
        <v>0</v>
      </c>
      <c r="AY94" s="83">
        <f>'SO 02-3 - VZDUCHOTECHNIKA'!J38</f>
        <v>0</v>
      </c>
      <c r="AZ94" s="83">
        <f>'SO 02-3 - VZDUCHOTECHNIKA'!F35</f>
        <v>0</v>
      </c>
      <c r="BA94" s="83">
        <f>'SO 02-3 - VZDUCHOTECHNIKA'!F36</f>
        <v>0</v>
      </c>
      <c r="BB94" s="83">
        <f>'SO 02-3 - VZDUCHOTECHNIKA'!F37</f>
        <v>0</v>
      </c>
      <c r="BC94" s="83">
        <f>'SO 02-3 - VZDUCHOTECHNIKA'!F38</f>
        <v>0</v>
      </c>
      <c r="BD94" s="85">
        <f>'SO 02-3 - VZDUCHOTECHNIKA'!F39</f>
        <v>0</v>
      </c>
      <c r="BT94" s="26" t="s">
        <v>83</v>
      </c>
      <c r="BV94" s="26" t="s">
        <v>76</v>
      </c>
      <c r="BW94" s="26" t="s">
        <v>183</v>
      </c>
      <c r="BX94" s="26" t="s">
        <v>149</v>
      </c>
      <c r="CL94" s="26" t="s">
        <v>19</v>
      </c>
    </row>
    <row r="95" spans="1:90" s="3" customFormat="1" ht="16.5" customHeight="1">
      <c r="A95" s="86" t="s">
        <v>88</v>
      </c>
      <c r="B95" s="46"/>
      <c r="C95" s="9"/>
      <c r="D95" s="9"/>
      <c r="E95" s="292" t="s">
        <v>184</v>
      </c>
      <c r="F95" s="292"/>
      <c r="G95" s="292"/>
      <c r="H95" s="292"/>
      <c r="I95" s="292"/>
      <c r="J95" s="9"/>
      <c r="K95" s="292" t="s">
        <v>139</v>
      </c>
      <c r="L95" s="292"/>
      <c r="M95" s="292"/>
      <c r="N95" s="292"/>
      <c r="O95" s="292"/>
      <c r="P95" s="292"/>
      <c r="Q95" s="292"/>
      <c r="R95" s="292"/>
      <c r="S95" s="292"/>
      <c r="T95" s="292"/>
      <c r="U95" s="292"/>
      <c r="V95" s="292"/>
      <c r="W95" s="292"/>
      <c r="X95" s="292"/>
      <c r="Y95" s="292"/>
      <c r="Z95" s="292"/>
      <c r="AA95" s="292"/>
      <c r="AB95" s="292"/>
      <c r="AC95" s="292"/>
      <c r="AD95" s="292"/>
      <c r="AE95" s="292"/>
      <c r="AF95" s="292"/>
      <c r="AG95" s="288">
        <f>'SO 02-4 - slaboproud'!J32</f>
        <v>0</v>
      </c>
      <c r="AH95" s="289"/>
      <c r="AI95" s="289"/>
      <c r="AJ95" s="289"/>
      <c r="AK95" s="289"/>
      <c r="AL95" s="289"/>
      <c r="AM95" s="289"/>
      <c r="AN95" s="288">
        <f t="shared" si="2"/>
        <v>0</v>
      </c>
      <c r="AO95" s="289"/>
      <c r="AP95" s="289"/>
      <c r="AQ95" s="81" t="s">
        <v>86</v>
      </c>
      <c r="AR95" s="46"/>
      <c r="AS95" s="82">
        <v>0</v>
      </c>
      <c r="AT95" s="83">
        <f t="shared" si="3"/>
        <v>0</v>
      </c>
      <c r="AU95" s="84">
        <f>'SO 02-4 - slaboproud'!P85</f>
        <v>0</v>
      </c>
      <c r="AV95" s="83">
        <f>'SO 02-4 - slaboproud'!J35</f>
        <v>0</v>
      </c>
      <c r="AW95" s="83">
        <f>'SO 02-4 - slaboproud'!J36</f>
        <v>0</v>
      </c>
      <c r="AX95" s="83">
        <f>'SO 02-4 - slaboproud'!J37</f>
        <v>0</v>
      </c>
      <c r="AY95" s="83">
        <f>'SO 02-4 - slaboproud'!J38</f>
        <v>0</v>
      </c>
      <c r="AZ95" s="83">
        <f>'SO 02-4 - slaboproud'!F35</f>
        <v>0</v>
      </c>
      <c r="BA95" s="83">
        <f>'SO 02-4 - slaboproud'!F36</f>
        <v>0</v>
      </c>
      <c r="BB95" s="83">
        <f>'SO 02-4 - slaboproud'!F37</f>
        <v>0</v>
      </c>
      <c r="BC95" s="83">
        <f>'SO 02-4 - slaboproud'!F38</f>
        <v>0</v>
      </c>
      <c r="BD95" s="85">
        <f>'SO 02-4 - slaboproud'!F39</f>
        <v>0</v>
      </c>
      <c r="BT95" s="26" t="s">
        <v>83</v>
      </c>
      <c r="BV95" s="26" t="s">
        <v>76</v>
      </c>
      <c r="BW95" s="26" t="s">
        <v>185</v>
      </c>
      <c r="BX95" s="26" t="s">
        <v>149</v>
      </c>
      <c r="CL95" s="26" t="s">
        <v>19</v>
      </c>
    </row>
    <row r="96" spans="1:90" s="3" customFormat="1" ht="16.5" customHeight="1">
      <c r="A96" s="86" t="s">
        <v>88</v>
      </c>
      <c r="B96" s="46"/>
      <c r="C96" s="9"/>
      <c r="D96" s="9"/>
      <c r="E96" s="292" t="s">
        <v>186</v>
      </c>
      <c r="F96" s="292"/>
      <c r="G96" s="292"/>
      <c r="H96" s="292"/>
      <c r="I96" s="292"/>
      <c r="J96" s="9"/>
      <c r="K96" s="292" t="s">
        <v>142</v>
      </c>
      <c r="L96" s="292"/>
      <c r="M96" s="292"/>
      <c r="N96" s="292"/>
      <c r="O96" s="292"/>
      <c r="P96" s="292"/>
      <c r="Q96" s="292"/>
      <c r="R96" s="292"/>
      <c r="S96" s="292"/>
      <c r="T96" s="292"/>
      <c r="U96" s="292"/>
      <c r="V96" s="292"/>
      <c r="W96" s="292"/>
      <c r="X96" s="292"/>
      <c r="Y96" s="292"/>
      <c r="Z96" s="292"/>
      <c r="AA96" s="292"/>
      <c r="AB96" s="292"/>
      <c r="AC96" s="292"/>
      <c r="AD96" s="292"/>
      <c r="AE96" s="292"/>
      <c r="AF96" s="292"/>
      <c r="AG96" s="288">
        <f>'SO 02-5 - elektroinstalace'!J32</f>
        <v>0</v>
      </c>
      <c r="AH96" s="289"/>
      <c r="AI96" s="289"/>
      <c r="AJ96" s="289"/>
      <c r="AK96" s="289"/>
      <c r="AL96" s="289"/>
      <c r="AM96" s="289"/>
      <c r="AN96" s="288">
        <f t="shared" si="2"/>
        <v>0</v>
      </c>
      <c r="AO96" s="289"/>
      <c r="AP96" s="289"/>
      <c r="AQ96" s="81" t="s">
        <v>86</v>
      </c>
      <c r="AR96" s="46"/>
      <c r="AS96" s="82">
        <v>0</v>
      </c>
      <c r="AT96" s="83">
        <f t="shared" si="3"/>
        <v>0</v>
      </c>
      <c r="AU96" s="84">
        <f>'SO 02-5 - elektroinstalace'!P90</f>
        <v>0</v>
      </c>
      <c r="AV96" s="83">
        <f>'SO 02-5 - elektroinstalace'!J35</f>
        <v>0</v>
      </c>
      <c r="AW96" s="83">
        <f>'SO 02-5 - elektroinstalace'!J36</f>
        <v>0</v>
      </c>
      <c r="AX96" s="83">
        <f>'SO 02-5 - elektroinstalace'!J37</f>
        <v>0</v>
      </c>
      <c r="AY96" s="83">
        <f>'SO 02-5 - elektroinstalace'!J38</f>
        <v>0</v>
      </c>
      <c r="AZ96" s="83">
        <f>'SO 02-5 - elektroinstalace'!F35</f>
        <v>0</v>
      </c>
      <c r="BA96" s="83">
        <f>'SO 02-5 - elektroinstalace'!F36</f>
        <v>0</v>
      </c>
      <c r="BB96" s="83">
        <f>'SO 02-5 - elektroinstalace'!F37</f>
        <v>0</v>
      </c>
      <c r="BC96" s="83">
        <f>'SO 02-5 - elektroinstalace'!F38</f>
        <v>0</v>
      </c>
      <c r="BD96" s="85">
        <f>'SO 02-5 - elektroinstalace'!F39</f>
        <v>0</v>
      </c>
      <c r="BT96" s="26" t="s">
        <v>83</v>
      </c>
      <c r="BV96" s="26" t="s">
        <v>76</v>
      </c>
      <c r="BW96" s="26" t="s">
        <v>187</v>
      </c>
      <c r="BX96" s="26" t="s">
        <v>149</v>
      </c>
      <c r="CL96" s="26" t="s">
        <v>19</v>
      </c>
    </row>
    <row r="97" spans="1:91" s="3" customFormat="1" ht="16.5" customHeight="1">
      <c r="A97" s="86" t="s">
        <v>88</v>
      </c>
      <c r="B97" s="46"/>
      <c r="C97" s="9"/>
      <c r="D97" s="9"/>
      <c r="E97" s="292" t="s">
        <v>188</v>
      </c>
      <c r="F97" s="292"/>
      <c r="G97" s="292"/>
      <c r="H97" s="292"/>
      <c r="I97" s="292"/>
      <c r="J97" s="9"/>
      <c r="K97" s="292" t="s">
        <v>145</v>
      </c>
      <c r="L97" s="292"/>
      <c r="M97" s="292"/>
      <c r="N97" s="292"/>
      <c r="O97" s="292"/>
      <c r="P97" s="292"/>
      <c r="Q97" s="292"/>
      <c r="R97" s="292"/>
      <c r="S97" s="292"/>
      <c r="T97" s="292"/>
      <c r="U97" s="292"/>
      <c r="V97" s="292"/>
      <c r="W97" s="292"/>
      <c r="X97" s="292"/>
      <c r="Y97" s="292"/>
      <c r="Z97" s="292"/>
      <c r="AA97" s="292"/>
      <c r="AB97" s="292"/>
      <c r="AC97" s="292"/>
      <c r="AD97" s="292"/>
      <c r="AE97" s="292"/>
      <c r="AF97" s="292"/>
      <c r="AG97" s="288">
        <f>'SO 02-6 - ZTI'!J32</f>
        <v>0</v>
      </c>
      <c r="AH97" s="289"/>
      <c r="AI97" s="289"/>
      <c r="AJ97" s="289"/>
      <c r="AK97" s="289"/>
      <c r="AL97" s="289"/>
      <c r="AM97" s="289"/>
      <c r="AN97" s="288">
        <f t="shared" si="2"/>
        <v>0</v>
      </c>
      <c r="AO97" s="289"/>
      <c r="AP97" s="289"/>
      <c r="AQ97" s="81" t="s">
        <v>86</v>
      </c>
      <c r="AR97" s="46"/>
      <c r="AS97" s="82">
        <v>0</v>
      </c>
      <c r="AT97" s="83">
        <f t="shared" si="3"/>
        <v>0</v>
      </c>
      <c r="AU97" s="84">
        <f>'SO 02-6 - ZTI'!P100</f>
        <v>0</v>
      </c>
      <c r="AV97" s="83">
        <f>'SO 02-6 - ZTI'!J35</f>
        <v>0</v>
      </c>
      <c r="AW97" s="83">
        <f>'SO 02-6 - ZTI'!J36</f>
        <v>0</v>
      </c>
      <c r="AX97" s="83">
        <f>'SO 02-6 - ZTI'!J37</f>
        <v>0</v>
      </c>
      <c r="AY97" s="83">
        <f>'SO 02-6 - ZTI'!J38</f>
        <v>0</v>
      </c>
      <c r="AZ97" s="83">
        <f>'SO 02-6 - ZTI'!F35</f>
        <v>0</v>
      </c>
      <c r="BA97" s="83">
        <f>'SO 02-6 - ZTI'!F36</f>
        <v>0</v>
      </c>
      <c r="BB97" s="83">
        <f>'SO 02-6 - ZTI'!F37</f>
        <v>0</v>
      </c>
      <c r="BC97" s="83">
        <f>'SO 02-6 - ZTI'!F38</f>
        <v>0</v>
      </c>
      <c r="BD97" s="85">
        <f>'SO 02-6 - ZTI'!F39</f>
        <v>0</v>
      </c>
      <c r="BT97" s="26" t="s">
        <v>83</v>
      </c>
      <c r="BV97" s="26" t="s">
        <v>76</v>
      </c>
      <c r="BW97" s="26" t="s">
        <v>189</v>
      </c>
      <c r="BX97" s="26" t="s">
        <v>149</v>
      </c>
      <c r="CL97" s="26" t="s">
        <v>19</v>
      </c>
    </row>
    <row r="98" spans="1:91" s="6" customFormat="1" ht="16.5" customHeight="1">
      <c r="A98" s="86" t="s">
        <v>88</v>
      </c>
      <c r="B98" s="72"/>
      <c r="C98" s="73"/>
      <c r="D98" s="320" t="s">
        <v>190</v>
      </c>
      <c r="E98" s="320"/>
      <c r="F98" s="320"/>
      <c r="G98" s="320"/>
      <c r="H98" s="320"/>
      <c r="I98" s="74"/>
      <c r="J98" s="320" t="s">
        <v>191</v>
      </c>
      <c r="K98" s="320"/>
      <c r="L98" s="320"/>
      <c r="M98" s="320"/>
      <c r="N98" s="320"/>
      <c r="O98" s="320"/>
      <c r="P98" s="320"/>
      <c r="Q98" s="320"/>
      <c r="R98" s="320"/>
      <c r="S98" s="320"/>
      <c r="T98" s="320"/>
      <c r="U98" s="320"/>
      <c r="V98" s="320"/>
      <c r="W98" s="320"/>
      <c r="X98" s="320"/>
      <c r="Y98" s="320"/>
      <c r="Z98" s="320"/>
      <c r="AA98" s="320"/>
      <c r="AB98" s="320"/>
      <c r="AC98" s="320"/>
      <c r="AD98" s="320"/>
      <c r="AE98" s="320"/>
      <c r="AF98" s="320"/>
      <c r="AG98" s="303">
        <f>'SO 03 - Zpevněné plochy'!J30</f>
        <v>0</v>
      </c>
      <c r="AH98" s="304"/>
      <c r="AI98" s="304"/>
      <c r="AJ98" s="304"/>
      <c r="AK98" s="304"/>
      <c r="AL98" s="304"/>
      <c r="AM98" s="304"/>
      <c r="AN98" s="303">
        <f t="shared" si="2"/>
        <v>0</v>
      </c>
      <c r="AO98" s="304"/>
      <c r="AP98" s="304"/>
      <c r="AQ98" s="75" t="s">
        <v>80</v>
      </c>
      <c r="AR98" s="72"/>
      <c r="AS98" s="76">
        <v>0</v>
      </c>
      <c r="AT98" s="77">
        <f t="shared" si="3"/>
        <v>0</v>
      </c>
      <c r="AU98" s="78">
        <f>'SO 03 - Zpevněné plochy'!P88</f>
        <v>0</v>
      </c>
      <c r="AV98" s="77">
        <f>'SO 03 - Zpevněné plochy'!J33</f>
        <v>0</v>
      </c>
      <c r="AW98" s="77">
        <f>'SO 03 - Zpevněné plochy'!J34</f>
        <v>0</v>
      </c>
      <c r="AX98" s="77">
        <f>'SO 03 - Zpevněné plochy'!J35</f>
        <v>0</v>
      </c>
      <c r="AY98" s="77">
        <f>'SO 03 - Zpevněné plochy'!J36</f>
        <v>0</v>
      </c>
      <c r="AZ98" s="77">
        <f>'SO 03 - Zpevněné plochy'!F33</f>
        <v>0</v>
      </c>
      <c r="BA98" s="77">
        <f>'SO 03 - Zpevněné plochy'!F34</f>
        <v>0</v>
      </c>
      <c r="BB98" s="77">
        <f>'SO 03 - Zpevněné plochy'!F35</f>
        <v>0</v>
      </c>
      <c r="BC98" s="77">
        <f>'SO 03 - Zpevněné plochy'!F36</f>
        <v>0</v>
      </c>
      <c r="BD98" s="79">
        <f>'SO 03 - Zpevněné plochy'!F37</f>
        <v>0</v>
      </c>
      <c r="BT98" s="80" t="s">
        <v>81</v>
      </c>
      <c r="BV98" s="80" t="s">
        <v>76</v>
      </c>
      <c r="BW98" s="80" t="s">
        <v>192</v>
      </c>
      <c r="BX98" s="80" t="s">
        <v>5</v>
      </c>
      <c r="CL98" s="80" t="s">
        <v>19</v>
      </c>
      <c r="CM98" s="80" t="s">
        <v>83</v>
      </c>
    </row>
    <row r="99" spans="1:91" s="6" customFormat="1" ht="16.5" customHeight="1">
      <c r="A99" s="86" t="s">
        <v>88</v>
      </c>
      <c r="B99" s="72"/>
      <c r="C99" s="73"/>
      <c r="D99" s="320" t="s">
        <v>193</v>
      </c>
      <c r="E99" s="320"/>
      <c r="F99" s="320"/>
      <c r="G99" s="320"/>
      <c r="H99" s="320"/>
      <c r="I99" s="74"/>
      <c r="J99" s="320" t="s">
        <v>194</v>
      </c>
      <c r="K99" s="320"/>
      <c r="L99" s="320"/>
      <c r="M99" s="320"/>
      <c r="N99" s="320"/>
      <c r="O99" s="320"/>
      <c r="P99" s="320"/>
      <c r="Q99" s="320"/>
      <c r="R99" s="320"/>
      <c r="S99" s="320"/>
      <c r="T99" s="320"/>
      <c r="U99" s="320"/>
      <c r="V99" s="320"/>
      <c r="W99" s="320"/>
      <c r="X99" s="320"/>
      <c r="Y99" s="320"/>
      <c r="Z99" s="320"/>
      <c r="AA99" s="320"/>
      <c r="AB99" s="320"/>
      <c r="AC99" s="320"/>
      <c r="AD99" s="320"/>
      <c r="AE99" s="320"/>
      <c r="AF99" s="320"/>
      <c r="AG99" s="303">
        <f>'SO 04 - Dešťová kanalizace'!J30</f>
        <v>0</v>
      </c>
      <c r="AH99" s="304"/>
      <c r="AI99" s="304"/>
      <c r="AJ99" s="304"/>
      <c r="AK99" s="304"/>
      <c r="AL99" s="304"/>
      <c r="AM99" s="304"/>
      <c r="AN99" s="303">
        <f t="shared" si="2"/>
        <v>0</v>
      </c>
      <c r="AO99" s="304"/>
      <c r="AP99" s="304"/>
      <c r="AQ99" s="75" t="s">
        <v>80</v>
      </c>
      <c r="AR99" s="72"/>
      <c r="AS99" s="76">
        <v>0</v>
      </c>
      <c r="AT99" s="77">
        <f t="shared" si="3"/>
        <v>0</v>
      </c>
      <c r="AU99" s="78">
        <f>'SO 04 - Dešťová kanalizace'!P87</f>
        <v>0</v>
      </c>
      <c r="AV99" s="77">
        <f>'SO 04 - Dešťová kanalizace'!J33</f>
        <v>0</v>
      </c>
      <c r="AW99" s="77">
        <f>'SO 04 - Dešťová kanalizace'!J34</f>
        <v>0</v>
      </c>
      <c r="AX99" s="77">
        <f>'SO 04 - Dešťová kanalizace'!J35</f>
        <v>0</v>
      </c>
      <c r="AY99" s="77">
        <f>'SO 04 - Dešťová kanalizace'!J36</f>
        <v>0</v>
      </c>
      <c r="AZ99" s="77">
        <f>'SO 04 - Dešťová kanalizace'!F33</f>
        <v>0</v>
      </c>
      <c r="BA99" s="77">
        <f>'SO 04 - Dešťová kanalizace'!F34</f>
        <v>0</v>
      </c>
      <c r="BB99" s="77">
        <f>'SO 04 - Dešťová kanalizace'!F35</f>
        <v>0</v>
      </c>
      <c r="BC99" s="77">
        <f>'SO 04 - Dešťová kanalizace'!F36</f>
        <v>0</v>
      </c>
      <c r="BD99" s="79">
        <f>'SO 04 - Dešťová kanalizace'!F37</f>
        <v>0</v>
      </c>
      <c r="BT99" s="80" t="s">
        <v>81</v>
      </c>
      <c r="BV99" s="80" t="s">
        <v>76</v>
      </c>
      <c r="BW99" s="80" t="s">
        <v>195</v>
      </c>
      <c r="BX99" s="80" t="s">
        <v>5</v>
      </c>
      <c r="CL99" s="80" t="s">
        <v>19</v>
      </c>
      <c r="CM99" s="80" t="s">
        <v>83</v>
      </c>
    </row>
    <row r="100" spans="1:91" s="6" customFormat="1" ht="16.5" customHeight="1">
      <c r="A100" s="86" t="s">
        <v>88</v>
      </c>
      <c r="B100" s="72"/>
      <c r="C100" s="73"/>
      <c r="D100" s="320" t="s">
        <v>196</v>
      </c>
      <c r="E100" s="320"/>
      <c r="F100" s="320"/>
      <c r="G100" s="320"/>
      <c r="H100" s="320"/>
      <c r="I100" s="74"/>
      <c r="J100" s="320" t="s">
        <v>197</v>
      </c>
      <c r="K100" s="320"/>
      <c r="L100" s="320"/>
      <c r="M100" s="320"/>
      <c r="N100" s="320"/>
      <c r="O100" s="320"/>
      <c r="P100" s="320"/>
      <c r="Q100" s="320"/>
      <c r="R100" s="320"/>
      <c r="S100" s="320"/>
      <c r="T100" s="320"/>
      <c r="U100" s="320"/>
      <c r="V100" s="320"/>
      <c r="W100" s="320"/>
      <c r="X100" s="320"/>
      <c r="Y100" s="320"/>
      <c r="Z100" s="320"/>
      <c r="AA100" s="320"/>
      <c r="AB100" s="320"/>
      <c r="AC100" s="320"/>
      <c r="AD100" s="320"/>
      <c r="AE100" s="320"/>
      <c r="AF100" s="320"/>
      <c r="AG100" s="303">
        <f>'SO 05 - Splašková  kanali...'!J30</f>
        <v>0</v>
      </c>
      <c r="AH100" s="304"/>
      <c r="AI100" s="304"/>
      <c r="AJ100" s="304"/>
      <c r="AK100" s="304"/>
      <c r="AL100" s="304"/>
      <c r="AM100" s="304"/>
      <c r="AN100" s="303">
        <f t="shared" si="2"/>
        <v>0</v>
      </c>
      <c r="AO100" s="304"/>
      <c r="AP100" s="304"/>
      <c r="AQ100" s="75" t="s">
        <v>80</v>
      </c>
      <c r="AR100" s="72"/>
      <c r="AS100" s="76">
        <v>0</v>
      </c>
      <c r="AT100" s="77">
        <f t="shared" si="3"/>
        <v>0</v>
      </c>
      <c r="AU100" s="78">
        <f>'SO 05 - Splašková  kanali...'!P86</f>
        <v>0</v>
      </c>
      <c r="AV100" s="77">
        <f>'SO 05 - Splašková  kanali...'!J33</f>
        <v>0</v>
      </c>
      <c r="AW100" s="77">
        <f>'SO 05 - Splašková  kanali...'!J34</f>
        <v>0</v>
      </c>
      <c r="AX100" s="77">
        <f>'SO 05 - Splašková  kanali...'!J35</f>
        <v>0</v>
      </c>
      <c r="AY100" s="77">
        <f>'SO 05 - Splašková  kanali...'!J36</f>
        <v>0</v>
      </c>
      <c r="AZ100" s="77">
        <f>'SO 05 - Splašková  kanali...'!F33</f>
        <v>0</v>
      </c>
      <c r="BA100" s="77">
        <f>'SO 05 - Splašková  kanali...'!F34</f>
        <v>0</v>
      </c>
      <c r="BB100" s="77">
        <f>'SO 05 - Splašková  kanali...'!F35</f>
        <v>0</v>
      </c>
      <c r="BC100" s="77">
        <f>'SO 05 - Splašková  kanali...'!F36</f>
        <v>0</v>
      </c>
      <c r="BD100" s="79">
        <f>'SO 05 - Splašková  kanali...'!F37</f>
        <v>0</v>
      </c>
      <c r="BT100" s="80" t="s">
        <v>81</v>
      </c>
      <c r="BV100" s="80" t="s">
        <v>76</v>
      </c>
      <c r="BW100" s="80" t="s">
        <v>198</v>
      </c>
      <c r="BX100" s="80" t="s">
        <v>5</v>
      </c>
      <c r="CL100" s="80" t="s">
        <v>19</v>
      </c>
      <c r="CM100" s="80" t="s">
        <v>83</v>
      </c>
    </row>
    <row r="101" spans="1:91" s="6" customFormat="1" ht="16.5" customHeight="1">
      <c r="A101" s="86" t="s">
        <v>88</v>
      </c>
      <c r="B101" s="72"/>
      <c r="C101" s="73"/>
      <c r="D101" s="320" t="s">
        <v>199</v>
      </c>
      <c r="E101" s="320"/>
      <c r="F101" s="320"/>
      <c r="G101" s="320"/>
      <c r="H101" s="320"/>
      <c r="I101" s="74"/>
      <c r="J101" s="320" t="s">
        <v>200</v>
      </c>
      <c r="K101" s="320"/>
      <c r="L101" s="320"/>
      <c r="M101" s="320"/>
      <c r="N101" s="320"/>
      <c r="O101" s="320"/>
      <c r="P101" s="320"/>
      <c r="Q101" s="320"/>
      <c r="R101" s="320"/>
      <c r="S101" s="320"/>
      <c r="T101" s="320"/>
      <c r="U101" s="320"/>
      <c r="V101" s="320"/>
      <c r="W101" s="320"/>
      <c r="X101" s="320"/>
      <c r="Y101" s="320"/>
      <c r="Z101" s="320"/>
      <c r="AA101" s="320"/>
      <c r="AB101" s="320"/>
      <c r="AC101" s="320"/>
      <c r="AD101" s="320"/>
      <c r="AE101" s="320"/>
      <c r="AF101" s="320"/>
      <c r="AG101" s="303">
        <f>'SO 06 - tělocvična - elek...'!J30</f>
        <v>0</v>
      </c>
      <c r="AH101" s="304"/>
      <c r="AI101" s="304"/>
      <c r="AJ101" s="304"/>
      <c r="AK101" s="304"/>
      <c r="AL101" s="304"/>
      <c r="AM101" s="304"/>
      <c r="AN101" s="303">
        <f t="shared" si="2"/>
        <v>0</v>
      </c>
      <c r="AO101" s="304"/>
      <c r="AP101" s="304"/>
      <c r="AQ101" s="75" t="s">
        <v>80</v>
      </c>
      <c r="AR101" s="72"/>
      <c r="AS101" s="76">
        <v>0</v>
      </c>
      <c r="AT101" s="77">
        <f t="shared" si="3"/>
        <v>0</v>
      </c>
      <c r="AU101" s="78">
        <f>'SO 06 - tělocvična - elek...'!P82</f>
        <v>0</v>
      </c>
      <c r="AV101" s="77">
        <f>'SO 06 - tělocvična - elek...'!J33</f>
        <v>0</v>
      </c>
      <c r="AW101" s="77">
        <f>'SO 06 - tělocvična - elek...'!J34</f>
        <v>0</v>
      </c>
      <c r="AX101" s="77">
        <f>'SO 06 - tělocvična - elek...'!J35</f>
        <v>0</v>
      </c>
      <c r="AY101" s="77">
        <f>'SO 06 - tělocvična - elek...'!J36</f>
        <v>0</v>
      </c>
      <c r="AZ101" s="77">
        <f>'SO 06 - tělocvična - elek...'!F33</f>
        <v>0</v>
      </c>
      <c r="BA101" s="77">
        <f>'SO 06 - tělocvična - elek...'!F34</f>
        <v>0</v>
      </c>
      <c r="BB101" s="77">
        <f>'SO 06 - tělocvična - elek...'!F35</f>
        <v>0</v>
      </c>
      <c r="BC101" s="77">
        <f>'SO 06 - tělocvična - elek...'!F36</f>
        <v>0</v>
      </c>
      <c r="BD101" s="79">
        <f>'SO 06 - tělocvična - elek...'!F37</f>
        <v>0</v>
      </c>
      <c r="BT101" s="80" t="s">
        <v>81</v>
      </c>
      <c r="BV101" s="80" t="s">
        <v>76</v>
      </c>
      <c r="BW101" s="80" t="s">
        <v>201</v>
      </c>
      <c r="BX101" s="80" t="s">
        <v>5</v>
      </c>
      <c r="CL101" s="80" t="s">
        <v>19</v>
      </c>
      <c r="CM101" s="80" t="s">
        <v>83</v>
      </c>
    </row>
    <row r="102" spans="1:91" s="6" customFormat="1" ht="16.5" customHeight="1">
      <c r="A102" s="86" t="s">
        <v>88</v>
      </c>
      <c r="B102" s="72"/>
      <c r="C102" s="73"/>
      <c r="D102" s="320" t="s">
        <v>202</v>
      </c>
      <c r="E102" s="320"/>
      <c r="F102" s="320"/>
      <c r="G102" s="320"/>
      <c r="H102" s="320"/>
      <c r="I102" s="74"/>
      <c r="J102" s="320" t="s">
        <v>202</v>
      </c>
      <c r="K102" s="320"/>
      <c r="L102" s="320"/>
      <c r="M102" s="320"/>
      <c r="N102" s="320"/>
      <c r="O102" s="320"/>
      <c r="P102" s="320"/>
      <c r="Q102" s="320"/>
      <c r="R102" s="320"/>
      <c r="S102" s="320"/>
      <c r="T102" s="320"/>
      <c r="U102" s="320"/>
      <c r="V102" s="320"/>
      <c r="W102" s="320"/>
      <c r="X102" s="320"/>
      <c r="Y102" s="320"/>
      <c r="Z102" s="320"/>
      <c r="AA102" s="320"/>
      <c r="AB102" s="320"/>
      <c r="AC102" s="320"/>
      <c r="AD102" s="320"/>
      <c r="AE102" s="320"/>
      <c r="AF102" s="320"/>
      <c r="AG102" s="303">
        <f>'VRN - VRN'!J30</f>
        <v>0</v>
      </c>
      <c r="AH102" s="304"/>
      <c r="AI102" s="304"/>
      <c r="AJ102" s="304"/>
      <c r="AK102" s="304"/>
      <c r="AL102" s="304"/>
      <c r="AM102" s="304"/>
      <c r="AN102" s="303">
        <f t="shared" si="2"/>
        <v>0</v>
      </c>
      <c r="AO102" s="304"/>
      <c r="AP102" s="304"/>
      <c r="AQ102" s="75" t="s">
        <v>80</v>
      </c>
      <c r="AR102" s="72"/>
      <c r="AS102" s="76">
        <v>0</v>
      </c>
      <c r="AT102" s="77">
        <f t="shared" si="3"/>
        <v>0</v>
      </c>
      <c r="AU102" s="78">
        <f>'VRN - VRN'!P83</f>
        <v>0</v>
      </c>
      <c r="AV102" s="77">
        <f>'VRN - VRN'!J33</f>
        <v>0</v>
      </c>
      <c r="AW102" s="77">
        <f>'VRN - VRN'!J34</f>
        <v>0</v>
      </c>
      <c r="AX102" s="77">
        <f>'VRN - VRN'!J35</f>
        <v>0</v>
      </c>
      <c r="AY102" s="77">
        <f>'VRN - VRN'!J36</f>
        <v>0</v>
      </c>
      <c r="AZ102" s="77">
        <f>'VRN - VRN'!F33</f>
        <v>0</v>
      </c>
      <c r="BA102" s="77">
        <f>'VRN - VRN'!F34</f>
        <v>0</v>
      </c>
      <c r="BB102" s="77">
        <f>'VRN - VRN'!F35</f>
        <v>0</v>
      </c>
      <c r="BC102" s="77">
        <f>'VRN - VRN'!F36</f>
        <v>0</v>
      </c>
      <c r="BD102" s="79">
        <f>'VRN - VRN'!F37</f>
        <v>0</v>
      </c>
      <c r="BT102" s="80" t="s">
        <v>81</v>
      </c>
      <c r="BV102" s="80" t="s">
        <v>76</v>
      </c>
      <c r="BW102" s="80" t="s">
        <v>203</v>
      </c>
      <c r="BX102" s="80" t="s">
        <v>5</v>
      </c>
      <c r="CL102" s="80" t="s">
        <v>19</v>
      </c>
      <c r="CM102" s="80" t="s">
        <v>83</v>
      </c>
    </row>
    <row r="103" spans="1:91" s="6" customFormat="1" ht="24.75" customHeight="1">
      <c r="A103" s="86" t="s">
        <v>88</v>
      </c>
      <c r="B103" s="72"/>
      <c r="C103" s="73"/>
      <c r="D103" s="320" t="s">
        <v>204</v>
      </c>
      <c r="E103" s="320"/>
      <c r="F103" s="320"/>
      <c r="G103" s="320"/>
      <c r="H103" s="320"/>
      <c r="I103" s="74"/>
      <c r="J103" s="320" t="s">
        <v>205</v>
      </c>
      <c r="K103" s="320"/>
      <c r="L103" s="320"/>
      <c r="M103" s="320"/>
      <c r="N103" s="320"/>
      <c r="O103" s="320"/>
      <c r="P103" s="320"/>
      <c r="Q103" s="320"/>
      <c r="R103" s="320"/>
      <c r="S103" s="320"/>
      <c r="T103" s="320"/>
      <c r="U103" s="320"/>
      <c r="V103" s="320"/>
      <c r="W103" s="320"/>
      <c r="X103" s="320"/>
      <c r="Y103" s="320"/>
      <c r="Z103" s="320"/>
      <c r="AA103" s="320"/>
      <c r="AB103" s="320"/>
      <c r="AC103" s="320"/>
      <c r="AD103" s="320"/>
      <c r="AE103" s="320"/>
      <c r="AF103" s="320"/>
      <c r="AG103" s="303">
        <f>'D1 - Doplnění - o požadav...'!J30</f>
        <v>0</v>
      </c>
      <c r="AH103" s="304"/>
      <c r="AI103" s="304"/>
      <c r="AJ103" s="304"/>
      <c r="AK103" s="304"/>
      <c r="AL103" s="304"/>
      <c r="AM103" s="304"/>
      <c r="AN103" s="303">
        <f t="shared" si="2"/>
        <v>0</v>
      </c>
      <c r="AO103" s="304"/>
      <c r="AP103" s="304"/>
      <c r="AQ103" s="75" t="s">
        <v>80</v>
      </c>
      <c r="AR103" s="72"/>
      <c r="AS103" s="87">
        <v>0</v>
      </c>
      <c r="AT103" s="88">
        <f t="shared" si="3"/>
        <v>0</v>
      </c>
      <c r="AU103" s="89">
        <f>'D1 - Doplnění - o požadav...'!P81</f>
        <v>0</v>
      </c>
      <c r="AV103" s="88">
        <f>'D1 - Doplnění - o požadav...'!J33</f>
        <v>0</v>
      </c>
      <c r="AW103" s="88">
        <f>'D1 - Doplnění - o požadav...'!J34</f>
        <v>0</v>
      </c>
      <c r="AX103" s="88">
        <f>'D1 - Doplnění - o požadav...'!J35</f>
        <v>0</v>
      </c>
      <c r="AY103" s="88">
        <f>'D1 - Doplnění - o požadav...'!J36</f>
        <v>0</v>
      </c>
      <c r="AZ103" s="88">
        <f>'D1 - Doplnění - o požadav...'!F33</f>
        <v>0</v>
      </c>
      <c r="BA103" s="88">
        <f>'D1 - Doplnění - o požadav...'!F34</f>
        <v>0</v>
      </c>
      <c r="BB103" s="88">
        <f>'D1 - Doplnění - o požadav...'!F35</f>
        <v>0</v>
      </c>
      <c r="BC103" s="88">
        <f>'D1 - Doplnění - o požadav...'!F36</f>
        <v>0</v>
      </c>
      <c r="BD103" s="90">
        <f>'D1 - Doplnění - o požadav...'!F37</f>
        <v>0</v>
      </c>
      <c r="BT103" s="80" t="s">
        <v>81</v>
      </c>
      <c r="BV103" s="80" t="s">
        <v>76</v>
      </c>
      <c r="BW103" s="80" t="s">
        <v>206</v>
      </c>
      <c r="BX103" s="80" t="s">
        <v>5</v>
      </c>
      <c r="CL103" s="80" t="s">
        <v>19</v>
      </c>
      <c r="CM103" s="80" t="s">
        <v>83</v>
      </c>
    </row>
    <row r="104" spans="1:91" s="1" customFormat="1" ht="30" customHeight="1">
      <c r="B104" s="33"/>
      <c r="AR104" s="33"/>
    </row>
    <row r="105" spans="1:91" s="1" customFormat="1" ht="7" customHeight="1">
      <c r="B105" s="42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33"/>
    </row>
  </sheetData>
  <sheetProtection algorithmName="SHA-512" hashValue="w+RtzKBNbMioRG30Cp9GmQJhpl9nkUF5E725Dux/m62xeuKUcpgFDTYu0P4SB8sJBu+aO3aSgsKnNdP6uEMNuQ==" saltValue="2bGn/NVhalzTTreMMRve4g==" spinCount="100000" sheet="1" objects="1" scenarios="1" formatColumns="0" formatRows="0"/>
  <mergeCells count="231">
    <mergeCell ref="D100:H100"/>
    <mergeCell ref="J100:AF100"/>
    <mergeCell ref="D101:H101"/>
    <mergeCell ref="J101:AF101"/>
    <mergeCell ref="D102:H102"/>
    <mergeCell ref="J102:AF102"/>
    <mergeCell ref="D103:H103"/>
    <mergeCell ref="J103:AF103"/>
    <mergeCell ref="E23:AN23"/>
    <mergeCell ref="E95:I95"/>
    <mergeCell ref="K95:AF95"/>
    <mergeCell ref="E96:I96"/>
    <mergeCell ref="K96:AF96"/>
    <mergeCell ref="E97:I97"/>
    <mergeCell ref="K97:AF97"/>
    <mergeCell ref="D98:H98"/>
    <mergeCell ref="J98:AF98"/>
    <mergeCell ref="D99:H99"/>
    <mergeCell ref="J99:AF99"/>
    <mergeCell ref="F90:J90"/>
    <mergeCell ref="L90:AF90"/>
    <mergeCell ref="F91:J91"/>
    <mergeCell ref="L91:AF91"/>
    <mergeCell ref="F92:J92"/>
    <mergeCell ref="L92:AF92"/>
    <mergeCell ref="E93:I93"/>
    <mergeCell ref="K93:AF93"/>
    <mergeCell ref="E94:I94"/>
    <mergeCell ref="K94:AF94"/>
    <mergeCell ref="L85:AF85"/>
    <mergeCell ref="F85:J85"/>
    <mergeCell ref="F86:J86"/>
    <mergeCell ref="L86:AF86"/>
    <mergeCell ref="L87:AF87"/>
    <mergeCell ref="F87:J87"/>
    <mergeCell ref="L88:AF88"/>
    <mergeCell ref="F88:J88"/>
    <mergeCell ref="F89:J89"/>
    <mergeCell ref="L89:AF89"/>
    <mergeCell ref="F80:J80"/>
    <mergeCell ref="L80:AF80"/>
    <mergeCell ref="F81:J81"/>
    <mergeCell ref="L81:AF81"/>
    <mergeCell ref="L82:AF82"/>
    <mergeCell ref="F82:J82"/>
    <mergeCell ref="F83:J83"/>
    <mergeCell ref="L83:AF83"/>
    <mergeCell ref="F84:J84"/>
    <mergeCell ref="L84:AF84"/>
    <mergeCell ref="E75:I75"/>
    <mergeCell ref="K75:AF75"/>
    <mergeCell ref="E76:I76"/>
    <mergeCell ref="K76:AF76"/>
    <mergeCell ref="J77:AF77"/>
    <mergeCell ref="D77:H77"/>
    <mergeCell ref="K78:AF78"/>
    <mergeCell ref="E78:I78"/>
    <mergeCell ref="L79:AF79"/>
    <mergeCell ref="F79:J79"/>
    <mergeCell ref="L70:AF70"/>
    <mergeCell ref="F70:J70"/>
    <mergeCell ref="L71:AF71"/>
    <mergeCell ref="F71:J71"/>
    <mergeCell ref="E72:I72"/>
    <mergeCell ref="K72:AF72"/>
    <mergeCell ref="K73:AF73"/>
    <mergeCell ref="E73:I73"/>
    <mergeCell ref="E74:I74"/>
    <mergeCell ref="K74:AF74"/>
    <mergeCell ref="F65:J65"/>
    <mergeCell ref="L66:AF66"/>
    <mergeCell ref="F66:J66"/>
    <mergeCell ref="L67:AF67"/>
    <mergeCell ref="F67:J67"/>
    <mergeCell ref="L68:AF68"/>
    <mergeCell ref="F68:J68"/>
    <mergeCell ref="L69:AF69"/>
    <mergeCell ref="F69:J69"/>
    <mergeCell ref="F60:J60"/>
    <mergeCell ref="L61:AF61"/>
    <mergeCell ref="F61:J61"/>
    <mergeCell ref="L62:AF62"/>
    <mergeCell ref="F62:J62"/>
    <mergeCell ref="L63:AF63"/>
    <mergeCell ref="F63:J63"/>
    <mergeCell ref="L64:AF64"/>
    <mergeCell ref="F64:J64"/>
    <mergeCell ref="C53:G53"/>
    <mergeCell ref="I53:AF53"/>
    <mergeCell ref="D56:H56"/>
    <mergeCell ref="J56:AF56"/>
    <mergeCell ref="E57:I57"/>
    <mergeCell ref="K57:AF57"/>
    <mergeCell ref="F58:J58"/>
    <mergeCell ref="L58:AF58"/>
    <mergeCell ref="L59:AF59"/>
    <mergeCell ref="F59:J59"/>
    <mergeCell ref="AN99:AP99"/>
    <mergeCell ref="AG99:AM99"/>
    <mergeCell ref="AN100:AP100"/>
    <mergeCell ref="AG100:AM100"/>
    <mergeCell ref="AN101:AP101"/>
    <mergeCell ref="AG101:AM101"/>
    <mergeCell ref="AN102:AP102"/>
    <mergeCell ref="AG102:AM102"/>
    <mergeCell ref="AN103:AP103"/>
    <mergeCell ref="AG103:AM103"/>
    <mergeCell ref="AN94:AP94"/>
    <mergeCell ref="AG94:AM94"/>
    <mergeCell ref="AN95:AP95"/>
    <mergeCell ref="AG95:AM95"/>
    <mergeCell ref="AN96:AP96"/>
    <mergeCell ref="AG96:AM96"/>
    <mergeCell ref="AN97:AP97"/>
    <mergeCell ref="AG97:AM97"/>
    <mergeCell ref="AN98:AP98"/>
    <mergeCell ref="AG98:AM98"/>
    <mergeCell ref="AN89:AP89"/>
    <mergeCell ref="AG89:AM89"/>
    <mergeCell ref="AN90:AP90"/>
    <mergeCell ref="AG90:AM90"/>
    <mergeCell ref="AN91:AP91"/>
    <mergeCell ref="AG91:AM91"/>
    <mergeCell ref="AN92:AP92"/>
    <mergeCell ref="AG92:AM92"/>
    <mergeCell ref="AG93:AM93"/>
    <mergeCell ref="AN93:AP93"/>
    <mergeCell ref="AN84:AP84"/>
    <mergeCell ref="AG84:AM84"/>
    <mergeCell ref="AN85:AP85"/>
    <mergeCell ref="AG85:AM85"/>
    <mergeCell ref="AN86:AP86"/>
    <mergeCell ref="AG86:AM86"/>
    <mergeCell ref="AG87:AM87"/>
    <mergeCell ref="AN87:AP87"/>
    <mergeCell ref="AG88:AM88"/>
    <mergeCell ref="AN88:AP88"/>
    <mergeCell ref="AN79:AP79"/>
    <mergeCell ref="AG79:AM79"/>
    <mergeCell ref="AG80:AM80"/>
    <mergeCell ref="AN80:AP80"/>
    <mergeCell ref="AG81:AM81"/>
    <mergeCell ref="AN81:AP81"/>
    <mergeCell ref="AG82:AM82"/>
    <mergeCell ref="AN82:AP82"/>
    <mergeCell ref="AG83:AM83"/>
    <mergeCell ref="AN83:AP83"/>
    <mergeCell ref="AN74:AP74"/>
    <mergeCell ref="AG74:AM74"/>
    <mergeCell ref="AN75:AP75"/>
    <mergeCell ref="AG75:AM75"/>
    <mergeCell ref="AN76:AP76"/>
    <mergeCell ref="AG76:AM76"/>
    <mergeCell ref="AN77:AP77"/>
    <mergeCell ref="AG77:AM77"/>
    <mergeCell ref="AG78:AM78"/>
    <mergeCell ref="AN78:AP78"/>
    <mergeCell ref="AG69:AM69"/>
    <mergeCell ref="AN69:AP69"/>
    <mergeCell ref="AG70:AM70"/>
    <mergeCell ref="AN70:AP70"/>
    <mergeCell ref="AN71:AP71"/>
    <mergeCell ref="AG71:AM71"/>
    <mergeCell ref="AN72:AP72"/>
    <mergeCell ref="AG72:AM72"/>
    <mergeCell ref="AN73:AP73"/>
    <mergeCell ref="AG73:AM73"/>
    <mergeCell ref="AN66:AP66"/>
    <mergeCell ref="AG66:AM66"/>
    <mergeCell ref="AN67:AP67"/>
    <mergeCell ref="AG67:AM67"/>
    <mergeCell ref="AN68:AP68"/>
    <mergeCell ref="AG68:AM68"/>
    <mergeCell ref="L34:P34"/>
    <mergeCell ref="W34:AE34"/>
    <mergeCell ref="AK34:AO34"/>
    <mergeCell ref="AK36:AO36"/>
    <mergeCell ref="X36:AB36"/>
    <mergeCell ref="AG59:AM59"/>
    <mergeCell ref="AN59:AP59"/>
    <mergeCell ref="AG60:AM60"/>
    <mergeCell ref="AN60:AP60"/>
    <mergeCell ref="AN61:AP61"/>
    <mergeCell ref="AG61:AM61"/>
    <mergeCell ref="AG55:AM55"/>
    <mergeCell ref="AN55:AP55"/>
    <mergeCell ref="L65:AF65"/>
    <mergeCell ref="AN64:AP64"/>
    <mergeCell ref="AG64:AM64"/>
    <mergeCell ref="AN65:AP65"/>
    <mergeCell ref="AG65:AM65"/>
    <mergeCell ref="AR2:BE2"/>
    <mergeCell ref="AG62:AM62"/>
    <mergeCell ref="AN62:AP62"/>
    <mergeCell ref="AN63:AP63"/>
    <mergeCell ref="AG63:AM63"/>
    <mergeCell ref="L46:AO46"/>
    <mergeCell ref="L60:AF60"/>
    <mergeCell ref="AM48:AN48"/>
    <mergeCell ref="AM50:AP50"/>
    <mergeCell ref="AS50:AT52"/>
    <mergeCell ref="AM51:AP51"/>
    <mergeCell ref="AG53:AM53"/>
    <mergeCell ref="AN53:AP53"/>
    <mergeCell ref="AN56:AP56"/>
    <mergeCell ref="AG56:AM56"/>
    <mergeCell ref="AN57:AP57"/>
    <mergeCell ref="AG57:AM57"/>
    <mergeCell ref="AG58:AM58"/>
    <mergeCell ref="AN58:AP58"/>
    <mergeCell ref="BE5:BE33"/>
    <mergeCell ref="K5:AO5"/>
    <mergeCell ref="K6:AO6"/>
    <mergeCell ref="E14:AJ14"/>
    <mergeCell ref="E24:AN24"/>
    <mergeCell ref="AK32:AO32"/>
    <mergeCell ref="L32:P32"/>
    <mergeCell ref="W32:AE32"/>
    <mergeCell ref="L33:P33"/>
    <mergeCell ref="W33:AE33"/>
    <mergeCell ref="AK33:AO33"/>
    <mergeCell ref="AK27:AO27"/>
    <mergeCell ref="L29:P29"/>
    <mergeCell ref="W29:AE29"/>
    <mergeCell ref="AK29:AO29"/>
    <mergeCell ref="AK30:AO30"/>
    <mergeCell ref="L30:P30"/>
    <mergeCell ref="W30:AE30"/>
    <mergeCell ref="AK31:AO31"/>
    <mergeCell ref="W31:AE31"/>
    <mergeCell ref="L31:P31"/>
  </mergeCells>
  <hyperlinks>
    <hyperlink ref="A58" location="'SO 01-1-01 - Příprava sta...'!C2" display="/" xr:uid="{00000000-0004-0000-0000-000000000000}"/>
    <hyperlink ref="A59" location="'SO 01-1-02 - Překotvení s...'!C2" display="/" xr:uid="{00000000-0004-0000-0000-000001000000}"/>
    <hyperlink ref="A60" location="'SO 01-1-03 - Pracovní zaj...'!C2" display="/" xr:uid="{00000000-0004-0000-0000-000002000000}"/>
    <hyperlink ref="A61" location="'SO 01-1-04 - Ztužení zhla...'!C2" display="/" xr:uid="{00000000-0004-0000-0000-000003000000}"/>
    <hyperlink ref="A62" location="'SO 01-1-05 - Dozdívky plášťů'!C2" display="/" xr:uid="{00000000-0004-0000-0000-000004000000}"/>
    <hyperlink ref="A63" location="'SO 01-1-06 - Bourací práce 1'!C2" display="/" xr:uid="{00000000-0004-0000-0000-000005000000}"/>
    <hyperlink ref="A64" location="'SO 01-1-07 - Sanace a zes...'!C2" display="/" xr:uid="{00000000-0004-0000-0000-000006000000}"/>
    <hyperlink ref="A65" location="'SO 01-1-08 - Sanace stáv....'!C2" display="/" xr:uid="{00000000-0004-0000-0000-000007000000}"/>
    <hyperlink ref="A66" location="'SO 01-1-09 - Svislé nosné...'!C2" display="/" xr:uid="{00000000-0004-0000-0000-000008000000}"/>
    <hyperlink ref="A67" location="'SO 01-1-10 - Bourací prác...'!C2" display="/" xr:uid="{00000000-0004-0000-0000-000009000000}"/>
    <hyperlink ref="A68" location="'SO 01-1-11 - Nosné sloupy...'!C2" display="/" xr:uid="{00000000-0004-0000-0000-00000A000000}"/>
    <hyperlink ref="A69" location="'SO 01-1-12 - Střechy'!C2" display="/" xr:uid="{00000000-0004-0000-0000-00000B000000}"/>
    <hyperlink ref="A70" location="'SO 01-1-13 - Ostatní stav...'!C2" display="/" xr:uid="{00000000-0004-0000-0000-00000C000000}"/>
    <hyperlink ref="A71" location="'SO 01-1-14 - fasáda'!C2" display="/" xr:uid="{00000000-0004-0000-0000-00000D000000}"/>
    <hyperlink ref="A72" location="'SO 01-2 - UT'!C2" display="/" xr:uid="{00000000-0004-0000-0000-00000E000000}"/>
    <hyperlink ref="A73" location="'SO 01-3 - VZDUCHOTECHNIKA'!C2" display="/" xr:uid="{00000000-0004-0000-0000-00000F000000}"/>
    <hyperlink ref="A74" location="'SO 01-4 - slaboproud'!C2" display="/" xr:uid="{00000000-0004-0000-0000-000010000000}"/>
    <hyperlink ref="A75" location="'SO 01-5 - elektroinstalace'!C2" display="/" xr:uid="{00000000-0004-0000-0000-000011000000}"/>
    <hyperlink ref="A76" location="'SO 01-6 - ZTI'!C2" display="/" xr:uid="{00000000-0004-0000-0000-000012000000}"/>
    <hyperlink ref="A79" location="'SO 02-1-01 - Příprava sta...'!C2" display="/" xr:uid="{00000000-0004-0000-0000-000013000000}"/>
    <hyperlink ref="A80" location="'SO 02-1-02 - Překotvení s...'!C2" display="/" xr:uid="{00000000-0004-0000-0000-000014000000}"/>
    <hyperlink ref="A81" location="'SO 02-1-03 - Pracovní zaj...'!C2" display="/" xr:uid="{00000000-0004-0000-0000-000015000000}"/>
    <hyperlink ref="A82" location="'SO 02-1-04 - Ztužení zhla...'!C2" display="/" xr:uid="{00000000-0004-0000-0000-000016000000}"/>
    <hyperlink ref="A83" location="'SO 02-1-05 - Dozdívky plášťů'!C2" display="/" xr:uid="{00000000-0004-0000-0000-000017000000}"/>
    <hyperlink ref="A84" location="'SO 02-1-06 - Bourací práce 1'!C2" display="/" xr:uid="{00000000-0004-0000-0000-000018000000}"/>
    <hyperlink ref="A85" location="'SO 02-1-07 - Sanace a zes...'!C2" display="/" xr:uid="{00000000-0004-0000-0000-000019000000}"/>
    <hyperlink ref="A86" location="'SO 02-1-08 - Sanace stáv....'!C2" display="/" xr:uid="{00000000-0004-0000-0000-00001A000000}"/>
    <hyperlink ref="A87" location="'SO 02-1-09 - Svislé nosné...'!C2" display="/" xr:uid="{00000000-0004-0000-0000-00001B000000}"/>
    <hyperlink ref="A88" location="'SO 02-1-10 - Bourací prác...'!C2" display="/" xr:uid="{00000000-0004-0000-0000-00001C000000}"/>
    <hyperlink ref="A89" location="'SO 02-1-11 - Nosné sloupy...'!C2" display="/" xr:uid="{00000000-0004-0000-0000-00001D000000}"/>
    <hyperlink ref="A90" location="'SO 02-1-12 - Střechy'!C2" display="/" xr:uid="{00000000-0004-0000-0000-00001E000000}"/>
    <hyperlink ref="A91" location="'SO 02-1-13 - Ostatní stav...'!C2" display="/" xr:uid="{00000000-0004-0000-0000-00001F000000}"/>
    <hyperlink ref="A92" location="'SO 02-1-14 - fasáda'!C2" display="/" xr:uid="{00000000-0004-0000-0000-000020000000}"/>
    <hyperlink ref="A93" location="'SO 02-2 - UT'!C2" display="/" xr:uid="{00000000-0004-0000-0000-000021000000}"/>
    <hyperlink ref="A94" location="'SO 02-3 - VZDUCHOTECHNIKA'!C2" display="/" xr:uid="{00000000-0004-0000-0000-000022000000}"/>
    <hyperlink ref="A95" location="'SO 02-4 - slaboproud'!C2" display="/" xr:uid="{00000000-0004-0000-0000-000023000000}"/>
    <hyperlink ref="A96" location="'SO 02-5 - elektroinstalace'!C2" display="/" xr:uid="{00000000-0004-0000-0000-000024000000}"/>
    <hyperlink ref="A97" location="'SO 02-6 - ZTI'!C2" display="/" xr:uid="{00000000-0004-0000-0000-000025000000}"/>
    <hyperlink ref="A98" location="'SO 03 - Zpevněné plochy'!C2" display="/" xr:uid="{00000000-0004-0000-0000-000026000000}"/>
    <hyperlink ref="A99" location="'SO 04 - Dešťová kanalizace'!C2" display="/" xr:uid="{00000000-0004-0000-0000-000027000000}"/>
    <hyperlink ref="A100" location="'SO 05 - Splašková  kanali...'!C2" display="/" xr:uid="{00000000-0004-0000-0000-000028000000}"/>
    <hyperlink ref="A101" location="'SO 06 - tělocvična - elek...'!C2" display="/" xr:uid="{00000000-0004-0000-0000-000029000000}"/>
    <hyperlink ref="A102" location="'VRN - VRN'!C2" display="/" xr:uid="{00000000-0004-0000-0000-00002A000000}"/>
    <hyperlink ref="A103" location="'D1 - Doplnění - o požadav...'!C2" display="/" xr:uid="{00000000-0004-0000-0000-00002B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144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92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209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211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213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ROUND(J96,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ROUND((SUM(BE96:BE143)),  2)</f>
        <v>0</v>
      </c>
      <c r="I37" s="94">
        <v>0.21</v>
      </c>
      <c r="J37" s="83">
        <f>ROUND(((SUM(BE96:BE143))*I37),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ROUND((SUM(BF96:BF143)),  2)</f>
        <v>0</v>
      </c>
      <c r="I38" s="94">
        <v>0.12</v>
      </c>
      <c r="J38" s="83">
        <f>ROUND(((SUM(BF96:BF143))*I38),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ROUND((SUM(BG96:BG143)),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ROUND((SUM(BH96:BH143)),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ROUND((SUM(BI96:BI143)),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209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211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01-1-01 - Příprava staveniště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J96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J97</f>
        <v>0</v>
      </c>
      <c r="L68" s="104"/>
    </row>
    <row r="69" spans="2:47" s="9" customFormat="1" ht="19.899999999999999" customHeight="1">
      <c r="B69" s="108"/>
      <c r="D69" s="109" t="s">
        <v>219</v>
      </c>
      <c r="E69" s="110"/>
      <c r="F69" s="110"/>
      <c r="G69" s="110"/>
      <c r="H69" s="110"/>
      <c r="I69" s="110"/>
      <c r="J69" s="111">
        <f>J98</f>
        <v>0</v>
      </c>
      <c r="L69" s="108"/>
    </row>
    <row r="70" spans="2:47" s="9" customFormat="1" ht="19.899999999999999" customHeight="1">
      <c r="B70" s="108"/>
      <c r="D70" s="109" t="s">
        <v>220</v>
      </c>
      <c r="E70" s="110"/>
      <c r="F70" s="110"/>
      <c r="G70" s="110"/>
      <c r="H70" s="110"/>
      <c r="I70" s="110"/>
      <c r="J70" s="111">
        <f>J113</f>
        <v>0</v>
      </c>
      <c r="L70" s="108"/>
    </row>
    <row r="71" spans="2:47" s="9" customFormat="1" ht="19.899999999999999" customHeight="1">
      <c r="B71" s="108"/>
      <c r="D71" s="109" t="s">
        <v>221</v>
      </c>
      <c r="E71" s="110"/>
      <c r="F71" s="110"/>
      <c r="G71" s="110"/>
      <c r="H71" s="110"/>
      <c r="I71" s="110"/>
      <c r="J71" s="111">
        <f>J133</f>
        <v>0</v>
      </c>
      <c r="L71" s="108"/>
    </row>
    <row r="72" spans="2:47" s="8" customFormat="1" ht="25" customHeight="1">
      <c r="B72" s="104"/>
      <c r="D72" s="105" t="s">
        <v>222</v>
      </c>
      <c r="E72" s="106"/>
      <c r="F72" s="106"/>
      <c r="G72" s="106"/>
      <c r="H72" s="106"/>
      <c r="I72" s="106"/>
      <c r="J72" s="107">
        <f>J137</f>
        <v>0</v>
      </c>
      <c r="L72" s="104"/>
    </row>
    <row r="73" spans="2:47" s="1" customFormat="1" ht="21.75" customHeight="1">
      <c r="B73" s="33"/>
      <c r="L73" s="33"/>
    </row>
    <row r="74" spans="2:47" s="1" customFormat="1" ht="7" customHeight="1"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33"/>
    </row>
    <row r="78" spans="2:47" s="1" customFormat="1" ht="7" customHeight="1">
      <c r="B78" s="44"/>
      <c r="C78" s="45"/>
      <c r="D78" s="45"/>
      <c r="E78" s="45"/>
      <c r="F78" s="45"/>
      <c r="G78" s="45"/>
      <c r="H78" s="45"/>
      <c r="I78" s="45"/>
      <c r="J78" s="45"/>
      <c r="K78" s="45"/>
      <c r="L78" s="33"/>
    </row>
    <row r="79" spans="2:47" s="1" customFormat="1" ht="25" customHeight="1">
      <c r="B79" s="33"/>
      <c r="C79" s="22" t="s">
        <v>223</v>
      </c>
      <c r="L79" s="33"/>
    </row>
    <row r="80" spans="2:47" s="1" customFormat="1" ht="7" customHeight="1">
      <c r="B80" s="33"/>
      <c r="L80" s="33"/>
    </row>
    <row r="81" spans="2:63" s="1" customFormat="1" ht="12" customHeight="1">
      <c r="B81" s="33"/>
      <c r="C81" s="28" t="s">
        <v>16</v>
      </c>
      <c r="L81" s="33"/>
    </row>
    <row r="82" spans="2:63" s="1" customFormat="1" ht="16.5" customHeight="1">
      <c r="B82" s="33"/>
      <c r="E82" s="324" t="str">
        <f>E7</f>
        <v>NÁSTAVBY ZÁZEMÍ TV a DÍLEN ZŠ Louny, Přemyslovců 2209</v>
      </c>
      <c r="F82" s="325"/>
      <c r="G82" s="325"/>
      <c r="H82" s="325"/>
      <c r="L82" s="33"/>
    </row>
    <row r="83" spans="2:63" ht="12" customHeight="1">
      <c r="B83" s="21"/>
      <c r="C83" s="28" t="s">
        <v>208</v>
      </c>
      <c r="L83" s="21"/>
    </row>
    <row r="84" spans="2:63" ht="16.5" customHeight="1">
      <c r="B84" s="21"/>
      <c r="E84" s="324" t="s">
        <v>209</v>
      </c>
      <c r="F84" s="287"/>
      <c r="G84" s="287"/>
      <c r="H84" s="287"/>
      <c r="L84" s="21"/>
    </row>
    <row r="85" spans="2:63" ht="12" customHeight="1">
      <c r="B85" s="21"/>
      <c r="C85" s="28" t="s">
        <v>210</v>
      </c>
      <c r="L85" s="21"/>
    </row>
    <row r="86" spans="2:63" s="1" customFormat="1" ht="16.5" customHeight="1">
      <c r="B86" s="33"/>
      <c r="E86" s="299" t="s">
        <v>211</v>
      </c>
      <c r="F86" s="326"/>
      <c r="G86" s="326"/>
      <c r="H86" s="326"/>
      <c r="L86" s="33"/>
    </row>
    <row r="87" spans="2:63" s="1" customFormat="1" ht="12" customHeight="1">
      <c r="B87" s="33"/>
      <c r="C87" s="28" t="s">
        <v>212</v>
      </c>
      <c r="L87" s="33"/>
    </row>
    <row r="88" spans="2:63" s="1" customFormat="1" ht="16.5" customHeight="1">
      <c r="B88" s="33"/>
      <c r="E88" s="290" t="str">
        <f>E13</f>
        <v>SO 01-1-01 - Příprava staveniště</v>
      </c>
      <c r="F88" s="326"/>
      <c r="G88" s="326"/>
      <c r="H88" s="326"/>
      <c r="L88" s="33"/>
    </row>
    <row r="89" spans="2:63" s="1" customFormat="1" ht="7" customHeight="1">
      <c r="B89" s="33"/>
      <c r="L89" s="33"/>
    </row>
    <row r="90" spans="2:63" s="1" customFormat="1" ht="12" customHeight="1">
      <c r="B90" s="33"/>
      <c r="C90" s="28" t="s">
        <v>21</v>
      </c>
      <c r="F90" s="26" t="str">
        <f>F16</f>
        <v xml:space="preserve"> </v>
      </c>
      <c r="I90" s="28" t="s">
        <v>23</v>
      </c>
      <c r="J90" s="50" t="str">
        <f>IF(J16="","",J16)</f>
        <v>18. 9. 2024</v>
      </c>
      <c r="L90" s="33"/>
    </row>
    <row r="91" spans="2:63" s="1" customFormat="1" ht="7" customHeight="1">
      <c r="B91" s="33"/>
      <c r="L91" s="33"/>
    </row>
    <row r="92" spans="2:63" s="1" customFormat="1" ht="40" customHeight="1">
      <c r="B92" s="33"/>
      <c r="C92" s="28" t="s">
        <v>25</v>
      </c>
      <c r="F92" s="26" t="str">
        <f>E19</f>
        <v>Město Louny,Mírové náměstí 35, Louny</v>
      </c>
      <c r="I92" s="28" t="s">
        <v>32</v>
      </c>
      <c r="J92" s="31" t="str">
        <f>E25</f>
        <v>RYSIK Design s.r.o.,Chudenická 1059/30,, Praha</v>
      </c>
      <c r="L92" s="33"/>
    </row>
    <row r="93" spans="2:63" s="1" customFormat="1" ht="15.15" customHeight="1">
      <c r="B93" s="33"/>
      <c r="C93" s="28" t="s">
        <v>30</v>
      </c>
      <c r="F93" s="26" t="str">
        <f>IF(E22="","",E22)</f>
        <v>Vyplň údaj</v>
      </c>
      <c r="I93" s="28" t="s">
        <v>36</v>
      </c>
      <c r="J93" s="31" t="str">
        <f>E28</f>
        <v xml:space="preserve"> </v>
      </c>
      <c r="L93" s="33"/>
    </row>
    <row r="94" spans="2:63" s="1" customFormat="1" ht="10.25" customHeight="1">
      <c r="B94" s="33"/>
      <c r="L94" s="33"/>
    </row>
    <row r="95" spans="2:63" s="10" customFormat="1" ht="29.25" customHeight="1">
      <c r="B95" s="112"/>
      <c r="C95" s="113" t="s">
        <v>224</v>
      </c>
      <c r="D95" s="114" t="s">
        <v>59</v>
      </c>
      <c r="E95" s="114" t="s">
        <v>55</v>
      </c>
      <c r="F95" s="114" t="s">
        <v>56</v>
      </c>
      <c r="G95" s="114" t="s">
        <v>225</v>
      </c>
      <c r="H95" s="114" t="s">
        <v>226</v>
      </c>
      <c r="I95" s="114" t="s">
        <v>227</v>
      </c>
      <c r="J95" s="114" t="s">
        <v>216</v>
      </c>
      <c r="K95" s="115" t="s">
        <v>228</v>
      </c>
      <c r="L95" s="112"/>
      <c r="M95" s="57" t="s">
        <v>19</v>
      </c>
      <c r="N95" s="58" t="s">
        <v>44</v>
      </c>
      <c r="O95" s="58" t="s">
        <v>229</v>
      </c>
      <c r="P95" s="58" t="s">
        <v>230</v>
      </c>
      <c r="Q95" s="58" t="s">
        <v>231</v>
      </c>
      <c r="R95" s="58" t="s">
        <v>232</v>
      </c>
      <c r="S95" s="58" t="s">
        <v>233</v>
      </c>
      <c r="T95" s="59" t="s">
        <v>234</v>
      </c>
    </row>
    <row r="96" spans="2:63" s="1" customFormat="1" ht="22.75" customHeight="1">
      <c r="B96" s="33"/>
      <c r="C96" s="62" t="s">
        <v>235</v>
      </c>
      <c r="J96" s="116">
        <f>BK96</f>
        <v>0</v>
      </c>
      <c r="L96" s="33"/>
      <c r="M96" s="60"/>
      <c r="N96" s="51"/>
      <c r="O96" s="51"/>
      <c r="P96" s="117">
        <f>P97+P137</f>
        <v>0</v>
      </c>
      <c r="Q96" s="51"/>
      <c r="R96" s="117">
        <f>R97+R137</f>
        <v>1.0371200399999998</v>
      </c>
      <c r="S96" s="51"/>
      <c r="T96" s="118">
        <f>T97+T137</f>
        <v>1.0737539999999999</v>
      </c>
      <c r="AT96" s="18" t="s">
        <v>73</v>
      </c>
      <c r="AU96" s="18" t="s">
        <v>217</v>
      </c>
      <c r="BK96" s="119">
        <f>BK97+BK137</f>
        <v>0</v>
      </c>
    </row>
    <row r="97" spans="2:65" s="11" customFormat="1" ht="25.9" customHeight="1">
      <c r="B97" s="120"/>
      <c r="D97" s="121" t="s">
        <v>73</v>
      </c>
      <c r="E97" s="122" t="s">
        <v>236</v>
      </c>
      <c r="F97" s="122" t="s">
        <v>237</v>
      </c>
      <c r="I97" s="123"/>
      <c r="J97" s="124">
        <f>BK97</f>
        <v>0</v>
      </c>
      <c r="L97" s="120"/>
      <c r="M97" s="125"/>
      <c r="P97" s="126">
        <f>P98+P113+P133</f>
        <v>0</v>
      </c>
      <c r="R97" s="126">
        <f>R98+R113+R133</f>
        <v>1.0371200399999998</v>
      </c>
      <c r="T97" s="127">
        <f>T98+T113+T133</f>
        <v>1.0737539999999999</v>
      </c>
      <c r="AR97" s="121" t="s">
        <v>81</v>
      </c>
      <c r="AT97" s="128" t="s">
        <v>73</v>
      </c>
      <c r="AU97" s="128" t="s">
        <v>74</v>
      </c>
      <c r="AY97" s="121" t="s">
        <v>238</v>
      </c>
      <c r="BK97" s="129">
        <f>BK98+BK113+BK133</f>
        <v>0</v>
      </c>
    </row>
    <row r="98" spans="2:65" s="11" customFormat="1" ht="22.75" customHeight="1">
      <c r="B98" s="120"/>
      <c r="D98" s="121" t="s">
        <v>73</v>
      </c>
      <c r="E98" s="130" t="s">
        <v>239</v>
      </c>
      <c r="F98" s="130" t="s">
        <v>240</v>
      </c>
      <c r="I98" s="123"/>
      <c r="J98" s="131">
        <f>BK98</f>
        <v>0</v>
      </c>
      <c r="L98" s="120"/>
      <c r="M98" s="125"/>
      <c r="P98" s="126">
        <f>SUM(P99:P112)</f>
        <v>0</v>
      </c>
      <c r="R98" s="126">
        <f>SUM(R99:R112)</f>
        <v>1.0371200399999998</v>
      </c>
      <c r="T98" s="127">
        <f>SUM(T99:T112)</f>
        <v>1.0737539999999999</v>
      </c>
      <c r="AR98" s="121" t="s">
        <v>81</v>
      </c>
      <c r="AT98" s="128" t="s">
        <v>73</v>
      </c>
      <c r="AU98" s="128" t="s">
        <v>81</v>
      </c>
      <c r="AY98" s="121" t="s">
        <v>238</v>
      </c>
      <c r="BK98" s="129">
        <f>SUM(BK99:BK112)</f>
        <v>0</v>
      </c>
    </row>
    <row r="99" spans="2:65" s="1" customFormat="1" ht="21.75" customHeight="1">
      <c r="B99" s="33"/>
      <c r="C99" s="132" t="s">
        <v>81</v>
      </c>
      <c r="D99" s="132" t="s">
        <v>241</v>
      </c>
      <c r="E99" s="133" t="s">
        <v>242</v>
      </c>
      <c r="F99" s="134" t="s">
        <v>243</v>
      </c>
      <c r="G99" s="135" t="s">
        <v>244</v>
      </c>
      <c r="H99" s="136">
        <v>21.053999999999998</v>
      </c>
      <c r="I99" s="137"/>
      <c r="J99" s="138">
        <f>ROUND(I99*H99,2)</f>
        <v>0</v>
      </c>
      <c r="K99" s="134" t="s">
        <v>245</v>
      </c>
      <c r="L99" s="33"/>
      <c r="M99" s="139" t="s">
        <v>19</v>
      </c>
      <c r="N99" s="140" t="s">
        <v>45</v>
      </c>
      <c r="P99" s="141">
        <f>O99*H99</f>
        <v>0</v>
      </c>
      <c r="Q99" s="141">
        <v>2.9749999999999999E-2</v>
      </c>
      <c r="R99" s="141">
        <f>Q99*H99</f>
        <v>0.62635649999999987</v>
      </c>
      <c r="S99" s="141">
        <v>2.9000000000000001E-2</v>
      </c>
      <c r="T99" s="142">
        <f>S99*H99</f>
        <v>0.61056599999999994</v>
      </c>
      <c r="AR99" s="143" t="s">
        <v>246</v>
      </c>
      <c r="AT99" s="143" t="s">
        <v>241</v>
      </c>
      <c r="AU99" s="143" t="s">
        <v>83</v>
      </c>
      <c r="AY99" s="18" t="s">
        <v>238</v>
      </c>
      <c r="BE99" s="144">
        <f>IF(N99="základní",J99,0)</f>
        <v>0</v>
      </c>
      <c r="BF99" s="144">
        <f>IF(N99="snížená",J99,0)</f>
        <v>0</v>
      </c>
      <c r="BG99" s="144">
        <f>IF(N99="zákl. přenesená",J99,0)</f>
        <v>0</v>
      </c>
      <c r="BH99" s="144">
        <f>IF(N99="sníž. přenesená",J99,0)</f>
        <v>0</v>
      </c>
      <c r="BI99" s="144">
        <f>IF(N99="nulová",J99,0)</f>
        <v>0</v>
      </c>
      <c r="BJ99" s="18" t="s">
        <v>81</v>
      </c>
      <c r="BK99" s="144">
        <f>ROUND(I99*H99,2)</f>
        <v>0</v>
      </c>
      <c r="BL99" s="18" t="s">
        <v>246</v>
      </c>
      <c r="BM99" s="143" t="s">
        <v>247</v>
      </c>
    </row>
    <row r="100" spans="2:65" s="1" customFormat="1" ht="18">
      <c r="B100" s="33"/>
      <c r="D100" s="145" t="s">
        <v>248</v>
      </c>
      <c r="F100" s="146" t="s">
        <v>249</v>
      </c>
      <c r="I100" s="147"/>
      <c r="L100" s="33"/>
      <c r="M100" s="148"/>
      <c r="T100" s="54"/>
      <c r="AT100" s="18" t="s">
        <v>248</v>
      </c>
      <c r="AU100" s="18" t="s">
        <v>83</v>
      </c>
    </row>
    <row r="101" spans="2:65" s="1" customFormat="1">
      <c r="B101" s="33"/>
      <c r="D101" s="149" t="s">
        <v>250</v>
      </c>
      <c r="F101" s="150" t="s">
        <v>251</v>
      </c>
      <c r="I101" s="147"/>
      <c r="L101" s="33"/>
      <c r="M101" s="148"/>
      <c r="T101" s="54"/>
      <c r="AT101" s="18" t="s">
        <v>250</v>
      </c>
      <c r="AU101" s="18" t="s">
        <v>83</v>
      </c>
    </row>
    <row r="102" spans="2:65" s="1" customFormat="1" ht="24.15" customHeight="1">
      <c r="B102" s="33"/>
      <c r="C102" s="132" t="s">
        <v>83</v>
      </c>
      <c r="D102" s="132" t="s">
        <v>241</v>
      </c>
      <c r="E102" s="133" t="s">
        <v>252</v>
      </c>
      <c r="F102" s="134" t="s">
        <v>253</v>
      </c>
      <c r="G102" s="135" t="s">
        <v>244</v>
      </c>
      <c r="H102" s="136">
        <v>21.053999999999998</v>
      </c>
      <c r="I102" s="137"/>
      <c r="J102" s="138">
        <f>ROUND(I102*H102,2)</f>
        <v>0</v>
      </c>
      <c r="K102" s="134" t="s">
        <v>245</v>
      </c>
      <c r="L102" s="33"/>
      <c r="M102" s="139" t="s">
        <v>19</v>
      </c>
      <c r="N102" s="140" t="s">
        <v>45</v>
      </c>
      <c r="P102" s="141">
        <f>O102*H102</f>
        <v>0</v>
      </c>
      <c r="Q102" s="141">
        <v>1.9290000000000002E-2</v>
      </c>
      <c r="R102" s="141">
        <f>Q102*H102</f>
        <v>0.40613166000000001</v>
      </c>
      <c r="S102" s="141">
        <v>0.02</v>
      </c>
      <c r="T102" s="142">
        <f>S102*H102</f>
        <v>0.42107999999999995</v>
      </c>
      <c r="AR102" s="143" t="s">
        <v>246</v>
      </c>
      <c r="AT102" s="143" t="s">
        <v>241</v>
      </c>
      <c r="AU102" s="143" t="s">
        <v>83</v>
      </c>
      <c r="AY102" s="18" t="s">
        <v>238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8" t="s">
        <v>81</v>
      </c>
      <c r="BK102" s="144">
        <f>ROUND(I102*H102,2)</f>
        <v>0</v>
      </c>
      <c r="BL102" s="18" t="s">
        <v>246</v>
      </c>
      <c r="BM102" s="143" t="s">
        <v>254</v>
      </c>
    </row>
    <row r="103" spans="2:65" s="1" customFormat="1" ht="18">
      <c r="B103" s="33"/>
      <c r="D103" s="145" t="s">
        <v>248</v>
      </c>
      <c r="F103" s="146" t="s">
        <v>255</v>
      </c>
      <c r="I103" s="147"/>
      <c r="L103" s="33"/>
      <c r="M103" s="148"/>
      <c r="T103" s="54"/>
      <c r="AT103" s="18" t="s">
        <v>248</v>
      </c>
      <c r="AU103" s="18" t="s">
        <v>83</v>
      </c>
    </row>
    <row r="104" spans="2:65" s="1" customFormat="1">
      <c r="B104" s="33"/>
      <c r="D104" s="149" t="s">
        <v>250</v>
      </c>
      <c r="F104" s="150" t="s">
        <v>256</v>
      </c>
      <c r="I104" s="147"/>
      <c r="L104" s="33"/>
      <c r="M104" s="148"/>
      <c r="T104" s="54"/>
      <c r="AT104" s="18" t="s">
        <v>250</v>
      </c>
      <c r="AU104" s="18" t="s">
        <v>83</v>
      </c>
    </row>
    <row r="105" spans="2:65" s="12" customFormat="1">
      <c r="B105" s="151"/>
      <c r="D105" s="145" t="s">
        <v>257</v>
      </c>
      <c r="E105" s="152" t="s">
        <v>19</v>
      </c>
      <c r="F105" s="153" t="s">
        <v>258</v>
      </c>
      <c r="H105" s="152" t="s">
        <v>19</v>
      </c>
      <c r="I105" s="154"/>
      <c r="L105" s="151"/>
      <c r="M105" s="155"/>
      <c r="T105" s="156"/>
      <c r="AT105" s="152" t="s">
        <v>257</v>
      </c>
      <c r="AU105" s="152" t="s">
        <v>83</v>
      </c>
      <c r="AV105" s="12" t="s">
        <v>81</v>
      </c>
      <c r="AW105" s="12" t="s">
        <v>35</v>
      </c>
      <c r="AX105" s="12" t="s">
        <v>74</v>
      </c>
      <c r="AY105" s="152" t="s">
        <v>238</v>
      </c>
    </row>
    <row r="106" spans="2:65" s="13" customFormat="1">
      <c r="B106" s="157"/>
      <c r="D106" s="145" t="s">
        <v>257</v>
      </c>
      <c r="E106" s="158" t="s">
        <v>19</v>
      </c>
      <c r="F106" s="159" t="s">
        <v>259</v>
      </c>
      <c r="H106" s="160">
        <v>11.454000000000001</v>
      </c>
      <c r="I106" s="161"/>
      <c r="L106" s="157"/>
      <c r="M106" s="162"/>
      <c r="T106" s="163"/>
      <c r="AT106" s="158" t="s">
        <v>257</v>
      </c>
      <c r="AU106" s="158" t="s">
        <v>83</v>
      </c>
      <c r="AV106" s="13" t="s">
        <v>83</v>
      </c>
      <c r="AW106" s="13" t="s">
        <v>35</v>
      </c>
      <c r="AX106" s="13" t="s">
        <v>74</v>
      </c>
      <c r="AY106" s="158" t="s">
        <v>238</v>
      </c>
    </row>
    <row r="107" spans="2:65" s="12" customFormat="1">
      <c r="B107" s="151"/>
      <c r="D107" s="145" t="s">
        <v>257</v>
      </c>
      <c r="E107" s="152" t="s">
        <v>19</v>
      </c>
      <c r="F107" s="153" t="s">
        <v>260</v>
      </c>
      <c r="H107" s="152" t="s">
        <v>19</v>
      </c>
      <c r="I107" s="154"/>
      <c r="L107" s="151"/>
      <c r="M107" s="155"/>
      <c r="T107" s="156"/>
      <c r="AT107" s="152" t="s">
        <v>257</v>
      </c>
      <c r="AU107" s="152" t="s">
        <v>83</v>
      </c>
      <c r="AV107" s="12" t="s">
        <v>81</v>
      </c>
      <c r="AW107" s="12" t="s">
        <v>35</v>
      </c>
      <c r="AX107" s="12" t="s">
        <v>74</v>
      </c>
      <c r="AY107" s="152" t="s">
        <v>238</v>
      </c>
    </row>
    <row r="108" spans="2:65" s="13" customFormat="1">
      <c r="B108" s="157"/>
      <c r="D108" s="145" t="s">
        <v>257</v>
      </c>
      <c r="E108" s="158" t="s">
        <v>19</v>
      </c>
      <c r="F108" s="159" t="s">
        <v>261</v>
      </c>
      <c r="H108" s="160">
        <v>9.6</v>
      </c>
      <c r="I108" s="161"/>
      <c r="L108" s="157"/>
      <c r="M108" s="162"/>
      <c r="T108" s="163"/>
      <c r="AT108" s="158" t="s">
        <v>257</v>
      </c>
      <c r="AU108" s="158" t="s">
        <v>83</v>
      </c>
      <c r="AV108" s="13" t="s">
        <v>83</v>
      </c>
      <c r="AW108" s="13" t="s">
        <v>35</v>
      </c>
      <c r="AX108" s="13" t="s">
        <v>74</v>
      </c>
      <c r="AY108" s="158" t="s">
        <v>238</v>
      </c>
    </row>
    <row r="109" spans="2:65" s="14" customFormat="1">
      <c r="B109" s="164"/>
      <c r="D109" s="145" t="s">
        <v>257</v>
      </c>
      <c r="E109" s="165" t="s">
        <v>19</v>
      </c>
      <c r="F109" s="166" t="s">
        <v>262</v>
      </c>
      <c r="H109" s="167">
        <v>21.054000000000002</v>
      </c>
      <c r="I109" s="168"/>
      <c r="L109" s="164"/>
      <c r="M109" s="169"/>
      <c r="T109" s="170"/>
      <c r="AT109" s="165" t="s">
        <v>257</v>
      </c>
      <c r="AU109" s="165" t="s">
        <v>83</v>
      </c>
      <c r="AV109" s="14" t="s">
        <v>246</v>
      </c>
      <c r="AW109" s="14" t="s">
        <v>35</v>
      </c>
      <c r="AX109" s="14" t="s">
        <v>81</v>
      </c>
      <c r="AY109" s="165" t="s">
        <v>238</v>
      </c>
    </row>
    <row r="110" spans="2:65" s="1" customFormat="1" ht="24.15" customHeight="1">
      <c r="B110" s="33"/>
      <c r="C110" s="132" t="s">
        <v>91</v>
      </c>
      <c r="D110" s="132" t="s">
        <v>241</v>
      </c>
      <c r="E110" s="133" t="s">
        <v>263</v>
      </c>
      <c r="F110" s="134" t="s">
        <v>264</v>
      </c>
      <c r="G110" s="135" t="s">
        <v>244</v>
      </c>
      <c r="H110" s="136">
        <v>21.053999999999998</v>
      </c>
      <c r="I110" s="137"/>
      <c r="J110" s="138">
        <f>ROUND(I110*H110,2)</f>
        <v>0</v>
      </c>
      <c r="K110" s="134" t="s">
        <v>245</v>
      </c>
      <c r="L110" s="33"/>
      <c r="M110" s="139" t="s">
        <v>19</v>
      </c>
      <c r="N110" s="140" t="s">
        <v>45</v>
      </c>
      <c r="P110" s="141">
        <f>O110*H110</f>
        <v>0</v>
      </c>
      <c r="Q110" s="141">
        <v>2.2000000000000001E-4</v>
      </c>
      <c r="R110" s="141">
        <f>Q110*H110</f>
        <v>4.6318799999999997E-3</v>
      </c>
      <c r="S110" s="141">
        <v>2E-3</v>
      </c>
      <c r="T110" s="142">
        <f>S110*H110</f>
        <v>4.2108E-2</v>
      </c>
      <c r="AR110" s="143" t="s">
        <v>246</v>
      </c>
      <c r="AT110" s="143" t="s">
        <v>241</v>
      </c>
      <c r="AU110" s="143" t="s">
        <v>83</v>
      </c>
      <c r="AY110" s="18" t="s">
        <v>238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8" t="s">
        <v>81</v>
      </c>
      <c r="BK110" s="144">
        <f>ROUND(I110*H110,2)</f>
        <v>0</v>
      </c>
      <c r="BL110" s="18" t="s">
        <v>246</v>
      </c>
      <c r="BM110" s="143" t="s">
        <v>265</v>
      </c>
    </row>
    <row r="111" spans="2:65" s="1" customFormat="1" ht="27">
      <c r="B111" s="33"/>
      <c r="D111" s="145" t="s">
        <v>248</v>
      </c>
      <c r="F111" s="146" t="s">
        <v>266</v>
      </c>
      <c r="I111" s="147"/>
      <c r="L111" s="33"/>
      <c r="M111" s="148"/>
      <c r="T111" s="54"/>
      <c r="AT111" s="18" t="s">
        <v>248</v>
      </c>
      <c r="AU111" s="18" t="s">
        <v>83</v>
      </c>
    </row>
    <row r="112" spans="2:65" s="1" customFormat="1">
      <c r="B112" s="33"/>
      <c r="D112" s="149" t="s">
        <v>250</v>
      </c>
      <c r="F112" s="150" t="s">
        <v>267</v>
      </c>
      <c r="I112" s="147"/>
      <c r="L112" s="33"/>
      <c r="M112" s="148"/>
      <c r="T112" s="54"/>
      <c r="AT112" s="18" t="s">
        <v>250</v>
      </c>
      <c r="AU112" s="18" t="s">
        <v>83</v>
      </c>
    </row>
    <row r="113" spans="2:65" s="11" customFormat="1" ht="22.75" customHeight="1">
      <c r="B113" s="120"/>
      <c r="D113" s="121" t="s">
        <v>73</v>
      </c>
      <c r="E113" s="130" t="s">
        <v>268</v>
      </c>
      <c r="F113" s="130" t="s">
        <v>269</v>
      </c>
      <c r="I113" s="123"/>
      <c r="J113" s="131">
        <f>BK113</f>
        <v>0</v>
      </c>
      <c r="L113" s="120"/>
      <c r="M113" s="125"/>
      <c r="P113" s="126">
        <f>SUM(P114:P132)</f>
        <v>0</v>
      </c>
      <c r="R113" s="126">
        <f>SUM(R114:R132)</f>
        <v>0</v>
      </c>
      <c r="T113" s="127">
        <f>SUM(T114:T132)</f>
        <v>0</v>
      </c>
      <c r="AR113" s="121" t="s">
        <v>81</v>
      </c>
      <c r="AT113" s="128" t="s">
        <v>73</v>
      </c>
      <c r="AU113" s="128" t="s">
        <v>81</v>
      </c>
      <c r="AY113" s="121" t="s">
        <v>238</v>
      </c>
      <c r="BK113" s="129">
        <f>SUM(BK114:BK132)</f>
        <v>0</v>
      </c>
    </row>
    <row r="114" spans="2:65" s="1" customFormat="1" ht="24.15" customHeight="1">
      <c r="B114" s="33"/>
      <c r="C114" s="132" t="s">
        <v>246</v>
      </c>
      <c r="D114" s="132" t="s">
        <v>241</v>
      </c>
      <c r="E114" s="133" t="s">
        <v>270</v>
      </c>
      <c r="F114" s="134" t="s">
        <v>271</v>
      </c>
      <c r="G114" s="135" t="s">
        <v>272</v>
      </c>
      <c r="H114" s="136">
        <v>21.074000000000002</v>
      </c>
      <c r="I114" s="137"/>
      <c r="J114" s="138">
        <f>ROUND(I114*H114,2)</f>
        <v>0</v>
      </c>
      <c r="K114" s="134" t="s">
        <v>245</v>
      </c>
      <c r="L114" s="33"/>
      <c r="M114" s="139" t="s">
        <v>19</v>
      </c>
      <c r="N114" s="140" t="s">
        <v>45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246</v>
      </c>
      <c r="AT114" s="143" t="s">
        <v>241</v>
      </c>
      <c r="AU114" s="143" t="s">
        <v>83</v>
      </c>
      <c r="AY114" s="18" t="s">
        <v>238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8" t="s">
        <v>81</v>
      </c>
      <c r="BK114" s="144">
        <f>ROUND(I114*H114,2)</f>
        <v>0</v>
      </c>
      <c r="BL114" s="18" t="s">
        <v>246</v>
      </c>
      <c r="BM114" s="143" t="s">
        <v>273</v>
      </c>
    </row>
    <row r="115" spans="2:65" s="1" customFormat="1" ht="18">
      <c r="B115" s="33"/>
      <c r="D115" s="145" t="s">
        <v>248</v>
      </c>
      <c r="F115" s="146" t="s">
        <v>274</v>
      </c>
      <c r="I115" s="147"/>
      <c r="L115" s="33"/>
      <c r="M115" s="148"/>
      <c r="T115" s="54"/>
      <c r="AT115" s="18" t="s">
        <v>248</v>
      </c>
      <c r="AU115" s="18" t="s">
        <v>83</v>
      </c>
    </row>
    <row r="116" spans="2:65" s="1" customFormat="1">
      <c r="B116" s="33"/>
      <c r="D116" s="149" t="s">
        <v>250</v>
      </c>
      <c r="F116" s="150" t="s">
        <v>275</v>
      </c>
      <c r="I116" s="147"/>
      <c r="L116" s="33"/>
      <c r="M116" s="148"/>
      <c r="T116" s="54"/>
      <c r="AT116" s="18" t="s">
        <v>250</v>
      </c>
      <c r="AU116" s="18" t="s">
        <v>83</v>
      </c>
    </row>
    <row r="117" spans="2:65" s="1" customFormat="1" ht="33" customHeight="1">
      <c r="B117" s="33"/>
      <c r="C117" s="132" t="s">
        <v>276</v>
      </c>
      <c r="D117" s="132" t="s">
        <v>241</v>
      </c>
      <c r="E117" s="133" t="s">
        <v>277</v>
      </c>
      <c r="F117" s="134" t="s">
        <v>278</v>
      </c>
      <c r="G117" s="135" t="s">
        <v>272</v>
      </c>
      <c r="H117" s="136">
        <v>21.074000000000002</v>
      </c>
      <c r="I117" s="137"/>
      <c r="J117" s="138">
        <f>ROUND(I117*H117,2)</f>
        <v>0</v>
      </c>
      <c r="K117" s="134" t="s">
        <v>245</v>
      </c>
      <c r="L117" s="33"/>
      <c r="M117" s="139" t="s">
        <v>19</v>
      </c>
      <c r="N117" s="140" t="s">
        <v>45</v>
      </c>
      <c r="P117" s="141">
        <f>O117*H117</f>
        <v>0</v>
      </c>
      <c r="Q117" s="141">
        <v>0</v>
      </c>
      <c r="R117" s="141">
        <f>Q117*H117</f>
        <v>0</v>
      </c>
      <c r="S117" s="141">
        <v>0</v>
      </c>
      <c r="T117" s="142">
        <f>S117*H117</f>
        <v>0</v>
      </c>
      <c r="AR117" s="143" t="s">
        <v>246</v>
      </c>
      <c r="AT117" s="143" t="s">
        <v>241</v>
      </c>
      <c r="AU117" s="143" t="s">
        <v>83</v>
      </c>
      <c r="AY117" s="18" t="s">
        <v>238</v>
      </c>
      <c r="BE117" s="144">
        <f>IF(N117="základní",J117,0)</f>
        <v>0</v>
      </c>
      <c r="BF117" s="144">
        <f>IF(N117="snížená",J117,0)</f>
        <v>0</v>
      </c>
      <c r="BG117" s="144">
        <f>IF(N117="zákl. přenesená",J117,0)</f>
        <v>0</v>
      </c>
      <c r="BH117" s="144">
        <f>IF(N117="sníž. přenesená",J117,0)</f>
        <v>0</v>
      </c>
      <c r="BI117" s="144">
        <f>IF(N117="nulová",J117,0)</f>
        <v>0</v>
      </c>
      <c r="BJ117" s="18" t="s">
        <v>81</v>
      </c>
      <c r="BK117" s="144">
        <f>ROUND(I117*H117,2)</f>
        <v>0</v>
      </c>
      <c r="BL117" s="18" t="s">
        <v>246</v>
      </c>
      <c r="BM117" s="143" t="s">
        <v>279</v>
      </c>
    </row>
    <row r="118" spans="2:65" s="1" customFormat="1" ht="36">
      <c r="B118" s="33"/>
      <c r="D118" s="145" t="s">
        <v>248</v>
      </c>
      <c r="F118" s="146" t="s">
        <v>280</v>
      </c>
      <c r="I118" s="147"/>
      <c r="L118" s="33"/>
      <c r="M118" s="148"/>
      <c r="T118" s="54"/>
      <c r="AT118" s="18" t="s">
        <v>248</v>
      </c>
      <c r="AU118" s="18" t="s">
        <v>83</v>
      </c>
    </row>
    <row r="119" spans="2:65" s="1" customFormat="1">
      <c r="B119" s="33"/>
      <c r="D119" s="149" t="s">
        <v>250</v>
      </c>
      <c r="F119" s="150" t="s">
        <v>281</v>
      </c>
      <c r="I119" s="147"/>
      <c r="L119" s="33"/>
      <c r="M119" s="148"/>
      <c r="T119" s="54"/>
      <c r="AT119" s="18" t="s">
        <v>250</v>
      </c>
      <c r="AU119" s="18" t="s">
        <v>83</v>
      </c>
    </row>
    <row r="120" spans="2:65" s="1" customFormat="1" ht="24.15" customHeight="1">
      <c r="B120" s="33"/>
      <c r="C120" s="132" t="s">
        <v>239</v>
      </c>
      <c r="D120" s="132" t="s">
        <v>241</v>
      </c>
      <c r="E120" s="133" t="s">
        <v>282</v>
      </c>
      <c r="F120" s="134" t="s">
        <v>283</v>
      </c>
      <c r="G120" s="135" t="s">
        <v>272</v>
      </c>
      <c r="H120" s="136">
        <v>21.074000000000002</v>
      </c>
      <c r="I120" s="137"/>
      <c r="J120" s="138">
        <f>ROUND(I120*H120,2)</f>
        <v>0</v>
      </c>
      <c r="K120" s="134" t="s">
        <v>245</v>
      </c>
      <c r="L120" s="33"/>
      <c r="M120" s="139" t="s">
        <v>19</v>
      </c>
      <c r="N120" s="140" t="s">
        <v>45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246</v>
      </c>
      <c r="AT120" s="143" t="s">
        <v>241</v>
      </c>
      <c r="AU120" s="143" t="s">
        <v>83</v>
      </c>
      <c r="AY120" s="18" t="s">
        <v>238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8" t="s">
        <v>81</v>
      </c>
      <c r="BK120" s="144">
        <f>ROUND(I120*H120,2)</f>
        <v>0</v>
      </c>
      <c r="BL120" s="18" t="s">
        <v>246</v>
      </c>
      <c r="BM120" s="143" t="s">
        <v>284</v>
      </c>
    </row>
    <row r="121" spans="2:65" s="1" customFormat="1" ht="18">
      <c r="B121" s="33"/>
      <c r="D121" s="145" t="s">
        <v>248</v>
      </c>
      <c r="F121" s="146" t="s">
        <v>285</v>
      </c>
      <c r="I121" s="147"/>
      <c r="L121" s="33"/>
      <c r="M121" s="148"/>
      <c r="T121" s="54"/>
      <c r="AT121" s="18" t="s">
        <v>248</v>
      </c>
      <c r="AU121" s="18" t="s">
        <v>83</v>
      </c>
    </row>
    <row r="122" spans="2:65" s="1" customFormat="1">
      <c r="B122" s="33"/>
      <c r="D122" s="149" t="s">
        <v>250</v>
      </c>
      <c r="F122" s="150" t="s">
        <v>286</v>
      </c>
      <c r="I122" s="147"/>
      <c r="L122" s="33"/>
      <c r="M122" s="148"/>
      <c r="T122" s="54"/>
      <c r="AT122" s="18" t="s">
        <v>250</v>
      </c>
      <c r="AU122" s="18" t="s">
        <v>83</v>
      </c>
    </row>
    <row r="123" spans="2:65" s="1" customFormat="1" ht="24.15" customHeight="1">
      <c r="B123" s="33"/>
      <c r="C123" s="132" t="s">
        <v>287</v>
      </c>
      <c r="D123" s="132" t="s">
        <v>241</v>
      </c>
      <c r="E123" s="133" t="s">
        <v>288</v>
      </c>
      <c r="F123" s="134" t="s">
        <v>289</v>
      </c>
      <c r="G123" s="135" t="s">
        <v>272</v>
      </c>
      <c r="H123" s="136">
        <v>400.40600000000001</v>
      </c>
      <c r="I123" s="137"/>
      <c r="J123" s="138">
        <f>ROUND(I123*H123,2)</f>
        <v>0</v>
      </c>
      <c r="K123" s="134" t="s">
        <v>245</v>
      </c>
      <c r="L123" s="33"/>
      <c r="M123" s="139" t="s">
        <v>19</v>
      </c>
      <c r="N123" s="140" t="s">
        <v>45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246</v>
      </c>
      <c r="AT123" s="143" t="s">
        <v>241</v>
      </c>
      <c r="AU123" s="143" t="s">
        <v>83</v>
      </c>
      <c r="AY123" s="18" t="s">
        <v>238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8" t="s">
        <v>81</v>
      </c>
      <c r="BK123" s="144">
        <f>ROUND(I123*H123,2)</f>
        <v>0</v>
      </c>
      <c r="BL123" s="18" t="s">
        <v>246</v>
      </c>
      <c r="BM123" s="143" t="s">
        <v>290</v>
      </c>
    </row>
    <row r="124" spans="2:65" s="1" customFormat="1" ht="27">
      <c r="B124" s="33"/>
      <c r="D124" s="145" t="s">
        <v>248</v>
      </c>
      <c r="F124" s="146" t="s">
        <v>291</v>
      </c>
      <c r="I124" s="147"/>
      <c r="L124" s="33"/>
      <c r="M124" s="148"/>
      <c r="T124" s="54"/>
      <c r="AT124" s="18" t="s">
        <v>248</v>
      </c>
      <c r="AU124" s="18" t="s">
        <v>83</v>
      </c>
    </row>
    <row r="125" spans="2:65" s="1" customFormat="1">
      <c r="B125" s="33"/>
      <c r="D125" s="149" t="s">
        <v>250</v>
      </c>
      <c r="F125" s="150" t="s">
        <v>292</v>
      </c>
      <c r="I125" s="147"/>
      <c r="L125" s="33"/>
      <c r="M125" s="148"/>
      <c r="T125" s="54"/>
      <c r="AT125" s="18" t="s">
        <v>250</v>
      </c>
      <c r="AU125" s="18" t="s">
        <v>83</v>
      </c>
    </row>
    <row r="126" spans="2:65" s="13" customFormat="1">
      <c r="B126" s="157"/>
      <c r="D126" s="145" t="s">
        <v>257</v>
      </c>
      <c r="F126" s="159" t="s">
        <v>293</v>
      </c>
      <c r="H126" s="160">
        <v>400.40600000000001</v>
      </c>
      <c r="I126" s="161"/>
      <c r="L126" s="157"/>
      <c r="M126" s="162"/>
      <c r="T126" s="163"/>
      <c r="AT126" s="158" t="s">
        <v>257</v>
      </c>
      <c r="AU126" s="158" t="s">
        <v>83</v>
      </c>
      <c r="AV126" s="13" t="s">
        <v>83</v>
      </c>
      <c r="AW126" s="13" t="s">
        <v>4</v>
      </c>
      <c r="AX126" s="13" t="s">
        <v>81</v>
      </c>
      <c r="AY126" s="158" t="s">
        <v>238</v>
      </c>
    </row>
    <row r="127" spans="2:65" s="1" customFormat="1" ht="33" customHeight="1">
      <c r="B127" s="33"/>
      <c r="C127" s="132" t="s">
        <v>294</v>
      </c>
      <c r="D127" s="132" t="s">
        <v>241</v>
      </c>
      <c r="E127" s="133" t="s">
        <v>295</v>
      </c>
      <c r="F127" s="134" t="s">
        <v>296</v>
      </c>
      <c r="G127" s="135" t="s">
        <v>272</v>
      </c>
      <c r="H127" s="136">
        <v>1.0740000000000001</v>
      </c>
      <c r="I127" s="137"/>
      <c r="J127" s="138">
        <f>ROUND(I127*H127,2)</f>
        <v>0</v>
      </c>
      <c r="K127" s="134" t="s">
        <v>245</v>
      </c>
      <c r="L127" s="33"/>
      <c r="M127" s="139" t="s">
        <v>19</v>
      </c>
      <c r="N127" s="140" t="s">
        <v>45</v>
      </c>
      <c r="P127" s="141">
        <f>O127*H127</f>
        <v>0</v>
      </c>
      <c r="Q127" s="141">
        <v>0</v>
      </c>
      <c r="R127" s="141">
        <f>Q127*H127</f>
        <v>0</v>
      </c>
      <c r="S127" s="141">
        <v>0</v>
      </c>
      <c r="T127" s="142">
        <f>S127*H127</f>
        <v>0</v>
      </c>
      <c r="AR127" s="143" t="s">
        <v>246</v>
      </c>
      <c r="AT127" s="143" t="s">
        <v>241</v>
      </c>
      <c r="AU127" s="143" t="s">
        <v>83</v>
      </c>
      <c r="AY127" s="18" t="s">
        <v>238</v>
      </c>
      <c r="BE127" s="144">
        <f>IF(N127="základní",J127,0)</f>
        <v>0</v>
      </c>
      <c r="BF127" s="144">
        <f>IF(N127="snížená",J127,0)</f>
        <v>0</v>
      </c>
      <c r="BG127" s="144">
        <f>IF(N127="zákl. přenesená",J127,0)</f>
        <v>0</v>
      </c>
      <c r="BH127" s="144">
        <f>IF(N127="sníž. přenesená",J127,0)</f>
        <v>0</v>
      </c>
      <c r="BI127" s="144">
        <f>IF(N127="nulová",J127,0)</f>
        <v>0</v>
      </c>
      <c r="BJ127" s="18" t="s">
        <v>81</v>
      </c>
      <c r="BK127" s="144">
        <f>ROUND(I127*H127,2)</f>
        <v>0</v>
      </c>
      <c r="BL127" s="18" t="s">
        <v>246</v>
      </c>
      <c r="BM127" s="143" t="s">
        <v>297</v>
      </c>
    </row>
    <row r="128" spans="2:65" s="1" customFormat="1" ht="27">
      <c r="B128" s="33"/>
      <c r="D128" s="145" t="s">
        <v>248</v>
      </c>
      <c r="F128" s="146" t="s">
        <v>298</v>
      </c>
      <c r="I128" s="147"/>
      <c r="L128" s="33"/>
      <c r="M128" s="148"/>
      <c r="T128" s="54"/>
      <c r="AT128" s="18" t="s">
        <v>248</v>
      </c>
      <c r="AU128" s="18" t="s">
        <v>83</v>
      </c>
    </row>
    <row r="129" spans="2:65" s="1" customFormat="1">
      <c r="B129" s="33"/>
      <c r="D129" s="149" t="s">
        <v>250</v>
      </c>
      <c r="F129" s="150" t="s">
        <v>299</v>
      </c>
      <c r="I129" s="147"/>
      <c r="L129" s="33"/>
      <c r="M129" s="148"/>
      <c r="T129" s="54"/>
      <c r="AT129" s="18" t="s">
        <v>250</v>
      </c>
      <c r="AU129" s="18" t="s">
        <v>83</v>
      </c>
    </row>
    <row r="130" spans="2:65" s="1" customFormat="1" ht="24.15" customHeight="1">
      <c r="B130" s="33"/>
      <c r="C130" s="132" t="s">
        <v>300</v>
      </c>
      <c r="D130" s="132" t="s">
        <v>241</v>
      </c>
      <c r="E130" s="133" t="s">
        <v>301</v>
      </c>
      <c r="F130" s="134" t="s">
        <v>302</v>
      </c>
      <c r="G130" s="135" t="s">
        <v>272</v>
      </c>
      <c r="H130" s="136">
        <v>20</v>
      </c>
      <c r="I130" s="137"/>
      <c r="J130" s="138">
        <f>ROUND(I130*H130,2)</f>
        <v>0</v>
      </c>
      <c r="K130" s="134" t="s">
        <v>245</v>
      </c>
      <c r="L130" s="33"/>
      <c r="M130" s="139" t="s">
        <v>19</v>
      </c>
      <c r="N130" s="140" t="s">
        <v>45</v>
      </c>
      <c r="P130" s="141">
        <f>O130*H130</f>
        <v>0</v>
      </c>
      <c r="Q130" s="141">
        <v>0</v>
      </c>
      <c r="R130" s="141">
        <f>Q130*H130</f>
        <v>0</v>
      </c>
      <c r="S130" s="141">
        <v>0</v>
      </c>
      <c r="T130" s="142">
        <f>S130*H130</f>
        <v>0</v>
      </c>
      <c r="AR130" s="143" t="s">
        <v>246</v>
      </c>
      <c r="AT130" s="143" t="s">
        <v>241</v>
      </c>
      <c r="AU130" s="143" t="s">
        <v>83</v>
      </c>
      <c r="AY130" s="18" t="s">
        <v>238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8" t="s">
        <v>81</v>
      </c>
      <c r="BK130" s="144">
        <f>ROUND(I130*H130,2)</f>
        <v>0</v>
      </c>
      <c r="BL130" s="18" t="s">
        <v>246</v>
      </c>
      <c r="BM130" s="143" t="s">
        <v>303</v>
      </c>
    </row>
    <row r="131" spans="2:65" s="1" customFormat="1" ht="18">
      <c r="B131" s="33"/>
      <c r="D131" s="145" t="s">
        <v>248</v>
      </c>
      <c r="F131" s="146" t="s">
        <v>304</v>
      </c>
      <c r="I131" s="147"/>
      <c r="L131" s="33"/>
      <c r="M131" s="148"/>
      <c r="T131" s="54"/>
      <c r="AT131" s="18" t="s">
        <v>248</v>
      </c>
      <c r="AU131" s="18" t="s">
        <v>83</v>
      </c>
    </row>
    <row r="132" spans="2:65" s="1" customFormat="1">
      <c r="B132" s="33"/>
      <c r="D132" s="149" t="s">
        <v>250</v>
      </c>
      <c r="F132" s="150" t="s">
        <v>305</v>
      </c>
      <c r="I132" s="147"/>
      <c r="L132" s="33"/>
      <c r="M132" s="148"/>
      <c r="T132" s="54"/>
      <c r="AT132" s="18" t="s">
        <v>250</v>
      </c>
      <c r="AU132" s="18" t="s">
        <v>83</v>
      </c>
    </row>
    <row r="133" spans="2:65" s="11" customFormat="1" ht="22.75" customHeight="1">
      <c r="B133" s="120"/>
      <c r="D133" s="121" t="s">
        <v>73</v>
      </c>
      <c r="E133" s="130" t="s">
        <v>306</v>
      </c>
      <c r="F133" s="130" t="s">
        <v>307</v>
      </c>
      <c r="I133" s="123"/>
      <c r="J133" s="131">
        <f>BK133</f>
        <v>0</v>
      </c>
      <c r="L133" s="120"/>
      <c r="M133" s="125"/>
      <c r="P133" s="126">
        <f>SUM(P134:P136)</f>
        <v>0</v>
      </c>
      <c r="R133" s="126">
        <f>SUM(R134:R136)</f>
        <v>0</v>
      </c>
      <c r="T133" s="127">
        <f>SUM(T134:T136)</f>
        <v>0</v>
      </c>
      <c r="AR133" s="121" t="s">
        <v>81</v>
      </c>
      <c r="AT133" s="128" t="s">
        <v>73</v>
      </c>
      <c r="AU133" s="128" t="s">
        <v>81</v>
      </c>
      <c r="AY133" s="121" t="s">
        <v>238</v>
      </c>
      <c r="BK133" s="129">
        <f>SUM(BK134:BK136)</f>
        <v>0</v>
      </c>
    </row>
    <row r="134" spans="2:65" s="1" customFormat="1" ht="24.15" customHeight="1">
      <c r="B134" s="33"/>
      <c r="C134" s="132" t="s">
        <v>308</v>
      </c>
      <c r="D134" s="132" t="s">
        <v>241</v>
      </c>
      <c r="E134" s="133" t="s">
        <v>309</v>
      </c>
      <c r="F134" s="134" t="s">
        <v>310</v>
      </c>
      <c r="G134" s="135" t="s">
        <v>272</v>
      </c>
      <c r="H134" s="136">
        <v>1.0369999999999999</v>
      </c>
      <c r="I134" s="137"/>
      <c r="J134" s="138">
        <f>ROUND(I134*H134,2)</f>
        <v>0</v>
      </c>
      <c r="K134" s="134" t="s">
        <v>245</v>
      </c>
      <c r="L134" s="33"/>
      <c r="M134" s="139" t="s">
        <v>19</v>
      </c>
      <c r="N134" s="140" t="s">
        <v>45</v>
      </c>
      <c r="P134" s="141">
        <f>O134*H134</f>
        <v>0</v>
      </c>
      <c r="Q134" s="141">
        <v>0</v>
      </c>
      <c r="R134" s="141">
        <f>Q134*H134</f>
        <v>0</v>
      </c>
      <c r="S134" s="141">
        <v>0</v>
      </c>
      <c r="T134" s="142">
        <f>S134*H134</f>
        <v>0</v>
      </c>
      <c r="AR134" s="143" t="s">
        <v>246</v>
      </c>
      <c r="AT134" s="143" t="s">
        <v>241</v>
      </c>
      <c r="AU134" s="143" t="s">
        <v>83</v>
      </c>
      <c r="AY134" s="18" t="s">
        <v>238</v>
      </c>
      <c r="BE134" s="144">
        <f>IF(N134="základní",J134,0)</f>
        <v>0</v>
      </c>
      <c r="BF134" s="144">
        <f>IF(N134="snížená",J134,0)</f>
        <v>0</v>
      </c>
      <c r="BG134" s="144">
        <f>IF(N134="zákl. přenesená",J134,0)</f>
        <v>0</v>
      </c>
      <c r="BH134" s="144">
        <f>IF(N134="sníž. přenesená",J134,0)</f>
        <v>0</v>
      </c>
      <c r="BI134" s="144">
        <f>IF(N134="nulová",J134,0)</f>
        <v>0</v>
      </c>
      <c r="BJ134" s="18" t="s">
        <v>81</v>
      </c>
      <c r="BK134" s="144">
        <f>ROUND(I134*H134,2)</f>
        <v>0</v>
      </c>
      <c r="BL134" s="18" t="s">
        <v>246</v>
      </c>
      <c r="BM134" s="143" t="s">
        <v>311</v>
      </c>
    </row>
    <row r="135" spans="2:65" s="1" customFormat="1" ht="36">
      <c r="B135" s="33"/>
      <c r="D135" s="145" t="s">
        <v>248</v>
      </c>
      <c r="F135" s="146" t="s">
        <v>312</v>
      </c>
      <c r="I135" s="147"/>
      <c r="L135" s="33"/>
      <c r="M135" s="148"/>
      <c r="T135" s="54"/>
      <c r="AT135" s="18" t="s">
        <v>248</v>
      </c>
      <c r="AU135" s="18" t="s">
        <v>83</v>
      </c>
    </row>
    <row r="136" spans="2:65" s="1" customFormat="1">
      <c r="B136" s="33"/>
      <c r="D136" s="149" t="s">
        <v>250</v>
      </c>
      <c r="F136" s="150" t="s">
        <v>313</v>
      </c>
      <c r="I136" s="147"/>
      <c r="L136" s="33"/>
      <c r="M136" s="148"/>
      <c r="T136" s="54"/>
      <c r="AT136" s="18" t="s">
        <v>250</v>
      </c>
      <c r="AU136" s="18" t="s">
        <v>83</v>
      </c>
    </row>
    <row r="137" spans="2:65" s="11" customFormat="1" ht="25.9" customHeight="1">
      <c r="B137" s="120"/>
      <c r="D137" s="121" t="s">
        <v>73</v>
      </c>
      <c r="E137" s="122" t="s">
        <v>314</v>
      </c>
      <c r="F137" s="122" t="s">
        <v>315</v>
      </c>
      <c r="I137" s="123"/>
      <c r="J137" s="124">
        <f>BK137</f>
        <v>0</v>
      </c>
      <c r="L137" s="120"/>
      <c r="M137" s="125"/>
      <c r="P137" s="126">
        <f>SUM(P138:P143)</f>
        <v>0</v>
      </c>
      <c r="R137" s="126">
        <f>SUM(R138:R143)</f>
        <v>0</v>
      </c>
      <c r="T137" s="127">
        <f>SUM(T138:T143)</f>
        <v>0</v>
      </c>
      <c r="AR137" s="121" t="s">
        <v>246</v>
      </c>
      <c r="AT137" s="128" t="s">
        <v>73</v>
      </c>
      <c r="AU137" s="128" t="s">
        <v>74</v>
      </c>
      <c r="AY137" s="121" t="s">
        <v>238</v>
      </c>
      <c r="BK137" s="129">
        <f>SUM(BK138:BK143)</f>
        <v>0</v>
      </c>
    </row>
    <row r="138" spans="2:65" s="1" customFormat="1" ht="16.5" customHeight="1">
      <c r="B138" s="33"/>
      <c r="C138" s="132" t="s">
        <v>316</v>
      </c>
      <c r="D138" s="132" t="s">
        <v>241</v>
      </c>
      <c r="E138" s="133" t="s">
        <v>317</v>
      </c>
      <c r="F138" s="134" t="s">
        <v>318</v>
      </c>
      <c r="G138" s="135" t="s">
        <v>319</v>
      </c>
      <c r="H138" s="136">
        <v>100</v>
      </c>
      <c r="I138" s="137"/>
      <c r="J138" s="138">
        <f>ROUND(I138*H138,2)</f>
        <v>0</v>
      </c>
      <c r="K138" s="134" t="s">
        <v>245</v>
      </c>
      <c r="L138" s="33"/>
      <c r="M138" s="139" t="s">
        <v>19</v>
      </c>
      <c r="N138" s="140" t="s">
        <v>45</v>
      </c>
      <c r="P138" s="141">
        <f>O138*H138</f>
        <v>0</v>
      </c>
      <c r="Q138" s="141">
        <v>0</v>
      </c>
      <c r="R138" s="141">
        <f>Q138*H138</f>
        <v>0</v>
      </c>
      <c r="S138" s="141">
        <v>0</v>
      </c>
      <c r="T138" s="142">
        <f>S138*H138</f>
        <v>0</v>
      </c>
      <c r="AR138" s="143" t="s">
        <v>320</v>
      </c>
      <c r="AT138" s="143" t="s">
        <v>241</v>
      </c>
      <c r="AU138" s="143" t="s">
        <v>81</v>
      </c>
      <c r="AY138" s="18" t="s">
        <v>238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8" t="s">
        <v>81</v>
      </c>
      <c r="BK138" s="144">
        <f>ROUND(I138*H138,2)</f>
        <v>0</v>
      </c>
      <c r="BL138" s="18" t="s">
        <v>320</v>
      </c>
      <c r="BM138" s="143" t="s">
        <v>321</v>
      </c>
    </row>
    <row r="139" spans="2:65" s="1" customFormat="1" ht="18">
      <c r="B139" s="33"/>
      <c r="D139" s="145" t="s">
        <v>248</v>
      </c>
      <c r="F139" s="146" t="s">
        <v>322</v>
      </c>
      <c r="I139" s="147"/>
      <c r="L139" s="33"/>
      <c r="M139" s="148"/>
      <c r="T139" s="54"/>
      <c r="AT139" s="18" t="s">
        <v>248</v>
      </c>
      <c r="AU139" s="18" t="s">
        <v>81</v>
      </c>
    </row>
    <row r="140" spans="2:65" s="1" customFormat="1">
      <c r="B140" s="33"/>
      <c r="D140" s="149" t="s">
        <v>250</v>
      </c>
      <c r="F140" s="150" t="s">
        <v>323</v>
      </c>
      <c r="I140" s="147"/>
      <c r="L140" s="33"/>
      <c r="M140" s="148"/>
      <c r="T140" s="54"/>
      <c r="AT140" s="18" t="s">
        <v>250</v>
      </c>
      <c r="AU140" s="18" t="s">
        <v>81</v>
      </c>
    </row>
    <row r="141" spans="2:65" s="1" customFormat="1" ht="63">
      <c r="B141" s="33"/>
      <c r="D141" s="145" t="s">
        <v>324</v>
      </c>
      <c r="F141" s="171" t="s">
        <v>325</v>
      </c>
      <c r="I141" s="147"/>
      <c r="L141" s="33"/>
      <c r="M141" s="148"/>
      <c r="T141" s="54"/>
      <c r="AT141" s="18" t="s">
        <v>324</v>
      </c>
      <c r="AU141" s="18" t="s">
        <v>81</v>
      </c>
    </row>
    <row r="142" spans="2:65" s="12" customFormat="1">
      <c r="B142" s="151"/>
      <c r="D142" s="145" t="s">
        <v>257</v>
      </c>
      <c r="E142" s="152" t="s">
        <v>19</v>
      </c>
      <c r="F142" s="153" t="s">
        <v>326</v>
      </c>
      <c r="H142" s="152" t="s">
        <v>19</v>
      </c>
      <c r="I142" s="154"/>
      <c r="L142" s="151"/>
      <c r="M142" s="155"/>
      <c r="T142" s="156"/>
      <c r="AT142" s="152" t="s">
        <v>257</v>
      </c>
      <c r="AU142" s="152" t="s">
        <v>81</v>
      </c>
      <c r="AV142" s="12" t="s">
        <v>81</v>
      </c>
      <c r="AW142" s="12" t="s">
        <v>35</v>
      </c>
      <c r="AX142" s="12" t="s">
        <v>74</v>
      </c>
      <c r="AY142" s="152" t="s">
        <v>238</v>
      </c>
    </row>
    <row r="143" spans="2:65" s="13" customFormat="1">
      <c r="B143" s="157"/>
      <c r="D143" s="145" t="s">
        <v>257</v>
      </c>
      <c r="E143" s="158" t="s">
        <v>19</v>
      </c>
      <c r="F143" s="159" t="s">
        <v>327</v>
      </c>
      <c r="H143" s="160">
        <v>100</v>
      </c>
      <c r="I143" s="161"/>
      <c r="L143" s="157"/>
      <c r="M143" s="172"/>
      <c r="N143" s="173"/>
      <c r="O143" s="173"/>
      <c r="P143" s="173"/>
      <c r="Q143" s="173"/>
      <c r="R143" s="173"/>
      <c r="S143" s="173"/>
      <c r="T143" s="174"/>
      <c r="AT143" s="158" t="s">
        <v>257</v>
      </c>
      <c r="AU143" s="158" t="s">
        <v>81</v>
      </c>
      <c r="AV143" s="13" t="s">
        <v>83</v>
      </c>
      <c r="AW143" s="13" t="s">
        <v>35</v>
      </c>
      <c r="AX143" s="13" t="s">
        <v>81</v>
      </c>
      <c r="AY143" s="158" t="s">
        <v>238</v>
      </c>
    </row>
    <row r="144" spans="2:65" s="1" customFormat="1" ht="7" customHeight="1">
      <c r="B144" s="42"/>
      <c r="C144" s="43"/>
      <c r="D144" s="43"/>
      <c r="E144" s="43"/>
      <c r="F144" s="43"/>
      <c r="G144" s="43"/>
      <c r="H144" s="43"/>
      <c r="I144" s="43"/>
      <c r="J144" s="43"/>
      <c r="K144" s="43"/>
      <c r="L144" s="33"/>
    </row>
  </sheetData>
  <sheetProtection algorithmName="SHA-512" hashValue="CQikdj+9AgSNbKZyDYxTV5wopt5gKjafnVPCUuRyJ7fhy6+cB9zxuEA/+orEd4PoRpF7n4tmv5IeAcp8z0+/EA==" saltValue="Ie8XL9AB7bCjR2dFveFHdilR3ztLEvJfh1fpg2cTZYZeUb4EKLUsiK7dc40f1+XknMBRFR/OFrxyilZZz0ic8g==" spinCount="100000" sheet="1" objects="1" scenarios="1" formatColumns="0" formatRows="0" autoFilter="0"/>
  <autoFilter ref="C95:K143" xr:uid="{00000000-0009-0000-0000-000001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0100-000000000000}"/>
    <hyperlink ref="F104" r:id="rId2" xr:uid="{00000000-0004-0000-0100-000001000000}"/>
    <hyperlink ref="F112" r:id="rId3" xr:uid="{00000000-0004-0000-0100-000002000000}"/>
    <hyperlink ref="F116" r:id="rId4" xr:uid="{00000000-0004-0000-0100-000003000000}"/>
    <hyperlink ref="F119" r:id="rId5" xr:uid="{00000000-0004-0000-0100-000004000000}"/>
    <hyperlink ref="F122" r:id="rId6" xr:uid="{00000000-0004-0000-0100-000005000000}"/>
    <hyperlink ref="F125" r:id="rId7" xr:uid="{00000000-0004-0000-0100-000006000000}"/>
    <hyperlink ref="F129" r:id="rId8" xr:uid="{00000000-0004-0000-0100-000007000000}"/>
    <hyperlink ref="F132" r:id="rId9" xr:uid="{00000000-0004-0000-0100-000008000000}"/>
    <hyperlink ref="F136" r:id="rId10" xr:uid="{00000000-0004-0000-0100-000009000000}"/>
    <hyperlink ref="F140" r:id="rId11" xr:uid="{00000000-0004-0000-0100-00000A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153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95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209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211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328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ROUND(J97,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ROUND((SUM(BE97:BE152)),  2)</f>
        <v>0</v>
      </c>
      <c r="I37" s="94">
        <v>0.21</v>
      </c>
      <c r="J37" s="83">
        <f>ROUND(((SUM(BE97:BE152))*I37),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ROUND((SUM(BF97:BF152)),  2)</f>
        <v>0</v>
      </c>
      <c r="I38" s="94">
        <v>0.12</v>
      </c>
      <c r="J38" s="83">
        <f>ROUND(((SUM(BF97:BF152))*I38),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ROUND((SUM(BG97:BG152)),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ROUND((SUM(BH97:BH152)),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ROUND((SUM(BI97:BI152)),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209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211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01-1-02 - Překotvení stávajících obvodových stěn 1. NP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J97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J98</f>
        <v>0</v>
      </c>
      <c r="L68" s="104"/>
    </row>
    <row r="69" spans="2:47" s="9" customFormat="1" ht="19.899999999999999" customHeight="1">
      <c r="B69" s="108"/>
      <c r="D69" s="109" t="s">
        <v>329</v>
      </c>
      <c r="E69" s="110"/>
      <c r="F69" s="110"/>
      <c r="G69" s="110"/>
      <c r="H69" s="110"/>
      <c r="I69" s="110"/>
      <c r="J69" s="111">
        <f>J99</f>
        <v>0</v>
      </c>
      <c r="L69" s="108"/>
    </row>
    <row r="70" spans="2:47" s="9" customFormat="1" ht="19.899999999999999" customHeight="1">
      <c r="B70" s="108"/>
      <c r="D70" s="109" t="s">
        <v>220</v>
      </c>
      <c r="E70" s="110"/>
      <c r="F70" s="110"/>
      <c r="G70" s="110"/>
      <c r="H70" s="110"/>
      <c r="I70" s="110"/>
      <c r="J70" s="111">
        <f>J118</f>
        <v>0</v>
      </c>
      <c r="L70" s="108"/>
    </row>
    <row r="71" spans="2:47" s="9" customFormat="1" ht="19.899999999999999" customHeight="1">
      <c r="B71" s="108"/>
      <c r="D71" s="109" t="s">
        <v>221</v>
      </c>
      <c r="E71" s="110"/>
      <c r="F71" s="110"/>
      <c r="G71" s="110"/>
      <c r="H71" s="110"/>
      <c r="I71" s="110"/>
      <c r="J71" s="111">
        <f>J135</f>
        <v>0</v>
      </c>
      <c r="L71" s="108"/>
    </row>
    <row r="72" spans="2:47" s="8" customFormat="1" ht="25" customHeight="1">
      <c r="B72" s="104"/>
      <c r="D72" s="105" t="s">
        <v>330</v>
      </c>
      <c r="E72" s="106"/>
      <c r="F72" s="106"/>
      <c r="G72" s="106"/>
      <c r="H72" s="106"/>
      <c r="I72" s="106"/>
      <c r="J72" s="107">
        <f>J139</f>
        <v>0</v>
      </c>
      <c r="L72" s="104"/>
    </row>
    <row r="73" spans="2:47" s="9" customFormat="1" ht="19.899999999999999" customHeight="1">
      <c r="B73" s="108"/>
      <c r="D73" s="109" t="s">
        <v>331</v>
      </c>
      <c r="E73" s="110"/>
      <c r="F73" s="110"/>
      <c r="G73" s="110"/>
      <c r="H73" s="110"/>
      <c r="I73" s="110"/>
      <c r="J73" s="111">
        <f>J140</f>
        <v>0</v>
      </c>
      <c r="L73" s="108"/>
    </row>
    <row r="74" spans="2:47" s="1" customFormat="1" ht="21.75" customHeight="1">
      <c r="B74" s="33"/>
      <c r="L74" s="33"/>
    </row>
    <row r="75" spans="2:47" s="1" customFormat="1" ht="7" customHeight="1"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33"/>
    </row>
    <row r="79" spans="2:47" s="1" customFormat="1" ht="7" customHeight="1">
      <c r="B79" s="44"/>
      <c r="C79" s="45"/>
      <c r="D79" s="45"/>
      <c r="E79" s="45"/>
      <c r="F79" s="45"/>
      <c r="G79" s="45"/>
      <c r="H79" s="45"/>
      <c r="I79" s="45"/>
      <c r="J79" s="45"/>
      <c r="K79" s="45"/>
      <c r="L79" s="33"/>
    </row>
    <row r="80" spans="2:47" s="1" customFormat="1" ht="25" customHeight="1">
      <c r="B80" s="33"/>
      <c r="C80" s="22" t="s">
        <v>223</v>
      </c>
      <c r="L80" s="33"/>
    </row>
    <row r="81" spans="2:20" s="1" customFormat="1" ht="7" customHeight="1">
      <c r="B81" s="33"/>
      <c r="L81" s="33"/>
    </row>
    <row r="82" spans="2:20" s="1" customFormat="1" ht="12" customHeight="1">
      <c r="B82" s="33"/>
      <c r="C82" s="28" t="s">
        <v>16</v>
      </c>
      <c r="L82" s="33"/>
    </row>
    <row r="83" spans="2:20" s="1" customFormat="1" ht="16.5" customHeight="1">
      <c r="B83" s="33"/>
      <c r="E83" s="324" t="str">
        <f>E7</f>
        <v>NÁSTAVBY ZÁZEMÍ TV a DÍLEN ZŠ Louny, Přemyslovců 2209</v>
      </c>
      <c r="F83" s="325"/>
      <c r="G83" s="325"/>
      <c r="H83" s="325"/>
      <c r="L83" s="33"/>
    </row>
    <row r="84" spans="2:20" ht="12" customHeight="1">
      <c r="B84" s="21"/>
      <c r="C84" s="28" t="s">
        <v>208</v>
      </c>
      <c r="L84" s="21"/>
    </row>
    <row r="85" spans="2:20" ht="16.5" customHeight="1">
      <c r="B85" s="21"/>
      <c r="E85" s="324" t="s">
        <v>209</v>
      </c>
      <c r="F85" s="287"/>
      <c r="G85" s="287"/>
      <c r="H85" s="287"/>
      <c r="L85" s="21"/>
    </row>
    <row r="86" spans="2:20" ht="12" customHeight="1">
      <c r="B86" s="21"/>
      <c r="C86" s="28" t="s">
        <v>210</v>
      </c>
      <c r="L86" s="21"/>
    </row>
    <row r="87" spans="2:20" s="1" customFormat="1" ht="16.5" customHeight="1">
      <c r="B87" s="33"/>
      <c r="E87" s="299" t="s">
        <v>211</v>
      </c>
      <c r="F87" s="326"/>
      <c r="G87" s="326"/>
      <c r="H87" s="326"/>
      <c r="L87" s="33"/>
    </row>
    <row r="88" spans="2:20" s="1" customFormat="1" ht="12" customHeight="1">
      <c r="B88" s="33"/>
      <c r="C88" s="28" t="s">
        <v>212</v>
      </c>
      <c r="L88" s="33"/>
    </row>
    <row r="89" spans="2:20" s="1" customFormat="1" ht="16.5" customHeight="1">
      <c r="B89" s="33"/>
      <c r="E89" s="290" t="str">
        <f>E13</f>
        <v>SO 01-1-02 - Překotvení stávajících obvodových stěn 1. NP</v>
      </c>
      <c r="F89" s="326"/>
      <c r="G89" s="326"/>
      <c r="H89" s="326"/>
      <c r="L89" s="33"/>
    </row>
    <row r="90" spans="2:20" s="1" customFormat="1" ht="7" customHeight="1">
      <c r="B90" s="33"/>
      <c r="L90" s="33"/>
    </row>
    <row r="91" spans="2:20" s="1" customFormat="1" ht="12" customHeight="1">
      <c r="B91" s="33"/>
      <c r="C91" s="28" t="s">
        <v>21</v>
      </c>
      <c r="F91" s="26" t="str">
        <f>F16</f>
        <v xml:space="preserve"> </v>
      </c>
      <c r="I91" s="28" t="s">
        <v>23</v>
      </c>
      <c r="J91" s="50" t="str">
        <f>IF(J16="","",J16)</f>
        <v>18. 9. 2024</v>
      </c>
      <c r="L91" s="33"/>
    </row>
    <row r="92" spans="2:20" s="1" customFormat="1" ht="7" customHeight="1">
      <c r="B92" s="33"/>
      <c r="L92" s="33"/>
    </row>
    <row r="93" spans="2:20" s="1" customFormat="1" ht="40" customHeight="1">
      <c r="B93" s="33"/>
      <c r="C93" s="28" t="s">
        <v>25</v>
      </c>
      <c r="F93" s="26" t="str">
        <f>E19</f>
        <v>Město Louny,Mírové náměstí 35, Louny</v>
      </c>
      <c r="I93" s="28" t="s">
        <v>32</v>
      </c>
      <c r="J93" s="31" t="str">
        <f>E25</f>
        <v>RYSIK Design s.r.o.,Chudenická 1059/30,, Praha</v>
      </c>
      <c r="L93" s="33"/>
    </row>
    <row r="94" spans="2:20" s="1" customFormat="1" ht="15.15" customHeight="1">
      <c r="B94" s="33"/>
      <c r="C94" s="28" t="s">
        <v>30</v>
      </c>
      <c r="F94" s="26" t="str">
        <f>IF(E22="","",E22)</f>
        <v>Vyplň údaj</v>
      </c>
      <c r="I94" s="28" t="s">
        <v>36</v>
      </c>
      <c r="J94" s="31" t="str">
        <f>E28</f>
        <v xml:space="preserve"> </v>
      </c>
      <c r="L94" s="33"/>
    </row>
    <row r="95" spans="2:20" s="1" customFormat="1" ht="10.25" customHeight="1">
      <c r="B95" s="33"/>
      <c r="L95" s="33"/>
    </row>
    <row r="96" spans="2:20" s="10" customFormat="1" ht="29.25" customHeight="1">
      <c r="B96" s="112"/>
      <c r="C96" s="113" t="s">
        <v>224</v>
      </c>
      <c r="D96" s="114" t="s">
        <v>59</v>
      </c>
      <c r="E96" s="114" t="s">
        <v>55</v>
      </c>
      <c r="F96" s="114" t="s">
        <v>56</v>
      </c>
      <c r="G96" s="114" t="s">
        <v>225</v>
      </c>
      <c r="H96" s="114" t="s">
        <v>226</v>
      </c>
      <c r="I96" s="114" t="s">
        <v>227</v>
      </c>
      <c r="J96" s="114" t="s">
        <v>216</v>
      </c>
      <c r="K96" s="115" t="s">
        <v>228</v>
      </c>
      <c r="L96" s="112"/>
      <c r="M96" s="57" t="s">
        <v>19</v>
      </c>
      <c r="N96" s="58" t="s">
        <v>44</v>
      </c>
      <c r="O96" s="58" t="s">
        <v>229</v>
      </c>
      <c r="P96" s="58" t="s">
        <v>230</v>
      </c>
      <c r="Q96" s="58" t="s">
        <v>231</v>
      </c>
      <c r="R96" s="58" t="s">
        <v>232</v>
      </c>
      <c r="S96" s="58" t="s">
        <v>233</v>
      </c>
      <c r="T96" s="59" t="s">
        <v>234</v>
      </c>
    </row>
    <row r="97" spans="2:65" s="1" customFormat="1" ht="22.75" customHeight="1">
      <c r="B97" s="33"/>
      <c r="C97" s="62" t="s">
        <v>235</v>
      </c>
      <c r="J97" s="116">
        <f>BK97</f>
        <v>0</v>
      </c>
      <c r="L97" s="33"/>
      <c r="M97" s="60"/>
      <c r="N97" s="51"/>
      <c r="O97" s="51"/>
      <c r="P97" s="117">
        <f>P98+P139</f>
        <v>0</v>
      </c>
      <c r="Q97" s="51"/>
      <c r="R97" s="117">
        <f>R98+R139</f>
        <v>0.18997043999999999</v>
      </c>
      <c r="S97" s="51"/>
      <c r="T97" s="118">
        <f>T98+T139</f>
        <v>0.36599999999999999</v>
      </c>
      <c r="AT97" s="18" t="s">
        <v>73</v>
      </c>
      <c r="AU97" s="18" t="s">
        <v>217</v>
      </c>
      <c r="BK97" s="119">
        <f>BK98+BK139</f>
        <v>0</v>
      </c>
    </row>
    <row r="98" spans="2:65" s="11" customFormat="1" ht="25.9" customHeight="1">
      <c r="B98" s="120"/>
      <c r="D98" s="121" t="s">
        <v>73</v>
      </c>
      <c r="E98" s="122" t="s">
        <v>236</v>
      </c>
      <c r="F98" s="122" t="s">
        <v>237</v>
      </c>
      <c r="I98" s="123"/>
      <c r="J98" s="124">
        <f>BK98</f>
        <v>0</v>
      </c>
      <c r="L98" s="120"/>
      <c r="M98" s="125"/>
      <c r="P98" s="126">
        <f>P99+P118+P135</f>
        <v>0</v>
      </c>
      <c r="R98" s="126">
        <f>R99+R118+R135</f>
        <v>3.0464999999999999E-2</v>
      </c>
      <c r="T98" s="127">
        <f>T99+T118+T135</f>
        <v>0.36599999999999999</v>
      </c>
      <c r="AR98" s="121" t="s">
        <v>81</v>
      </c>
      <c r="AT98" s="128" t="s">
        <v>73</v>
      </c>
      <c r="AU98" s="128" t="s">
        <v>74</v>
      </c>
      <c r="AY98" s="121" t="s">
        <v>238</v>
      </c>
      <c r="BK98" s="129">
        <f>BK99+BK118+BK135</f>
        <v>0</v>
      </c>
    </row>
    <row r="99" spans="2:65" s="11" customFormat="1" ht="22.75" customHeight="1">
      <c r="B99" s="120"/>
      <c r="D99" s="121" t="s">
        <v>73</v>
      </c>
      <c r="E99" s="130" t="s">
        <v>300</v>
      </c>
      <c r="F99" s="130" t="s">
        <v>332</v>
      </c>
      <c r="I99" s="123"/>
      <c r="J99" s="131">
        <f>BK99</f>
        <v>0</v>
      </c>
      <c r="L99" s="120"/>
      <c r="M99" s="125"/>
      <c r="P99" s="126">
        <f>SUM(P100:P117)</f>
        <v>0</v>
      </c>
      <c r="R99" s="126">
        <f>SUM(R100:R117)</f>
        <v>3.0464999999999999E-2</v>
      </c>
      <c r="T99" s="127">
        <f>SUM(T100:T117)</f>
        <v>0.36599999999999999</v>
      </c>
      <c r="AR99" s="121" t="s">
        <v>81</v>
      </c>
      <c r="AT99" s="128" t="s">
        <v>73</v>
      </c>
      <c r="AU99" s="128" t="s">
        <v>81</v>
      </c>
      <c r="AY99" s="121" t="s">
        <v>238</v>
      </c>
      <c r="BK99" s="129">
        <f>SUM(BK100:BK117)</f>
        <v>0</v>
      </c>
    </row>
    <row r="100" spans="2:65" s="1" customFormat="1" ht="37.75" customHeight="1">
      <c r="B100" s="33"/>
      <c r="C100" s="132" t="s">
        <v>81</v>
      </c>
      <c r="D100" s="132" t="s">
        <v>241</v>
      </c>
      <c r="E100" s="133" t="s">
        <v>333</v>
      </c>
      <c r="F100" s="134" t="s">
        <v>334</v>
      </c>
      <c r="G100" s="135" t="s">
        <v>244</v>
      </c>
      <c r="H100" s="136">
        <v>76.5</v>
      </c>
      <c r="I100" s="137"/>
      <c r="J100" s="138">
        <f>ROUND(I100*H100,2)</f>
        <v>0</v>
      </c>
      <c r="K100" s="134" t="s">
        <v>245</v>
      </c>
      <c r="L100" s="33"/>
      <c r="M100" s="139" t="s">
        <v>19</v>
      </c>
      <c r="N100" s="140" t="s">
        <v>45</v>
      </c>
      <c r="P100" s="141">
        <f>O100*H100</f>
        <v>0</v>
      </c>
      <c r="Q100" s="141">
        <v>2.1000000000000001E-4</v>
      </c>
      <c r="R100" s="141">
        <f>Q100*H100</f>
        <v>1.6064999999999999E-2</v>
      </c>
      <c r="S100" s="141">
        <v>0</v>
      </c>
      <c r="T100" s="142">
        <f>S100*H100</f>
        <v>0</v>
      </c>
      <c r="AR100" s="143" t="s">
        <v>246</v>
      </c>
      <c r="AT100" s="143" t="s">
        <v>241</v>
      </c>
      <c r="AU100" s="143" t="s">
        <v>83</v>
      </c>
      <c r="AY100" s="18" t="s">
        <v>238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8" t="s">
        <v>81</v>
      </c>
      <c r="BK100" s="144">
        <f>ROUND(I100*H100,2)</f>
        <v>0</v>
      </c>
      <c r="BL100" s="18" t="s">
        <v>246</v>
      </c>
      <c r="BM100" s="143" t="s">
        <v>335</v>
      </c>
    </row>
    <row r="101" spans="2:65" s="1" customFormat="1" ht="18">
      <c r="B101" s="33"/>
      <c r="D101" s="145" t="s">
        <v>248</v>
      </c>
      <c r="F101" s="146" t="s">
        <v>336</v>
      </c>
      <c r="I101" s="147"/>
      <c r="L101" s="33"/>
      <c r="M101" s="148"/>
      <c r="T101" s="54"/>
      <c r="AT101" s="18" t="s">
        <v>248</v>
      </c>
      <c r="AU101" s="18" t="s">
        <v>83</v>
      </c>
    </row>
    <row r="102" spans="2:65" s="1" customFormat="1">
      <c r="B102" s="33"/>
      <c r="D102" s="149" t="s">
        <v>250</v>
      </c>
      <c r="F102" s="150" t="s">
        <v>337</v>
      </c>
      <c r="I102" s="147"/>
      <c r="L102" s="33"/>
      <c r="M102" s="148"/>
      <c r="T102" s="54"/>
      <c r="AT102" s="18" t="s">
        <v>250</v>
      </c>
      <c r="AU102" s="18" t="s">
        <v>83</v>
      </c>
    </row>
    <row r="103" spans="2:65" s="13" customFormat="1">
      <c r="B103" s="157"/>
      <c r="D103" s="145" t="s">
        <v>257</v>
      </c>
      <c r="E103" s="158" t="s">
        <v>19</v>
      </c>
      <c r="F103" s="159" t="s">
        <v>338</v>
      </c>
      <c r="H103" s="160">
        <v>76.5</v>
      </c>
      <c r="I103" s="161"/>
      <c r="L103" s="157"/>
      <c r="M103" s="162"/>
      <c r="T103" s="163"/>
      <c r="AT103" s="158" t="s">
        <v>257</v>
      </c>
      <c r="AU103" s="158" t="s">
        <v>83</v>
      </c>
      <c r="AV103" s="13" t="s">
        <v>83</v>
      </c>
      <c r="AW103" s="13" t="s">
        <v>35</v>
      </c>
      <c r="AX103" s="13" t="s">
        <v>81</v>
      </c>
      <c r="AY103" s="158" t="s">
        <v>238</v>
      </c>
    </row>
    <row r="104" spans="2:65" s="1" customFormat="1" ht="24.15" customHeight="1">
      <c r="B104" s="33"/>
      <c r="C104" s="132" t="s">
        <v>83</v>
      </c>
      <c r="D104" s="132" t="s">
        <v>241</v>
      </c>
      <c r="E104" s="133" t="s">
        <v>339</v>
      </c>
      <c r="F104" s="134" t="s">
        <v>340</v>
      </c>
      <c r="G104" s="135" t="s">
        <v>341</v>
      </c>
      <c r="H104" s="136">
        <v>48</v>
      </c>
      <c r="I104" s="137"/>
      <c r="J104" s="138">
        <f>ROUND(I104*H104,2)</f>
        <v>0</v>
      </c>
      <c r="K104" s="134" t="s">
        <v>245</v>
      </c>
      <c r="L104" s="33"/>
      <c r="M104" s="139" t="s">
        <v>19</v>
      </c>
      <c r="N104" s="140" t="s">
        <v>45</v>
      </c>
      <c r="P104" s="141">
        <f>O104*H104</f>
        <v>0</v>
      </c>
      <c r="Q104" s="141">
        <v>2.0000000000000002E-5</v>
      </c>
      <c r="R104" s="141">
        <f>Q104*H104</f>
        <v>9.6000000000000013E-4</v>
      </c>
      <c r="S104" s="141">
        <v>0</v>
      </c>
      <c r="T104" s="142">
        <f>S104*H104</f>
        <v>0</v>
      </c>
      <c r="AR104" s="143" t="s">
        <v>246</v>
      </c>
      <c r="AT104" s="143" t="s">
        <v>241</v>
      </c>
      <c r="AU104" s="143" t="s">
        <v>83</v>
      </c>
      <c r="AY104" s="18" t="s">
        <v>238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8" t="s">
        <v>81</v>
      </c>
      <c r="BK104" s="144">
        <f>ROUND(I104*H104,2)</f>
        <v>0</v>
      </c>
      <c r="BL104" s="18" t="s">
        <v>246</v>
      </c>
      <c r="BM104" s="143" t="s">
        <v>342</v>
      </c>
    </row>
    <row r="105" spans="2:65" s="1" customFormat="1" ht="18">
      <c r="B105" s="33"/>
      <c r="D105" s="145" t="s">
        <v>248</v>
      </c>
      <c r="F105" s="146" t="s">
        <v>343</v>
      </c>
      <c r="I105" s="147"/>
      <c r="L105" s="33"/>
      <c r="M105" s="148"/>
      <c r="T105" s="54"/>
      <c r="AT105" s="18" t="s">
        <v>248</v>
      </c>
      <c r="AU105" s="18" t="s">
        <v>83</v>
      </c>
    </row>
    <row r="106" spans="2:65" s="1" customFormat="1">
      <c r="B106" s="33"/>
      <c r="D106" s="149" t="s">
        <v>250</v>
      </c>
      <c r="F106" s="150" t="s">
        <v>344</v>
      </c>
      <c r="I106" s="147"/>
      <c r="L106" s="33"/>
      <c r="M106" s="148"/>
      <c r="T106" s="54"/>
      <c r="AT106" s="18" t="s">
        <v>250</v>
      </c>
      <c r="AU106" s="18" t="s">
        <v>83</v>
      </c>
    </row>
    <row r="107" spans="2:65" s="1" customFormat="1" ht="36">
      <c r="B107" s="33"/>
      <c r="D107" s="145" t="s">
        <v>324</v>
      </c>
      <c r="F107" s="171" t="s">
        <v>345</v>
      </c>
      <c r="I107" s="147"/>
      <c r="L107" s="33"/>
      <c r="M107" s="148"/>
      <c r="T107" s="54"/>
      <c r="AT107" s="18" t="s">
        <v>324</v>
      </c>
      <c r="AU107" s="18" t="s">
        <v>83</v>
      </c>
    </row>
    <row r="108" spans="2:65" s="13" customFormat="1">
      <c r="B108" s="157"/>
      <c r="D108" s="145" t="s">
        <v>257</v>
      </c>
      <c r="E108" s="158" t="s">
        <v>19</v>
      </c>
      <c r="F108" s="159" t="s">
        <v>346</v>
      </c>
      <c r="H108" s="160">
        <v>48</v>
      </c>
      <c r="I108" s="161"/>
      <c r="L108" s="157"/>
      <c r="M108" s="162"/>
      <c r="T108" s="163"/>
      <c r="AT108" s="158" t="s">
        <v>257</v>
      </c>
      <c r="AU108" s="158" t="s">
        <v>83</v>
      </c>
      <c r="AV108" s="13" t="s">
        <v>83</v>
      </c>
      <c r="AW108" s="13" t="s">
        <v>35</v>
      </c>
      <c r="AX108" s="13" t="s">
        <v>81</v>
      </c>
      <c r="AY108" s="158" t="s">
        <v>238</v>
      </c>
    </row>
    <row r="109" spans="2:65" s="1" customFormat="1" ht="21.75" customHeight="1">
      <c r="B109" s="33"/>
      <c r="C109" s="132" t="s">
        <v>91</v>
      </c>
      <c r="D109" s="132" t="s">
        <v>241</v>
      </c>
      <c r="E109" s="133" t="s">
        <v>347</v>
      </c>
      <c r="F109" s="134" t="s">
        <v>348</v>
      </c>
      <c r="G109" s="135" t="s">
        <v>341</v>
      </c>
      <c r="H109" s="136">
        <v>48</v>
      </c>
      <c r="I109" s="137"/>
      <c r="J109" s="138">
        <f>ROUND(I109*H109,2)</f>
        <v>0</v>
      </c>
      <c r="K109" s="134" t="s">
        <v>245</v>
      </c>
      <c r="L109" s="33"/>
      <c r="M109" s="139" t="s">
        <v>19</v>
      </c>
      <c r="N109" s="140" t="s">
        <v>45</v>
      </c>
      <c r="P109" s="141">
        <f>O109*H109</f>
        <v>0</v>
      </c>
      <c r="Q109" s="141">
        <v>2.7999999999999998E-4</v>
      </c>
      <c r="R109" s="141">
        <f>Q109*H109</f>
        <v>1.3439999999999999E-2</v>
      </c>
      <c r="S109" s="141">
        <v>0</v>
      </c>
      <c r="T109" s="142">
        <f>S109*H109</f>
        <v>0</v>
      </c>
      <c r="AR109" s="143" t="s">
        <v>246</v>
      </c>
      <c r="AT109" s="143" t="s">
        <v>241</v>
      </c>
      <c r="AU109" s="143" t="s">
        <v>83</v>
      </c>
      <c r="AY109" s="18" t="s">
        <v>238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8" t="s">
        <v>81</v>
      </c>
      <c r="BK109" s="144">
        <f>ROUND(I109*H109,2)</f>
        <v>0</v>
      </c>
      <c r="BL109" s="18" t="s">
        <v>246</v>
      </c>
      <c r="BM109" s="143" t="s">
        <v>349</v>
      </c>
    </row>
    <row r="110" spans="2:65" s="1" customFormat="1" ht="18">
      <c r="B110" s="33"/>
      <c r="D110" s="145" t="s">
        <v>248</v>
      </c>
      <c r="F110" s="146" t="s">
        <v>350</v>
      </c>
      <c r="I110" s="147"/>
      <c r="L110" s="33"/>
      <c r="M110" s="148"/>
      <c r="T110" s="54"/>
      <c r="AT110" s="18" t="s">
        <v>248</v>
      </c>
      <c r="AU110" s="18" t="s">
        <v>83</v>
      </c>
    </row>
    <row r="111" spans="2:65" s="1" customFormat="1">
      <c r="B111" s="33"/>
      <c r="D111" s="149" t="s">
        <v>250</v>
      </c>
      <c r="F111" s="150" t="s">
        <v>351</v>
      </c>
      <c r="I111" s="147"/>
      <c r="L111" s="33"/>
      <c r="M111" s="148"/>
      <c r="T111" s="54"/>
      <c r="AT111" s="18" t="s">
        <v>250</v>
      </c>
      <c r="AU111" s="18" t="s">
        <v>83</v>
      </c>
    </row>
    <row r="112" spans="2:65" s="13" customFormat="1">
      <c r="B112" s="157"/>
      <c r="D112" s="145" t="s">
        <v>257</v>
      </c>
      <c r="E112" s="158" t="s">
        <v>19</v>
      </c>
      <c r="F112" s="159" t="s">
        <v>346</v>
      </c>
      <c r="H112" s="160">
        <v>48</v>
      </c>
      <c r="I112" s="161"/>
      <c r="L112" s="157"/>
      <c r="M112" s="162"/>
      <c r="T112" s="163"/>
      <c r="AT112" s="158" t="s">
        <v>257</v>
      </c>
      <c r="AU112" s="158" t="s">
        <v>83</v>
      </c>
      <c r="AV112" s="13" t="s">
        <v>83</v>
      </c>
      <c r="AW112" s="13" t="s">
        <v>35</v>
      </c>
      <c r="AX112" s="13" t="s">
        <v>81</v>
      </c>
      <c r="AY112" s="158" t="s">
        <v>238</v>
      </c>
    </row>
    <row r="113" spans="2:65" s="1" customFormat="1" ht="24.15" customHeight="1">
      <c r="B113" s="33"/>
      <c r="C113" s="132" t="s">
        <v>246</v>
      </c>
      <c r="D113" s="132" t="s">
        <v>241</v>
      </c>
      <c r="E113" s="133" t="s">
        <v>352</v>
      </c>
      <c r="F113" s="134" t="s">
        <v>353</v>
      </c>
      <c r="G113" s="135" t="s">
        <v>244</v>
      </c>
      <c r="H113" s="136">
        <v>6</v>
      </c>
      <c r="I113" s="137"/>
      <c r="J113" s="138">
        <f>ROUND(I113*H113,2)</f>
        <v>0</v>
      </c>
      <c r="K113" s="134" t="s">
        <v>245</v>
      </c>
      <c r="L113" s="33"/>
      <c r="M113" s="139" t="s">
        <v>19</v>
      </c>
      <c r="N113" s="140" t="s">
        <v>45</v>
      </c>
      <c r="P113" s="141">
        <f>O113*H113</f>
        <v>0</v>
      </c>
      <c r="Q113" s="141">
        <v>0</v>
      </c>
      <c r="R113" s="141">
        <f>Q113*H113</f>
        <v>0</v>
      </c>
      <c r="S113" s="141">
        <v>6.0999999999999999E-2</v>
      </c>
      <c r="T113" s="142">
        <f>S113*H113</f>
        <v>0.36599999999999999</v>
      </c>
      <c r="AR113" s="143" t="s">
        <v>246</v>
      </c>
      <c r="AT113" s="143" t="s">
        <v>241</v>
      </c>
      <c r="AU113" s="143" t="s">
        <v>83</v>
      </c>
      <c r="AY113" s="18" t="s">
        <v>238</v>
      </c>
      <c r="BE113" s="144">
        <f>IF(N113="základní",J113,0)</f>
        <v>0</v>
      </c>
      <c r="BF113" s="144">
        <f>IF(N113="snížená",J113,0)</f>
        <v>0</v>
      </c>
      <c r="BG113" s="144">
        <f>IF(N113="zákl. přenesená",J113,0)</f>
        <v>0</v>
      </c>
      <c r="BH113" s="144">
        <f>IF(N113="sníž. přenesená",J113,0)</f>
        <v>0</v>
      </c>
      <c r="BI113" s="144">
        <f>IF(N113="nulová",J113,0)</f>
        <v>0</v>
      </c>
      <c r="BJ113" s="18" t="s">
        <v>81</v>
      </c>
      <c r="BK113" s="144">
        <f>ROUND(I113*H113,2)</f>
        <v>0</v>
      </c>
      <c r="BL113" s="18" t="s">
        <v>246</v>
      </c>
      <c r="BM113" s="143" t="s">
        <v>354</v>
      </c>
    </row>
    <row r="114" spans="2:65" s="1" customFormat="1">
      <c r="B114" s="33"/>
      <c r="D114" s="145" t="s">
        <v>248</v>
      </c>
      <c r="F114" s="146" t="s">
        <v>355</v>
      </c>
      <c r="I114" s="147"/>
      <c r="L114" s="33"/>
      <c r="M114" s="148"/>
      <c r="T114" s="54"/>
      <c r="AT114" s="18" t="s">
        <v>248</v>
      </c>
      <c r="AU114" s="18" t="s">
        <v>83</v>
      </c>
    </row>
    <row r="115" spans="2:65" s="1" customFormat="1">
      <c r="B115" s="33"/>
      <c r="D115" s="149" t="s">
        <v>250</v>
      </c>
      <c r="F115" s="150" t="s">
        <v>356</v>
      </c>
      <c r="I115" s="147"/>
      <c r="L115" s="33"/>
      <c r="M115" s="148"/>
      <c r="T115" s="54"/>
      <c r="AT115" s="18" t="s">
        <v>250</v>
      </c>
      <c r="AU115" s="18" t="s">
        <v>83</v>
      </c>
    </row>
    <row r="116" spans="2:65" s="12" customFormat="1">
      <c r="B116" s="151"/>
      <c r="D116" s="145" t="s">
        <v>257</v>
      </c>
      <c r="E116" s="152" t="s">
        <v>19</v>
      </c>
      <c r="F116" s="153" t="s">
        <v>357</v>
      </c>
      <c r="H116" s="152" t="s">
        <v>19</v>
      </c>
      <c r="I116" s="154"/>
      <c r="L116" s="151"/>
      <c r="M116" s="155"/>
      <c r="T116" s="156"/>
      <c r="AT116" s="152" t="s">
        <v>257</v>
      </c>
      <c r="AU116" s="152" t="s">
        <v>83</v>
      </c>
      <c r="AV116" s="12" t="s">
        <v>81</v>
      </c>
      <c r="AW116" s="12" t="s">
        <v>35</v>
      </c>
      <c r="AX116" s="12" t="s">
        <v>74</v>
      </c>
      <c r="AY116" s="152" t="s">
        <v>238</v>
      </c>
    </row>
    <row r="117" spans="2:65" s="13" customFormat="1">
      <c r="B117" s="157"/>
      <c r="D117" s="145" t="s">
        <v>257</v>
      </c>
      <c r="E117" s="158" t="s">
        <v>19</v>
      </c>
      <c r="F117" s="159" t="s">
        <v>358</v>
      </c>
      <c r="H117" s="160">
        <v>6</v>
      </c>
      <c r="I117" s="161"/>
      <c r="L117" s="157"/>
      <c r="M117" s="162"/>
      <c r="T117" s="163"/>
      <c r="AT117" s="158" t="s">
        <v>257</v>
      </c>
      <c r="AU117" s="158" t="s">
        <v>83</v>
      </c>
      <c r="AV117" s="13" t="s">
        <v>83</v>
      </c>
      <c r="AW117" s="13" t="s">
        <v>35</v>
      </c>
      <c r="AX117" s="13" t="s">
        <v>81</v>
      </c>
      <c r="AY117" s="158" t="s">
        <v>238</v>
      </c>
    </row>
    <row r="118" spans="2:65" s="11" customFormat="1" ht="22.75" customHeight="1">
      <c r="B118" s="120"/>
      <c r="D118" s="121" t="s">
        <v>73</v>
      </c>
      <c r="E118" s="130" t="s">
        <v>268</v>
      </c>
      <c r="F118" s="130" t="s">
        <v>269</v>
      </c>
      <c r="I118" s="123"/>
      <c r="J118" s="131">
        <f>BK118</f>
        <v>0</v>
      </c>
      <c r="L118" s="120"/>
      <c r="M118" s="125"/>
      <c r="P118" s="126">
        <f>SUM(P119:P134)</f>
        <v>0</v>
      </c>
      <c r="R118" s="126">
        <f>SUM(R119:R134)</f>
        <v>0</v>
      </c>
      <c r="T118" s="127">
        <f>SUM(T119:T134)</f>
        <v>0</v>
      </c>
      <c r="AR118" s="121" t="s">
        <v>81</v>
      </c>
      <c r="AT118" s="128" t="s">
        <v>73</v>
      </c>
      <c r="AU118" s="128" t="s">
        <v>81</v>
      </c>
      <c r="AY118" s="121" t="s">
        <v>238</v>
      </c>
      <c r="BK118" s="129">
        <f>SUM(BK119:BK134)</f>
        <v>0</v>
      </c>
    </row>
    <row r="119" spans="2:65" s="1" customFormat="1" ht="24.15" customHeight="1">
      <c r="B119" s="33"/>
      <c r="C119" s="132" t="s">
        <v>276</v>
      </c>
      <c r="D119" s="132" t="s">
        <v>241</v>
      </c>
      <c r="E119" s="133" t="s">
        <v>270</v>
      </c>
      <c r="F119" s="134" t="s">
        <v>271</v>
      </c>
      <c r="G119" s="135" t="s">
        <v>272</v>
      </c>
      <c r="H119" s="136">
        <v>0.36599999999999999</v>
      </c>
      <c r="I119" s="137"/>
      <c r="J119" s="138">
        <f>ROUND(I119*H119,2)</f>
        <v>0</v>
      </c>
      <c r="K119" s="134" t="s">
        <v>245</v>
      </c>
      <c r="L119" s="33"/>
      <c r="M119" s="139" t="s">
        <v>19</v>
      </c>
      <c r="N119" s="140" t="s">
        <v>45</v>
      </c>
      <c r="P119" s="141">
        <f>O119*H119</f>
        <v>0</v>
      </c>
      <c r="Q119" s="141">
        <v>0</v>
      </c>
      <c r="R119" s="141">
        <f>Q119*H119</f>
        <v>0</v>
      </c>
      <c r="S119" s="141">
        <v>0</v>
      </c>
      <c r="T119" s="142">
        <f>S119*H119</f>
        <v>0</v>
      </c>
      <c r="AR119" s="143" t="s">
        <v>246</v>
      </c>
      <c r="AT119" s="143" t="s">
        <v>241</v>
      </c>
      <c r="AU119" s="143" t="s">
        <v>83</v>
      </c>
      <c r="AY119" s="18" t="s">
        <v>238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8" t="s">
        <v>81</v>
      </c>
      <c r="BK119" s="144">
        <f>ROUND(I119*H119,2)</f>
        <v>0</v>
      </c>
      <c r="BL119" s="18" t="s">
        <v>246</v>
      </c>
      <c r="BM119" s="143" t="s">
        <v>359</v>
      </c>
    </row>
    <row r="120" spans="2:65" s="1" customFormat="1" ht="18">
      <c r="B120" s="33"/>
      <c r="D120" s="145" t="s">
        <v>248</v>
      </c>
      <c r="F120" s="146" t="s">
        <v>274</v>
      </c>
      <c r="I120" s="147"/>
      <c r="L120" s="33"/>
      <c r="M120" s="148"/>
      <c r="T120" s="54"/>
      <c r="AT120" s="18" t="s">
        <v>248</v>
      </c>
      <c r="AU120" s="18" t="s">
        <v>83</v>
      </c>
    </row>
    <row r="121" spans="2:65" s="1" customFormat="1">
      <c r="B121" s="33"/>
      <c r="D121" s="149" t="s">
        <v>250</v>
      </c>
      <c r="F121" s="150" t="s">
        <v>275</v>
      </c>
      <c r="I121" s="147"/>
      <c r="L121" s="33"/>
      <c r="M121" s="148"/>
      <c r="T121" s="54"/>
      <c r="AT121" s="18" t="s">
        <v>250</v>
      </c>
      <c r="AU121" s="18" t="s">
        <v>83</v>
      </c>
    </row>
    <row r="122" spans="2:65" s="1" customFormat="1" ht="33" customHeight="1">
      <c r="B122" s="33"/>
      <c r="C122" s="132" t="s">
        <v>239</v>
      </c>
      <c r="D122" s="132" t="s">
        <v>241</v>
      </c>
      <c r="E122" s="133" t="s">
        <v>277</v>
      </c>
      <c r="F122" s="134" t="s">
        <v>278</v>
      </c>
      <c r="G122" s="135" t="s">
        <v>272</v>
      </c>
      <c r="H122" s="136">
        <v>0.36599999999999999</v>
      </c>
      <c r="I122" s="137"/>
      <c r="J122" s="138">
        <f>ROUND(I122*H122,2)</f>
        <v>0</v>
      </c>
      <c r="K122" s="134" t="s">
        <v>245</v>
      </c>
      <c r="L122" s="33"/>
      <c r="M122" s="139" t="s">
        <v>19</v>
      </c>
      <c r="N122" s="140" t="s">
        <v>45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246</v>
      </c>
      <c r="AT122" s="143" t="s">
        <v>241</v>
      </c>
      <c r="AU122" s="143" t="s">
        <v>83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246</v>
      </c>
      <c r="BM122" s="143" t="s">
        <v>360</v>
      </c>
    </row>
    <row r="123" spans="2:65" s="1" customFormat="1" ht="36">
      <c r="B123" s="33"/>
      <c r="D123" s="145" t="s">
        <v>248</v>
      </c>
      <c r="F123" s="146" t="s">
        <v>280</v>
      </c>
      <c r="I123" s="147"/>
      <c r="L123" s="33"/>
      <c r="M123" s="148"/>
      <c r="T123" s="54"/>
      <c r="AT123" s="18" t="s">
        <v>248</v>
      </c>
      <c r="AU123" s="18" t="s">
        <v>83</v>
      </c>
    </row>
    <row r="124" spans="2:65" s="1" customFormat="1">
      <c r="B124" s="33"/>
      <c r="D124" s="149" t="s">
        <v>250</v>
      </c>
      <c r="F124" s="150" t="s">
        <v>281</v>
      </c>
      <c r="I124" s="147"/>
      <c r="L124" s="33"/>
      <c r="M124" s="148"/>
      <c r="T124" s="54"/>
      <c r="AT124" s="18" t="s">
        <v>250</v>
      </c>
      <c r="AU124" s="18" t="s">
        <v>83</v>
      </c>
    </row>
    <row r="125" spans="2:65" s="1" customFormat="1" ht="24.15" customHeight="1">
      <c r="B125" s="33"/>
      <c r="C125" s="132" t="s">
        <v>287</v>
      </c>
      <c r="D125" s="132" t="s">
        <v>241</v>
      </c>
      <c r="E125" s="133" t="s">
        <v>282</v>
      </c>
      <c r="F125" s="134" t="s">
        <v>283</v>
      </c>
      <c r="G125" s="135" t="s">
        <v>272</v>
      </c>
      <c r="H125" s="136">
        <v>0.36599999999999999</v>
      </c>
      <c r="I125" s="137"/>
      <c r="J125" s="138">
        <f>ROUND(I125*H125,2)</f>
        <v>0</v>
      </c>
      <c r="K125" s="134" t="s">
        <v>245</v>
      </c>
      <c r="L125" s="33"/>
      <c r="M125" s="139" t="s">
        <v>19</v>
      </c>
      <c r="N125" s="140" t="s">
        <v>45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246</v>
      </c>
      <c r="AT125" s="143" t="s">
        <v>241</v>
      </c>
      <c r="AU125" s="143" t="s">
        <v>83</v>
      </c>
      <c r="AY125" s="18" t="s">
        <v>238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8" t="s">
        <v>81</v>
      </c>
      <c r="BK125" s="144">
        <f>ROUND(I125*H125,2)</f>
        <v>0</v>
      </c>
      <c r="BL125" s="18" t="s">
        <v>246</v>
      </c>
      <c r="BM125" s="143" t="s">
        <v>361</v>
      </c>
    </row>
    <row r="126" spans="2:65" s="1" customFormat="1" ht="18">
      <c r="B126" s="33"/>
      <c r="D126" s="145" t="s">
        <v>248</v>
      </c>
      <c r="F126" s="146" t="s">
        <v>285</v>
      </c>
      <c r="I126" s="147"/>
      <c r="L126" s="33"/>
      <c r="M126" s="148"/>
      <c r="T126" s="54"/>
      <c r="AT126" s="18" t="s">
        <v>248</v>
      </c>
      <c r="AU126" s="18" t="s">
        <v>83</v>
      </c>
    </row>
    <row r="127" spans="2:65" s="1" customFormat="1">
      <c r="B127" s="33"/>
      <c r="D127" s="149" t="s">
        <v>250</v>
      </c>
      <c r="F127" s="150" t="s">
        <v>286</v>
      </c>
      <c r="I127" s="147"/>
      <c r="L127" s="33"/>
      <c r="M127" s="148"/>
      <c r="T127" s="54"/>
      <c r="AT127" s="18" t="s">
        <v>250</v>
      </c>
      <c r="AU127" s="18" t="s">
        <v>83</v>
      </c>
    </row>
    <row r="128" spans="2:65" s="1" customFormat="1" ht="24.15" customHeight="1">
      <c r="B128" s="33"/>
      <c r="C128" s="132" t="s">
        <v>294</v>
      </c>
      <c r="D128" s="132" t="s">
        <v>241</v>
      </c>
      <c r="E128" s="133" t="s">
        <v>288</v>
      </c>
      <c r="F128" s="134" t="s">
        <v>289</v>
      </c>
      <c r="G128" s="135" t="s">
        <v>272</v>
      </c>
      <c r="H128" s="136">
        <v>6.9539999999999997</v>
      </c>
      <c r="I128" s="137"/>
      <c r="J128" s="138">
        <f>ROUND(I128*H128,2)</f>
        <v>0</v>
      </c>
      <c r="K128" s="134" t="s">
        <v>245</v>
      </c>
      <c r="L128" s="33"/>
      <c r="M128" s="139" t="s">
        <v>19</v>
      </c>
      <c r="N128" s="140" t="s">
        <v>45</v>
      </c>
      <c r="P128" s="141">
        <f>O128*H128</f>
        <v>0</v>
      </c>
      <c r="Q128" s="141">
        <v>0</v>
      </c>
      <c r="R128" s="141">
        <f>Q128*H128</f>
        <v>0</v>
      </c>
      <c r="S128" s="141">
        <v>0</v>
      </c>
      <c r="T128" s="142">
        <f>S128*H128</f>
        <v>0</v>
      </c>
      <c r="AR128" s="143" t="s">
        <v>246</v>
      </c>
      <c r="AT128" s="143" t="s">
        <v>241</v>
      </c>
      <c r="AU128" s="143" t="s">
        <v>83</v>
      </c>
      <c r="AY128" s="18" t="s">
        <v>238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8" t="s">
        <v>81</v>
      </c>
      <c r="BK128" s="144">
        <f>ROUND(I128*H128,2)</f>
        <v>0</v>
      </c>
      <c r="BL128" s="18" t="s">
        <v>246</v>
      </c>
      <c r="BM128" s="143" t="s">
        <v>362</v>
      </c>
    </row>
    <row r="129" spans="2:65" s="1" customFormat="1" ht="27">
      <c r="B129" s="33"/>
      <c r="D129" s="145" t="s">
        <v>248</v>
      </c>
      <c r="F129" s="146" t="s">
        <v>291</v>
      </c>
      <c r="I129" s="147"/>
      <c r="L129" s="33"/>
      <c r="M129" s="148"/>
      <c r="T129" s="54"/>
      <c r="AT129" s="18" t="s">
        <v>248</v>
      </c>
      <c r="AU129" s="18" t="s">
        <v>83</v>
      </c>
    </row>
    <row r="130" spans="2:65" s="1" customFormat="1">
      <c r="B130" s="33"/>
      <c r="D130" s="149" t="s">
        <v>250</v>
      </c>
      <c r="F130" s="150" t="s">
        <v>292</v>
      </c>
      <c r="I130" s="147"/>
      <c r="L130" s="33"/>
      <c r="M130" s="148"/>
      <c r="T130" s="54"/>
      <c r="AT130" s="18" t="s">
        <v>250</v>
      </c>
      <c r="AU130" s="18" t="s">
        <v>83</v>
      </c>
    </row>
    <row r="131" spans="2:65" s="13" customFormat="1">
      <c r="B131" s="157"/>
      <c r="D131" s="145" t="s">
        <v>257</v>
      </c>
      <c r="F131" s="159" t="s">
        <v>363</v>
      </c>
      <c r="H131" s="160">
        <v>6.9539999999999997</v>
      </c>
      <c r="I131" s="161"/>
      <c r="L131" s="157"/>
      <c r="M131" s="162"/>
      <c r="T131" s="163"/>
      <c r="AT131" s="158" t="s">
        <v>257</v>
      </c>
      <c r="AU131" s="158" t="s">
        <v>83</v>
      </c>
      <c r="AV131" s="13" t="s">
        <v>83</v>
      </c>
      <c r="AW131" s="13" t="s">
        <v>4</v>
      </c>
      <c r="AX131" s="13" t="s">
        <v>81</v>
      </c>
      <c r="AY131" s="158" t="s">
        <v>238</v>
      </c>
    </row>
    <row r="132" spans="2:65" s="1" customFormat="1" ht="44.25" customHeight="1">
      <c r="B132" s="33"/>
      <c r="C132" s="132" t="s">
        <v>300</v>
      </c>
      <c r="D132" s="132" t="s">
        <v>241</v>
      </c>
      <c r="E132" s="133" t="s">
        <v>364</v>
      </c>
      <c r="F132" s="134" t="s">
        <v>365</v>
      </c>
      <c r="G132" s="135" t="s">
        <v>272</v>
      </c>
      <c r="H132" s="136">
        <v>0.36599999999999999</v>
      </c>
      <c r="I132" s="137"/>
      <c r="J132" s="138">
        <f>ROUND(I132*H132,2)</f>
        <v>0</v>
      </c>
      <c r="K132" s="134" t="s">
        <v>245</v>
      </c>
      <c r="L132" s="33"/>
      <c r="M132" s="139" t="s">
        <v>19</v>
      </c>
      <c r="N132" s="140" t="s">
        <v>45</v>
      </c>
      <c r="P132" s="141">
        <f>O132*H132</f>
        <v>0</v>
      </c>
      <c r="Q132" s="141">
        <v>0</v>
      </c>
      <c r="R132" s="141">
        <f>Q132*H132</f>
        <v>0</v>
      </c>
      <c r="S132" s="141">
        <v>0</v>
      </c>
      <c r="T132" s="142">
        <f>S132*H132</f>
        <v>0</v>
      </c>
      <c r="AR132" s="143" t="s">
        <v>246</v>
      </c>
      <c r="AT132" s="143" t="s">
        <v>241</v>
      </c>
      <c r="AU132" s="143" t="s">
        <v>83</v>
      </c>
      <c r="AY132" s="18" t="s">
        <v>238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8" t="s">
        <v>81</v>
      </c>
      <c r="BK132" s="144">
        <f>ROUND(I132*H132,2)</f>
        <v>0</v>
      </c>
      <c r="BL132" s="18" t="s">
        <v>246</v>
      </c>
      <c r="BM132" s="143" t="s">
        <v>366</v>
      </c>
    </row>
    <row r="133" spans="2:65" s="1" customFormat="1" ht="27">
      <c r="B133" s="33"/>
      <c r="D133" s="145" t="s">
        <v>248</v>
      </c>
      <c r="F133" s="146" t="s">
        <v>367</v>
      </c>
      <c r="I133" s="147"/>
      <c r="L133" s="33"/>
      <c r="M133" s="148"/>
      <c r="T133" s="54"/>
      <c r="AT133" s="18" t="s">
        <v>248</v>
      </c>
      <c r="AU133" s="18" t="s">
        <v>83</v>
      </c>
    </row>
    <row r="134" spans="2:65" s="1" customFormat="1">
      <c r="B134" s="33"/>
      <c r="D134" s="149" t="s">
        <v>250</v>
      </c>
      <c r="F134" s="150" t="s">
        <v>368</v>
      </c>
      <c r="I134" s="147"/>
      <c r="L134" s="33"/>
      <c r="M134" s="148"/>
      <c r="T134" s="54"/>
      <c r="AT134" s="18" t="s">
        <v>250</v>
      </c>
      <c r="AU134" s="18" t="s">
        <v>83</v>
      </c>
    </row>
    <row r="135" spans="2:65" s="11" customFormat="1" ht="22.75" customHeight="1">
      <c r="B135" s="120"/>
      <c r="D135" s="121" t="s">
        <v>73</v>
      </c>
      <c r="E135" s="130" t="s">
        <v>306</v>
      </c>
      <c r="F135" s="130" t="s">
        <v>307</v>
      </c>
      <c r="I135" s="123"/>
      <c r="J135" s="131">
        <f>BK135</f>
        <v>0</v>
      </c>
      <c r="L135" s="120"/>
      <c r="M135" s="125"/>
      <c r="P135" s="126">
        <f>SUM(P136:P138)</f>
        <v>0</v>
      </c>
      <c r="R135" s="126">
        <f>SUM(R136:R138)</f>
        <v>0</v>
      </c>
      <c r="T135" s="127">
        <f>SUM(T136:T138)</f>
        <v>0</v>
      </c>
      <c r="AR135" s="121" t="s">
        <v>81</v>
      </c>
      <c r="AT135" s="128" t="s">
        <v>73</v>
      </c>
      <c r="AU135" s="128" t="s">
        <v>81</v>
      </c>
      <c r="AY135" s="121" t="s">
        <v>238</v>
      </c>
      <c r="BK135" s="129">
        <f>SUM(BK136:BK138)</f>
        <v>0</v>
      </c>
    </row>
    <row r="136" spans="2:65" s="1" customFormat="1" ht="24.15" customHeight="1">
      <c r="B136" s="33"/>
      <c r="C136" s="132" t="s">
        <v>308</v>
      </c>
      <c r="D136" s="132" t="s">
        <v>241</v>
      </c>
      <c r="E136" s="133" t="s">
        <v>309</v>
      </c>
      <c r="F136" s="134" t="s">
        <v>310</v>
      </c>
      <c r="G136" s="135" t="s">
        <v>272</v>
      </c>
      <c r="H136" s="136">
        <v>0.03</v>
      </c>
      <c r="I136" s="137"/>
      <c r="J136" s="138">
        <f>ROUND(I136*H136,2)</f>
        <v>0</v>
      </c>
      <c r="K136" s="134" t="s">
        <v>245</v>
      </c>
      <c r="L136" s="33"/>
      <c r="M136" s="139" t="s">
        <v>19</v>
      </c>
      <c r="N136" s="140" t="s">
        <v>45</v>
      </c>
      <c r="P136" s="141">
        <f>O136*H136</f>
        <v>0</v>
      </c>
      <c r="Q136" s="141">
        <v>0</v>
      </c>
      <c r="R136" s="141">
        <f>Q136*H136</f>
        <v>0</v>
      </c>
      <c r="S136" s="141">
        <v>0</v>
      </c>
      <c r="T136" s="142">
        <f>S136*H136</f>
        <v>0</v>
      </c>
      <c r="AR136" s="143" t="s">
        <v>246</v>
      </c>
      <c r="AT136" s="143" t="s">
        <v>241</v>
      </c>
      <c r="AU136" s="143" t="s">
        <v>83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246</v>
      </c>
      <c r="BM136" s="143" t="s">
        <v>369</v>
      </c>
    </row>
    <row r="137" spans="2:65" s="1" customFormat="1" ht="36">
      <c r="B137" s="33"/>
      <c r="D137" s="145" t="s">
        <v>248</v>
      </c>
      <c r="F137" s="146" t="s">
        <v>312</v>
      </c>
      <c r="I137" s="147"/>
      <c r="L137" s="33"/>
      <c r="M137" s="148"/>
      <c r="T137" s="54"/>
      <c r="AT137" s="18" t="s">
        <v>248</v>
      </c>
      <c r="AU137" s="18" t="s">
        <v>83</v>
      </c>
    </row>
    <row r="138" spans="2:65" s="1" customFormat="1">
      <c r="B138" s="33"/>
      <c r="D138" s="149" t="s">
        <v>250</v>
      </c>
      <c r="F138" s="150" t="s">
        <v>313</v>
      </c>
      <c r="I138" s="147"/>
      <c r="L138" s="33"/>
      <c r="M138" s="148"/>
      <c r="T138" s="54"/>
      <c r="AT138" s="18" t="s">
        <v>250</v>
      </c>
      <c r="AU138" s="18" t="s">
        <v>83</v>
      </c>
    </row>
    <row r="139" spans="2:65" s="11" customFormat="1" ht="25.9" customHeight="1">
      <c r="B139" s="120"/>
      <c r="D139" s="121" t="s">
        <v>73</v>
      </c>
      <c r="E139" s="122" t="s">
        <v>370</v>
      </c>
      <c r="F139" s="122" t="s">
        <v>371</v>
      </c>
      <c r="I139" s="123"/>
      <c r="J139" s="124">
        <f>BK139</f>
        <v>0</v>
      </c>
      <c r="L139" s="120"/>
      <c r="M139" s="125"/>
      <c r="P139" s="126">
        <f>P140</f>
        <v>0</v>
      </c>
      <c r="R139" s="126">
        <f>R140</f>
        <v>0.15950544</v>
      </c>
      <c r="T139" s="127">
        <f>T140</f>
        <v>0</v>
      </c>
      <c r="AR139" s="121" t="s">
        <v>83</v>
      </c>
      <c r="AT139" s="128" t="s">
        <v>73</v>
      </c>
      <c r="AU139" s="128" t="s">
        <v>74</v>
      </c>
      <c r="AY139" s="121" t="s">
        <v>238</v>
      </c>
      <c r="BK139" s="129">
        <f>BK140</f>
        <v>0</v>
      </c>
    </row>
    <row r="140" spans="2:65" s="11" customFormat="1" ht="22.75" customHeight="1">
      <c r="B140" s="120"/>
      <c r="D140" s="121" t="s">
        <v>73</v>
      </c>
      <c r="E140" s="130" t="s">
        <v>372</v>
      </c>
      <c r="F140" s="130" t="s">
        <v>373</v>
      </c>
      <c r="I140" s="123"/>
      <c r="J140" s="131">
        <f>BK140</f>
        <v>0</v>
      </c>
      <c r="L140" s="120"/>
      <c r="M140" s="125"/>
      <c r="P140" s="126">
        <f>SUM(P141:P152)</f>
        <v>0</v>
      </c>
      <c r="R140" s="126">
        <f>SUM(R141:R152)</f>
        <v>0.15950544</v>
      </c>
      <c r="T140" s="127">
        <f>SUM(T141:T152)</f>
        <v>0</v>
      </c>
      <c r="AR140" s="121" t="s">
        <v>83</v>
      </c>
      <c r="AT140" s="128" t="s">
        <v>73</v>
      </c>
      <c r="AU140" s="128" t="s">
        <v>81</v>
      </c>
      <c r="AY140" s="121" t="s">
        <v>238</v>
      </c>
      <c r="BK140" s="129">
        <f>SUM(BK141:BK152)</f>
        <v>0</v>
      </c>
    </row>
    <row r="141" spans="2:65" s="1" customFormat="1" ht="24.15" customHeight="1">
      <c r="B141" s="33"/>
      <c r="C141" s="132" t="s">
        <v>316</v>
      </c>
      <c r="D141" s="132" t="s">
        <v>241</v>
      </c>
      <c r="E141" s="133" t="s">
        <v>374</v>
      </c>
      <c r="F141" s="134" t="s">
        <v>375</v>
      </c>
      <c r="G141" s="135" t="s">
        <v>376</v>
      </c>
      <c r="H141" s="136">
        <v>135.792</v>
      </c>
      <c r="I141" s="137"/>
      <c r="J141" s="138">
        <f>ROUND(I141*H141,2)</f>
        <v>0</v>
      </c>
      <c r="K141" s="134" t="s">
        <v>245</v>
      </c>
      <c r="L141" s="33"/>
      <c r="M141" s="139" t="s">
        <v>19</v>
      </c>
      <c r="N141" s="140" t="s">
        <v>45</v>
      </c>
      <c r="P141" s="141">
        <f>O141*H141</f>
        <v>0</v>
      </c>
      <c r="Q141" s="141">
        <v>6.9999999999999994E-5</v>
      </c>
      <c r="R141" s="141">
        <f>Q141*H141</f>
        <v>9.5054399999999987E-3</v>
      </c>
      <c r="S141" s="141">
        <v>0</v>
      </c>
      <c r="T141" s="142">
        <f>S141*H141</f>
        <v>0</v>
      </c>
      <c r="AR141" s="143" t="s">
        <v>377</v>
      </c>
      <c r="AT141" s="143" t="s">
        <v>241</v>
      </c>
      <c r="AU141" s="143" t="s">
        <v>83</v>
      </c>
      <c r="AY141" s="18" t="s">
        <v>238</v>
      </c>
      <c r="BE141" s="144">
        <f>IF(N141="základní",J141,0)</f>
        <v>0</v>
      </c>
      <c r="BF141" s="144">
        <f>IF(N141="snížená",J141,0)</f>
        <v>0</v>
      </c>
      <c r="BG141" s="144">
        <f>IF(N141="zákl. přenesená",J141,0)</f>
        <v>0</v>
      </c>
      <c r="BH141" s="144">
        <f>IF(N141="sníž. přenesená",J141,0)</f>
        <v>0</v>
      </c>
      <c r="BI141" s="144">
        <f>IF(N141="nulová",J141,0)</f>
        <v>0</v>
      </c>
      <c r="BJ141" s="18" t="s">
        <v>81</v>
      </c>
      <c r="BK141" s="144">
        <f>ROUND(I141*H141,2)</f>
        <v>0</v>
      </c>
      <c r="BL141" s="18" t="s">
        <v>377</v>
      </c>
      <c r="BM141" s="143" t="s">
        <v>378</v>
      </c>
    </row>
    <row r="142" spans="2:65" s="1" customFormat="1" ht="18">
      <c r="B142" s="33"/>
      <c r="D142" s="145" t="s">
        <v>248</v>
      </c>
      <c r="F142" s="146" t="s">
        <v>379</v>
      </c>
      <c r="I142" s="147"/>
      <c r="L142" s="33"/>
      <c r="M142" s="148"/>
      <c r="T142" s="54"/>
      <c r="AT142" s="18" t="s">
        <v>248</v>
      </c>
      <c r="AU142" s="18" t="s">
        <v>83</v>
      </c>
    </row>
    <row r="143" spans="2:65" s="1" customFormat="1">
      <c r="B143" s="33"/>
      <c r="D143" s="149" t="s">
        <v>250</v>
      </c>
      <c r="F143" s="150" t="s">
        <v>380</v>
      </c>
      <c r="I143" s="147"/>
      <c r="L143" s="33"/>
      <c r="M143" s="148"/>
      <c r="T143" s="54"/>
      <c r="AT143" s="18" t="s">
        <v>250</v>
      </c>
      <c r="AU143" s="18" t="s">
        <v>83</v>
      </c>
    </row>
    <row r="144" spans="2:65" s="12" customFormat="1">
      <c r="B144" s="151"/>
      <c r="D144" s="145" t="s">
        <v>257</v>
      </c>
      <c r="E144" s="152" t="s">
        <v>19</v>
      </c>
      <c r="F144" s="153" t="s">
        <v>381</v>
      </c>
      <c r="H144" s="152" t="s">
        <v>19</v>
      </c>
      <c r="I144" s="154"/>
      <c r="L144" s="151"/>
      <c r="M144" s="155"/>
      <c r="T144" s="156"/>
      <c r="AT144" s="152" t="s">
        <v>257</v>
      </c>
      <c r="AU144" s="152" t="s">
        <v>83</v>
      </c>
      <c r="AV144" s="12" t="s">
        <v>81</v>
      </c>
      <c r="AW144" s="12" t="s">
        <v>35</v>
      </c>
      <c r="AX144" s="12" t="s">
        <v>74</v>
      </c>
      <c r="AY144" s="152" t="s">
        <v>238</v>
      </c>
    </row>
    <row r="145" spans="2:65" s="13" customFormat="1">
      <c r="B145" s="157"/>
      <c r="D145" s="145" t="s">
        <v>257</v>
      </c>
      <c r="E145" s="158" t="s">
        <v>19</v>
      </c>
      <c r="F145" s="159" t="s">
        <v>382</v>
      </c>
      <c r="H145" s="160">
        <v>135.792</v>
      </c>
      <c r="I145" s="161"/>
      <c r="L145" s="157"/>
      <c r="M145" s="162"/>
      <c r="T145" s="163"/>
      <c r="AT145" s="158" t="s">
        <v>257</v>
      </c>
      <c r="AU145" s="158" t="s">
        <v>83</v>
      </c>
      <c r="AV145" s="13" t="s">
        <v>83</v>
      </c>
      <c r="AW145" s="13" t="s">
        <v>35</v>
      </c>
      <c r="AX145" s="13" t="s">
        <v>81</v>
      </c>
      <c r="AY145" s="158" t="s">
        <v>238</v>
      </c>
    </row>
    <row r="146" spans="2:65" s="1" customFormat="1" ht="21.75" customHeight="1">
      <c r="B146" s="33"/>
      <c r="C146" s="175" t="s">
        <v>8</v>
      </c>
      <c r="D146" s="175" t="s">
        <v>383</v>
      </c>
      <c r="E146" s="176" t="s">
        <v>384</v>
      </c>
      <c r="F146" s="177" t="s">
        <v>385</v>
      </c>
      <c r="G146" s="178" t="s">
        <v>272</v>
      </c>
      <c r="H146" s="179">
        <v>0.15</v>
      </c>
      <c r="I146" s="180"/>
      <c r="J146" s="181">
        <f>ROUND(I146*H146,2)</f>
        <v>0</v>
      </c>
      <c r="K146" s="177" t="s">
        <v>245</v>
      </c>
      <c r="L146" s="182"/>
      <c r="M146" s="183" t="s">
        <v>19</v>
      </c>
      <c r="N146" s="184" t="s">
        <v>45</v>
      </c>
      <c r="P146" s="141">
        <f>O146*H146</f>
        <v>0</v>
      </c>
      <c r="Q146" s="141">
        <v>1</v>
      </c>
      <c r="R146" s="141">
        <f>Q146*H146</f>
        <v>0.15</v>
      </c>
      <c r="S146" s="141">
        <v>0</v>
      </c>
      <c r="T146" s="142">
        <f>S146*H146</f>
        <v>0</v>
      </c>
      <c r="AR146" s="143" t="s">
        <v>386</v>
      </c>
      <c r="AT146" s="143" t="s">
        <v>383</v>
      </c>
      <c r="AU146" s="143" t="s">
        <v>83</v>
      </c>
      <c r="AY146" s="18" t="s">
        <v>238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8" t="s">
        <v>81</v>
      </c>
      <c r="BK146" s="144">
        <f>ROUND(I146*H146,2)</f>
        <v>0</v>
      </c>
      <c r="BL146" s="18" t="s">
        <v>377</v>
      </c>
      <c r="BM146" s="143" t="s">
        <v>387</v>
      </c>
    </row>
    <row r="147" spans="2:65" s="1" customFormat="1">
      <c r="B147" s="33"/>
      <c r="D147" s="145" t="s">
        <v>248</v>
      </c>
      <c r="F147" s="146" t="s">
        <v>385</v>
      </c>
      <c r="I147" s="147"/>
      <c r="L147" s="33"/>
      <c r="M147" s="148"/>
      <c r="T147" s="54"/>
      <c r="AT147" s="18" t="s">
        <v>248</v>
      </c>
      <c r="AU147" s="18" t="s">
        <v>83</v>
      </c>
    </row>
    <row r="148" spans="2:65" s="13" customFormat="1">
      <c r="B148" s="157"/>
      <c r="D148" s="145" t="s">
        <v>257</v>
      </c>
      <c r="E148" s="158" t="s">
        <v>19</v>
      </c>
      <c r="F148" s="159" t="s">
        <v>388</v>
      </c>
      <c r="H148" s="160">
        <v>0.13600000000000001</v>
      </c>
      <c r="I148" s="161"/>
      <c r="L148" s="157"/>
      <c r="M148" s="162"/>
      <c r="T148" s="163"/>
      <c r="AT148" s="158" t="s">
        <v>257</v>
      </c>
      <c r="AU148" s="158" t="s">
        <v>83</v>
      </c>
      <c r="AV148" s="13" t="s">
        <v>83</v>
      </c>
      <c r="AW148" s="13" t="s">
        <v>35</v>
      </c>
      <c r="AX148" s="13" t="s">
        <v>81</v>
      </c>
      <c r="AY148" s="158" t="s">
        <v>238</v>
      </c>
    </row>
    <row r="149" spans="2:65" s="13" customFormat="1">
      <c r="B149" s="157"/>
      <c r="D149" s="145" t="s">
        <v>257</v>
      </c>
      <c r="F149" s="159" t="s">
        <v>389</v>
      </c>
      <c r="H149" s="160">
        <v>0.15</v>
      </c>
      <c r="I149" s="161"/>
      <c r="L149" s="157"/>
      <c r="M149" s="162"/>
      <c r="T149" s="163"/>
      <c r="AT149" s="158" t="s">
        <v>257</v>
      </c>
      <c r="AU149" s="158" t="s">
        <v>83</v>
      </c>
      <c r="AV149" s="13" t="s">
        <v>83</v>
      </c>
      <c r="AW149" s="13" t="s">
        <v>4</v>
      </c>
      <c r="AX149" s="13" t="s">
        <v>81</v>
      </c>
      <c r="AY149" s="158" t="s">
        <v>238</v>
      </c>
    </row>
    <row r="150" spans="2:65" s="1" customFormat="1" ht="24.15" customHeight="1">
      <c r="B150" s="33"/>
      <c r="C150" s="132" t="s">
        <v>390</v>
      </c>
      <c r="D150" s="132" t="s">
        <v>241</v>
      </c>
      <c r="E150" s="133" t="s">
        <v>391</v>
      </c>
      <c r="F150" s="134" t="s">
        <v>392</v>
      </c>
      <c r="G150" s="135" t="s">
        <v>272</v>
      </c>
      <c r="H150" s="136">
        <v>0.16</v>
      </c>
      <c r="I150" s="137"/>
      <c r="J150" s="138">
        <f>ROUND(I150*H150,2)</f>
        <v>0</v>
      </c>
      <c r="K150" s="134" t="s">
        <v>245</v>
      </c>
      <c r="L150" s="33"/>
      <c r="M150" s="139" t="s">
        <v>19</v>
      </c>
      <c r="N150" s="140" t="s">
        <v>45</v>
      </c>
      <c r="P150" s="141">
        <f>O150*H150</f>
        <v>0</v>
      </c>
      <c r="Q150" s="141">
        <v>0</v>
      </c>
      <c r="R150" s="141">
        <f>Q150*H150</f>
        <v>0</v>
      </c>
      <c r="S150" s="141">
        <v>0</v>
      </c>
      <c r="T150" s="142">
        <f>S150*H150</f>
        <v>0</v>
      </c>
      <c r="AR150" s="143" t="s">
        <v>377</v>
      </c>
      <c r="AT150" s="143" t="s">
        <v>241</v>
      </c>
      <c r="AU150" s="143" t="s">
        <v>83</v>
      </c>
      <c r="AY150" s="18" t="s">
        <v>238</v>
      </c>
      <c r="BE150" s="144">
        <f>IF(N150="základní",J150,0)</f>
        <v>0</v>
      </c>
      <c r="BF150" s="144">
        <f>IF(N150="snížená",J150,0)</f>
        <v>0</v>
      </c>
      <c r="BG150" s="144">
        <f>IF(N150="zákl. přenesená",J150,0)</f>
        <v>0</v>
      </c>
      <c r="BH150" s="144">
        <f>IF(N150="sníž. přenesená",J150,0)</f>
        <v>0</v>
      </c>
      <c r="BI150" s="144">
        <f>IF(N150="nulová",J150,0)</f>
        <v>0</v>
      </c>
      <c r="BJ150" s="18" t="s">
        <v>81</v>
      </c>
      <c r="BK150" s="144">
        <f>ROUND(I150*H150,2)</f>
        <v>0</v>
      </c>
      <c r="BL150" s="18" t="s">
        <v>377</v>
      </c>
      <c r="BM150" s="143" t="s">
        <v>393</v>
      </c>
    </row>
    <row r="151" spans="2:65" s="1" customFormat="1" ht="27">
      <c r="B151" s="33"/>
      <c r="D151" s="145" t="s">
        <v>248</v>
      </c>
      <c r="F151" s="146" t="s">
        <v>394</v>
      </c>
      <c r="I151" s="147"/>
      <c r="L151" s="33"/>
      <c r="M151" s="148"/>
      <c r="T151" s="54"/>
      <c r="AT151" s="18" t="s">
        <v>248</v>
      </c>
      <c r="AU151" s="18" t="s">
        <v>83</v>
      </c>
    </row>
    <row r="152" spans="2:65" s="1" customFormat="1">
      <c r="B152" s="33"/>
      <c r="D152" s="149" t="s">
        <v>250</v>
      </c>
      <c r="F152" s="150" t="s">
        <v>395</v>
      </c>
      <c r="I152" s="147"/>
      <c r="L152" s="33"/>
      <c r="M152" s="185"/>
      <c r="N152" s="186"/>
      <c r="O152" s="186"/>
      <c r="P152" s="186"/>
      <c r="Q152" s="186"/>
      <c r="R152" s="186"/>
      <c r="S152" s="186"/>
      <c r="T152" s="187"/>
      <c r="AT152" s="18" t="s">
        <v>250</v>
      </c>
      <c r="AU152" s="18" t="s">
        <v>83</v>
      </c>
    </row>
    <row r="153" spans="2:65" s="1" customFormat="1" ht="7" customHeight="1">
      <c r="B153" s="42"/>
      <c r="C153" s="43"/>
      <c r="D153" s="43"/>
      <c r="E153" s="43"/>
      <c r="F153" s="43"/>
      <c r="G153" s="43"/>
      <c r="H153" s="43"/>
      <c r="I153" s="43"/>
      <c r="J153" s="43"/>
      <c r="K153" s="43"/>
      <c r="L153" s="33"/>
    </row>
  </sheetData>
  <sheetProtection algorithmName="SHA-512" hashValue="OmUFMjCy6N7TjgOguSm8pcGvjedilDZaVq2psUK9qeLP26n+GkyHfBvEAuSF5AraTbulVNWwfaFc7u+5vKp1vQ==" saltValue="V8b6gEK6t7S4MbynxCN3UNwROEyVGjWM7mWkyH/R7tg39V7RatHwo9dDc+SM9AxU44ZRbrTLgzBz5MOJdpxqRg==" spinCount="100000" sheet="1" objects="1" scenarios="1" formatColumns="0" formatRows="0" autoFilter="0"/>
  <autoFilter ref="C96:K152" xr:uid="{00000000-0009-0000-0000-000002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0200-000000000000}"/>
    <hyperlink ref="F106" r:id="rId2" xr:uid="{00000000-0004-0000-0200-000001000000}"/>
    <hyperlink ref="F111" r:id="rId3" xr:uid="{00000000-0004-0000-0200-000002000000}"/>
    <hyperlink ref="F115" r:id="rId4" xr:uid="{00000000-0004-0000-0200-000003000000}"/>
    <hyperlink ref="F121" r:id="rId5" xr:uid="{00000000-0004-0000-0200-000004000000}"/>
    <hyperlink ref="F124" r:id="rId6" xr:uid="{00000000-0004-0000-0200-000005000000}"/>
    <hyperlink ref="F127" r:id="rId7" xr:uid="{00000000-0004-0000-0200-000006000000}"/>
    <hyperlink ref="F130" r:id="rId8" xr:uid="{00000000-0004-0000-0200-000007000000}"/>
    <hyperlink ref="F134" r:id="rId9" xr:uid="{00000000-0004-0000-0200-000008000000}"/>
    <hyperlink ref="F138" r:id="rId10" xr:uid="{00000000-0004-0000-0200-000009000000}"/>
    <hyperlink ref="F143" r:id="rId11" xr:uid="{00000000-0004-0000-0200-00000A000000}"/>
    <hyperlink ref="F152" r:id="rId12" xr:uid="{00000000-0004-0000-0200-00000B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139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98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209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211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396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23.25" customHeight="1">
      <c r="B31" s="92"/>
      <c r="E31" s="314" t="s">
        <v>397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ROUND(J95,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ROUND((SUM(BE95:BE138)),  2)</f>
        <v>0</v>
      </c>
      <c r="I37" s="94">
        <v>0.21</v>
      </c>
      <c r="J37" s="83">
        <f>ROUND(((SUM(BE95:BE138))*I37),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ROUND((SUM(BF95:BF138)),  2)</f>
        <v>0</v>
      </c>
      <c r="I38" s="94">
        <v>0.12</v>
      </c>
      <c r="J38" s="83">
        <f>ROUND(((SUM(BF95:BF138))*I38),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ROUND((SUM(BG95:BG138)),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ROUND((SUM(BH95:BH138)),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ROUND((SUM(BI95:BI138)),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209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211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01-1-03 - Pracovní zajištění prostorové stability objektů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J95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J96</f>
        <v>0</v>
      </c>
      <c r="L68" s="104"/>
    </row>
    <row r="69" spans="2:47" s="9" customFormat="1" ht="19.899999999999999" customHeight="1">
      <c r="B69" s="108"/>
      <c r="D69" s="109" t="s">
        <v>398</v>
      </c>
      <c r="E69" s="110"/>
      <c r="F69" s="110"/>
      <c r="G69" s="110"/>
      <c r="H69" s="110"/>
      <c r="I69" s="110"/>
      <c r="J69" s="111">
        <f>J97</f>
        <v>0</v>
      </c>
      <c r="L69" s="108"/>
    </row>
    <row r="70" spans="2:47" s="9" customFormat="1" ht="19.899999999999999" customHeight="1">
      <c r="B70" s="108"/>
      <c r="D70" s="109" t="s">
        <v>329</v>
      </c>
      <c r="E70" s="110"/>
      <c r="F70" s="110"/>
      <c r="G70" s="110"/>
      <c r="H70" s="110"/>
      <c r="I70" s="110"/>
      <c r="J70" s="111">
        <f>J113</f>
        <v>0</v>
      </c>
      <c r="L70" s="108"/>
    </row>
    <row r="71" spans="2:47" s="9" customFormat="1" ht="19.899999999999999" customHeight="1">
      <c r="B71" s="108"/>
      <c r="D71" s="109" t="s">
        <v>221</v>
      </c>
      <c r="E71" s="110"/>
      <c r="F71" s="110"/>
      <c r="G71" s="110"/>
      <c r="H71" s="110"/>
      <c r="I71" s="110"/>
      <c r="J71" s="111">
        <f>J135</f>
        <v>0</v>
      </c>
      <c r="L71" s="108"/>
    </row>
    <row r="72" spans="2:47" s="1" customFormat="1" ht="21.75" customHeight="1">
      <c r="B72" s="33"/>
      <c r="L72" s="33"/>
    </row>
    <row r="73" spans="2:47" s="1" customFormat="1" ht="7" customHeight="1"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33"/>
    </row>
    <row r="77" spans="2:47" s="1" customFormat="1" ht="7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3"/>
    </row>
    <row r="78" spans="2:47" s="1" customFormat="1" ht="25" customHeight="1">
      <c r="B78" s="33"/>
      <c r="C78" s="22" t="s">
        <v>223</v>
      </c>
      <c r="L78" s="33"/>
    </row>
    <row r="79" spans="2:47" s="1" customFormat="1" ht="7" customHeight="1">
      <c r="B79" s="33"/>
      <c r="L79" s="33"/>
    </row>
    <row r="80" spans="2:47" s="1" customFormat="1" ht="12" customHeight="1">
      <c r="B80" s="33"/>
      <c r="C80" s="28" t="s">
        <v>16</v>
      </c>
      <c r="L80" s="33"/>
    </row>
    <row r="81" spans="2:63" s="1" customFormat="1" ht="16.5" customHeight="1">
      <c r="B81" s="33"/>
      <c r="E81" s="324" t="str">
        <f>E7</f>
        <v>NÁSTAVBY ZÁZEMÍ TV a DÍLEN ZŠ Louny, Přemyslovců 2209</v>
      </c>
      <c r="F81" s="325"/>
      <c r="G81" s="325"/>
      <c r="H81" s="325"/>
      <c r="L81" s="33"/>
    </row>
    <row r="82" spans="2:63" ht="12" customHeight="1">
      <c r="B82" s="21"/>
      <c r="C82" s="28" t="s">
        <v>208</v>
      </c>
      <c r="L82" s="21"/>
    </row>
    <row r="83" spans="2:63" ht="16.5" customHeight="1">
      <c r="B83" s="21"/>
      <c r="E83" s="324" t="s">
        <v>209</v>
      </c>
      <c r="F83" s="287"/>
      <c r="G83" s="287"/>
      <c r="H83" s="287"/>
      <c r="L83" s="21"/>
    </row>
    <row r="84" spans="2:63" ht="12" customHeight="1">
      <c r="B84" s="21"/>
      <c r="C84" s="28" t="s">
        <v>210</v>
      </c>
      <c r="L84" s="21"/>
    </row>
    <row r="85" spans="2:63" s="1" customFormat="1" ht="16.5" customHeight="1">
      <c r="B85" s="33"/>
      <c r="E85" s="299" t="s">
        <v>211</v>
      </c>
      <c r="F85" s="326"/>
      <c r="G85" s="326"/>
      <c r="H85" s="326"/>
      <c r="L85" s="33"/>
    </row>
    <row r="86" spans="2:63" s="1" customFormat="1" ht="12" customHeight="1">
      <c r="B86" s="33"/>
      <c r="C86" s="28" t="s">
        <v>212</v>
      </c>
      <c r="L86" s="33"/>
    </row>
    <row r="87" spans="2:63" s="1" customFormat="1" ht="16.5" customHeight="1">
      <c r="B87" s="33"/>
      <c r="E87" s="290" t="str">
        <f>E13</f>
        <v>SO 01-1-03 - Pracovní zajištění prostorové stability objektů</v>
      </c>
      <c r="F87" s="326"/>
      <c r="G87" s="326"/>
      <c r="H87" s="326"/>
      <c r="L87" s="33"/>
    </row>
    <row r="88" spans="2:63" s="1" customFormat="1" ht="7" customHeight="1">
      <c r="B88" s="33"/>
      <c r="L88" s="33"/>
    </row>
    <row r="89" spans="2:63" s="1" customFormat="1" ht="12" customHeight="1">
      <c r="B89" s="33"/>
      <c r="C89" s="28" t="s">
        <v>21</v>
      </c>
      <c r="F89" s="26" t="str">
        <f>F16</f>
        <v xml:space="preserve"> </v>
      </c>
      <c r="I89" s="28" t="s">
        <v>23</v>
      </c>
      <c r="J89" s="50" t="str">
        <f>IF(J16="","",J16)</f>
        <v>18. 9. 2024</v>
      </c>
      <c r="L89" s="33"/>
    </row>
    <row r="90" spans="2:63" s="1" customFormat="1" ht="7" customHeight="1">
      <c r="B90" s="33"/>
      <c r="L90" s="33"/>
    </row>
    <row r="91" spans="2:63" s="1" customFormat="1" ht="40" customHeight="1">
      <c r="B91" s="33"/>
      <c r="C91" s="28" t="s">
        <v>25</v>
      </c>
      <c r="F91" s="26" t="str">
        <f>E19</f>
        <v>Město Louny,Mírové náměstí 35, Louny</v>
      </c>
      <c r="I91" s="28" t="s">
        <v>32</v>
      </c>
      <c r="J91" s="31" t="str">
        <f>E25</f>
        <v>RYSIK Design s.r.o.,Chudenická 1059/30,, Praha</v>
      </c>
      <c r="L91" s="33"/>
    </row>
    <row r="92" spans="2:63" s="1" customFormat="1" ht="15.15" customHeight="1">
      <c r="B92" s="33"/>
      <c r="C92" s="28" t="s">
        <v>30</v>
      </c>
      <c r="F92" s="26" t="str">
        <f>IF(E22="","",E22)</f>
        <v>Vyplň údaj</v>
      </c>
      <c r="I92" s="28" t="s">
        <v>36</v>
      </c>
      <c r="J92" s="31" t="str">
        <f>E28</f>
        <v xml:space="preserve"> </v>
      </c>
      <c r="L92" s="33"/>
    </row>
    <row r="93" spans="2:63" s="1" customFormat="1" ht="10.25" customHeight="1">
      <c r="B93" s="33"/>
      <c r="L93" s="33"/>
    </row>
    <row r="94" spans="2:63" s="10" customFormat="1" ht="29.25" customHeight="1">
      <c r="B94" s="112"/>
      <c r="C94" s="113" t="s">
        <v>224</v>
      </c>
      <c r="D94" s="114" t="s">
        <v>59</v>
      </c>
      <c r="E94" s="114" t="s">
        <v>55</v>
      </c>
      <c r="F94" s="114" t="s">
        <v>56</v>
      </c>
      <c r="G94" s="114" t="s">
        <v>225</v>
      </c>
      <c r="H94" s="114" t="s">
        <v>226</v>
      </c>
      <c r="I94" s="114" t="s">
        <v>227</v>
      </c>
      <c r="J94" s="114" t="s">
        <v>216</v>
      </c>
      <c r="K94" s="115" t="s">
        <v>228</v>
      </c>
      <c r="L94" s="112"/>
      <c r="M94" s="57" t="s">
        <v>19</v>
      </c>
      <c r="N94" s="58" t="s">
        <v>44</v>
      </c>
      <c r="O94" s="58" t="s">
        <v>229</v>
      </c>
      <c r="P94" s="58" t="s">
        <v>230</v>
      </c>
      <c r="Q94" s="58" t="s">
        <v>231</v>
      </c>
      <c r="R94" s="58" t="s">
        <v>232</v>
      </c>
      <c r="S94" s="58" t="s">
        <v>233</v>
      </c>
      <c r="T94" s="59" t="s">
        <v>234</v>
      </c>
    </row>
    <row r="95" spans="2:63" s="1" customFormat="1" ht="22.75" customHeight="1">
      <c r="B95" s="33"/>
      <c r="C95" s="62" t="s">
        <v>235</v>
      </c>
      <c r="J95" s="116">
        <f>BK95</f>
        <v>0</v>
      </c>
      <c r="L95" s="33"/>
      <c r="M95" s="60"/>
      <c r="N95" s="51"/>
      <c r="O95" s="51"/>
      <c r="P95" s="117">
        <f>P96</f>
        <v>0</v>
      </c>
      <c r="Q95" s="51"/>
      <c r="R95" s="117">
        <f>R96</f>
        <v>3.4872163999999999</v>
      </c>
      <c r="S95" s="51"/>
      <c r="T95" s="118">
        <f>T96</f>
        <v>0</v>
      </c>
      <c r="AT95" s="18" t="s">
        <v>73</v>
      </c>
      <c r="AU95" s="18" t="s">
        <v>217</v>
      </c>
      <c r="BK95" s="119">
        <f>BK96</f>
        <v>0</v>
      </c>
    </row>
    <row r="96" spans="2:63" s="11" customFormat="1" ht="25.9" customHeight="1">
      <c r="B96" s="120"/>
      <c r="D96" s="121" t="s">
        <v>73</v>
      </c>
      <c r="E96" s="122" t="s">
        <v>236</v>
      </c>
      <c r="F96" s="122" t="s">
        <v>237</v>
      </c>
      <c r="I96" s="123"/>
      <c r="J96" s="124">
        <f>BK96</f>
        <v>0</v>
      </c>
      <c r="L96" s="120"/>
      <c r="M96" s="125"/>
      <c r="P96" s="126">
        <f>P97+P113+P135</f>
        <v>0</v>
      </c>
      <c r="R96" s="126">
        <f>R97+R113+R135</f>
        <v>3.4872163999999999</v>
      </c>
      <c r="T96" s="127">
        <f>T97+T113+T135</f>
        <v>0</v>
      </c>
      <c r="AR96" s="121" t="s">
        <v>81</v>
      </c>
      <c r="AT96" s="128" t="s">
        <v>73</v>
      </c>
      <c r="AU96" s="128" t="s">
        <v>74</v>
      </c>
      <c r="AY96" s="121" t="s">
        <v>238</v>
      </c>
      <c r="BK96" s="129">
        <f>BK97+BK113+BK135</f>
        <v>0</v>
      </c>
    </row>
    <row r="97" spans="2:65" s="11" customFormat="1" ht="22.75" customHeight="1">
      <c r="B97" s="120"/>
      <c r="D97" s="121" t="s">
        <v>73</v>
      </c>
      <c r="E97" s="130" t="s">
        <v>83</v>
      </c>
      <c r="F97" s="130" t="s">
        <v>399</v>
      </c>
      <c r="I97" s="123"/>
      <c r="J97" s="131">
        <f>BK97</f>
        <v>0</v>
      </c>
      <c r="L97" s="120"/>
      <c r="M97" s="125"/>
      <c r="P97" s="126">
        <f>SUM(P98:P112)</f>
        <v>0</v>
      </c>
      <c r="R97" s="126">
        <f>SUM(R98:R112)</f>
        <v>8.2108399999999998E-2</v>
      </c>
      <c r="T97" s="127">
        <f>SUM(T98:T112)</f>
        <v>0</v>
      </c>
      <c r="AR97" s="121" t="s">
        <v>81</v>
      </c>
      <c r="AT97" s="128" t="s">
        <v>73</v>
      </c>
      <c r="AU97" s="128" t="s">
        <v>81</v>
      </c>
      <c r="AY97" s="121" t="s">
        <v>238</v>
      </c>
      <c r="BK97" s="129">
        <f>SUM(BK98:BK112)</f>
        <v>0</v>
      </c>
    </row>
    <row r="98" spans="2:65" s="1" customFormat="1" ht="16.5" customHeight="1">
      <c r="B98" s="33"/>
      <c r="C98" s="132" t="s">
        <v>81</v>
      </c>
      <c r="D98" s="132" t="s">
        <v>241</v>
      </c>
      <c r="E98" s="133" t="s">
        <v>400</v>
      </c>
      <c r="F98" s="134" t="s">
        <v>401</v>
      </c>
      <c r="G98" s="135" t="s">
        <v>402</v>
      </c>
      <c r="H98" s="136">
        <v>0.11</v>
      </c>
      <c r="I98" s="137"/>
      <c r="J98" s="138">
        <f>ROUND(I98*H98,2)</f>
        <v>0</v>
      </c>
      <c r="K98" s="134" t="s">
        <v>245</v>
      </c>
      <c r="L98" s="33"/>
      <c r="M98" s="139" t="s">
        <v>19</v>
      </c>
      <c r="N98" s="140" t="s">
        <v>45</v>
      </c>
      <c r="P98" s="141">
        <f>O98*H98</f>
        <v>0</v>
      </c>
      <c r="Q98" s="141">
        <v>3.1440000000000003E-2</v>
      </c>
      <c r="R98" s="141">
        <f>Q98*H98</f>
        <v>3.4584000000000004E-3</v>
      </c>
      <c r="S98" s="141">
        <v>0</v>
      </c>
      <c r="T98" s="142">
        <f>S98*H98</f>
        <v>0</v>
      </c>
      <c r="AR98" s="143" t="s">
        <v>246</v>
      </c>
      <c r="AT98" s="143" t="s">
        <v>241</v>
      </c>
      <c r="AU98" s="143" t="s">
        <v>83</v>
      </c>
      <c r="AY98" s="18" t="s">
        <v>238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8" t="s">
        <v>81</v>
      </c>
      <c r="BK98" s="144">
        <f>ROUND(I98*H98,2)</f>
        <v>0</v>
      </c>
      <c r="BL98" s="18" t="s">
        <v>246</v>
      </c>
      <c r="BM98" s="143" t="s">
        <v>403</v>
      </c>
    </row>
    <row r="99" spans="2:65" s="1" customFormat="1">
      <c r="B99" s="33"/>
      <c r="D99" s="145" t="s">
        <v>248</v>
      </c>
      <c r="F99" s="146" t="s">
        <v>404</v>
      </c>
      <c r="I99" s="147"/>
      <c r="L99" s="33"/>
      <c r="M99" s="148"/>
      <c r="T99" s="54"/>
      <c r="AT99" s="18" t="s">
        <v>248</v>
      </c>
      <c r="AU99" s="18" t="s">
        <v>83</v>
      </c>
    </row>
    <row r="100" spans="2:65" s="1" customFormat="1">
      <c r="B100" s="33"/>
      <c r="D100" s="149" t="s">
        <v>250</v>
      </c>
      <c r="F100" s="150" t="s">
        <v>405</v>
      </c>
      <c r="I100" s="147"/>
      <c r="L100" s="33"/>
      <c r="M100" s="148"/>
      <c r="T100" s="54"/>
      <c r="AT100" s="18" t="s">
        <v>250</v>
      </c>
      <c r="AU100" s="18" t="s">
        <v>83</v>
      </c>
    </row>
    <row r="101" spans="2:65" s="1" customFormat="1" ht="21.75" customHeight="1">
      <c r="B101" s="33"/>
      <c r="C101" s="132" t="s">
        <v>83</v>
      </c>
      <c r="D101" s="132" t="s">
        <v>241</v>
      </c>
      <c r="E101" s="133" t="s">
        <v>406</v>
      </c>
      <c r="F101" s="134" t="s">
        <v>407</v>
      </c>
      <c r="G101" s="135" t="s">
        <v>408</v>
      </c>
      <c r="H101" s="136">
        <v>11.2</v>
      </c>
      <c r="I101" s="137"/>
      <c r="J101" s="138">
        <f>ROUND(I101*H101,2)</f>
        <v>0</v>
      </c>
      <c r="K101" s="134" t="s">
        <v>245</v>
      </c>
      <c r="L101" s="33"/>
      <c r="M101" s="139" t="s">
        <v>19</v>
      </c>
      <c r="N101" s="140" t="s">
        <v>45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246</v>
      </c>
      <c r="AT101" s="143" t="s">
        <v>241</v>
      </c>
      <c r="AU101" s="143" t="s">
        <v>83</v>
      </c>
      <c r="AY101" s="18" t="s">
        <v>238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8" t="s">
        <v>81</v>
      </c>
      <c r="BK101" s="144">
        <f>ROUND(I101*H101,2)</f>
        <v>0</v>
      </c>
      <c r="BL101" s="18" t="s">
        <v>246</v>
      </c>
      <c r="BM101" s="143" t="s">
        <v>409</v>
      </c>
    </row>
    <row r="102" spans="2:65" s="1" customFormat="1" ht="18">
      <c r="B102" s="33"/>
      <c r="D102" s="145" t="s">
        <v>248</v>
      </c>
      <c r="F102" s="146" t="s">
        <v>410</v>
      </c>
      <c r="I102" s="147"/>
      <c r="L102" s="33"/>
      <c r="M102" s="148"/>
      <c r="T102" s="54"/>
      <c r="AT102" s="18" t="s">
        <v>248</v>
      </c>
      <c r="AU102" s="18" t="s">
        <v>83</v>
      </c>
    </row>
    <row r="103" spans="2:65" s="1" customFormat="1">
      <c r="B103" s="33"/>
      <c r="D103" s="149" t="s">
        <v>250</v>
      </c>
      <c r="F103" s="150" t="s">
        <v>411</v>
      </c>
      <c r="I103" s="147"/>
      <c r="L103" s="33"/>
      <c r="M103" s="148"/>
      <c r="T103" s="54"/>
      <c r="AT103" s="18" t="s">
        <v>250</v>
      </c>
      <c r="AU103" s="18" t="s">
        <v>83</v>
      </c>
    </row>
    <row r="104" spans="2:65" s="1" customFormat="1" ht="36">
      <c r="B104" s="33"/>
      <c r="D104" s="145" t="s">
        <v>324</v>
      </c>
      <c r="F104" s="171" t="s">
        <v>412</v>
      </c>
      <c r="I104" s="147"/>
      <c r="L104" s="33"/>
      <c r="M104" s="148"/>
      <c r="T104" s="54"/>
      <c r="AT104" s="18" t="s">
        <v>324</v>
      </c>
      <c r="AU104" s="18" t="s">
        <v>83</v>
      </c>
    </row>
    <row r="105" spans="2:65" s="13" customFormat="1">
      <c r="B105" s="157"/>
      <c r="D105" s="145" t="s">
        <v>257</v>
      </c>
      <c r="E105" s="158" t="s">
        <v>19</v>
      </c>
      <c r="F105" s="159" t="s">
        <v>413</v>
      </c>
      <c r="H105" s="160">
        <v>11.2</v>
      </c>
      <c r="I105" s="161"/>
      <c r="L105" s="157"/>
      <c r="M105" s="162"/>
      <c r="T105" s="163"/>
      <c r="AT105" s="158" t="s">
        <v>257</v>
      </c>
      <c r="AU105" s="158" t="s">
        <v>83</v>
      </c>
      <c r="AV105" s="13" t="s">
        <v>83</v>
      </c>
      <c r="AW105" s="13" t="s">
        <v>35</v>
      </c>
      <c r="AX105" s="13" t="s">
        <v>81</v>
      </c>
      <c r="AY105" s="158" t="s">
        <v>238</v>
      </c>
    </row>
    <row r="106" spans="2:65" s="1" customFormat="1" ht="16.5" customHeight="1">
      <c r="B106" s="33"/>
      <c r="C106" s="175" t="s">
        <v>91</v>
      </c>
      <c r="D106" s="175" t="s">
        <v>383</v>
      </c>
      <c r="E106" s="176" t="s">
        <v>414</v>
      </c>
      <c r="F106" s="177" t="s">
        <v>415</v>
      </c>
      <c r="G106" s="178" t="s">
        <v>402</v>
      </c>
      <c r="H106" s="179">
        <v>0.121</v>
      </c>
      <c r="I106" s="180"/>
      <c r="J106" s="181">
        <f>ROUND(I106*H106,2)</f>
        <v>0</v>
      </c>
      <c r="K106" s="177" t="s">
        <v>245</v>
      </c>
      <c r="L106" s="182"/>
      <c r="M106" s="183" t="s">
        <v>19</v>
      </c>
      <c r="N106" s="184" t="s">
        <v>45</v>
      </c>
      <c r="P106" s="141">
        <f>O106*H106</f>
        <v>0</v>
      </c>
      <c r="Q106" s="141">
        <v>0.65</v>
      </c>
      <c r="R106" s="141">
        <f>Q106*H106</f>
        <v>7.8649999999999998E-2</v>
      </c>
      <c r="S106" s="141">
        <v>0</v>
      </c>
      <c r="T106" s="142">
        <f>S106*H106</f>
        <v>0</v>
      </c>
      <c r="AR106" s="143" t="s">
        <v>294</v>
      </c>
      <c r="AT106" s="143" t="s">
        <v>383</v>
      </c>
      <c r="AU106" s="143" t="s">
        <v>83</v>
      </c>
      <c r="AY106" s="18" t="s">
        <v>238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8" t="s">
        <v>81</v>
      </c>
      <c r="BK106" s="144">
        <f>ROUND(I106*H106,2)</f>
        <v>0</v>
      </c>
      <c r="BL106" s="18" t="s">
        <v>246</v>
      </c>
      <c r="BM106" s="143" t="s">
        <v>416</v>
      </c>
    </row>
    <row r="107" spans="2:65" s="1" customFormat="1">
      <c r="B107" s="33"/>
      <c r="D107" s="145" t="s">
        <v>248</v>
      </c>
      <c r="F107" s="146" t="s">
        <v>415</v>
      </c>
      <c r="I107" s="147"/>
      <c r="L107" s="33"/>
      <c r="M107" s="148"/>
      <c r="T107" s="54"/>
      <c r="AT107" s="18" t="s">
        <v>248</v>
      </c>
      <c r="AU107" s="18" t="s">
        <v>83</v>
      </c>
    </row>
    <row r="108" spans="2:65" s="13" customFormat="1">
      <c r="B108" s="157"/>
      <c r="D108" s="145" t="s">
        <v>257</v>
      </c>
      <c r="E108" s="158" t="s">
        <v>19</v>
      </c>
      <c r="F108" s="159" t="s">
        <v>417</v>
      </c>
      <c r="H108" s="160">
        <v>0.11</v>
      </c>
      <c r="I108" s="161"/>
      <c r="L108" s="157"/>
      <c r="M108" s="162"/>
      <c r="T108" s="163"/>
      <c r="AT108" s="158" t="s">
        <v>257</v>
      </c>
      <c r="AU108" s="158" t="s">
        <v>83</v>
      </c>
      <c r="AV108" s="13" t="s">
        <v>83</v>
      </c>
      <c r="AW108" s="13" t="s">
        <v>35</v>
      </c>
      <c r="AX108" s="13" t="s">
        <v>81</v>
      </c>
      <c r="AY108" s="158" t="s">
        <v>238</v>
      </c>
    </row>
    <row r="109" spans="2:65" s="13" customFormat="1">
      <c r="B109" s="157"/>
      <c r="D109" s="145" t="s">
        <v>257</v>
      </c>
      <c r="F109" s="159" t="s">
        <v>418</v>
      </c>
      <c r="H109" s="160">
        <v>0.121</v>
      </c>
      <c r="I109" s="161"/>
      <c r="L109" s="157"/>
      <c r="M109" s="162"/>
      <c r="T109" s="163"/>
      <c r="AT109" s="158" t="s">
        <v>257</v>
      </c>
      <c r="AU109" s="158" t="s">
        <v>83</v>
      </c>
      <c r="AV109" s="13" t="s">
        <v>83</v>
      </c>
      <c r="AW109" s="13" t="s">
        <v>4</v>
      </c>
      <c r="AX109" s="13" t="s">
        <v>81</v>
      </c>
      <c r="AY109" s="158" t="s">
        <v>238</v>
      </c>
    </row>
    <row r="110" spans="2:65" s="1" customFormat="1" ht="24.15" customHeight="1">
      <c r="B110" s="33"/>
      <c r="C110" s="132" t="s">
        <v>246</v>
      </c>
      <c r="D110" s="132" t="s">
        <v>241</v>
      </c>
      <c r="E110" s="133" t="s">
        <v>419</v>
      </c>
      <c r="F110" s="134" t="s">
        <v>420</v>
      </c>
      <c r="G110" s="135" t="s">
        <v>408</v>
      </c>
      <c r="H110" s="136">
        <v>11.2</v>
      </c>
      <c r="I110" s="137"/>
      <c r="J110" s="138">
        <f>ROUND(I110*H110,2)</f>
        <v>0</v>
      </c>
      <c r="K110" s="134" t="s">
        <v>245</v>
      </c>
      <c r="L110" s="33"/>
      <c r="M110" s="139" t="s">
        <v>19</v>
      </c>
      <c r="N110" s="140" t="s">
        <v>45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246</v>
      </c>
      <c r="AT110" s="143" t="s">
        <v>241</v>
      </c>
      <c r="AU110" s="143" t="s">
        <v>83</v>
      </c>
      <c r="AY110" s="18" t="s">
        <v>238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8" t="s">
        <v>81</v>
      </c>
      <c r="BK110" s="144">
        <f>ROUND(I110*H110,2)</f>
        <v>0</v>
      </c>
      <c r="BL110" s="18" t="s">
        <v>246</v>
      </c>
      <c r="BM110" s="143" t="s">
        <v>421</v>
      </c>
    </row>
    <row r="111" spans="2:65" s="1" customFormat="1" ht="18">
      <c r="B111" s="33"/>
      <c r="D111" s="145" t="s">
        <v>248</v>
      </c>
      <c r="F111" s="146" t="s">
        <v>422</v>
      </c>
      <c r="I111" s="147"/>
      <c r="L111" s="33"/>
      <c r="M111" s="148"/>
      <c r="T111" s="54"/>
      <c r="AT111" s="18" t="s">
        <v>248</v>
      </c>
      <c r="AU111" s="18" t="s">
        <v>83</v>
      </c>
    </row>
    <row r="112" spans="2:65" s="1" customFormat="1">
      <c r="B112" s="33"/>
      <c r="D112" s="149" t="s">
        <v>250</v>
      </c>
      <c r="F112" s="150" t="s">
        <v>423</v>
      </c>
      <c r="I112" s="147"/>
      <c r="L112" s="33"/>
      <c r="M112" s="148"/>
      <c r="T112" s="54"/>
      <c r="AT112" s="18" t="s">
        <v>250</v>
      </c>
      <c r="AU112" s="18" t="s">
        <v>83</v>
      </c>
    </row>
    <row r="113" spans="2:65" s="11" customFormat="1" ht="22.75" customHeight="1">
      <c r="B113" s="120"/>
      <c r="D113" s="121" t="s">
        <v>73</v>
      </c>
      <c r="E113" s="130" t="s">
        <v>300</v>
      </c>
      <c r="F113" s="130" t="s">
        <v>332</v>
      </c>
      <c r="I113" s="123"/>
      <c r="J113" s="131">
        <f>BK113</f>
        <v>0</v>
      </c>
      <c r="L113" s="120"/>
      <c r="M113" s="125"/>
      <c r="P113" s="126">
        <f>SUM(P114:P134)</f>
        <v>0</v>
      </c>
      <c r="R113" s="126">
        <f>SUM(R114:R134)</f>
        <v>3.4051079999999998</v>
      </c>
      <c r="T113" s="127">
        <f>SUM(T114:T134)</f>
        <v>0</v>
      </c>
      <c r="AR113" s="121" t="s">
        <v>81</v>
      </c>
      <c r="AT113" s="128" t="s">
        <v>73</v>
      </c>
      <c r="AU113" s="128" t="s">
        <v>81</v>
      </c>
      <c r="AY113" s="121" t="s">
        <v>238</v>
      </c>
      <c r="BK113" s="129">
        <f>SUM(BK114:BK134)</f>
        <v>0</v>
      </c>
    </row>
    <row r="114" spans="2:65" s="1" customFormat="1" ht="24.15" customHeight="1">
      <c r="B114" s="33"/>
      <c r="C114" s="132" t="s">
        <v>276</v>
      </c>
      <c r="D114" s="132" t="s">
        <v>241</v>
      </c>
      <c r="E114" s="133" t="s">
        <v>424</v>
      </c>
      <c r="F114" s="134" t="s">
        <v>425</v>
      </c>
      <c r="G114" s="135" t="s">
        <v>341</v>
      </c>
      <c r="H114" s="136">
        <v>28</v>
      </c>
      <c r="I114" s="137"/>
      <c r="J114" s="138">
        <f>ROUND(I114*H114,2)</f>
        <v>0</v>
      </c>
      <c r="K114" s="134" t="s">
        <v>245</v>
      </c>
      <c r="L114" s="33"/>
      <c r="M114" s="139" t="s">
        <v>19</v>
      </c>
      <c r="N114" s="140" t="s">
        <v>45</v>
      </c>
      <c r="P114" s="141">
        <f>O114*H114</f>
        <v>0</v>
      </c>
      <c r="Q114" s="141">
        <v>6.9999999999999994E-5</v>
      </c>
      <c r="R114" s="141">
        <f>Q114*H114</f>
        <v>1.9599999999999999E-3</v>
      </c>
      <c r="S114" s="141">
        <v>0</v>
      </c>
      <c r="T114" s="142">
        <f>S114*H114</f>
        <v>0</v>
      </c>
      <c r="AR114" s="143" t="s">
        <v>246</v>
      </c>
      <c r="AT114" s="143" t="s">
        <v>241</v>
      </c>
      <c r="AU114" s="143" t="s">
        <v>83</v>
      </c>
      <c r="AY114" s="18" t="s">
        <v>238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8" t="s">
        <v>81</v>
      </c>
      <c r="BK114" s="144">
        <f>ROUND(I114*H114,2)</f>
        <v>0</v>
      </c>
      <c r="BL114" s="18" t="s">
        <v>246</v>
      </c>
      <c r="BM114" s="143" t="s">
        <v>426</v>
      </c>
    </row>
    <row r="115" spans="2:65" s="1" customFormat="1" ht="18">
      <c r="B115" s="33"/>
      <c r="D115" s="145" t="s">
        <v>248</v>
      </c>
      <c r="F115" s="146" t="s">
        <v>427</v>
      </c>
      <c r="I115" s="147"/>
      <c r="L115" s="33"/>
      <c r="M115" s="148"/>
      <c r="T115" s="54"/>
      <c r="AT115" s="18" t="s">
        <v>248</v>
      </c>
      <c r="AU115" s="18" t="s">
        <v>83</v>
      </c>
    </row>
    <row r="116" spans="2:65" s="1" customFormat="1">
      <c r="B116" s="33"/>
      <c r="D116" s="149" t="s">
        <v>250</v>
      </c>
      <c r="F116" s="150" t="s">
        <v>428</v>
      </c>
      <c r="I116" s="147"/>
      <c r="L116" s="33"/>
      <c r="M116" s="148"/>
      <c r="T116" s="54"/>
      <c r="AT116" s="18" t="s">
        <v>250</v>
      </c>
      <c r="AU116" s="18" t="s">
        <v>83</v>
      </c>
    </row>
    <row r="117" spans="2:65" s="1" customFormat="1" ht="45">
      <c r="B117" s="33"/>
      <c r="D117" s="145" t="s">
        <v>324</v>
      </c>
      <c r="F117" s="171" t="s">
        <v>429</v>
      </c>
      <c r="I117" s="147"/>
      <c r="L117" s="33"/>
      <c r="M117" s="148"/>
      <c r="T117" s="54"/>
      <c r="AT117" s="18" t="s">
        <v>324</v>
      </c>
      <c r="AU117" s="18" t="s">
        <v>83</v>
      </c>
    </row>
    <row r="118" spans="2:65" s="1" customFormat="1" ht="21.75" customHeight="1">
      <c r="B118" s="33"/>
      <c r="C118" s="132" t="s">
        <v>239</v>
      </c>
      <c r="D118" s="132" t="s">
        <v>241</v>
      </c>
      <c r="E118" s="133" t="s">
        <v>430</v>
      </c>
      <c r="F118" s="134" t="s">
        <v>431</v>
      </c>
      <c r="G118" s="135" t="s">
        <v>341</v>
      </c>
      <c r="H118" s="136">
        <v>28</v>
      </c>
      <c r="I118" s="137"/>
      <c r="J118" s="138">
        <f>ROUND(I118*H118,2)</f>
        <v>0</v>
      </c>
      <c r="K118" s="134" t="s">
        <v>245</v>
      </c>
      <c r="L118" s="33"/>
      <c r="M118" s="139" t="s">
        <v>19</v>
      </c>
      <c r="N118" s="140" t="s">
        <v>45</v>
      </c>
      <c r="P118" s="141">
        <f>O118*H118</f>
        <v>0</v>
      </c>
      <c r="Q118" s="141">
        <v>5.5999999999999995E-4</v>
      </c>
      <c r="R118" s="141">
        <f>Q118*H118</f>
        <v>1.5679999999999999E-2</v>
      </c>
      <c r="S118" s="141">
        <v>0</v>
      </c>
      <c r="T118" s="142">
        <f>S118*H118</f>
        <v>0</v>
      </c>
      <c r="AR118" s="143" t="s">
        <v>246</v>
      </c>
      <c r="AT118" s="143" t="s">
        <v>241</v>
      </c>
      <c r="AU118" s="143" t="s">
        <v>83</v>
      </c>
      <c r="AY118" s="18" t="s">
        <v>238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8" t="s">
        <v>81</v>
      </c>
      <c r="BK118" s="144">
        <f>ROUND(I118*H118,2)</f>
        <v>0</v>
      </c>
      <c r="BL118" s="18" t="s">
        <v>246</v>
      </c>
      <c r="BM118" s="143" t="s">
        <v>432</v>
      </c>
    </row>
    <row r="119" spans="2:65" s="1" customFormat="1" ht="18">
      <c r="B119" s="33"/>
      <c r="D119" s="145" t="s">
        <v>248</v>
      </c>
      <c r="F119" s="146" t="s">
        <v>433</v>
      </c>
      <c r="I119" s="147"/>
      <c r="L119" s="33"/>
      <c r="M119" s="148"/>
      <c r="T119" s="54"/>
      <c r="AT119" s="18" t="s">
        <v>248</v>
      </c>
      <c r="AU119" s="18" t="s">
        <v>83</v>
      </c>
    </row>
    <row r="120" spans="2:65" s="1" customFormat="1">
      <c r="B120" s="33"/>
      <c r="D120" s="149" t="s">
        <v>250</v>
      </c>
      <c r="F120" s="150" t="s">
        <v>434</v>
      </c>
      <c r="I120" s="147"/>
      <c r="L120" s="33"/>
      <c r="M120" s="148"/>
      <c r="T120" s="54"/>
      <c r="AT120" s="18" t="s">
        <v>250</v>
      </c>
      <c r="AU120" s="18" t="s">
        <v>83</v>
      </c>
    </row>
    <row r="121" spans="2:65" s="13" customFormat="1">
      <c r="B121" s="157"/>
      <c r="D121" s="145" t="s">
        <v>257</v>
      </c>
      <c r="E121" s="158" t="s">
        <v>19</v>
      </c>
      <c r="F121" s="159" t="s">
        <v>435</v>
      </c>
      <c r="H121" s="160">
        <v>28</v>
      </c>
      <c r="I121" s="161"/>
      <c r="L121" s="157"/>
      <c r="M121" s="162"/>
      <c r="T121" s="163"/>
      <c r="AT121" s="158" t="s">
        <v>257</v>
      </c>
      <c r="AU121" s="158" t="s">
        <v>83</v>
      </c>
      <c r="AV121" s="13" t="s">
        <v>83</v>
      </c>
      <c r="AW121" s="13" t="s">
        <v>35</v>
      </c>
      <c r="AX121" s="13" t="s">
        <v>81</v>
      </c>
      <c r="AY121" s="158" t="s">
        <v>238</v>
      </c>
    </row>
    <row r="122" spans="2:65" s="1" customFormat="1" ht="24.15" customHeight="1">
      <c r="B122" s="33"/>
      <c r="C122" s="132" t="s">
        <v>287</v>
      </c>
      <c r="D122" s="132" t="s">
        <v>241</v>
      </c>
      <c r="E122" s="133" t="s">
        <v>436</v>
      </c>
      <c r="F122" s="134" t="s">
        <v>437</v>
      </c>
      <c r="G122" s="135" t="s">
        <v>408</v>
      </c>
      <c r="H122" s="136">
        <v>68.599999999999994</v>
      </c>
      <c r="I122" s="137"/>
      <c r="J122" s="138">
        <f>ROUND(I122*H122,2)</f>
        <v>0</v>
      </c>
      <c r="K122" s="134" t="s">
        <v>245</v>
      </c>
      <c r="L122" s="33"/>
      <c r="M122" s="139" t="s">
        <v>19</v>
      </c>
      <c r="N122" s="140" t="s">
        <v>45</v>
      </c>
      <c r="P122" s="141">
        <f>O122*H122</f>
        <v>0</v>
      </c>
      <c r="Q122" s="141">
        <v>4.938E-2</v>
      </c>
      <c r="R122" s="141">
        <f>Q122*H122</f>
        <v>3.3874679999999997</v>
      </c>
      <c r="S122" s="141">
        <v>0</v>
      </c>
      <c r="T122" s="142">
        <f>S122*H122</f>
        <v>0</v>
      </c>
      <c r="AR122" s="143" t="s">
        <v>246</v>
      </c>
      <c r="AT122" s="143" t="s">
        <v>241</v>
      </c>
      <c r="AU122" s="143" t="s">
        <v>83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246</v>
      </c>
      <c r="BM122" s="143" t="s">
        <v>438</v>
      </c>
    </row>
    <row r="123" spans="2:65" s="1" customFormat="1" ht="27">
      <c r="B123" s="33"/>
      <c r="D123" s="145" t="s">
        <v>248</v>
      </c>
      <c r="F123" s="146" t="s">
        <v>439</v>
      </c>
      <c r="I123" s="147"/>
      <c r="L123" s="33"/>
      <c r="M123" s="148"/>
      <c r="T123" s="54"/>
      <c r="AT123" s="18" t="s">
        <v>248</v>
      </c>
      <c r="AU123" s="18" t="s">
        <v>83</v>
      </c>
    </row>
    <row r="124" spans="2:65" s="1" customFormat="1">
      <c r="B124" s="33"/>
      <c r="D124" s="149" t="s">
        <v>250</v>
      </c>
      <c r="F124" s="150" t="s">
        <v>440</v>
      </c>
      <c r="I124" s="147"/>
      <c r="L124" s="33"/>
      <c r="M124" s="148"/>
      <c r="T124" s="54"/>
      <c r="AT124" s="18" t="s">
        <v>250</v>
      </c>
      <c r="AU124" s="18" t="s">
        <v>83</v>
      </c>
    </row>
    <row r="125" spans="2:65" s="1" customFormat="1" ht="81">
      <c r="B125" s="33"/>
      <c r="D125" s="145" t="s">
        <v>324</v>
      </c>
      <c r="F125" s="171" t="s">
        <v>441</v>
      </c>
      <c r="I125" s="147"/>
      <c r="L125" s="33"/>
      <c r="M125" s="148"/>
      <c r="T125" s="54"/>
      <c r="AT125" s="18" t="s">
        <v>324</v>
      </c>
      <c r="AU125" s="18" t="s">
        <v>83</v>
      </c>
    </row>
    <row r="126" spans="2:65" s="13" customFormat="1">
      <c r="B126" s="157"/>
      <c r="D126" s="145" t="s">
        <v>257</v>
      </c>
      <c r="E126" s="158" t="s">
        <v>19</v>
      </c>
      <c r="F126" s="159" t="s">
        <v>442</v>
      </c>
      <c r="H126" s="160">
        <v>68.599999999999994</v>
      </c>
      <c r="I126" s="161"/>
      <c r="L126" s="157"/>
      <c r="M126" s="162"/>
      <c r="T126" s="163"/>
      <c r="AT126" s="158" t="s">
        <v>257</v>
      </c>
      <c r="AU126" s="158" t="s">
        <v>83</v>
      </c>
      <c r="AV126" s="13" t="s">
        <v>83</v>
      </c>
      <c r="AW126" s="13" t="s">
        <v>35</v>
      </c>
      <c r="AX126" s="13" t="s">
        <v>81</v>
      </c>
      <c r="AY126" s="158" t="s">
        <v>238</v>
      </c>
    </row>
    <row r="127" spans="2:65" s="1" customFormat="1" ht="33" customHeight="1">
      <c r="B127" s="33"/>
      <c r="C127" s="132" t="s">
        <v>294</v>
      </c>
      <c r="D127" s="132" t="s">
        <v>241</v>
      </c>
      <c r="E127" s="133" t="s">
        <v>443</v>
      </c>
      <c r="F127" s="134" t="s">
        <v>444</v>
      </c>
      <c r="G127" s="135" t="s">
        <v>244</v>
      </c>
      <c r="H127" s="136">
        <v>34.299999999999997</v>
      </c>
      <c r="I127" s="137"/>
      <c r="J127" s="138">
        <f>ROUND(I127*H127,2)</f>
        <v>0</v>
      </c>
      <c r="K127" s="134" t="s">
        <v>245</v>
      </c>
      <c r="L127" s="33"/>
      <c r="M127" s="139" t="s">
        <v>19</v>
      </c>
      <c r="N127" s="140" t="s">
        <v>45</v>
      </c>
      <c r="P127" s="141">
        <f>O127*H127</f>
        <v>0</v>
      </c>
      <c r="Q127" s="141">
        <v>0</v>
      </c>
      <c r="R127" s="141">
        <f>Q127*H127</f>
        <v>0</v>
      </c>
      <c r="S127" s="141">
        <v>0</v>
      </c>
      <c r="T127" s="142">
        <f>S127*H127</f>
        <v>0</v>
      </c>
      <c r="AR127" s="143" t="s">
        <v>246</v>
      </c>
      <c r="AT127" s="143" t="s">
        <v>241</v>
      </c>
      <c r="AU127" s="143" t="s">
        <v>83</v>
      </c>
      <c r="AY127" s="18" t="s">
        <v>238</v>
      </c>
      <c r="BE127" s="144">
        <f>IF(N127="základní",J127,0)</f>
        <v>0</v>
      </c>
      <c r="BF127" s="144">
        <f>IF(N127="snížená",J127,0)</f>
        <v>0</v>
      </c>
      <c r="BG127" s="144">
        <f>IF(N127="zákl. přenesená",J127,0)</f>
        <v>0</v>
      </c>
      <c r="BH127" s="144">
        <f>IF(N127="sníž. přenesená",J127,0)</f>
        <v>0</v>
      </c>
      <c r="BI127" s="144">
        <f>IF(N127="nulová",J127,0)</f>
        <v>0</v>
      </c>
      <c r="BJ127" s="18" t="s">
        <v>81</v>
      </c>
      <c r="BK127" s="144">
        <f>ROUND(I127*H127,2)</f>
        <v>0</v>
      </c>
      <c r="BL127" s="18" t="s">
        <v>246</v>
      </c>
      <c r="BM127" s="143" t="s">
        <v>445</v>
      </c>
    </row>
    <row r="128" spans="2:65" s="1" customFormat="1" ht="27">
      <c r="B128" s="33"/>
      <c r="D128" s="145" t="s">
        <v>248</v>
      </c>
      <c r="F128" s="146" t="s">
        <v>446</v>
      </c>
      <c r="I128" s="147"/>
      <c r="L128" s="33"/>
      <c r="M128" s="148"/>
      <c r="T128" s="54"/>
      <c r="AT128" s="18" t="s">
        <v>248</v>
      </c>
      <c r="AU128" s="18" t="s">
        <v>83</v>
      </c>
    </row>
    <row r="129" spans="2:65" s="1" customFormat="1">
      <c r="B129" s="33"/>
      <c r="D129" s="149" t="s">
        <v>250</v>
      </c>
      <c r="F129" s="150" t="s">
        <v>447</v>
      </c>
      <c r="I129" s="147"/>
      <c r="L129" s="33"/>
      <c r="M129" s="148"/>
      <c r="T129" s="54"/>
      <c r="AT129" s="18" t="s">
        <v>250</v>
      </c>
      <c r="AU129" s="18" t="s">
        <v>83</v>
      </c>
    </row>
    <row r="130" spans="2:65" s="13" customFormat="1">
      <c r="B130" s="157"/>
      <c r="D130" s="145" t="s">
        <v>257</v>
      </c>
      <c r="E130" s="158" t="s">
        <v>19</v>
      </c>
      <c r="F130" s="159" t="s">
        <v>448</v>
      </c>
      <c r="H130" s="160">
        <v>34.299999999999997</v>
      </c>
      <c r="I130" s="161"/>
      <c r="L130" s="157"/>
      <c r="M130" s="162"/>
      <c r="T130" s="163"/>
      <c r="AT130" s="158" t="s">
        <v>257</v>
      </c>
      <c r="AU130" s="158" t="s">
        <v>83</v>
      </c>
      <c r="AV130" s="13" t="s">
        <v>83</v>
      </c>
      <c r="AW130" s="13" t="s">
        <v>35</v>
      </c>
      <c r="AX130" s="13" t="s">
        <v>81</v>
      </c>
      <c r="AY130" s="158" t="s">
        <v>238</v>
      </c>
    </row>
    <row r="131" spans="2:65" s="1" customFormat="1" ht="33" customHeight="1">
      <c r="B131" s="33"/>
      <c r="C131" s="132" t="s">
        <v>300</v>
      </c>
      <c r="D131" s="132" t="s">
        <v>241</v>
      </c>
      <c r="E131" s="133" t="s">
        <v>449</v>
      </c>
      <c r="F131" s="134" t="s">
        <v>450</v>
      </c>
      <c r="G131" s="135" t="s">
        <v>244</v>
      </c>
      <c r="H131" s="136">
        <v>68.599999999999994</v>
      </c>
      <c r="I131" s="137"/>
      <c r="J131" s="138">
        <f>ROUND(I131*H131,2)</f>
        <v>0</v>
      </c>
      <c r="K131" s="134" t="s">
        <v>245</v>
      </c>
      <c r="L131" s="33"/>
      <c r="M131" s="139" t="s">
        <v>19</v>
      </c>
      <c r="N131" s="140" t="s">
        <v>45</v>
      </c>
      <c r="P131" s="141">
        <f>O131*H131</f>
        <v>0</v>
      </c>
      <c r="Q131" s="141">
        <v>0</v>
      </c>
      <c r="R131" s="141">
        <f>Q131*H131</f>
        <v>0</v>
      </c>
      <c r="S131" s="141">
        <v>0</v>
      </c>
      <c r="T131" s="142">
        <f>S131*H131</f>
        <v>0</v>
      </c>
      <c r="AR131" s="143" t="s">
        <v>246</v>
      </c>
      <c r="AT131" s="143" t="s">
        <v>241</v>
      </c>
      <c r="AU131" s="143" t="s">
        <v>83</v>
      </c>
      <c r="AY131" s="18" t="s">
        <v>238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8" t="s">
        <v>81</v>
      </c>
      <c r="BK131" s="144">
        <f>ROUND(I131*H131,2)</f>
        <v>0</v>
      </c>
      <c r="BL131" s="18" t="s">
        <v>246</v>
      </c>
      <c r="BM131" s="143" t="s">
        <v>451</v>
      </c>
    </row>
    <row r="132" spans="2:65" s="1" customFormat="1" ht="27">
      <c r="B132" s="33"/>
      <c r="D132" s="145" t="s">
        <v>248</v>
      </c>
      <c r="F132" s="146" t="s">
        <v>452</v>
      </c>
      <c r="I132" s="147"/>
      <c r="L132" s="33"/>
      <c r="M132" s="148"/>
      <c r="T132" s="54"/>
      <c r="AT132" s="18" t="s">
        <v>248</v>
      </c>
      <c r="AU132" s="18" t="s">
        <v>83</v>
      </c>
    </row>
    <row r="133" spans="2:65" s="1" customFormat="1">
      <c r="B133" s="33"/>
      <c r="D133" s="149" t="s">
        <v>250</v>
      </c>
      <c r="F133" s="150" t="s">
        <v>453</v>
      </c>
      <c r="I133" s="147"/>
      <c r="L133" s="33"/>
      <c r="M133" s="148"/>
      <c r="T133" s="54"/>
      <c r="AT133" s="18" t="s">
        <v>250</v>
      </c>
      <c r="AU133" s="18" t="s">
        <v>83</v>
      </c>
    </row>
    <row r="134" spans="2:65" s="13" customFormat="1">
      <c r="B134" s="157"/>
      <c r="D134" s="145" t="s">
        <v>257</v>
      </c>
      <c r="F134" s="159" t="s">
        <v>454</v>
      </c>
      <c r="H134" s="160">
        <v>68.599999999999994</v>
      </c>
      <c r="I134" s="161"/>
      <c r="L134" s="157"/>
      <c r="M134" s="162"/>
      <c r="T134" s="163"/>
      <c r="AT134" s="158" t="s">
        <v>257</v>
      </c>
      <c r="AU134" s="158" t="s">
        <v>83</v>
      </c>
      <c r="AV134" s="13" t="s">
        <v>83</v>
      </c>
      <c r="AW134" s="13" t="s">
        <v>4</v>
      </c>
      <c r="AX134" s="13" t="s">
        <v>81</v>
      </c>
      <c r="AY134" s="158" t="s">
        <v>238</v>
      </c>
    </row>
    <row r="135" spans="2:65" s="11" customFormat="1" ht="22.75" customHeight="1">
      <c r="B135" s="120"/>
      <c r="D135" s="121" t="s">
        <v>73</v>
      </c>
      <c r="E135" s="130" t="s">
        <v>306</v>
      </c>
      <c r="F135" s="130" t="s">
        <v>307</v>
      </c>
      <c r="I135" s="123"/>
      <c r="J135" s="131">
        <f>BK135</f>
        <v>0</v>
      </c>
      <c r="L135" s="120"/>
      <c r="M135" s="125"/>
      <c r="P135" s="126">
        <f>SUM(P136:P138)</f>
        <v>0</v>
      </c>
      <c r="R135" s="126">
        <f>SUM(R136:R138)</f>
        <v>0</v>
      </c>
      <c r="T135" s="127">
        <f>SUM(T136:T138)</f>
        <v>0</v>
      </c>
      <c r="AR135" s="121" t="s">
        <v>81</v>
      </c>
      <c r="AT135" s="128" t="s">
        <v>73</v>
      </c>
      <c r="AU135" s="128" t="s">
        <v>81</v>
      </c>
      <c r="AY135" s="121" t="s">
        <v>238</v>
      </c>
      <c r="BK135" s="129">
        <f>SUM(BK136:BK138)</f>
        <v>0</v>
      </c>
    </row>
    <row r="136" spans="2:65" s="1" customFormat="1" ht="24.15" customHeight="1">
      <c r="B136" s="33"/>
      <c r="C136" s="132" t="s">
        <v>308</v>
      </c>
      <c r="D136" s="132" t="s">
        <v>241</v>
      </c>
      <c r="E136" s="133" t="s">
        <v>309</v>
      </c>
      <c r="F136" s="134" t="s">
        <v>310</v>
      </c>
      <c r="G136" s="135" t="s">
        <v>272</v>
      </c>
      <c r="H136" s="136">
        <v>3.4870000000000001</v>
      </c>
      <c r="I136" s="137"/>
      <c r="J136" s="138">
        <f>ROUND(I136*H136,2)</f>
        <v>0</v>
      </c>
      <c r="K136" s="134" t="s">
        <v>245</v>
      </c>
      <c r="L136" s="33"/>
      <c r="M136" s="139" t="s">
        <v>19</v>
      </c>
      <c r="N136" s="140" t="s">
        <v>45</v>
      </c>
      <c r="P136" s="141">
        <f>O136*H136</f>
        <v>0</v>
      </c>
      <c r="Q136" s="141">
        <v>0</v>
      </c>
      <c r="R136" s="141">
        <f>Q136*H136</f>
        <v>0</v>
      </c>
      <c r="S136" s="141">
        <v>0</v>
      </c>
      <c r="T136" s="142">
        <f>S136*H136</f>
        <v>0</v>
      </c>
      <c r="AR136" s="143" t="s">
        <v>246</v>
      </c>
      <c r="AT136" s="143" t="s">
        <v>241</v>
      </c>
      <c r="AU136" s="143" t="s">
        <v>83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246</v>
      </c>
      <c r="BM136" s="143" t="s">
        <v>455</v>
      </c>
    </row>
    <row r="137" spans="2:65" s="1" customFormat="1" ht="36">
      <c r="B137" s="33"/>
      <c r="D137" s="145" t="s">
        <v>248</v>
      </c>
      <c r="F137" s="146" t="s">
        <v>312</v>
      </c>
      <c r="I137" s="147"/>
      <c r="L137" s="33"/>
      <c r="M137" s="148"/>
      <c r="T137" s="54"/>
      <c r="AT137" s="18" t="s">
        <v>248</v>
      </c>
      <c r="AU137" s="18" t="s">
        <v>83</v>
      </c>
    </row>
    <row r="138" spans="2:65" s="1" customFormat="1">
      <c r="B138" s="33"/>
      <c r="D138" s="149" t="s">
        <v>250</v>
      </c>
      <c r="F138" s="150" t="s">
        <v>313</v>
      </c>
      <c r="I138" s="147"/>
      <c r="L138" s="33"/>
      <c r="M138" s="185"/>
      <c r="N138" s="186"/>
      <c r="O138" s="186"/>
      <c r="P138" s="186"/>
      <c r="Q138" s="186"/>
      <c r="R138" s="186"/>
      <c r="S138" s="186"/>
      <c r="T138" s="187"/>
      <c r="AT138" s="18" t="s">
        <v>250</v>
      </c>
      <c r="AU138" s="18" t="s">
        <v>83</v>
      </c>
    </row>
    <row r="139" spans="2:65" s="1" customFormat="1" ht="7" customHeight="1">
      <c r="B139" s="42"/>
      <c r="C139" s="43"/>
      <c r="D139" s="43"/>
      <c r="E139" s="43"/>
      <c r="F139" s="43"/>
      <c r="G139" s="43"/>
      <c r="H139" s="43"/>
      <c r="I139" s="43"/>
      <c r="J139" s="43"/>
      <c r="K139" s="43"/>
      <c r="L139" s="33"/>
    </row>
  </sheetData>
  <sheetProtection algorithmName="SHA-512" hashValue="J8jIjU4pdW8b7lJ3XLYaFWMwrDOPgRA1siydxDvsIOIlqD2j8tK4srqV0R6Xy81zdFkiaIZD7Fc7pL7fccx1eQ==" saltValue="7CCsqcrBgXl9a0hHEEGc7SGH1E9Likqpr9TIGwqxIIKWRv4PM1b8D5MqR0Jph+sh2X+JE1l0PuDbczNoH1ncnQ==" spinCount="100000" sheet="1" objects="1" scenarios="1" formatColumns="0" formatRows="0" autoFilter="0"/>
  <autoFilter ref="C94:K138" xr:uid="{00000000-0009-0000-0000-000003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0" r:id="rId1" xr:uid="{00000000-0004-0000-0300-000000000000}"/>
    <hyperlink ref="F103" r:id="rId2" xr:uid="{00000000-0004-0000-0300-000001000000}"/>
    <hyperlink ref="F112" r:id="rId3" xr:uid="{00000000-0004-0000-0300-000002000000}"/>
    <hyperlink ref="F116" r:id="rId4" xr:uid="{00000000-0004-0000-0300-000003000000}"/>
    <hyperlink ref="F120" r:id="rId5" xr:uid="{00000000-0004-0000-0300-000004000000}"/>
    <hyperlink ref="F124" r:id="rId6" xr:uid="{00000000-0004-0000-0300-000005000000}"/>
    <hyperlink ref="F129" r:id="rId7" xr:uid="{00000000-0004-0000-0300-000006000000}"/>
    <hyperlink ref="F133" r:id="rId8" xr:uid="{00000000-0004-0000-0300-000007000000}"/>
    <hyperlink ref="F138" r:id="rId9" xr:uid="{00000000-0004-0000-0300-00000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164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101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209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211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456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ROUND(J98,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ROUND((SUM(BE98:BE163)),  2)</f>
        <v>0</v>
      </c>
      <c r="I37" s="94">
        <v>0.21</v>
      </c>
      <c r="J37" s="83">
        <f>ROUND(((SUM(BE98:BE163))*I37),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ROUND((SUM(BF98:BF163)),  2)</f>
        <v>0</v>
      </c>
      <c r="I38" s="94">
        <v>0.12</v>
      </c>
      <c r="J38" s="83">
        <f>ROUND(((SUM(BF98:BF163))*I38),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ROUND((SUM(BG98:BG163)),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ROUND((SUM(BH98:BH163)),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ROUND((SUM(BI98:BI163)),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209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211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01-1-04 - Ztužení zhlaví atik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J98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J99</f>
        <v>0</v>
      </c>
      <c r="L68" s="104"/>
    </row>
    <row r="69" spans="2:47" s="9" customFormat="1" ht="19.899999999999999" customHeight="1">
      <c r="B69" s="108"/>
      <c r="D69" s="109" t="s">
        <v>457</v>
      </c>
      <c r="E69" s="110"/>
      <c r="F69" s="110"/>
      <c r="G69" s="110"/>
      <c r="H69" s="110"/>
      <c r="I69" s="110"/>
      <c r="J69" s="111">
        <f>J100</f>
        <v>0</v>
      </c>
      <c r="L69" s="108"/>
    </row>
    <row r="70" spans="2:47" s="9" customFormat="1" ht="19.899999999999999" customHeight="1">
      <c r="B70" s="108"/>
      <c r="D70" s="109" t="s">
        <v>329</v>
      </c>
      <c r="E70" s="110"/>
      <c r="F70" s="110"/>
      <c r="G70" s="110"/>
      <c r="H70" s="110"/>
      <c r="I70" s="110"/>
      <c r="J70" s="111">
        <f>J124</f>
        <v>0</v>
      </c>
      <c r="L70" s="108"/>
    </row>
    <row r="71" spans="2:47" s="9" customFormat="1" ht="19.899999999999999" customHeight="1">
      <c r="B71" s="108"/>
      <c r="D71" s="109" t="s">
        <v>220</v>
      </c>
      <c r="E71" s="110"/>
      <c r="F71" s="110"/>
      <c r="G71" s="110"/>
      <c r="H71" s="110"/>
      <c r="I71" s="110"/>
      <c r="J71" s="111">
        <f>J134</f>
        <v>0</v>
      </c>
      <c r="L71" s="108"/>
    </row>
    <row r="72" spans="2:47" s="9" customFormat="1" ht="19.899999999999999" customHeight="1">
      <c r="B72" s="108"/>
      <c r="D72" s="109" t="s">
        <v>221</v>
      </c>
      <c r="E72" s="110"/>
      <c r="F72" s="110"/>
      <c r="G72" s="110"/>
      <c r="H72" s="110"/>
      <c r="I72" s="110"/>
      <c r="J72" s="111">
        <f>J151</f>
        <v>0</v>
      </c>
      <c r="L72" s="108"/>
    </row>
    <row r="73" spans="2:47" s="8" customFormat="1" ht="25" customHeight="1">
      <c r="B73" s="104"/>
      <c r="D73" s="105" t="s">
        <v>330</v>
      </c>
      <c r="E73" s="106"/>
      <c r="F73" s="106"/>
      <c r="G73" s="106"/>
      <c r="H73" s="106"/>
      <c r="I73" s="106"/>
      <c r="J73" s="107">
        <f>J155</f>
        <v>0</v>
      </c>
      <c r="L73" s="104"/>
    </row>
    <row r="74" spans="2:47" s="9" customFormat="1" ht="19.899999999999999" customHeight="1">
      <c r="B74" s="108"/>
      <c r="D74" s="109" t="s">
        <v>458</v>
      </c>
      <c r="E74" s="110"/>
      <c r="F74" s="110"/>
      <c r="G74" s="110"/>
      <c r="H74" s="110"/>
      <c r="I74" s="110"/>
      <c r="J74" s="111">
        <f>J156</f>
        <v>0</v>
      </c>
      <c r="L74" s="108"/>
    </row>
    <row r="75" spans="2:47" s="1" customFormat="1" ht="21.75" customHeight="1">
      <c r="B75" s="33"/>
      <c r="L75" s="33"/>
    </row>
    <row r="76" spans="2:47" s="1" customFormat="1" ht="7" customHeight="1"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33"/>
    </row>
    <row r="80" spans="2:47" s="1" customFormat="1" ht="7" customHeight="1">
      <c r="B80" s="44"/>
      <c r="C80" s="45"/>
      <c r="D80" s="45"/>
      <c r="E80" s="45"/>
      <c r="F80" s="45"/>
      <c r="G80" s="45"/>
      <c r="H80" s="45"/>
      <c r="I80" s="45"/>
      <c r="J80" s="45"/>
      <c r="K80" s="45"/>
      <c r="L80" s="33"/>
    </row>
    <row r="81" spans="2:12" s="1" customFormat="1" ht="25" customHeight="1">
      <c r="B81" s="33"/>
      <c r="C81" s="22" t="s">
        <v>223</v>
      </c>
      <c r="L81" s="33"/>
    </row>
    <row r="82" spans="2:12" s="1" customFormat="1" ht="7" customHeight="1">
      <c r="B82" s="33"/>
      <c r="L82" s="33"/>
    </row>
    <row r="83" spans="2:12" s="1" customFormat="1" ht="12" customHeight="1">
      <c r="B83" s="33"/>
      <c r="C83" s="28" t="s">
        <v>16</v>
      </c>
      <c r="L83" s="33"/>
    </row>
    <row r="84" spans="2:12" s="1" customFormat="1" ht="16.5" customHeight="1">
      <c r="B84" s="33"/>
      <c r="E84" s="324" t="str">
        <f>E7</f>
        <v>NÁSTAVBY ZÁZEMÍ TV a DÍLEN ZŠ Louny, Přemyslovců 2209</v>
      </c>
      <c r="F84" s="325"/>
      <c r="G84" s="325"/>
      <c r="H84" s="325"/>
      <c r="L84" s="33"/>
    </row>
    <row r="85" spans="2:12" ht="12" customHeight="1">
      <c r="B85" s="21"/>
      <c r="C85" s="28" t="s">
        <v>208</v>
      </c>
      <c r="L85" s="21"/>
    </row>
    <row r="86" spans="2:12" ht="16.5" customHeight="1">
      <c r="B86" s="21"/>
      <c r="E86" s="324" t="s">
        <v>209</v>
      </c>
      <c r="F86" s="287"/>
      <c r="G86" s="287"/>
      <c r="H86" s="287"/>
      <c r="L86" s="21"/>
    </row>
    <row r="87" spans="2:12" ht="12" customHeight="1">
      <c r="B87" s="21"/>
      <c r="C87" s="28" t="s">
        <v>210</v>
      </c>
      <c r="L87" s="21"/>
    </row>
    <row r="88" spans="2:12" s="1" customFormat="1" ht="16.5" customHeight="1">
      <c r="B88" s="33"/>
      <c r="E88" s="299" t="s">
        <v>211</v>
      </c>
      <c r="F88" s="326"/>
      <c r="G88" s="326"/>
      <c r="H88" s="326"/>
      <c r="L88" s="33"/>
    </row>
    <row r="89" spans="2:12" s="1" customFormat="1" ht="12" customHeight="1">
      <c r="B89" s="33"/>
      <c r="C89" s="28" t="s">
        <v>212</v>
      </c>
      <c r="L89" s="33"/>
    </row>
    <row r="90" spans="2:12" s="1" customFormat="1" ht="16.5" customHeight="1">
      <c r="B90" s="33"/>
      <c r="E90" s="290" t="str">
        <f>E13</f>
        <v>SO 01-1-04 - Ztužení zhlaví atik</v>
      </c>
      <c r="F90" s="326"/>
      <c r="G90" s="326"/>
      <c r="H90" s="326"/>
      <c r="L90" s="33"/>
    </row>
    <row r="91" spans="2:12" s="1" customFormat="1" ht="7" customHeight="1">
      <c r="B91" s="33"/>
      <c r="L91" s="33"/>
    </row>
    <row r="92" spans="2:12" s="1" customFormat="1" ht="12" customHeight="1">
      <c r="B92" s="33"/>
      <c r="C92" s="28" t="s">
        <v>21</v>
      </c>
      <c r="F92" s="26" t="str">
        <f>F16</f>
        <v xml:space="preserve"> </v>
      </c>
      <c r="I92" s="28" t="s">
        <v>23</v>
      </c>
      <c r="J92" s="50" t="str">
        <f>IF(J16="","",J16)</f>
        <v>18. 9. 2024</v>
      </c>
      <c r="L92" s="33"/>
    </row>
    <row r="93" spans="2:12" s="1" customFormat="1" ht="7" customHeight="1">
      <c r="B93" s="33"/>
      <c r="L93" s="33"/>
    </row>
    <row r="94" spans="2:12" s="1" customFormat="1" ht="40" customHeight="1">
      <c r="B94" s="33"/>
      <c r="C94" s="28" t="s">
        <v>25</v>
      </c>
      <c r="F94" s="26" t="str">
        <f>E19</f>
        <v>Město Louny,Mírové náměstí 35, Louny</v>
      </c>
      <c r="I94" s="28" t="s">
        <v>32</v>
      </c>
      <c r="J94" s="31" t="str">
        <f>E25</f>
        <v>RYSIK Design s.r.o.,Chudenická 1059/30,, Praha</v>
      </c>
      <c r="L94" s="33"/>
    </row>
    <row r="95" spans="2:12" s="1" customFormat="1" ht="15.15" customHeight="1">
      <c r="B95" s="33"/>
      <c r="C95" s="28" t="s">
        <v>30</v>
      </c>
      <c r="F95" s="26" t="str">
        <f>IF(E22="","",E22)</f>
        <v>Vyplň údaj</v>
      </c>
      <c r="I95" s="28" t="s">
        <v>36</v>
      </c>
      <c r="J95" s="31" t="str">
        <f>E28</f>
        <v xml:space="preserve"> </v>
      </c>
      <c r="L95" s="33"/>
    </row>
    <row r="96" spans="2:12" s="1" customFormat="1" ht="10.25" customHeight="1">
      <c r="B96" s="33"/>
      <c r="L96" s="33"/>
    </row>
    <row r="97" spans="2:65" s="10" customFormat="1" ht="29.25" customHeight="1">
      <c r="B97" s="112"/>
      <c r="C97" s="113" t="s">
        <v>224</v>
      </c>
      <c r="D97" s="114" t="s">
        <v>59</v>
      </c>
      <c r="E97" s="114" t="s">
        <v>55</v>
      </c>
      <c r="F97" s="114" t="s">
        <v>56</v>
      </c>
      <c r="G97" s="114" t="s">
        <v>225</v>
      </c>
      <c r="H97" s="114" t="s">
        <v>226</v>
      </c>
      <c r="I97" s="114" t="s">
        <v>227</v>
      </c>
      <c r="J97" s="114" t="s">
        <v>216</v>
      </c>
      <c r="K97" s="115" t="s">
        <v>228</v>
      </c>
      <c r="L97" s="112"/>
      <c r="M97" s="57" t="s">
        <v>19</v>
      </c>
      <c r="N97" s="58" t="s">
        <v>44</v>
      </c>
      <c r="O97" s="58" t="s">
        <v>229</v>
      </c>
      <c r="P97" s="58" t="s">
        <v>230</v>
      </c>
      <c r="Q97" s="58" t="s">
        <v>231</v>
      </c>
      <c r="R97" s="58" t="s">
        <v>232</v>
      </c>
      <c r="S97" s="58" t="s">
        <v>233</v>
      </c>
      <c r="T97" s="59" t="s">
        <v>234</v>
      </c>
    </row>
    <row r="98" spans="2:65" s="1" customFormat="1" ht="22.75" customHeight="1">
      <c r="B98" s="33"/>
      <c r="C98" s="62" t="s">
        <v>235</v>
      </c>
      <c r="J98" s="116">
        <f>BK98</f>
        <v>0</v>
      </c>
      <c r="L98" s="33"/>
      <c r="M98" s="60"/>
      <c r="N98" s="51"/>
      <c r="O98" s="51"/>
      <c r="P98" s="117">
        <f>P99+P155</f>
        <v>0</v>
      </c>
      <c r="Q98" s="51"/>
      <c r="R98" s="117">
        <f>R99+R155</f>
        <v>3.40008775</v>
      </c>
      <c r="S98" s="51"/>
      <c r="T98" s="118">
        <f>T99+T155</f>
        <v>3.1382865</v>
      </c>
      <c r="AT98" s="18" t="s">
        <v>73</v>
      </c>
      <c r="AU98" s="18" t="s">
        <v>217</v>
      </c>
      <c r="BK98" s="119">
        <f>BK99+BK155</f>
        <v>0</v>
      </c>
    </row>
    <row r="99" spans="2:65" s="11" customFormat="1" ht="25.9" customHeight="1">
      <c r="B99" s="120"/>
      <c r="D99" s="121" t="s">
        <v>73</v>
      </c>
      <c r="E99" s="122" t="s">
        <v>236</v>
      </c>
      <c r="F99" s="122" t="s">
        <v>237</v>
      </c>
      <c r="I99" s="123"/>
      <c r="J99" s="124">
        <f>BK99</f>
        <v>0</v>
      </c>
      <c r="L99" s="120"/>
      <c r="M99" s="125"/>
      <c r="P99" s="126">
        <f>P100+P124+P134+P151</f>
        <v>0</v>
      </c>
      <c r="R99" s="126">
        <f>R100+R124+R134+R151</f>
        <v>3.40008775</v>
      </c>
      <c r="T99" s="127">
        <f>T100+T124+T134+T151</f>
        <v>3.0095999999999998</v>
      </c>
      <c r="AR99" s="121" t="s">
        <v>81</v>
      </c>
      <c r="AT99" s="128" t="s">
        <v>73</v>
      </c>
      <c r="AU99" s="128" t="s">
        <v>74</v>
      </c>
      <c r="AY99" s="121" t="s">
        <v>238</v>
      </c>
      <c r="BK99" s="129">
        <f>BK100+BK124+BK134+BK151</f>
        <v>0</v>
      </c>
    </row>
    <row r="100" spans="2:65" s="11" customFormat="1" ht="22.75" customHeight="1">
      <c r="B100" s="120"/>
      <c r="D100" s="121" t="s">
        <v>73</v>
      </c>
      <c r="E100" s="130" t="s">
        <v>246</v>
      </c>
      <c r="F100" s="130" t="s">
        <v>459</v>
      </c>
      <c r="I100" s="123"/>
      <c r="J100" s="131">
        <f>BK100</f>
        <v>0</v>
      </c>
      <c r="L100" s="120"/>
      <c r="M100" s="125"/>
      <c r="P100" s="126">
        <f>SUM(P101:P123)</f>
        <v>0</v>
      </c>
      <c r="R100" s="126">
        <f>SUM(R101:R123)</f>
        <v>3.3842905000000001</v>
      </c>
      <c r="T100" s="127">
        <f>SUM(T101:T123)</f>
        <v>0</v>
      </c>
      <c r="AR100" s="121" t="s">
        <v>81</v>
      </c>
      <c r="AT100" s="128" t="s">
        <v>73</v>
      </c>
      <c r="AU100" s="128" t="s">
        <v>81</v>
      </c>
      <c r="AY100" s="121" t="s">
        <v>238</v>
      </c>
      <c r="BK100" s="129">
        <f>SUM(BK101:BK123)</f>
        <v>0</v>
      </c>
    </row>
    <row r="101" spans="2:65" s="1" customFormat="1" ht="16.5" customHeight="1">
      <c r="B101" s="33"/>
      <c r="C101" s="132" t="s">
        <v>81</v>
      </c>
      <c r="D101" s="132" t="s">
        <v>241</v>
      </c>
      <c r="E101" s="133" t="s">
        <v>460</v>
      </c>
      <c r="F101" s="134" t="s">
        <v>461</v>
      </c>
      <c r="G101" s="135" t="s">
        <v>402</v>
      </c>
      <c r="H101" s="136">
        <v>1.254</v>
      </c>
      <c r="I101" s="137"/>
      <c r="J101" s="138">
        <f>ROUND(I101*H101,2)</f>
        <v>0</v>
      </c>
      <c r="K101" s="134" t="s">
        <v>245</v>
      </c>
      <c r="L101" s="33"/>
      <c r="M101" s="139" t="s">
        <v>19</v>
      </c>
      <c r="N101" s="140" t="s">
        <v>45</v>
      </c>
      <c r="P101" s="141">
        <f>O101*H101</f>
        <v>0</v>
      </c>
      <c r="Q101" s="141">
        <v>2.5019800000000001</v>
      </c>
      <c r="R101" s="141">
        <f>Q101*H101</f>
        <v>3.1374829200000001</v>
      </c>
      <c r="S101" s="141">
        <v>0</v>
      </c>
      <c r="T101" s="142">
        <f>S101*H101</f>
        <v>0</v>
      </c>
      <c r="AR101" s="143" t="s">
        <v>246</v>
      </c>
      <c r="AT101" s="143" t="s">
        <v>241</v>
      </c>
      <c r="AU101" s="143" t="s">
        <v>83</v>
      </c>
      <c r="AY101" s="18" t="s">
        <v>238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8" t="s">
        <v>81</v>
      </c>
      <c r="BK101" s="144">
        <f>ROUND(I101*H101,2)</f>
        <v>0</v>
      </c>
      <c r="BL101" s="18" t="s">
        <v>246</v>
      </c>
      <c r="BM101" s="143" t="s">
        <v>462</v>
      </c>
    </row>
    <row r="102" spans="2:65" s="1" customFormat="1">
      <c r="B102" s="33"/>
      <c r="D102" s="145" t="s">
        <v>248</v>
      </c>
      <c r="F102" s="146" t="s">
        <v>463</v>
      </c>
      <c r="I102" s="147"/>
      <c r="L102" s="33"/>
      <c r="M102" s="148"/>
      <c r="T102" s="54"/>
      <c r="AT102" s="18" t="s">
        <v>248</v>
      </c>
      <c r="AU102" s="18" t="s">
        <v>83</v>
      </c>
    </row>
    <row r="103" spans="2:65" s="1" customFormat="1">
      <c r="B103" s="33"/>
      <c r="D103" s="149" t="s">
        <v>250</v>
      </c>
      <c r="F103" s="150" t="s">
        <v>464</v>
      </c>
      <c r="I103" s="147"/>
      <c r="L103" s="33"/>
      <c r="M103" s="148"/>
      <c r="T103" s="54"/>
      <c r="AT103" s="18" t="s">
        <v>250</v>
      </c>
      <c r="AU103" s="18" t="s">
        <v>83</v>
      </c>
    </row>
    <row r="104" spans="2:65" s="12" customFormat="1">
      <c r="B104" s="151"/>
      <c r="D104" s="145" t="s">
        <v>257</v>
      </c>
      <c r="E104" s="152" t="s">
        <v>19</v>
      </c>
      <c r="F104" s="153" t="s">
        <v>465</v>
      </c>
      <c r="H104" s="152" t="s">
        <v>19</v>
      </c>
      <c r="I104" s="154"/>
      <c r="L104" s="151"/>
      <c r="M104" s="155"/>
      <c r="T104" s="156"/>
      <c r="AT104" s="152" t="s">
        <v>257</v>
      </c>
      <c r="AU104" s="152" t="s">
        <v>83</v>
      </c>
      <c r="AV104" s="12" t="s">
        <v>81</v>
      </c>
      <c r="AW104" s="12" t="s">
        <v>35</v>
      </c>
      <c r="AX104" s="12" t="s">
        <v>74</v>
      </c>
      <c r="AY104" s="152" t="s">
        <v>238</v>
      </c>
    </row>
    <row r="105" spans="2:65" s="13" customFormat="1">
      <c r="B105" s="157"/>
      <c r="D105" s="145" t="s">
        <v>257</v>
      </c>
      <c r="E105" s="158" t="s">
        <v>19</v>
      </c>
      <c r="F105" s="159" t="s">
        <v>466</v>
      </c>
      <c r="H105" s="160">
        <v>1.254</v>
      </c>
      <c r="I105" s="161"/>
      <c r="L105" s="157"/>
      <c r="M105" s="162"/>
      <c r="T105" s="163"/>
      <c r="AT105" s="158" t="s">
        <v>257</v>
      </c>
      <c r="AU105" s="158" t="s">
        <v>83</v>
      </c>
      <c r="AV105" s="13" t="s">
        <v>83</v>
      </c>
      <c r="AW105" s="13" t="s">
        <v>35</v>
      </c>
      <c r="AX105" s="13" t="s">
        <v>81</v>
      </c>
      <c r="AY105" s="158" t="s">
        <v>238</v>
      </c>
    </row>
    <row r="106" spans="2:65" s="1" customFormat="1" ht="16.5" customHeight="1">
      <c r="B106" s="33"/>
      <c r="C106" s="132" t="s">
        <v>83</v>
      </c>
      <c r="D106" s="132" t="s">
        <v>241</v>
      </c>
      <c r="E106" s="133" t="s">
        <v>467</v>
      </c>
      <c r="F106" s="134" t="s">
        <v>468</v>
      </c>
      <c r="G106" s="135" t="s">
        <v>244</v>
      </c>
      <c r="H106" s="136">
        <v>10.029999999999999</v>
      </c>
      <c r="I106" s="137"/>
      <c r="J106" s="138">
        <f>ROUND(I106*H106,2)</f>
        <v>0</v>
      </c>
      <c r="K106" s="134" t="s">
        <v>245</v>
      </c>
      <c r="L106" s="33"/>
      <c r="M106" s="139" t="s">
        <v>19</v>
      </c>
      <c r="N106" s="140" t="s">
        <v>45</v>
      </c>
      <c r="P106" s="141">
        <f>O106*H106</f>
        <v>0</v>
      </c>
      <c r="Q106" s="141">
        <v>1.1169999999999999E-2</v>
      </c>
      <c r="R106" s="141">
        <f>Q106*H106</f>
        <v>0.11203509999999998</v>
      </c>
      <c r="S106" s="141">
        <v>0</v>
      </c>
      <c r="T106" s="142">
        <f>S106*H106</f>
        <v>0</v>
      </c>
      <c r="AR106" s="143" t="s">
        <v>246</v>
      </c>
      <c r="AT106" s="143" t="s">
        <v>241</v>
      </c>
      <c r="AU106" s="143" t="s">
        <v>83</v>
      </c>
      <c r="AY106" s="18" t="s">
        <v>238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8" t="s">
        <v>81</v>
      </c>
      <c r="BK106" s="144">
        <f>ROUND(I106*H106,2)</f>
        <v>0</v>
      </c>
      <c r="BL106" s="18" t="s">
        <v>246</v>
      </c>
      <c r="BM106" s="143" t="s">
        <v>469</v>
      </c>
    </row>
    <row r="107" spans="2:65" s="1" customFormat="1">
      <c r="B107" s="33"/>
      <c r="D107" s="145" t="s">
        <v>248</v>
      </c>
      <c r="F107" s="146" t="s">
        <v>470</v>
      </c>
      <c r="I107" s="147"/>
      <c r="L107" s="33"/>
      <c r="M107" s="148"/>
      <c r="T107" s="54"/>
      <c r="AT107" s="18" t="s">
        <v>248</v>
      </c>
      <c r="AU107" s="18" t="s">
        <v>83</v>
      </c>
    </row>
    <row r="108" spans="2:65" s="1" customFormat="1">
      <c r="B108" s="33"/>
      <c r="D108" s="149" t="s">
        <v>250</v>
      </c>
      <c r="F108" s="150" t="s">
        <v>471</v>
      </c>
      <c r="I108" s="147"/>
      <c r="L108" s="33"/>
      <c r="M108" s="148"/>
      <c r="T108" s="54"/>
      <c r="AT108" s="18" t="s">
        <v>250</v>
      </c>
      <c r="AU108" s="18" t="s">
        <v>83</v>
      </c>
    </row>
    <row r="109" spans="2:65" s="12" customFormat="1">
      <c r="B109" s="151"/>
      <c r="D109" s="145" t="s">
        <v>257</v>
      </c>
      <c r="E109" s="152" t="s">
        <v>19</v>
      </c>
      <c r="F109" s="153" t="s">
        <v>465</v>
      </c>
      <c r="H109" s="152" t="s">
        <v>19</v>
      </c>
      <c r="I109" s="154"/>
      <c r="L109" s="151"/>
      <c r="M109" s="155"/>
      <c r="T109" s="156"/>
      <c r="AT109" s="152" t="s">
        <v>257</v>
      </c>
      <c r="AU109" s="152" t="s">
        <v>83</v>
      </c>
      <c r="AV109" s="12" t="s">
        <v>81</v>
      </c>
      <c r="AW109" s="12" t="s">
        <v>35</v>
      </c>
      <c r="AX109" s="12" t="s">
        <v>74</v>
      </c>
      <c r="AY109" s="152" t="s">
        <v>238</v>
      </c>
    </row>
    <row r="110" spans="2:65" s="13" customFormat="1">
      <c r="B110" s="157"/>
      <c r="D110" s="145" t="s">
        <v>257</v>
      </c>
      <c r="E110" s="158" t="s">
        <v>19</v>
      </c>
      <c r="F110" s="159" t="s">
        <v>472</v>
      </c>
      <c r="H110" s="160">
        <v>10.029999999999999</v>
      </c>
      <c r="I110" s="161"/>
      <c r="L110" s="157"/>
      <c r="M110" s="162"/>
      <c r="T110" s="163"/>
      <c r="AT110" s="158" t="s">
        <v>257</v>
      </c>
      <c r="AU110" s="158" t="s">
        <v>83</v>
      </c>
      <c r="AV110" s="13" t="s">
        <v>83</v>
      </c>
      <c r="AW110" s="13" t="s">
        <v>35</v>
      </c>
      <c r="AX110" s="13" t="s">
        <v>81</v>
      </c>
      <c r="AY110" s="158" t="s">
        <v>238</v>
      </c>
    </row>
    <row r="111" spans="2:65" s="1" customFormat="1" ht="16.5" customHeight="1">
      <c r="B111" s="33"/>
      <c r="C111" s="132" t="s">
        <v>91</v>
      </c>
      <c r="D111" s="132" t="s">
        <v>241</v>
      </c>
      <c r="E111" s="133" t="s">
        <v>473</v>
      </c>
      <c r="F111" s="134" t="s">
        <v>474</v>
      </c>
      <c r="G111" s="135" t="s">
        <v>244</v>
      </c>
      <c r="H111" s="136">
        <v>10.029999999999999</v>
      </c>
      <c r="I111" s="137"/>
      <c r="J111" s="138">
        <f>ROUND(I111*H111,2)</f>
        <v>0</v>
      </c>
      <c r="K111" s="134" t="s">
        <v>245</v>
      </c>
      <c r="L111" s="33"/>
      <c r="M111" s="139" t="s">
        <v>19</v>
      </c>
      <c r="N111" s="140" t="s">
        <v>45</v>
      </c>
      <c r="P111" s="141">
        <f>O111*H111</f>
        <v>0</v>
      </c>
      <c r="Q111" s="141">
        <v>0</v>
      </c>
      <c r="R111" s="141">
        <f>Q111*H111</f>
        <v>0</v>
      </c>
      <c r="S111" s="141">
        <v>0</v>
      </c>
      <c r="T111" s="142">
        <f>S111*H111</f>
        <v>0</v>
      </c>
      <c r="AR111" s="143" t="s">
        <v>246</v>
      </c>
      <c r="AT111" s="143" t="s">
        <v>241</v>
      </c>
      <c r="AU111" s="143" t="s">
        <v>83</v>
      </c>
      <c r="AY111" s="18" t="s">
        <v>238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8" t="s">
        <v>81</v>
      </c>
      <c r="BK111" s="144">
        <f>ROUND(I111*H111,2)</f>
        <v>0</v>
      </c>
      <c r="BL111" s="18" t="s">
        <v>246</v>
      </c>
      <c r="BM111" s="143" t="s">
        <v>475</v>
      </c>
    </row>
    <row r="112" spans="2:65" s="1" customFormat="1">
      <c r="B112" s="33"/>
      <c r="D112" s="145" t="s">
        <v>248</v>
      </c>
      <c r="F112" s="146" t="s">
        <v>476</v>
      </c>
      <c r="I112" s="147"/>
      <c r="L112" s="33"/>
      <c r="M112" s="148"/>
      <c r="T112" s="54"/>
      <c r="AT112" s="18" t="s">
        <v>248</v>
      </c>
      <c r="AU112" s="18" t="s">
        <v>83</v>
      </c>
    </row>
    <row r="113" spans="2:65" s="1" customFormat="1">
      <c r="B113" s="33"/>
      <c r="D113" s="149" t="s">
        <v>250</v>
      </c>
      <c r="F113" s="150" t="s">
        <v>477</v>
      </c>
      <c r="I113" s="147"/>
      <c r="L113" s="33"/>
      <c r="M113" s="148"/>
      <c r="T113" s="54"/>
      <c r="AT113" s="18" t="s">
        <v>250</v>
      </c>
      <c r="AU113" s="18" t="s">
        <v>83</v>
      </c>
    </row>
    <row r="114" spans="2:65" s="1" customFormat="1" ht="24.15" customHeight="1">
      <c r="B114" s="33"/>
      <c r="C114" s="132" t="s">
        <v>246</v>
      </c>
      <c r="D114" s="132" t="s">
        <v>241</v>
      </c>
      <c r="E114" s="133" t="s">
        <v>478</v>
      </c>
      <c r="F114" s="134" t="s">
        <v>479</v>
      </c>
      <c r="G114" s="135" t="s">
        <v>272</v>
      </c>
      <c r="H114" s="136">
        <v>0.128</v>
      </c>
      <c r="I114" s="137"/>
      <c r="J114" s="138">
        <f>ROUND(I114*H114,2)</f>
        <v>0</v>
      </c>
      <c r="K114" s="134" t="s">
        <v>245</v>
      </c>
      <c r="L114" s="33"/>
      <c r="M114" s="139" t="s">
        <v>19</v>
      </c>
      <c r="N114" s="140" t="s">
        <v>45</v>
      </c>
      <c r="P114" s="141">
        <f>O114*H114</f>
        <v>0</v>
      </c>
      <c r="Q114" s="141">
        <v>1.05291</v>
      </c>
      <c r="R114" s="141">
        <f>Q114*H114</f>
        <v>0.13477248</v>
      </c>
      <c r="S114" s="141">
        <v>0</v>
      </c>
      <c r="T114" s="142">
        <f>S114*H114</f>
        <v>0</v>
      </c>
      <c r="AR114" s="143" t="s">
        <v>246</v>
      </c>
      <c r="AT114" s="143" t="s">
        <v>241</v>
      </c>
      <c r="AU114" s="143" t="s">
        <v>83</v>
      </c>
      <c r="AY114" s="18" t="s">
        <v>238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8" t="s">
        <v>81</v>
      </c>
      <c r="BK114" s="144">
        <f>ROUND(I114*H114,2)</f>
        <v>0</v>
      </c>
      <c r="BL114" s="18" t="s">
        <v>246</v>
      </c>
      <c r="BM114" s="143" t="s">
        <v>480</v>
      </c>
    </row>
    <row r="115" spans="2:65" s="1" customFormat="1" ht="18">
      <c r="B115" s="33"/>
      <c r="D115" s="145" t="s">
        <v>248</v>
      </c>
      <c r="F115" s="146" t="s">
        <v>481</v>
      </c>
      <c r="I115" s="147"/>
      <c r="L115" s="33"/>
      <c r="M115" s="148"/>
      <c r="T115" s="54"/>
      <c r="AT115" s="18" t="s">
        <v>248</v>
      </c>
      <c r="AU115" s="18" t="s">
        <v>83</v>
      </c>
    </row>
    <row r="116" spans="2:65" s="1" customFormat="1">
      <c r="B116" s="33"/>
      <c r="D116" s="149" t="s">
        <v>250</v>
      </c>
      <c r="F116" s="150" t="s">
        <v>482</v>
      </c>
      <c r="I116" s="147"/>
      <c r="L116" s="33"/>
      <c r="M116" s="148"/>
      <c r="T116" s="54"/>
      <c r="AT116" s="18" t="s">
        <v>250</v>
      </c>
      <c r="AU116" s="18" t="s">
        <v>83</v>
      </c>
    </row>
    <row r="117" spans="2:65" s="12" customFormat="1">
      <c r="B117" s="151"/>
      <c r="D117" s="145" t="s">
        <v>257</v>
      </c>
      <c r="E117" s="152" t="s">
        <v>19</v>
      </c>
      <c r="F117" s="153" t="s">
        <v>483</v>
      </c>
      <c r="H117" s="152" t="s">
        <v>19</v>
      </c>
      <c r="I117" s="154"/>
      <c r="L117" s="151"/>
      <c r="M117" s="155"/>
      <c r="T117" s="156"/>
      <c r="AT117" s="152" t="s">
        <v>257</v>
      </c>
      <c r="AU117" s="152" t="s">
        <v>83</v>
      </c>
      <c r="AV117" s="12" t="s">
        <v>81</v>
      </c>
      <c r="AW117" s="12" t="s">
        <v>35</v>
      </c>
      <c r="AX117" s="12" t="s">
        <v>74</v>
      </c>
      <c r="AY117" s="152" t="s">
        <v>238</v>
      </c>
    </row>
    <row r="118" spans="2:65" s="13" customFormat="1">
      <c r="B118" s="157"/>
      <c r="D118" s="145" t="s">
        <v>257</v>
      </c>
      <c r="E118" s="158" t="s">
        <v>19</v>
      </c>
      <c r="F118" s="159" t="s">
        <v>484</v>
      </c>
      <c r="H118" s="160">
        <v>6.8000000000000005E-2</v>
      </c>
      <c r="I118" s="161"/>
      <c r="L118" s="157"/>
      <c r="M118" s="162"/>
      <c r="T118" s="163"/>
      <c r="AT118" s="158" t="s">
        <v>257</v>
      </c>
      <c r="AU118" s="158" t="s">
        <v>83</v>
      </c>
      <c r="AV118" s="13" t="s">
        <v>83</v>
      </c>
      <c r="AW118" s="13" t="s">
        <v>35</v>
      </c>
      <c r="AX118" s="13" t="s">
        <v>74</v>
      </c>
      <c r="AY118" s="158" t="s">
        <v>238</v>
      </c>
    </row>
    <row r="119" spans="2:65" s="12" customFormat="1">
      <c r="B119" s="151"/>
      <c r="D119" s="145" t="s">
        <v>257</v>
      </c>
      <c r="E119" s="152" t="s">
        <v>19</v>
      </c>
      <c r="F119" s="153" t="s">
        <v>485</v>
      </c>
      <c r="H119" s="152" t="s">
        <v>19</v>
      </c>
      <c r="I119" s="154"/>
      <c r="L119" s="151"/>
      <c r="M119" s="155"/>
      <c r="T119" s="156"/>
      <c r="AT119" s="152" t="s">
        <v>257</v>
      </c>
      <c r="AU119" s="152" t="s">
        <v>83</v>
      </c>
      <c r="AV119" s="12" t="s">
        <v>81</v>
      </c>
      <c r="AW119" s="12" t="s">
        <v>35</v>
      </c>
      <c r="AX119" s="12" t="s">
        <v>74</v>
      </c>
      <c r="AY119" s="152" t="s">
        <v>238</v>
      </c>
    </row>
    <row r="120" spans="2:65" s="13" customFormat="1">
      <c r="B120" s="157"/>
      <c r="D120" s="145" t="s">
        <v>257</v>
      </c>
      <c r="E120" s="158" t="s">
        <v>19</v>
      </c>
      <c r="F120" s="159" t="s">
        <v>486</v>
      </c>
      <c r="H120" s="160">
        <v>4.9000000000000002E-2</v>
      </c>
      <c r="I120" s="161"/>
      <c r="L120" s="157"/>
      <c r="M120" s="162"/>
      <c r="T120" s="163"/>
      <c r="AT120" s="158" t="s">
        <v>257</v>
      </c>
      <c r="AU120" s="158" t="s">
        <v>83</v>
      </c>
      <c r="AV120" s="13" t="s">
        <v>83</v>
      </c>
      <c r="AW120" s="13" t="s">
        <v>35</v>
      </c>
      <c r="AX120" s="13" t="s">
        <v>74</v>
      </c>
      <c r="AY120" s="158" t="s">
        <v>238</v>
      </c>
    </row>
    <row r="121" spans="2:65" s="12" customFormat="1" ht="20">
      <c r="B121" s="151"/>
      <c r="D121" s="145" t="s">
        <v>257</v>
      </c>
      <c r="E121" s="152" t="s">
        <v>19</v>
      </c>
      <c r="F121" s="153" t="s">
        <v>487</v>
      </c>
      <c r="H121" s="152" t="s">
        <v>19</v>
      </c>
      <c r="I121" s="154"/>
      <c r="L121" s="151"/>
      <c r="M121" s="155"/>
      <c r="T121" s="156"/>
      <c r="AT121" s="152" t="s">
        <v>257</v>
      </c>
      <c r="AU121" s="152" t="s">
        <v>83</v>
      </c>
      <c r="AV121" s="12" t="s">
        <v>81</v>
      </c>
      <c r="AW121" s="12" t="s">
        <v>35</v>
      </c>
      <c r="AX121" s="12" t="s">
        <v>74</v>
      </c>
      <c r="AY121" s="152" t="s">
        <v>238</v>
      </c>
    </row>
    <row r="122" spans="2:65" s="13" customFormat="1">
      <c r="B122" s="157"/>
      <c r="D122" s="145" t="s">
        <v>257</v>
      </c>
      <c r="E122" s="158" t="s">
        <v>19</v>
      </c>
      <c r="F122" s="159" t="s">
        <v>488</v>
      </c>
      <c r="H122" s="160">
        <v>1.0999999999999999E-2</v>
      </c>
      <c r="I122" s="161"/>
      <c r="L122" s="157"/>
      <c r="M122" s="162"/>
      <c r="T122" s="163"/>
      <c r="AT122" s="158" t="s">
        <v>257</v>
      </c>
      <c r="AU122" s="158" t="s">
        <v>83</v>
      </c>
      <c r="AV122" s="13" t="s">
        <v>83</v>
      </c>
      <c r="AW122" s="13" t="s">
        <v>35</v>
      </c>
      <c r="AX122" s="13" t="s">
        <v>74</v>
      </c>
      <c r="AY122" s="158" t="s">
        <v>238</v>
      </c>
    </row>
    <row r="123" spans="2:65" s="14" customFormat="1">
      <c r="B123" s="164"/>
      <c r="D123" s="145" t="s">
        <v>257</v>
      </c>
      <c r="E123" s="165" t="s">
        <v>19</v>
      </c>
      <c r="F123" s="166" t="s">
        <v>262</v>
      </c>
      <c r="H123" s="167">
        <v>0.128</v>
      </c>
      <c r="I123" s="168"/>
      <c r="L123" s="164"/>
      <c r="M123" s="169"/>
      <c r="T123" s="170"/>
      <c r="AT123" s="165" t="s">
        <v>257</v>
      </c>
      <c r="AU123" s="165" t="s">
        <v>83</v>
      </c>
      <c r="AV123" s="14" t="s">
        <v>246</v>
      </c>
      <c r="AW123" s="14" t="s">
        <v>35</v>
      </c>
      <c r="AX123" s="14" t="s">
        <v>81</v>
      </c>
      <c r="AY123" s="165" t="s">
        <v>238</v>
      </c>
    </row>
    <row r="124" spans="2:65" s="11" customFormat="1" ht="22.75" customHeight="1">
      <c r="B124" s="120"/>
      <c r="D124" s="121" t="s">
        <v>73</v>
      </c>
      <c r="E124" s="130" t="s">
        <v>300</v>
      </c>
      <c r="F124" s="130" t="s">
        <v>332</v>
      </c>
      <c r="I124" s="123"/>
      <c r="J124" s="131">
        <f>BK124</f>
        <v>0</v>
      </c>
      <c r="L124" s="120"/>
      <c r="M124" s="125"/>
      <c r="P124" s="126">
        <f>SUM(P125:P133)</f>
        <v>0</v>
      </c>
      <c r="R124" s="126">
        <f>SUM(R125:R133)</f>
        <v>1.5797249999999999E-2</v>
      </c>
      <c r="T124" s="127">
        <f>SUM(T125:T133)</f>
        <v>3.0095999999999998</v>
      </c>
      <c r="AR124" s="121" t="s">
        <v>81</v>
      </c>
      <c r="AT124" s="128" t="s">
        <v>73</v>
      </c>
      <c r="AU124" s="128" t="s">
        <v>81</v>
      </c>
      <c r="AY124" s="121" t="s">
        <v>238</v>
      </c>
      <c r="BK124" s="129">
        <f>SUM(BK125:BK133)</f>
        <v>0</v>
      </c>
    </row>
    <row r="125" spans="2:65" s="1" customFormat="1" ht="37.75" customHeight="1">
      <c r="B125" s="33"/>
      <c r="C125" s="132" t="s">
        <v>276</v>
      </c>
      <c r="D125" s="132" t="s">
        <v>241</v>
      </c>
      <c r="E125" s="133" t="s">
        <v>333</v>
      </c>
      <c r="F125" s="134" t="s">
        <v>334</v>
      </c>
      <c r="G125" s="135" t="s">
        <v>244</v>
      </c>
      <c r="H125" s="136">
        <v>75.224999999999994</v>
      </c>
      <c r="I125" s="137"/>
      <c r="J125" s="138">
        <f>ROUND(I125*H125,2)</f>
        <v>0</v>
      </c>
      <c r="K125" s="134" t="s">
        <v>245</v>
      </c>
      <c r="L125" s="33"/>
      <c r="M125" s="139" t="s">
        <v>19</v>
      </c>
      <c r="N125" s="140" t="s">
        <v>45</v>
      </c>
      <c r="P125" s="141">
        <f>O125*H125</f>
        <v>0</v>
      </c>
      <c r="Q125" s="141">
        <v>2.1000000000000001E-4</v>
      </c>
      <c r="R125" s="141">
        <f>Q125*H125</f>
        <v>1.5797249999999999E-2</v>
      </c>
      <c r="S125" s="141">
        <v>0</v>
      </c>
      <c r="T125" s="142">
        <f>S125*H125</f>
        <v>0</v>
      </c>
      <c r="AR125" s="143" t="s">
        <v>246</v>
      </c>
      <c r="AT125" s="143" t="s">
        <v>241</v>
      </c>
      <c r="AU125" s="143" t="s">
        <v>83</v>
      </c>
      <c r="AY125" s="18" t="s">
        <v>238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8" t="s">
        <v>81</v>
      </c>
      <c r="BK125" s="144">
        <f>ROUND(I125*H125,2)</f>
        <v>0</v>
      </c>
      <c r="BL125" s="18" t="s">
        <v>246</v>
      </c>
      <c r="BM125" s="143" t="s">
        <v>489</v>
      </c>
    </row>
    <row r="126" spans="2:65" s="1" customFormat="1" ht="18">
      <c r="B126" s="33"/>
      <c r="D126" s="145" t="s">
        <v>248</v>
      </c>
      <c r="F126" s="146" t="s">
        <v>336</v>
      </c>
      <c r="I126" s="147"/>
      <c r="L126" s="33"/>
      <c r="M126" s="148"/>
      <c r="T126" s="54"/>
      <c r="AT126" s="18" t="s">
        <v>248</v>
      </c>
      <c r="AU126" s="18" t="s">
        <v>83</v>
      </c>
    </row>
    <row r="127" spans="2:65" s="1" customFormat="1">
      <c r="B127" s="33"/>
      <c r="D127" s="149" t="s">
        <v>250</v>
      </c>
      <c r="F127" s="150" t="s">
        <v>337</v>
      </c>
      <c r="I127" s="147"/>
      <c r="L127" s="33"/>
      <c r="M127" s="148"/>
      <c r="T127" s="54"/>
      <c r="AT127" s="18" t="s">
        <v>250</v>
      </c>
      <c r="AU127" s="18" t="s">
        <v>83</v>
      </c>
    </row>
    <row r="128" spans="2:65" s="13" customFormat="1">
      <c r="B128" s="157"/>
      <c r="D128" s="145" t="s">
        <v>257</v>
      </c>
      <c r="E128" s="158" t="s">
        <v>19</v>
      </c>
      <c r="F128" s="159" t="s">
        <v>490</v>
      </c>
      <c r="H128" s="160">
        <v>75.224999999999994</v>
      </c>
      <c r="I128" s="161"/>
      <c r="L128" s="157"/>
      <c r="M128" s="162"/>
      <c r="T128" s="163"/>
      <c r="AT128" s="158" t="s">
        <v>257</v>
      </c>
      <c r="AU128" s="158" t="s">
        <v>83</v>
      </c>
      <c r="AV128" s="13" t="s">
        <v>83</v>
      </c>
      <c r="AW128" s="13" t="s">
        <v>35</v>
      </c>
      <c r="AX128" s="13" t="s">
        <v>81</v>
      </c>
      <c r="AY128" s="158" t="s">
        <v>238</v>
      </c>
    </row>
    <row r="129" spans="2:65" s="1" customFormat="1" ht="24.15" customHeight="1">
      <c r="B129" s="33"/>
      <c r="C129" s="132" t="s">
        <v>239</v>
      </c>
      <c r="D129" s="132" t="s">
        <v>241</v>
      </c>
      <c r="E129" s="133" t="s">
        <v>491</v>
      </c>
      <c r="F129" s="134" t="s">
        <v>492</v>
      </c>
      <c r="G129" s="135" t="s">
        <v>402</v>
      </c>
      <c r="H129" s="136">
        <v>1.254</v>
      </c>
      <c r="I129" s="137"/>
      <c r="J129" s="138">
        <f>ROUND(I129*H129,2)</f>
        <v>0</v>
      </c>
      <c r="K129" s="134" t="s">
        <v>245</v>
      </c>
      <c r="L129" s="33"/>
      <c r="M129" s="139" t="s">
        <v>19</v>
      </c>
      <c r="N129" s="140" t="s">
        <v>45</v>
      </c>
      <c r="P129" s="141">
        <f>O129*H129</f>
        <v>0</v>
      </c>
      <c r="Q129" s="141">
        <v>0</v>
      </c>
      <c r="R129" s="141">
        <f>Q129*H129</f>
        <v>0</v>
      </c>
      <c r="S129" s="141">
        <v>2.4</v>
      </c>
      <c r="T129" s="142">
        <f>S129*H129</f>
        <v>3.0095999999999998</v>
      </c>
      <c r="AR129" s="143" t="s">
        <v>246</v>
      </c>
      <c r="AT129" s="143" t="s">
        <v>241</v>
      </c>
      <c r="AU129" s="143" t="s">
        <v>83</v>
      </c>
      <c r="AY129" s="18" t="s">
        <v>238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8" t="s">
        <v>81</v>
      </c>
      <c r="BK129" s="144">
        <f>ROUND(I129*H129,2)</f>
        <v>0</v>
      </c>
      <c r="BL129" s="18" t="s">
        <v>246</v>
      </c>
      <c r="BM129" s="143" t="s">
        <v>493</v>
      </c>
    </row>
    <row r="130" spans="2:65" s="1" customFormat="1" ht="18">
      <c r="B130" s="33"/>
      <c r="D130" s="145" t="s">
        <v>248</v>
      </c>
      <c r="F130" s="146" t="s">
        <v>494</v>
      </c>
      <c r="I130" s="147"/>
      <c r="L130" s="33"/>
      <c r="M130" s="148"/>
      <c r="T130" s="54"/>
      <c r="AT130" s="18" t="s">
        <v>248</v>
      </c>
      <c r="AU130" s="18" t="s">
        <v>83</v>
      </c>
    </row>
    <row r="131" spans="2:65" s="1" customFormat="1">
      <c r="B131" s="33"/>
      <c r="D131" s="149" t="s">
        <v>250</v>
      </c>
      <c r="F131" s="150" t="s">
        <v>495</v>
      </c>
      <c r="I131" s="147"/>
      <c r="L131" s="33"/>
      <c r="M131" s="148"/>
      <c r="T131" s="54"/>
      <c r="AT131" s="18" t="s">
        <v>250</v>
      </c>
      <c r="AU131" s="18" t="s">
        <v>83</v>
      </c>
    </row>
    <row r="132" spans="2:65" s="12" customFormat="1">
      <c r="B132" s="151"/>
      <c r="D132" s="145" t="s">
        <v>257</v>
      </c>
      <c r="E132" s="152" t="s">
        <v>19</v>
      </c>
      <c r="F132" s="153" t="s">
        <v>465</v>
      </c>
      <c r="H132" s="152" t="s">
        <v>19</v>
      </c>
      <c r="I132" s="154"/>
      <c r="L132" s="151"/>
      <c r="M132" s="155"/>
      <c r="T132" s="156"/>
      <c r="AT132" s="152" t="s">
        <v>257</v>
      </c>
      <c r="AU132" s="152" t="s">
        <v>83</v>
      </c>
      <c r="AV132" s="12" t="s">
        <v>81</v>
      </c>
      <c r="AW132" s="12" t="s">
        <v>35</v>
      </c>
      <c r="AX132" s="12" t="s">
        <v>74</v>
      </c>
      <c r="AY132" s="152" t="s">
        <v>238</v>
      </c>
    </row>
    <row r="133" spans="2:65" s="13" customFormat="1">
      <c r="B133" s="157"/>
      <c r="D133" s="145" t="s">
        <v>257</v>
      </c>
      <c r="E133" s="158" t="s">
        <v>19</v>
      </c>
      <c r="F133" s="159" t="s">
        <v>466</v>
      </c>
      <c r="H133" s="160">
        <v>1.254</v>
      </c>
      <c r="I133" s="161"/>
      <c r="L133" s="157"/>
      <c r="M133" s="162"/>
      <c r="T133" s="163"/>
      <c r="AT133" s="158" t="s">
        <v>257</v>
      </c>
      <c r="AU133" s="158" t="s">
        <v>83</v>
      </c>
      <c r="AV133" s="13" t="s">
        <v>83</v>
      </c>
      <c r="AW133" s="13" t="s">
        <v>35</v>
      </c>
      <c r="AX133" s="13" t="s">
        <v>81</v>
      </c>
      <c r="AY133" s="158" t="s">
        <v>238</v>
      </c>
    </row>
    <row r="134" spans="2:65" s="11" customFormat="1" ht="22.75" customHeight="1">
      <c r="B134" s="120"/>
      <c r="D134" s="121" t="s">
        <v>73</v>
      </c>
      <c r="E134" s="130" t="s">
        <v>268</v>
      </c>
      <c r="F134" s="130" t="s">
        <v>269</v>
      </c>
      <c r="I134" s="123"/>
      <c r="J134" s="131">
        <f>BK134</f>
        <v>0</v>
      </c>
      <c r="L134" s="120"/>
      <c r="M134" s="125"/>
      <c r="P134" s="126">
        <f>SUM(P135:P150)</f>
        <v>0</v>
      </c>
      <c r="R134" s="126">
        <f>SUM(R135:R150)</f>
        <v>0</v>
      </c>
      <c r="T134" s="127">
        <f>SUM(T135:T150)</f>
        <v>0</v>
      </c>
      <c r="AR134" s="121" t="s">
        <v>81</v>
      </c>
      <c r="AT134" s="128" t="s">
        <v>73</v>
      </c>
      <c r="AU134" s="128" t="s">
        <v>81</v>
      </c>
      <c r="AY134" s="121" t="s">
        <v>238</v>
      </c>
      <c r="BK134" s="129">
        <f>SUM(BK135:BK150)</f>
        <v>0</v>
      </c>
    </row>
    <row r="135" spans="2:65" s="1" customFormat="1" ht="24.15" customHeight="1">
      <c r="B135" s="33"/>
      <c r="C135" s="132" t="s">
        <v>287</v>
      </c>
      <c r="D135" s="132" t="s">
        <v>241</v>
      </c>
      <c r="E135" s="133" t="s">
        <v>270</v>
      </c>
      <c r="F135" s="134" t="s">
        <v>271</v>
      </c>
      <c r="G135" s="135" t="s">
        <v>272</v>
      </c>
      <c r="H135" s="136">
        <v>3.1379999999999999</v>
      </c>
      <c r="I135" s="137"/>
      <c r="J135" s="138">
        <f>ROUND(I135*H135,2)</f>
        <v>0</v>
      </c>
      <c r="K135" s="134" t="s">
        <v>245</v>
      </c>
      <c r="L135" s="33"/>
      <c r="M135" s="139" t="s">
        <v>19</v>
      </c>
      <c r="N135" s="140" t="s">
        <v>45</v>
      </c>
      <c r="P135" s="141">
        <f>O135*H135</f>
        <v>0</v>
      </c>
      <c r="Q135" s="141">
        <v>0</v>
      </c>
      <c r="R135" s="141">
        <f>Q135*H135</f>
        <v>0</v>
      </c>
      <c r="S135" s="141">
        <v>0</v>
      </c>
      <c r="T135" s="142">
        <f>S135*H135</f>
        <v>0</v>
      </c>
      <c r="AR135" s="143" t="s">
        <v>246</v>
      </c>
      <c r="AT135" s="143" t="s">
        <v>241</v>
      </c>
      <c r="AU135" s="143" t="s">
        <v>83</v>
      </c>
      <c r="AY135" s="18" t="s">
        <v>238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8" t="s">
        <v>81</v>
      </c>
      <c r="BK135" s="144">
        <f>ROUND(I135*H135,2)</f>
        <v>0</v>
      </c>
      <c r="BL135" s="18" t="s">
        <v>246</v>
      </c>
      <c r="BM135" s="143" t="s">
        <v>496</v>
      </c>
    </row>
    <row r="136" spans="2:65" s="1" customFormat="1" ht="18">
      <c r="B136" s="33"/>
      <c r="D136" s="145" t="s">
        <v>248</v>
      </c>
      <c r="F136" s="146" t="s">
        <v>274</v>
      </c>
      <c r="I136" s="147"/>
      <c r="L136" s="33"/>
      <c r="M136" s="148"/>
      <c r="T136" s="54"/>
      <c r="AT136" s="18" t="s">
        <v>248</v>
      </c>
      <c r="AU136" s="18" t="s">
        <v>83</v>
      </c>
    </row>
    <row r="137" spans="2:65" s="1" customFormat="1">
      <c r="B137" s="33"/>
      <c r="D137" s="149" t="s">
        <v>250</v>
      </c>
      <c r="F137" s="150" t="s">
        <v>275</v>
      </c>
      <c r="I137" s="147"/>
      <c r="L137" s="33"/>
      <c r="M137" s="148"/>
      <c r="T137" s="54"/>
      <c r="AT137" s="18" t="s">
        <v>250</v>
      </c>
      <c r="AU137" s="18" t="s">
        <v>83</v>
      </c>
    </row>
    <row r="138" spans="2:65" s="1" customFormat="1" ht="33" customHeight="1">
      <c r="B138" s="33"/>
      <c r="C138" s="132" t="s">
        <v>294</v>
      </c>
      <c r="D138" s="132" t="s">
        <v>241</v>
      </c>
      <c r="E138" s="133" t="s">
        <v>277</v>
      </c>
      <c r="F138" s="134" t="s">
        <v>278</v>
      </c>
      <c r="G138" s="135" t="s">
        <v>272</v>
      </c>
      <c r="H138" s="136">
        <v>3.1379999999999999</v>
      </c>
      <c r="I138" s="137"/>
      <c r="J138" s="138">
        <f>ROUND(I138*H138,2)</f>
        <v>0</v>
      </c>
      <c r="K138" s="134" t="s">
        <v>245</v>
      </c>
      <c r="L138" s="33"/>
      <c r="M138" s="139" t="s">
        <v>19</v>
      </c>
      <c r="N138" s="140" t="s">
        <v>45</v>
      </c>
      <c r="P138" s="141">
        <f>O138*H138</f>
        <v>0</v>
      </c>
      <c r="Q138" s="141">
        <v>0</v>
      </c>
      <c r="R138" s="141">
        <f>Q138*H138</f>
        <v>0</v>
      </c>
      <c r="S138" s="141">
        <v>0</v>
      </c>
      <c r="T138" s="142">
        <f>S138*H138</f>
        <v>0</v>
      </c>
      <c r="AR138" s="143" t="s">
        <v>246</v>
      </c>
      <c r="AT138" s="143" t="s">
        <v>241</v>
      </c>
      <c r="AU138" s="143" t="s">
        <v>83</v>
      </c>
      <c r="AY138" s="18" t="s">
        <v>238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8" t="s">
        <v>81</v>
      </c>
      <c r="BK138" s="144">
        <f>ROUND(I138*H138,2)</f>
        <v>0</v>
      </c>
      <c r="BL138" s="18" t="s">
        <v>246</v>
      </c>
      <c r="BM138" s="143" t="s">
        <v>497</v>
      </c>
    </row>
    <row r="139" spans="2:65" s="1" customFormat="1" ht="36">
      <c r="B139" s="33"/>
      <c r="D139" s="145" t="s">
        <v>248</v>
      </c>
      <c r="F139" s="146" t="s">
        <v>280</v>
      </c>
      <c r="I139" s="147"/>
      <c r="L139" s="33"/>
      <c r="M139" s="148"/>
      <c r="T139" s="54"/>
      <c r="AT139" s="18" t="s">
        <v>248</v>
      </c>
      <c r="AU139" s="18" t="s">
        <v>83</v>
      </c>
    </row>
    <row r="140" spans="2:65" s="1" customFormat="1">
      <c r="B140" s="33"/>
      <c r="D140" s="149" t="s">
        <v>250</v>
      </c>
      <c r="F140" s="150" t="s">
        <v>281</v>
      </c>
      <c r="I140" s="147"/>
      <c r="L140" s="33"/>
      <c r="M140" s="148"/>
      <c r="T140" s="54"/>
      <c r="AT140" s="18" t="s">
        <v>250</v>
      </c>
      <c r="AU140" s="18" t="s">
        <v>83</v>
      </c>
    </row>
    <row r="141" spans="2:65" s="1" customFormat="1" ht="24.15" customHeight="1">
      <c r="B141" s="33"/>
      <c r="C141" s="132" t="s">
        <v>300</v>
      </c>
      <c r="D141" s="132" t="s">
        <v>241</v>
      </c>
      <c r="E141" s="133" t="s">
        <v>282</v>
      </c>
      <c r="F141" s="134" t="s">
        <v>283</v>
      </c>
      <c r="G141" s="135" t="s">
        <v>272</v>
      </c>
      <c r="H141" s="136">
        <v>3.1379999999999999</v>
      </c>
      <c r="I141" s="137"/>
      <c r="J141" s="138">
        <f>ROUND(I141*H141,2)</f>
        <v>0</v>
      </c>
      <c r="K141" s="134" t="s">
        <v>245</v>
      </c>
      <c r="L141" s="33"/>
      <c r="M141" s="139" t="s">
        <v>19</v>
      </c>
      <c r="N141" s="140" t="s">
        <v>45</v>
      </c>
      <c r="P141" s="141">
        <f>O141*H141</f>
        <v>0</v>
      </c>
      <c r="Q141" s="141">
        <v>0</v>
      </c>
      <c r="R141" s="141">
        <f>Q141*H141</f>
        <v>0</v>
      </c>
      <c r="S141" s="141">
        <v>0</v>
      </c>
      <c r="T141" s="142">
        <f>S141*H141</f>
        <v>0</v>
      </c>
      <c r="AR141" s="143" t="s">
        <v>246</v>
      </c>
      <c r="AT141" s="143" t="s">
        <v>241</v>
      </c>
      <c r="AU141" s="143" t="s">
        <v>83</v>
      </c>
      <c r="AY141" s="18" t="s">
        <v>238</v>
      </c>
      <c r="BE141" s="144">
        <f>IF(N141="základní",J141,0)</f>
        <v>0</v>
      </c>
      <c r="BF141" s="144">
        <f>IF(N141="snížená",J141,0)</f>
        <v>0</v>
      </c>
      <c r="BG141" s="144">
        <f>IF(N141="zákl. přenesená",J141,0)</f>
        <v>0</v>
      </c>
      <c r="BH141" s="144">
        <f>IF(N141="sníž. přenesená",J141,0)</f>
        <v>0</v>
      </c>
      <c r="BI141" s="144">
        <f>IF(N141="nulová",J141,0)</f>
        <v>0</v>
      </c>
      <c r="BJ141" s="18" t="s">
        <v>81</v>
      </c>
      <c r="BK141" s="144">
        <f>ROUND(I141*H141,2)</f>
        <v>0</v>
      </c>
      <c r="BL141" s="18" t="s">
        <v>246</v>
      </c>
      <c r="BM141" s="143" t="s">
        <v>498</v>
      </c>
    </row>
    <row r="142" spans="2:65" s="1" customFormat="1" ht="18">
      <c r="B142" s="33"/>
      <c r="D142" s="145" t="s">
        <v>248</v>
      </c>
      <c r="F142" s="146" t="s">
        <v>285</v>
      </c>
      <c r="I142" s="147"/>
      <c r="L142" s="33"/>
      <c r="M142" s="148"/>
      <c r="T142" s="54"/>
      <c r="AT142" s="18" t="s">
        <v>248</v>
      </c>
      <c r="AU142" s="18" t="s">
        <v>83</v>
      </c>
    </row>
    <row r="143" spans="2:65" s="1" customFormat="1">
      <c r="B143" s="33"/>
      <c r="D143" s="149" t="s">
        <v>250</v>
      </c>
      <c r="F143" s="150" t="s">
        <v>286</v>
      </c>
      <c r="I143" s="147"/>
      <c r="L143" s="33"/>
      <c r="M143" s="148"/>
      <c r="T143" s="54"/>
      <c r="AT143" s="18" t="s">
        <v>250</v>
      </c>
      <c r="AU143" s="18" t="s">
        <v>83</v>
      </c>
    </row>
    <row r="144" spans="2:65" s="1" customFormat="1" ht="24.15" customHeight="1">
      <c r="B144" s="33"/>
      <c r="C144" s="132" t="s">
        <v>308</v>
      </c>
      <c r="D144" s="132" t="s">
        <v>241</v>
      </c>
      <c r="E144" s="133" t="s">
        <v>288</v>
      </c>
      <c r="F144" s="134" t="s">
        <v>289</v>
      </c>
      <c r="G144" s="135" t="s">
        <v>272</v>
      </c>
      <c r="H144" s="136">
        <v>59.622</v>
      </c>
      <c r="I144" s="137"/>
      <c r="J144" s="138">
        <f>ROUND(I144*H144,2)</f>
        <v>0</v>
      </c>
      <c r="K144" s="134" t="s">
        <v>245</v>
      </c>
      <c r="L144" s="33"/>
      <c r="M144" s="139" t="s">
        <v>19</v>
      </c>
      <c r="N144" s="140" t="s">
        <v>45</v>
      </c>
      <c r="P144" s="141">
        <f>O144*H144</f>
        <v>0</v>
      </c>
      <c r="Q144" s="141">
        <v>0</v>
      </c>
      <c r="R144" s="141">
        <f>Q144*H144</f>
        <v>0</v>
      </c>
      <c r="S144" s="141">
        <v>0</v>
      </c>
      <c r="T144" s="142">
        <f>S144*H144</f>
        <v>0</v>
      </c>
      <c r="AR144" s="143" t="s">
        <v>246</v>
      </c>
      <c r="AT144" s="143" t="s">
        <v>241</v>
      </c>
      <c r="AU144" s="143" t="s">
        <v>83</v>
      </c>
      <c r="AY144" s="18" t="s">
        <v>238</v>
      </c>
      <c r="BE144" s="144">
        <f>IF(N144="základní",J144,0)</f>
        <v>0</v>
      </c>
      <c r="BF144" s="144">
        <f>IF(N144="snížená",J144,0)</f>
        <v>0</v>
      </c>
      <c r="BG144" s="144">
        <f>IF(N144="zákl. přenesená",J144,0)</f>
        <v>0</v>
      </c>
      <c r="BH144" s="144">
        <f>IF(N144="sníž. přenesená",J144,0)</f>
        <v>0</v>
      </c>
      <c r="BI144" s="144">
        <f>IF(N144="nulová",J144,0)</f>
        <v>0</v>
      </c>
      <c r="BJ144" s="18" t="s">
        <v>81</v>
      </c>
      <c r="BK144" s="144">
        <f>ROUND(I144*H144,2)</f>
        <v>0</v>
      </c>
      <c r="BL144" s="18" t="s">
        <v>246</v>
      </c>
      <c r="BM144" s="143" t="s">
        <v>499</v>
      </c>
    </row>
    <row r="145" spans="2:65" s="1" customFormat="1" ht="27">
      <c r="B145" s="33"/>
      <c r="D145" s="145" t="s">
        <v>248</v>
      </c>
      <c r="F145" s="146" t="s">
        <v>291</v>
      </c>
      <c r="I145" s="147"/>
      <c r="L145" s="33"/>
      <c r="M145" s="148"/>
      <c r="T145" s="54"/>
      <c r="AT145" s="18" t="s">
        <v>248</v>
      </c>
      <c r="AU145" s="18" t="s">
        <v>83</v>
      </c>
    </row>
    <row r="146" spans="2:65" s="1" customFormat="1">
      <c r="B146" s="33"/>
      <c r="D146" s="149" t="s">
        <v>250</v>
      </c>
      <c r="F146" s="150" t="s">
        <v>292</v>
      </c>
      <c r="I146" s="147"/>
      <c r="L146" s="33"/>
      <c r="M146" s="148"/>
      <c r="T146" s="54"/>
      <c r="AT146" s="18" t="s">
        <v>250</v>
      </c>
      <c r="AU146" s="18" t="s">
        <v>83</v>
      </c>
    </row>
    <row r="147" spans="2:65" s="13" customFormat="1">
      <c r="B147" s="157"/>
      <c r="D147" s="145" t="s">
        <v>257</v>
      </c>
      <c r="F147" s="159" t="s">
        <v>500</v>
      </c>
      <c r="H147" s="160">
        <v>59.622</v>
      </c>
      <c r="I147" s="161"/>
      <c r="L147" s="157"/>
      <c r="M147" s="162"/>
      <c r="T147" s="163"/>
      <c r="AT147" s="158" t="s">
        <v>257</v>
      </c>
      <c r="AU147" s="158" t="s">
        <v>83</v>
      </c>
      <c r="AV147" s="13" t="s">
        <v>83</v>
      </c>
      <c r="AW147" s="13" t="s">
        <v>4</v>
      </c>
      <c r="AX147" s="13" t="s">
        <v>81</v>
      </c>
      <c r="AY147" s="158" t="s">
        <v>238</v>
      </c>
    </row>
    <row r="148" spans="2:65" s="1" customFormat="1" ht="44.25" customHeight="1">
      <c r="B148" s="33"/>
      <c r="C148" s="132" t="s">
        <v>316</v>
      </c>
      <c r="D148" s="132" t="s">
        <v>241</v>
      </c>
      <c r="E148" s="133" t="s">
        <v>364</v>
      </c>
      <c r="F148" s="134" t="s">
        <v>365</v>
      </c>
      <c r="G148" s="135" t="s">
        <v>272</v>
      </c>
      <c r="H148" s="136">
        <v>3.1379999999999999</v>
      </c>
      <c r="I148" s="137"/>
      <c r="J148" s="138">
        <f>ROUND(I148*H148,2)</f>
        <v>0</v>
      </c>
      <c r="K148" s="134" t="s">
        <v>245</v>
      </c>
      <c r="L148" s="33"/>
      <c r="M148" s="139" t="s">
        <v>19</v>
      </c>
      <c r="N148" s="140" t="s">
        <v>45</v>
      </c>
      <c r="P148" s="141">
        <f>O148*H148</f>
        <v>0</v>
      </c>
      <c r="Q148" s="141">
        <v>0</v>
      </c>
      <c r="R148" s="141">
        <f>Q148*H148</f>
        <v>0</v>
      </c>
      <c r="S148" s="141">
        <v>0</v>
      </c>
      <c r="T148" s="142">
        <f>S148*H148</f>
        <v>0</v>
      </c>
      <c r="AR148" s="143" t="s">
        <v>246</v>
      </c>
      <c r="AT148" s="143" t="s">
        <v>241</v>
      </c>
      <c r="AU148" s="143" t="s">
        <v>83</v>
      </c>
      <c r="AY148" s="18" t="s">
        <v>238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8" t="s">
        <v>81</v>
      </c>
      <c r="BK148" s="144">
        <f>ROUND(I148*H148,2)</f>
        <v>0</v>
      </c>
      <c r="BL148" s="18" t="s">
        <v>246</v>
      </c>
      <c r="BM148" s="143" t="s">
        <v>501</v>
      </c>
    </row>
    <row r="149" spans="2:65" s="1" customFormat="1" ht="27">
      <c r="B149" s="33"/>
      <c r="D149" s="145" t="s">
        <v>248</v>
      </c>
      <c r="F149" s="146" t="s">
        <v>367</v>
      </c>
      <c r="I149" s="147"/>
      <c r="L149" s="33"/>
      <c r="M149" s="148"/>
      <c r="T149" s="54"/>
      <c r="AT149" s="18" t="s">
        <v>248</v>
      </c>
      <c r="AU149" s="18" t="s">
        <v>83</v>
      </c>
    </row>
    <row r="150" spans="2:65" s="1" customFormat="1">
      <c r="B150" s="33"/>
      <c r="D150" s="149" t="s">
        <v>250</v>
      </c>
      <c r="F150" s="150" t="s">
        <v>368</v>
      </c>
      <c r="I150" s="147"/>
      <c r="L150" s="33"/>
      <c r="M150" s="148"/>
      <c r="T150" s="54"/>
      <c r="AT150" s="18" t="s">
        <v>250</v>
      </c>
      <c r="AU150" s="18" t="s">
        <v>83</v>
      </c>
    </row>
    <row r="151" spans="2:65" s="11" customFormat="1" ht="22.75" customHeight="1">
      <c r="B151" s="120"/>
      <c r="D151" s="121" t="s">
        <v>73</v>
      </c>
      <c r="E151" s="130" t="s">
        <v>306</v>
      </c>
      <c r="F151" s="130" t="s">
        <v>307</v>
      </c>
      <c r="I151" s="123"/>
      <c r="J151" s="131">
        <f>BK151</f>
        <v>0</v>
      </c>
      <c r="L151" s="120"/>
      <c r="M151" s="125"/>
      <c r="P151" s="126">
        <f>SUM(P152:P154)</f>
        <v>0</v>
      </c>
      <c r="R151" s="126">
        <f>SUM(R152:R154)</f>
        <v>0</v>
      </c>
      <c r="T151" s="127">
        <f>SUM(T152:T154)</f>
        <v>0</v>
      </c>
      <c r="AR151" s="121" t="s">
        <v>81</v>
      </c>
      <c r="AT151" s="128" t="s">
        <v>73</v>
      </c>
      <c r="AU151" s="128" t="s">
        <v>81</v>
      </c>
      <c r="AY151" s="121" t="s">
        <v>238</v>
      </c>
      <c r="BK151" s="129">
        <f>SUM(BK152:BK154)</f>
        <v>0</v>
      </c>
    </row>
    <row r="152" spans="2:65" s="1" customFormat="1" ht="24.15" customHeight="1">
      <c r="B152" s="33"/>
      <c r="C152" s="132" t="s">
        <v>8</v>
      </c>
      <c r="D152" s="132" t="s">
        <v>241</v>
      </c>
      <c r="E152" s="133" t="s">
        <v>309</v>
      </c>
      <c r="F152" s="134" t="s">
        <v>310</v>
      </c>
      <c r="G152" s="135" t="s">
        <v>272</v>
      </c>
      <c r="H152" s="136">
        <v>3.4</v>
      </c>
      <c r="I152" s="137"/>
      <c r="J152" s="138">
        <f>ROUND(I152*H152,2)</f>
        <v>0</v>
      </c>
      <c r="K152" s="134" t="s">
        <v>245</v>
      </c>
      <c r="L152" s="33"/>
      <c r="M152" s="139" t="s">
        <v>19</v>
      </c>
      <c r="N152" s="140" t="s">
        <v>45</v>
      </c>
      <c r="P152" s="141">
        <f>O152*H152</f>
        <v>0</v>
      </c>
      <c r="Q152" s="141">
        <v>0</v>
      </c>
      <c r="R152" s="141">
        <f>Q152*H152</f>
        <v>0</v>
      </c>
      <c r="S152" s="141">
        <v>0</v>
      </c>
      <c r="T152" s="142">
        <f>S152*H152</f>
        <v>0</v>
      </c>
      <c r="AR152" s="143" t="s">
        <v>246</v>
      </c>
      <c r="AT152" s="143" t="s">
        <v>241</v>
      </c>
      <c r="AU152" s="143" t="s">
        <v>83</v>
      </c>
      <c r="AY152" s="18" t="s">
        <v>238</v>
      </c>
      <c r="BE152" s="144">
        <f>IF(N152="základní",J152,0)</f>
        <v>0</v>
      </c>
      <c r="BF152" s="144">
        <f>IF(N152="snížená",J152,0)</f>
        <v>0</v>
      </c>
      <c r="BG152" s="144">
        <f>IF(N152="zákl. přenesená",J152,0)</f>
        <v>0</v>
      </c>
      <c r="BH152" s="144">
        <f>IF(N152="sníž. přenesená",J152,0)</f>
        <v>0</v>
      </c>
      <c r="BI152" s="144">
        <f>IF(N152="nulová",J152,0)</f>
        <v>0</v>
      </c>
      <c r="BJ152" s="18" t="s">
        <v>81</v>
      </c>
      <c r="BK152" s="144">
        <f>ROUND(I152*H152,2)</f>
        <v>0</v>
      </c>
      <c r="BL152" s="18" t="s">
        <v>246</v>
      </c>
      <c r="BM152" s="143" t="s">
        <v>502</v>
      </c>
    </row>
    <row r="153" spans="2:65" s="1" customFormat="1" ht="36">
      <c r="B153" s="33"/>
      <c r="D153" s="145" t="s">
        <v>248</v>
      </c>
      <c r="F153" s="146" t="s">
        <v>312</v>
      </c>
      <c r="I153" s="147"/>
      <c r="L153" s="33"/>
      <c r="M153" s="148"/>
      <c r="T153" s="54"/>
      <c r="AT153" s="18" t="s">
        <v>248</v>
      </c>
      <c r="AU153" s="18" t="s">
        <v>83</v>
      </c>
    </row>
    <row r="154" spans="2:65" s="1" customFormat="1">
      <c r="B154" s="33"/>
      <c r="D154" s="149" t="s">
        <v>250</v>
      </c>
      <c r="F154" s="150" t="s">
        <v>313</v>
      </c>
      <c r="I154" s="147"/>
      <c r="L154" s="33"/>
      <c r="M154" s="148"/>
      <c r="T154" s="54"/>
      <c r="AT154" s="18" t="s">
        <v>250</v>
      </c>
      <c r="AU154" s="18" t="s">
        <v>83</v>
      </c>
    </row>
    <row r="155" spans="2:65" s="11" customFormat="1" ht="25.9" customHeight="1">
      <c r="B155" s="120"/>
      <c r="D155" s="121" t="s">
        <v>73</v>
      </c>
      <c r="E155" s="122" t="s">
        <v>370</v>
      </c>
      <c r="F155" s="122" t="s">
        <v>371</v>
      </c>
      <c r="I155" s="123"/>
      <c r="J155" s="124">
        <f>BK155</f>
        <v>0</v>
      </c>
      <c r="L155" s="120"/>
      <c r="M155" s="125"/>
      <c r="P155" s="126">
        <f>P156</f>
        <v>0</v>
      </c>
      <c r="R155" s="126">
        <f>R156</f>
        <v>0</v>
      </c>
      <c r="T155" s="127">
        <f>T156</f>
        <v>0.12868649999999998</v>
      </c>
      <c r="AR155" s="121" t="s">
        <v>83</v>
      </c>
      <c r="AT155" s="128" t="s">
        <v>73</v>
      </c>
      <c r="AU155" s="128" t="s">
        <v>74</v>
      </c>
      <c r="AY155" s="121" t="s">
        <v>238</v>
      </c>
      <c r="BK155" s="129">
        <f>BK156</f>
        <v>0</v>
      </c>
    </row>
    <row r="156" spans="2:65" s="11" customFormat="1" ht="22.75" customHeight="1">
      <c r="B156" s="120"/>
      <c r="D156" s="121" t="s">
        <v>73</v>
      </c>
      <c r="E156" s="130" t="s">
        <v>503</v>
      </c>
      <c r="F156" s="130" t="s">
        <v>504</v>
      </c>
      <c r="I156" s="123"/>
      <c r="J156" s="131">
        <f>BK156</f>
        <v>0</v>
      </c>
      <c r="L156" s="120"/>
      <c r="M156" s="125"/>
      <c r="P156" s="126">
        <f>SUM(P157:P163)</f>
        <v>0</v>
      </c>
      <c r="R156" s="126">
        <f>SUM(R157:R163)</f>
        <v>0</v>
      </c>
      <c r="T156" s="127">
        <f>SUM(T157:T163)</f>
        <v>0.12868649999999998</v>
      </c>
      <c r="AR156" s="121" t="s">
        <v>83</v>
      </c>
      <c r="AT156" s="128" t="s">
        <v>73</v>
      </c>
      <c r="AU156" s="128" t="s">
        <v>81</v>
      </c>
      <c r="AY156" s="121" t="s">
        <v>238</v>
      </c>
      <c r="BK156" s="129">
        <f>SUM(BK157:BK163)</f>
        <v>0</v>
      </c>
    </row>
    <row r="157" spans="2:65" s="1" customFormat="1" ht="24.15" customHeight="1">
      <c r="B157" s="33"/>
      <c r="C157" s="132" t="s">
        <v>390</v>
      </c>
      <c r="D157" s="132" t="s">
        <v>241</v>
      </c>
      <c r="E157" s="133" t="s">
        <v>505</v>
      </c>
      <c r="F157" s="134" t="s">
        <v>506</v>
      </c>
      <c r="G157" s="135" t="s">
        <v>408</v>
      </c>
      <c r="H157" s="136">
        <v>50.15</v>
      </c>
      <c r="I157" s="137"/>
      <c r="J157" s="138">
        <f>ROUND(I157*H157,2)</f>
        <v>0</v>
      </c>
      <c r="K157" s="134" t="s">
        <v>245</v>
      </c>
      <c r="L157" s="33"/>
      <c r="M157" s="139" t="s">
        <v>19</v>
      </c>
      <c r="N157" s="140" t="s">
        <v>45</v>
      </c>
      <c r="P157" s="141">
        <f>O157*H157</f>
        <v>0</v>
      </c>
      <c r="Q157" s="141">
        <v>0</v>
      </c>
      <c r="R157" s="141">
        <f>Q157*H157</f>
        <v>0</v>
      </c>
      <c r="S157" s="141">
        <v>1.91E-3</v>
      </c>
      <c r="T157" s="142">
        <f>S157*H157</f>
        <v>9.5786499999999997E-2</v>
      </c>
      <c r="AR157" s="143" t="s">
        <v>377</v>
      </c>
      <c r="AT157" s="143" t="s">
        <v>241</v>
      </c>
      <c r="AU157" s="143" t="s">
        <v>83</v>
      </c>
      <c r="AY157" s="18" t="s">
        <v>238</v>
      </c>
      <c r="BE157" s="144">
        <f>IF(N157="základní",J157,0)</f>
        <v>0</v>
      </c>
      <c r="BF157" s="144">
        <f>IF(N157="snížená",J157,0)</f>
        <v>0</v>
      </c>
      <c r="BG157" s="144">
        <f>IF(N157="zákl. přenesená",J157,0)</f>
        <v>0</v>
      </c>
      <c r="BH157" s="144">
        <f>IF(N157="sníž. přenesená",J157,0)</f>
        <v>0</v>
      </c>
      <c r="BI157" s="144">
        <f>IF(N157="nulová",J157,0)</f>
        <v>0</v>
      </c>
      <c r="BJ157" s="18" t="s">
        <v>81</v>
      </c>
      <c r="BK157" s="144">
        <f>ROUND(I157*H157,2)</f>
        <v>0</v>
      </c>
      <c r="BL157" s="18" t="s">
        <v>377</v>
      </c>
      <c r="BM157" s="143" t="s">
        <v>507</v>
      </c>
    </row>
    <row r="158" spans="2:65" s="1" customFormat="1" ht="18">
      <c r="B158" s="33"/>
      <c r="D158" s="145" t="s">
        <v>248</v>
      </c>
      <c r="F158" s="146" t="s">
        <v>508</v>
      </c>
      <c r="I158" s="147"/>
      <c r="L158" s="33"/>
      <c r="M158" s="148"/>
      <c r="T158" s="54"/>
      <c r="AT158" s="18" t="s">
        <v>248</v>
      </c>
      <c r="AU158" s="18" t="s">
        <v>83</v>
      </c>
    </row>
    <row r="159" spans="2:65" s="1" customFormat="1">
      <c r="B159" s="33"/>
      <c r="D159" s="149" t="s">
        <v>250</v>
      </c>
      <c r="F159" s="150" t="s">
        <v>509</v>
      </c>
      <c r="I159" s="147"/>
      <c r="L159" s="33"/>
      <c r="M159" s="148"/>
      <c r="T159" s="54"/>
      <c r="AT159" s="18" t="s">
        <v>250</v>
      </c>
      <c r="AU159" s="18" t="s">
        <v>83</v>
      </c>
    </row>
    <row r="160" spans="2:65" s="13" customFormat="1">
      <c r="B160" s="157"/>
      <c r="D160" s="145" t="s">
        <v>257</v>
      </c>
      <c r="E160" s="158" t="s">
        <v>19</v>
      </c>
      <c r="F160" s="159" t="s">
        <v>510</v>
      </c>
      <c r="H160" s="160">
        <v>50.15</v>
      </c>
      <c r="I160" s="161"/>
      <c r="L160" s="157"/>
      <c r="M160" s="162"/>
      <c r="T160" s="163"/>
      <c r="AT160" s="158" t="s">
        <v>257</v>
      </c>
      <c r="AU160" s="158" t="s">
        <v>83</v>
      </c>
      <c r="AV160" s="13" t="s">
        <v>83</v>
      </c>
      <c r="AW160" s="13" t="s">
        <v>35</v>
      </c>
      <c r="AX160" s="13" t="s">
        <v>81</v>
      </c>
      <c r="AY160" s="158" t="s">
        <v>238</v>
      </c>
    </row>
    <row r="161" spans="2:65" s="1" customFormat="1" ht="16.5" customHeight="1">
      <c r="B161" s="33"/>
      <c r="C161" s="132" t="s">
        <v>511</v>
      </c>
      <c r="D161" s="132" t="s">
        <v>241</v>
      </c>
      <c r="E161" s="133" t="s">
        <v>512</v>
      </c>
      <c r="F161" s="134" t="s">
        <v>513</v>
      </c>
      <c r="G161" s="135" t="s">
        <v>408</v>
      </c>
      <c r="H161" s="136">
        <v>18.8</v>
      </c>
      <c r="I161" s="137"/>
      <c r="J161" s="138">
        <f>ROUND(I161*H161,2)</f>
        <v>0</v>
      </c>
      <c r="K161" s="134" t="s">
        <v>245</v>
      </c>
      <c r="L161" s="33"/>
      <c r="M161" s="139" t="s">
        <v>19</v>
      </c>
      <c r="N161" s="140" t="s">
        <v>45</v>
      </c>
      <c r="P161" s="141">
        <f>O161*H161</f>
        <v>0</v>
      </c>
      <c r="Q161" s="141">
        <v>0</v>
      </c>
      <c r="R161" s="141">
        <f>Q161*H161</f>
        <v>0</v>
      </c>
      <c r="S161" s="141">
        <v>1.75E-3</v>
      </c>
      <c r="T161" s="142">
        <f>S161*H161</f>
        <v>3.2899999999999999E-2</v>
      </c>
      <c r="AR161" s="143" t="s">
        <v>377</v>
      </c>
      <c r="AT161" s="143" t="s">
        <v>241</v>
      </c>
      <c r="AU161" s="143" t="s">
        <v>83</v>
      </c>
      <c r="AY161" s="18" t="s">
        <v>238</v>
      </c>
      <c r="BE161" s="144">
        <f>IF(N161="základní",J161,0)</f>
        <v>0</v>
      </c>
      <c r="BF161" s="144">
        <f>IF(N161="snížená",J161,0)</f>
        <v>0</v>
      </c>
      <c r="BG161" s="144">
        <f>IF(N161="zákl. přenesená",J161,0)</f>
        <v>0</v>
      </c>
      <c r="BH161" s="144">
        <f>IF(N161="sníž. přenesená",J161,0)</f>
        <v>0</v>
      </c>
      <c r="BI161" s="144">
        <f>IF(N161="nulová",J161,0)</f>
        <v>0</v>
      </c>
      <c r="BJ161" s="18" t="s">
        <v>81</v>
      </c>
      <c r="BK161" s="144">
        <f>ROUND(I161*H161,2)</f>
        <v>0</v>
      </c>
      <c r="BL161" s="18" t="s">
        <v>377</v>
      </c>
      <c r="BM161" s="143" t="s">
        <v>514</v>
      </c>
    </row>
    <row r="162" spans="2:65" s="1" customFormat="1">
      <c r="B162" s="33"/>
      <c r="D162" s="145" t="s">
        <v>248</v>
      </c>
      <c r="F162" s="146" t="s">
        <v>515</v>
      </c>
      <c r="I162" s="147"/>
      <c r="L162" s="33"/>
      <c r="M162" s="148"/>
      <c r="T162" s="54"/>
      <c r="AT162" s="18" t="s">
        <v>248</v>
      </c>
      <c r="AU162" s="18" t="s">
        <v>83</v>
      </c>
    </row>
    <row r="163" spans="2:65" s="1" customFormat="1">
      <c r="B163" s="33"/>
      <c r="D163" s="149" t="s">
        <v>250</v>
      </c>
      <c r="F163" s="150" t="s">
        <v>516</v>
      </c>
      <c r="I163" s="147"/>
      <c r="L163" s="33"/>
      <c r="M163" s="185"/>
      <c r="N163" s="186"/>
      <c r="O163" s="186"/>
      <c r="P163" s="186"/>
      <c r="Q163" s="186"/>
      <c r="R163" s="186"/>
      <c r="S163" s="186"/>
      <c r="T163" s="187"/>
      <c r="AT163" s="18" t="s">
        <v>250</v>
      </c>
      <c r="AU163" s="18" t="s">
        <v>83</v>
      </c>
    </row>
    <row r="164" spans="2:65" s="1" customFormat="1" ht="7" customHeight="1">
      <c r="B164" s="42"/>
      <c r="C164" s="43"/>
      <c r="D164" s="43"/>
      <c r="E164" s="43"/>
      <c r="F164" s="43"/>
      <c r="G164" s="43"/>
      <c r="H164" s="43"/>
      <c r="I164" s="43"/>
      <c r="J164" s="43"/>
      <c r="K164" s="43"/>
      <c r="L164" s="33"/>
    </row>
  </sheetData>
  <sheetProtection algorithmName="SHA-512" hashValue="RVrU/Nj+UmFFmIg9Jh6JXbQKsdhXfvhCnzOIFWLcPmo1H6fBe+sO0FayY6+wlIAgC856z0T1bZow8dMibcBP0Q==" saltValue="gMGY3Tay75idxL6IRIUVBuBiKS0DC1nWekPUTt0kkL+P6en8O6io3ElTM4hzsRLL8NIqLH4G9AfM/hf3m46ebg==" spinCount="100000" sheet="1" objects="1" scenarios="1" formatColumns="0" formatRows="0" autoFilter="0"/>
  <autoFilter ref="C97:K163" xr:uid="{00000000-0009-0000-0000-000004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0400-000000000000}"/>
    <hyperlink ref="F108" r:id="rId2" xr:uid="{00000000-0004-0000-0400-000001000000}"/>
    <hyperlink ref="F113" r:id="rId3" xr:uid="{00000000-0004-0000-0400-000002000000}"/>
    <hyperlink ref="F116" r:id="rId4" xr:uid="{00000000-0004-0000-0400-000003000000}"/>
    <hyperlink ref="F127" r:id="rId5" xr:uid="{00000000-0004-0000-0400-000004000000}"/>
    <hyperlink ref="F131" r:id="rId6" xr:uid="{00000000-0004-0000-0400-000005000000}"/>
    <hyperlink ref="F137" r:id="rId7" xr:uid="{00000000-0004-0000-0400-000006000000}"/>
    <hyperlink ref="F140" r:id="rId8" xr:uid="{00000000-0004-0000-0400-000007000000}"/>
    <hyperlink ref="F143" r:id="rId9" xr:uid="{00000000-0004-0000-0400-000008000000}"/>
    <hyperlink ref="F146" r:id="rId10" xr:uid="{00000000-0004-0000-0400-000009000000}"/>
    <hyperlink ref="F150" r:id="rId11" xr:uid="{00000000-0004-0000-0400-00000A000000}"/>
    <hyperlink ref="F154" r:id="rId12" xr:uid="{00000000-0004-0000-0400-00000B000000}"/>
    <hyperlink ref="F159" r:id="rId13" xr:uid="{00000000-0004-0000-0400-00000C000000}"/>
    <hyperlink ref="F163" r:id="rId14" xr:uid="{00000000-0004-0000-0400-00000D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187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104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209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211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517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ROUND(J100,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ROUND((SUM(BE100:BE186)),  2)</f>
        <v>0</v>
      </c>
      <c r="I37" s="94">
        <v>0.21</v>
      </c>
      <c r="J37" s="83">
        <f>ROUND(((SUM(BE100:BE186))*I37),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ROUND((SUM(BF100:BF186)),  2)</f>
        <v>0</v>
      </c>
      <c r="I38" s="94">
        <v>0.12</v>
      </c>
      <c r="J38" s="83">
        <f>ROUND(((SUM(BF100:BF186))*I38),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ROUND((SUM(BG100:BG186)),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ROUND((SUM(BH100:BH186)),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ROUND((SUM(BI100:BI186)),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209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211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01-1-05 - Dozdívky plášťů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J100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J101</f>
        <v>0</v>
      </c>
      <c r="L68" s="104"/>
    </row>
    <row r="69" spans="2:47" s="9" customFormat="1" ht="19.899999999999999" customHeight="1">
      <c r="B69" s="108"/>
      <c r="D69" s="109" t="s">
        <v>518</v>
      </c>
      <c r="E69" s="110"/>
      <c r="F69" s="110"/>
      <c r="G69" s="110"/>
      <c r="H69" s="110"/>
      <c r="I69" s="110"/>
      <c r="J69" s="111">
        <f>J102</f>
        <v>0</v>
      </c>
      <c r="L69" s="108"/>
    </row>
    <row r="70" spans="2:47" s="9" customFormat="1" ht="19.899999999999999" customHeight="1">
      <c r="B70" s="108"/>
      <c r="D70" s="109" t="s">
        <v>219</v>
      </c>
      <c r="E70" s="110"/>
      <c r="F70" s="110"/>
      <c r="G70" s="110"/>
      <c r="H70" s="110"/>
      <c r="I70" s="110"/>
      <c r="J70" s="111">
        <f>J125</f>
        <v>0</v>
      </c>
      <c r="L70" s="108"/>
    </row>
    <row r="71" spans="2:47" s="9" customFormat="1" ht="19.899999999999999" customHeight="1">
      <c r="B71" s="108"/>
      <c r="D71" s="109" t="s">
        <v>329</v>
      </c>
      <c r="E71" s="110"/>
      <c r="F71" s="110"/>
      <c r="G71" s="110"/>
      <c r="H71" s="110"/>
      <c r="I71" s="110"/>
      <c r="J71" s="111">
        <f>J130</f>
        <v>0</v>
      </c>
      <c r="L71" s="108"/>
    </row>
    <row r="72" spans="2:47" s="9" customFormat="1" ht="19.899999999999999" customHeight="1">
      <c r="B72" s="108"/>
      <c r="D72" s="109" t="s">
        <v>220</v>
      </c>
      <c r="E72" s="110"/>
      <c r="F72" s="110"/>
      <c r="G72" s="110"/>
      <c r="H72" s="110"/>
      <c r="I72" s="110"/>
      <c r="J72" s="111">
        <f>J154</f>
        <v>0</v>
      </c>
      <c r="L72" s="108"/>
    </row>
    <row r="73" spans="2:47" s="9" customFormat="1" ht="19.899999999999999" customHeight="1">
      <c r="B73" s="108"/>
      <c r="D73" s="109" t="s">
        <v>221</v>
      </c>
      <c r="E73" s="110"/>
      <c r="F73" s="110"/>
      <c r="G73" s="110"/>
      <c r="H73" s="110"/>
      <c r="I73" s="110"/>
      <c r="J73" s="111">
        <f>J171</f>
        <v>0</v>
      </c>
      <c r="L73" s="108"/>
    </row>
    <row r="74" spans="2:47" s="8" customFormat="1" ht="25" customHeight="1">
      <c r="B74" s="104"/>
      <c r="D74" s="105" t="s">
        <v>330</v>
      </c>
      <c r="E74" s="106"/>
      <c r="F74" s="106"/>
      <c r="G74" s="106"/>
      <c r="H74" s="106"/>
      <c r="I74" s="106"/>
      <c r="J74" s="107">
        <f>J175</f>
        <v>0</v>
      </c>
      <c r="L74" s="104"/>
    </row>
    <row r="75" spans="2:47" s="9" customFormat="1" ht="19.899999999999999" customHeight="1">
      <c r="B75" s="108"/>
      <c r="D75" s="109" t="s">
        <v>458</v>
      </c>
      <c r="E75" s="110"/>
      <c r="F75" s="110"/>
      <c r="G75" s="110"/>
      <c r="H75" s="110"/>
      <c r="I75" s="110"/>
      <c r="J75" s="111">
        <f>J176</f>
        <v>0</v>
      </c>
      <c r="L75" s="108"/>
    </row>
    <row r="76" spans="2:47" s="9" customFormat="1" ht="19.899999999999999" customHeight="1">
      <c r="B76" s="108"/>
      <c r="D76" s="109" t="s">
        <v>519</v>
      </c>
      <c r="E76" s="110"/>
      <c r="F76" s="110"/>
      <c r="G76" s="110"/>
      <c r="H76" s="110"/>
      <c r="I76" s="110"/>
      <c r="J76" s="111">
        <f>J183</f>
        <v>0</v>
      </c>
      <c r="L76" s="108"/>
    </row>
    <row r="77" spans="2:47" s="1" customFormat="1" ht="21.75" customHeight="1">
      <c r="B77" s="33"/>
      <c r="L77" s="33"/>
    </row>
    <row r="78" spans="2:47" s="1" customFormat="1" ht="7" customHeight="1"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33"/>
    </row>
    <row r="82" spans="2:12" s="1" customFormat="1" ht="7" customHeight="1">
      <c r="B82" s="44"/>
      <c r="C82" s="45"/>
      <c r="D82" s="45"/>
      <c r="E82" s="45"/>
      <c r="F82" s="45"/>
      <c r="G82" s="45"/>
      <c r="H82" s="45"/>
      <c r="I82" s="45"/>
      <c r="J82" s="45"/>
      <c r="K82" s="45"/>
      <c r="L82" s="33"/>
    </row>
    <row r="83" spans="2:12" s="1" customFormat="1" ht="25" customHeight="1">
      <c r="B83" s="33"/>
      <c r="C83" s="22" t="s">
        <v>223</v>
      </c>
      <c r="L83" s="33"/>
    </row>
    <row r="84" spans="2:12" s="1" customFormat="1" ht="7" customHeight="1">
      <c r="B84" s="33"/>
      <c r="L84" s="33"/>
    </row>
    <row r="85" spans="2:12" s="1" customFormat="1" ht="12" customHeight="1">
      <c r="B85" s="33"/>
      <c r="C85" s="28" t="s">
        <v>16</v>
      </c>
      <c r="L85" s="33"/>
    </row>
    <row r="86" spans="2:12" s="1" customFormat="1" ht="16.5" customHeight="1">
      <c r="B86" s="33"/>
      <c r="E86" s="324" t="str">
        <f>E7</f>
        <v>NÁSTAVBY ZÁZEMÍ TV a DÍLEN ZŠ Louny, Přemyslovců 2209</v>
      </c>
      <c r="F86" s="325"/>
      <c r="G86" s="325"/>
      <c r="H86" s="325"/>
      <c r="L86" s="33"/>
    </row>
    <row r="87" spans="2:12" ht="12" customHeight="1">
      <c r="B87" s="21"/>
      <c r="C87" s="28" t="s">
        <v>208</v>
      </c>
      <c r="L87" s="21"/>
    </row>
    <row r="88" spans="2:12" ht="16.5" customHeight="1">
      <c r="B88" s="21"/>
      <c r="E88" s="324" t="s">
        <v>209</v>
      </c>
      <c r="F88" s="287"/>
      <c r="G88" s="287"/>
      <c r="H88" s="287"/>
      <c r="L88" s="21"/>
    </row>
    <row r="89" spans="2:12" ht="12" customHeight="1">
      <c r="B89" s="21"/>
      <c r="C89" s="28" t="s">
        <v>210</v>
      </c>
      <c r="L89" s="21"/>
    </row>
    <row r="90" spans="2:12" s="1" customFormat="1" ht="16.5" customHeight="1">
      <c r="B90" s="33"/>
      <c r="E90" s="299" t="s">
        <v>211</v>
      </c>
      <c r="F90" s="326"/>
      <c r="G90" s="326"/>
      <c r="H90" s="326"/>
      <c r="L90" s="33"/>
    </row>
    <row r="91" spans="2:12" s="1" customFormat="1" ht="12" customHeight="1">
      <c r="B91" s="33"/>
      <c r="C91" s="28" t="s">
        <v>212</v>
      </c>
      <c r="L91" s="33"/>
    </row>
    <row r="92" spans="2:12" s="1" customFormat="1" ht="16.5" customHeight="1">
      <c r="B92" s="33"/>
      <c r="E92" s="290" t="str">
        <f>E13</f>
        <v>SO 01-1-05 - Dozdívky plášťů</v>
      </c>
      <c r="F92" s="326"/>
      <c r="G92" s="326"/>
      <c r="H92" s="326"/>
      <c r="L92" s="33"/>
    </row>
    <row r="93" spans="2:12" s="1" customFormat="1" ht="7" customHeight="1">
      <c r="B93" s="33"/>
      <c r="L93" s="33"/>
    </row>
    <row r="94" spans="2:12" s="1" customFormat="1" ht="12" customHeight="1">
      <c r="B94" s="33"/>
      <c r="C94" s="28" t="s">
        <v>21</v>
      </c>
      <c r="F94" s="26" t="str">
        <f>F16</f>
        <v xml:space="preserve"> </v>
      </c>
      <c r="I94" s="28" t="s">
        <v>23</v>
      </c>
      <c r="J94" s="50" t="str">
        <f>IF(J16="","",J16)</f>
        <v>18. 9. 2024</v>
      </c>
      <c r="L94" s="33"/>
    </row>
    <row r="95" spans="2:12" s="1" customFormat="1" ht="7" customHeight="1">
      <c r="B95" s="33"/>
      <c r="L95" s="33"/>
    </row>
    <row r="96" spans="2:12" s="1" customFormat="1" ht="40" customHeight="1">
      <c r="B96" s="33"/>
      <c r="C96" s="28" t="s">
        <v>25</v>
      </c>
      <c r="F96" s="26" t="str">
        <f>E19</f>
        <v>Město Louny,Mírové náměstí 35, Louny</v>
      </c>
      <c r="I96" s="28" t="s">
        <v>32</v>
      </c>
      <c r="J96" s="31" t="str">
        <f>E25</f>
        <v>RYSIK Design s.r.o.,Chudenická 1059/30,, Praha</v>
      </c>
      <c r="L96" s="33"/>
    </row>
    <row r="97" spans="2:65" s="1" customFormat="1" ht="15.15" customHeight="1">
      <c r="B97" s="33"/>
      <c r="C97" s="28" t="s">
        <v>30</v>
      </c>
      <c r="F97" s="26" t="str">
        <f>IF(E22="","",E22)</f>
        <v>Vyplň údaj</v>
      </c>
      <c r="I97" s="28" t="s">
        <v>36</v>
      </c>
      <c r="J97" s="31" t="str">
        <f>E28</f>
        <v xml:space="preserve"> </v>
      </c>
      <c r="L97" s="33"/>
    </row>
    <row r="98" spans="2:65" s="1" customFormat="1" ht="10.25" customHeight="1">
      <c r="B98" s="33"/>
      <c r="L98" s="33"/>
    </row>
    <row r="99" spans="2:65" s="10" customFormat="1" ht="29.25" customHeight="1">
      <c r="B99" s="112"/>
      <c r="C99" s="113" t="s">
        <v>224</v>
      </c>
      <c r="D99" s="114" t="s">
        <v>59</v>
      </c>
      <c r="E99" s="114" t="s">
        <v>55</v>
      </c>
      <c r="F99" s="114" t="s">
        <v>56</v>
      </c>
      <c r="G99" s="114" t="s">
        <v>225</v>
      </c>
      <c r="H99" s="114" t="s">
        <v>226</v>
      </c>
      <c r="I99" s="114" t="s">
        <v>227</v>
      </c>
      <c r="J99" s="114" t="s">
        <v>216</v>
      </c>
      <c r="K99" s="115" t="s">
        <v>228</v>
      </c>
      <c r="L99" s="112"/>
      <c r="M99" s="57" t="s">
        <v>19</v>
      </c>
      <c r="N99" s="58" t="s">
        <v>44</v>
      </c>
      <c r="O99" s="58" t="s">
        <v>229</v>
      </c>
      <c r="P99" s="58" t="s">
        <v>230</v>
      </c>
      <c r="Q99" s="58" t="s">
        <v>231</v>
      </c>
      <c r="R99" s="58" t="s">
        <v>232</v>
      </c>
      <c r="S99" s="58" t="s">
        <v>233</v>
      </c>
      <c r="T99" s="59" t="s">
        <v>234</v>
      </c>
    </row>
    <row r="100" spans="2:65" s="1" customFormat="1" ht="22.75" customHeight="1">
      <c r="B100" s="33"/>
      <c r="C100" s="62" t="s">
        <v>235</v>
      </c>
      <c r="J100" s="116">
        <f>BK100</f>
        <v>0</v>
      </c>
      <c r="L100" s="33"/>
      <c r="M100" s="60"/>
      <c r="N100" s="51"/>
      <c r="O100" s="51"/>
      <c r="P100" s="117">
        <f>P101+P175</f>
        <v>0</v>
      </c>
      <c r="Q100" s="51"/>
      <c r="R100" s="117">
        <f>R101+R175</f>
        <v>3.6635137500000008</v>
      </c>
      <c r="S100" s="51"/>
      <c r="T100" s="118">
        <f>T101+T175</f>
        <v>2.2058919999999995</v>
      </c>
      <c r="AT100" s="18" t="s">
        <v>73</v>
      </c>
      <c r="AU100" s="18" t="s">
        <v>217</v>
      </c>
      <c r="BK100" s="119">
        <f>BK101+BK175</f>
        <v>0</v>
      </c>
    </row>
    <row r="101" spans="2:65" s="11" customFormat="1" ht="25.9" customHeight="1">
      <c r="B101" s="120"/>
      <c r="D101" s="121" t="s">
        <v>73</v>
      </c>
      <c r="E101" s="122" t="s">
        <v>236</v>
      </c>
      <c r="F101" s="122" t="s">
        <v>237</v>
      </c>
      <c r="I101" s="123"/>
      <c r="J101" s="124">
        <f>BK101</f>
        <v>0</v>
      </c>
      <c r="L101" s="120"/>
      <c r="M101" s="125"/>
      <c r="P101" s="126">
        <f>P102+P125+P130+P154+P171</f>
        <v>0</v>
      </c>
      <c r="R101" s="126">
        <f>R102+R125+R130+R154+R171</f>
        <v>3.6635137500000008</v>
      </c>
      <c r="T101" s="127">
        <f>T102+T125+T130+T154+T171</f>
        <v>2.1596499999999996</v>
      </c>
      <c r="AR101" s="121" t="s">
        <v>81</v>
      </c>
      <c r="AT101" s="128" t="s">
        <v>73</v>
      </c>
      <c r="AU101" s="128" t="s">
        <v>74</v>
      </c>
      <c r="AY101" s="121" t="s">
        <v>238</v>
      </c>
      <c r="BK101" s="129">
        <f>BK102+BK125+BK130+BK154+BK171</f>
        <v>0</v>
      </c>
    </row>
    <row r="102" spans="2:65" s="11" customFormat="1" ht="22.75" customHeight="1">
      <c r="B102" s="120"/>
      <c r="D102" s="121" t="s">
        <v>73</v>
      </c>
      <c r="E102" s="130" t="s">
        <v>91</v>
      </c>
      <c r="F102" s="130" t="s">
        <v>520</v>
      </c>
      <c r="I102" s="123"/>
      <c r="J102" s="131">
        <f>BK102</f>
        <v>0</v>
      </c>
      <c r="L102" s="120"/>
      <c r="M102" s="125"/>
      <c r="P102" s="126">
        <f>SUM(P103:P124)</f>
        <v>0</v>
      </c>
      <c r="R102" s="126">
        <f>SUM(R103:R124)</f>
        <v>3.5030077500000005</v>
      </c>
      <c r="T102" s="127">
        <f>SUM(T103:T124)</f>
        <v>0</v>
      </c>
      <c r="AR102" s="121" t="s">
        <v>81</v>
      </c>
      <c r="AT102" s="128" t="s">
        <v>73</v>
      </c>
      <c r="AU102" s="128" t="s">
        <v>81</v>
      </c>
      <c r="AY102" s="121" t="s">
        <v>238</v>
      </c>
      <c r="BK102" s="129">
        <f>SUM(BK103:BK124)</f>
        <v>0</v>
      </c>
    </row>
    <row r="103" spans="2:65" s="1" customFormat="1" ht="33" customHeight="1">
      <c r="B103" s="33"/>
      <c r="C103" s="132" t="s">
        <v>81</v>
      </c>
      <c r="D103" s="132" t="s">
        <v>241</v>
      </c>
      <c r="E103" s="133" t="s">
        <v>521</v>
      </c>
      <c r="F103" s="134" t="s">
        <v>522</v>
      </c>
      <c r="G103" s="135" t="s">
        <v>244</v>
      </c>
      <c r="H103" s="136">
        <v>18.975000000000001</v>
      </c>
      <c r="I103" s="137"/>
      <c r="J103" s="138">
        <f>ROUND(I103*H103,2)</f>
        <v>0</v>
      </c>
      <c r="K103" s="134" t="s">
        <v>245</v>
      </c>
      <c r="L103" s="33"/>
      <c r="M103" s="139" t="s">
        <v>19</v>
      </c>
      <c r="N103" s="140" t="s">
        <v>45</v>
      </c>
      <c r="P103" s="141">
        <f>O103*H103</f>
        <v>0</v>
      </c>
      <c r="Q103" s="141">
        <v>0.18249000000000001</v>
      </c>
      <c r="R103" s="141">
        <f>Q103*H103</f>
        <v>3.4627477500000006</v>
      </c>
      <c r="S103" s="141">
        <v>0</v>
      </c>
      <c r="T103" s="142">
        <f>S103*H103</f>
        <v>0</v>
      </c>
      <c r="AR103" s="143" t="s">
        <v>246</v>
      </c>
      <c r="AT103" s="143" t="s">
        <v>241</v>
      </c>
      <c r="AU103" s="143" t="s">
        <v>83</v>
      </c>
      <c r="AY103" s="18" t="s">
        <v>238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8" t="s">
        <v>81</v>
      </c>
      <c r="BK103" s="144">
        <f>ROUND(I103*H103,2)</f>
        <v>0</v>
      </c>
      <c r="BL103" s="18" t="s">
        <v>246</v>
      </c>
      <c r="BM103" s="143" t="s">
        <v>523</v>
      </c>
    </row>
    <row r="104" spans="2:65" s="1" customFormat="1" ht="27">
      <c r="B104" s="33"/>
      <c r="D104" s="145" t="s">
        <v>248</v>
      </c>
      <c r="F104" s="146" t="s">
        <v>524</v>
      </c>
      <c r="I104" s="147"/>
      <c r="L104" s="33"/>
      <c r="M104" s="148"/>
      <c r="T104" s="54"/>
      <c r="AT104" s="18" t="s">
        <v>248</v>
      </c>
      <c r="AU104" s="18" t="s">
        <v>83</v>
      </c>
    </row>
    <row r="105" spans="2:65" s="1" customFormat="1">
      <c r="B105" s="33"/>
      <c r="D105" s="149" t="s">
        <v>250</v>
      </c>
      <c r="F105" s="150" t="s">
        <v>525</v>
      </c>
      <c r="I105" s="147"/>
      <c r="L105" s="33"/>
      <c r="M105" s="148"/>
      <c r="T105" s="54"/>
      <c r="AT105" s="18" t="s">
        <v>250</v>
      </c>
      <c r="AU105" s="18" t="s">
        <v>83</v>
      </c>
    </row>
    <row r="106" spans="2:65" s="13" customFormat="1">
      <c r="B106" s="157"/>
      <c r="D106" s="145" t="s">
        <v>257</v>
      </c>
      <c r="E106" s="158" t="s">
        <v>19</v>
      </c>
      <c r="F106" s="159" t="s">
        <v>526</v>
      </c>
      <c r="H106" s="160">
        <v>5.85</v>
      </c>
      <c r="I106" s="161"/>
      <c r="L106" s="157"/>
      <c r="M106" s="162"/>
      <c r="T106" s="163"/>
      <c r="AT106" s="158" t="s">
        <v>257</v>
      </c>
      <c r="AU106" s="158" t="s">
        <v>83</v>
      </c>
      <c r="AV106" s="13" t="s">
        <v>83</v>
      </c>
      <c r="AW106" s="13" t="s">
        <v>35</v>
      </c>
      <c r="AX106" s="13" t="s">
        <v>74</v>
      </c>
      <c r="AY106" s="158" t="s">
        <v>238</v>
      </c>
    </row>
    <row r="107" spans="2:65" s="13" customFormat="1">
      <c r="B107" s="157"/>
      <c r="D107" s="145" t="s">
        <v>257</v>
      </c>
      <c r="E107" s="158" t="s">
        <v>19</v>
      </c>
      <c r="F107" s="159" t="s">
        <v>527</v>
      </c>
      <c r="H107" s="160">
        <v>4.125</v>
      </c>
      <c r="I107" s="161"/>
      <c r="L107" s="157"/>
      <c r="M107" s="162"/>
      <c r="T107" s="163"/>
      <c r="AT107" s="158" t="s">
        <v>257</v>
      </c>
      <c r="AU107" s="158" t="s">
        <v>83</v>
      </c>
      <c r="AV107" s="13" t="s">
        <v>83</v>
      </c>
      <c r="AW107" s="13" t="s">
        <v>35</v>
      </c>
      <c r="AX107" s="13" t="s">
        <v>74</v>
      </c>
      <c r="AY107" s="158" t="s">
        <v>238</v>
      </c>
    </row>
    <row r="108" spans="2:65" s="13" customFormat="1">
      <c r="B108" s="157"/>
      <c r="D108" s="145" t="s">
        <v>257</v>
      </c>
      <c r="E108" s="158" t="s">
        <v>19</v>
      </c>
      <c r="F108" s="159" t="s">
        <v>528</v>
      </c>
      <c r="H108" s="160">
        <v>3.6</v>
      </c>
      <c r="I108" s="161"/>
      <c r="L108" s="157"/>
      <c r="M108" s="162"/>
      <c r="T108" s="163"/>
      <c r="AT108" s="158" t="s">
        <v>257</v>
      </c>
      <c r="AU108" s="158" t="s">
        <v>83</v>
      </c>
      <c r="AV108" s="13" t="s">
        <v>83</v>
      </c>
      <c r="AW108" s="13" t="s">
        <v>35</v>
      </c>
      <c r="AX108" s="13" t="s">
        <v>74</v>
      </c>
      <c r="AY108" s="158" t="s">
        <v>238</v>
      </c>
    </row>
    <row r="109" spans="2:65" s="13" customFormat="1">
      <c r="B109" s="157"/>
      <c r="D109" s="145" t="s">
        <v>257</v>
      </c>
      <c r="E109" s="158" t="s">
        <v>19</v>
      </c>
      <c r="F109" s="159" t="s">
        <v>529</v>
      </c>
      <c r="H109" s="160">
        <v>4.05</v>
      </c>
      <c r="I109" s="161"/>
      <c r="L109" s="157"/>
      <c r="M109" s="162"/>
      <c r="T109" s="163"/>
      <c r="AT109" s="158" t="s">
        <v>257</v>
      </c>
      <c r="AU109" s="158" t="s">
        <v>83</v>
      </c>
      <c r="AV109" s="13" t="s">
        <v>83</v>
      </c>
      <c r="AW109" s="13" t="s">
        <v>35</v>
      </c>
      <c r="AX109" s="13" t="s">
        <v>74</v>
      </c>
      <c r="AY109" s="158" t="s">
        <v>238</v>
      </c>
    </row>
    <row r="110" spans="2:65" s="13" customFormat="1">
      <c r="B110" s="157"/>
      <c r="D110" s="145" t="s">
        <v>257</v>
      </c>
      <c r="E110" s="158" t="s">
        <v>19</v>
      </c>
      <c r="F110" s="159" t="s">
        <v>530</v>
      </c>
      <c r="H110" s="160">
        <v>1.35</v>
      </c>
      <c r="I110" s="161"/>
      <c r="L110" s="157"/>
      <c r="M110" s="162"/>
      <c r="T110" s="163"/>
      <c r="AT110" s="158" t="s">
        <v>257</v>
      </c>
      <c r="AU110" s="158" t="s">
        <v>83</v>
      </c>
      <c r="AV110" s="13" t="s">
        <v>83</v>
      </c>
      <c r="AW110" s="13" t="s">
        <v>35</v>
      </c>
      <c r="AX110" s="13" t="s">
        <v>74</v>
      </c>
      <c r="AY110" s="158" t="s">
        <v>238</v>
      </c>
    </row>
    <row r="111" spans="2:65" s="14" customFormat="1">
      <c r="B111" s="164"/>
      <c r="D111" s="145" t="s">
        <v>257</v>
      </c>
      <c r="E111" s="165" t="s">
        <v>19</v>
      </c>
      <c r="F111" s="166" t="s">
        <v>262</v>
      </c>
      <c r="H111" s="167">
        <v>18.975000000000001</v>
      </c>
      <c r="I111" s="168"/>
      <c r="L111" s="164"/>
      <c r="M111" s="169"/>
      <c r="T111" s="170"/>
      <c r="AT111" s="165" t="s">
        <v>257</v>
      </c>
      <c r="AU111" s="165" t="s">
        <v>83</v>
      </c>
      <c r="AV111" s="14" t="s">
        <v>246</v>
      </c>
      <c r="AW111" s="14" t="s">
        <v>35</v>
      </c>
      <c r="AX111" s="14" t="s">
        <v>81</v>
      </c>
      <c r="AY111" s="165" t="s">
        <v>238</v>
      </c>
    </row>
    <row r="112" spans="2:65" s="1" customFormat="1" ht="24.15" customHeight="1">
      <c r="B112" s="33"/>
      <c r="C112" s="132" t="s">
        <v>83</v>
      </c>
      <c r="D112" s="132" t="s">
        <v>241</v>
      </c>
      <c r="E112" s="133" t="s">
        <v>531</v>
      </c>
      <c r="F112" s="134" t="s">
        <v>532</v>
      </c>
      <c r="G112" s="135" t="s">
        <v>408</v>
      </c>
      <c r="H112" s="136">
        <v>40.65</v>
      </c>
      <c r="I112" s="137"/>
      <c r="J112" s="138">
        <f>ROUND(I112*H112,2)</f>
        <v>0</v>
      </c>
      <c r="K112" s="134" t="s">
        <v>245</v>
      </c>
      <c r="L112" s="33"/>
      <c r="M112" s="139" t="s">
        <v>19</v>
      </c>
      <c r="N112" s="140" t="s">
        <v>45</v>
      </c>
      <c r="P112" s="141">
        <f>O112*H112</f>
        <v>0</v>
      </c>
      <c r="Q112" s="141">
        <v>2.0000000000000001E-4</v>
      </c>
      <c r="R112" s="141">
        <f>Q112*H112</f>
        <v>8.1300000000000001E-3</v>
      </c>
      <c r="S112" s="141">
        <v>0</v>
      </c>
      <c r="T112" s="142">
        <f>S112*H112</f>
        <v>0</v>
      </c>
      <c r="AR112" s="143" t="s">
        <v>246</v>
      </c>
      <c r="AT112" s="143" t="s">
        <v>241</v>
      </c>
      <c r="AU112" s="143" t="s">
        <v>83</v>
      </c>
      <c r="AY112" s="18" t="s">
        <v>238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8" t="s">
        <v>81</v>
      </c>
      <c r="BK112" s="144">
        <f>ROUND(I112*H112,2)</f>
        <v>0</v>
      </c>
      <c r="BL112" s="18" t="s">
        <v>246</v>
      </c>
      <c r="BM112" s="143" t="s">
        <v>533</v>
      </c>
    </row>
    <row r="113" spans="2:65" s="1" customFormat="1">
      <c r="B113" s="33"/>
      <c r="D113" s="145" t="s">
        <v>248</v>
      </c>
      <c r="F113" s="146" t="s">
        <v>534</v>
      </c>
      <c r="I113" s="147"/>
      <c r="L113" s="33"/>
      <c r="M113" s="148"/>
      <c r="T113" s="54"/>
      <c r="AT113" s="18" t="s">
        <v>248</v>
      </c>
      <c r="AU113" s="18" t="s">
        <v>83</v>
      </c>
    </row>
    <row r="114" spans="2:65" s="1" customFormat="1">
      <c r="B114" s="33"/>
      <c r="D114" s="149" t="s">
        <v>250</v>
      </c>
      <c r="F114" s="150" t="s">
        <v>535</v>
      </c>
      <c r="I114" s="147"/>
      <c r="L114" s="33"/>
      <c r="M114" s="148"/>
      <c r="T114" s="54"/>
      <c r="AT114" s="18" t="s">
        <v>250</v>
      </c>
      <c r="AU114" s="18" t="s">
        <v>83</v>
      </c>
    </row>
    <row r="115" spans="2:65" s="1" customFormat="1" ht="90">
      <c r="B115" s="33"/>
      <c r="D115" s="145" t="s">
        <v>324</v>
      </c>
      <c r="F115" s="171" t="s">
        <v>536</v>
      </c>
      <c r="I115" s="147"/>
      <c r="L115" s="33"/>
      <c r="M115" s="148"/>
      <c r="T115" s="54"/>
      <c r="AT115" s="18" t="s">
        <v>324</v>
      </c>
      <c r="AU115" s="18" t="s">
        <v>83</v>
      </c>
    </row>
    <row r="116" spans="2:65" s="13" customFormat="1">
      <c r="B116" s="157"/>
      <c r="D116" s="145" t="s">
        <v>257</v>
      </c>
      <c r="E116" s="158" t="s">
        <v>19</v>
      </c>
      <c r="F116" s="159" t="s">
        <v>537</v>
      </c>
      <c r="H116" s="160">
        <v>32.15</v>
      </c>
      <c r="I116" s="161"/>
      <c r="L116" s="157"/>
      <c r="M116" s="162"/>
      <c r="T116" s="163"/>
      <c r="AT116" s="158" t="s">
        <v>257</v>
      </c>
      <c r="AU116" s="158" t="s">
        <v>83</v>
      </c>
      <c r="AV116" s="13" t="s">
        <v>83</v>
      </c>
      <c r="AW116" s="13" t="s">
        <v>35</v>
      </c>
      <c r="AX116" s="13" t="s">
        <v>74</v>
      </c>
      <c r="AY116" s="158" t="s">
        <v>238</v>
      </c>
    </row>
    <row r="117" spans="2:65" s="13" customFormat="1">
      <c r="B117" s="157"/>
      <c r="D117" s="145" t="s">
        <v>257</v>
      </c>
      <c r="E117" s="158" t="s">
        <v>19</v>
      </c>
      <c r="F117" s="159" t="s">
        <v>538</v>
      </c>
      <c r="H117" s="160">
        <v>5.5</v>
      </c>
      <c r="I117" s="161"/>
      <c r="L117" s="157"/>
      <c r="M117" s="162"/>
      <c r="T117" s="163"/>
      <c r="AT117" s="158" t="s">
        <v>257</v>
      </c>
      <c r="AU117" s="158" t="s">
        <v>83</v>
      </c>
      <c r="AV117" s="13" t="s">
        <v>83</v>
      </c>
      <c r="AW117" s="13" t="s">
        <v>35</v>
      </c>
      <c r="AX117" s="13" t="s">
        <v>74</v>
      </c>
      <c r="AY117" s="158" t="s">
        <v>238</v>
      </c>
    </row>
    <row r="118" spans="2:65" s="13" customFormat="1">
      <c r="B118" s="157"/>
      <c r="D118" s="145" t="s">
        <v>257</v>
      </c>
      <c r="E118" s="158" t="s">
        <v>19</v>
      </c>
      <c r="F118" s="159" t="s">
        <v>539</v>
      </c>
      <c r="H118" s="160">
        <v>3</v>
      </c>
      <c r="I118" s="161"/>
      <c r="L118" s="157"/>
      <c r="M118" s="162"/>
      <c r="T118" s="163"/>
      <c r="AT118" s="158" t="s">
        <v>257</v>
      </c>
      <c r="AU118" s="158" t="s">
        <v>83</v>
      </c>
      <c r="AV118" s="13" t="s">
        <v>83</v>
      </c>
      <c r="AW118" s="13" t="s">
        <v>35</v>
      </c>
      <c r="AX118" s="13" t="s">
        <v>74</v>
      </c>
      <c r="AY118" s="158" t="s">
        <v>238</v>
      </c>
    </row>
    <row r="119" spans="2:65" s="14" customFormat="1">
      <c r="B119" s="164"/>
      <c r="D119" s="145" t="s">
        <v>257</v>
      </c>
      <c r="E119" s="165" t="s">
        <v>19</v>
      </c>
      <c r="F119" s="166" t="s">
        <v>262</v>
      </c>
      <c r="H119" s="167">
        <v>40.65</v>
      </c>
      <c r="I119" s="168"/>
      <c r="L119" s="164"/>
      <c r="M119" s="169"/>
      <c r="T119" s="170"/>
      <c r="AT119" s="165" t="s">
        <v>257</v>
      </c>
      <c r="AU119" s="165" t="s">
        <v>83</v>
      </c>
      <c r="AV119" s="14" t="s">
        <v>246</v>
      </c>
      <c r="AW119" s="14" t="s">
        <v>35</v>
      </c>
      <c r="AX119" s="14" t="s">
        <v>81</v>
      </c>
      <c r="AY119" s="165" t="s">
        <v>238</v>
      </c>
    </row>
    <row r="120" spans="2:65" s="1" customFormat="1" ht="24.15" customHeight="1">
      <c r="B120" s="33"/>
      <c r="C120" s="132" t="s">
        <v>91</v>
      </c>
      <c r="D120" s="132" t="s">
        <v>241</v>
      </c>
      <c r="E120" s="133" t="s">
        <v>540</v>
      </c>
      <c r="F120" s="134" t="s">
        <v>541</v>
      </c>
      <c r="G120" s="135" t="s">
        <v>408</v>
      </c>
      <c r="H120" s="136">
        <v>10.5</v>
      </c>
      <c r="I120" s="137"/>
      <c r="J120" s="138">
        <f>ROUND(I120*H120,2)</f>
        <v>0</v>
      </c>
      <c r="K120" s="134" t="s">
        <v>245</v>
      </c>
      <c r="L120" s="33"/>
      <c r="M120" s="139" t="s">
        <v>19</v>
      </c>
      <c r="N120" s="140" t="s">
        <v>45</v>
      </c>
      <c r="P120" s="141">
        <f>O120*H120</f>
        <v>0</v>
      </c>
      <c r="Q120" s="141">
        <v>3.0599999999999998E-3</v>
      </c>
      <c r="R120" s="141">
        <f>Q120*H120</f>
        <v>3.2129999999999999E-2</v>
      </c>
      <c r="S120" s="141">
        <v>0</v>
      </c>
      <c r="T120" s="142">
        <f>S120*H120</f>
        <v>0</v>
      </c>
      <c r="AR120" s="143" t="s">
        <v>246</v>
      </c>
      <c r="AT120" s="143" t="s">
        <v>241</v>
      </c>
      <c r="AU120" s="143" t="s">
        <v>83</v>
      </c>
      <c r="AY120" s="18" t="s">
        <v>238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8" t="s">
        <v>81</v>
      </c>
      <c r="BK120" s="144">
        <f>ROUND(I120*H120,2)</f>
        <v>0</v>
      </c>
      <c r="BL120" s="18" t="s">
        <v>246</v>
      </c>
      <c r="BM120" s="143" t="s">
        <v>542</v>
      </c>
    </row>
    <row r="121" spans="2:65" s="1" customFormat="1">
      <c r="B121" s="33"/>
      <c r="D121" s="145" t="s">
        <v>248</v>
      </c>
      <c r="F121" s="146" t="s">
        <v>543</v>
      </c>
      <c r="I121" s="147"/>
      <c r="L121" s="33"/>
      <c r="M121" s="148"/>
      <c r="T121" s="54"/>
      <c r="AT121" s="18" t="s">
        <v>248</v>
      </c>
      <c r="AU121" s="18" t="s">
        <v>83</v>
      </c>
    </row>
    <row r="122" spans="2:65" s="1" customFormat="1">
      <c r="B122" s="33"/>
      <c r="D122" s="149" t="s">
        <v>250</v>
      </c>
      <c r="F122" s="150" t="s">
        <v>544</v>
      </c>
      <c r="I122" s="147"/>
      <c r="L122" s="33"/>
      <c r="M122" s="148"/>
      <c r="T122" s="54"/>
      <c r="AT122" s="18" t="s">
        <v>250</v>
      </c>
      <c r="AU122" s="18" t="s">
        <v>83</v>
      </c>
    </row>
    <row r="123" spans="2:65" s="1" customFormat="1" ht="27">
      <c r="B123" s="33"/>
      <c r="D123" s="145" t="s">
        <v>324</v>
      </c>
      <c r="F123" s="171" t="s">
        <v>545</v>
      </c>
      <c r="I123" s="147"/>
      <c r="L123" s="33"/>
      <c r="M123" s="148"/>
      <c r="T123" s="54"/>
      <c r="AT123" s="18" t="s">
        <v>324</v>
      </c>
      <c r="AU123" s="18" t="s">
        <v>83</v>
      </c>
    </row>
    <row r="124" spans="2:65" s="13" customFormat="1">
      <c r="B124" s="157"/>
      <c r="D124" s="145" t="s">
        <v>257</v>
      </c>
      <c r="E124" s="158" t="s">
        <v>19</v>
      </c>
      <c r="F124" s="159" t="s">
        <v>546</v>
      </c>
      <c r="H124" s="160">
        <v>10.5</v>
      </c>
      <c r="I124" s="161"/>
      <c r="L124" s="157"/>
      <c r="M124" s="162"/>
      <c r="T124" s="163"/>
      <c r="AT124" s="158" t="s">
        <v>257</v>
      </c>
      <c r="AU124" s="158" t="s">
        <v>83</v>
      </c>
      <c r="AV124" s="13" t="s">
        <v>83</v>
      </c>
      <c r="AW124" s="13" t="s">
        <v>35</v>
      </c>
      <c r="AX124" s="13" t="s">
        <v>81</v>
      </c>
      <c r="AY124" s="158" t="s">
        <v>238</v>
      </c>
    </row>
    <row r="125" spans="2:65" s="11" customFormat="1" ht="22.75" customHeight="1">
      <c r="B125" s="120"/>
      <c r="D125" s="121" t="s">
        <v>73</v>
      </c>
      <c r="E125" s="130" t="s">
        <v>239</v>
      </c>
      <c r="F125" s="130" t="s">
        <v>240</v>
      </c>
      <c r="I125" s="123"/>
      <c r="J125" s="131">
        <f>BK125</f>
        <v>0</v>
      </c>
      <c r="L125" s="120"/>
      <c r="M125" s="125"/>
      <c r="P125" s="126">
        <f>SUM(P126:P129)</f>
        <v>0</v>
      </c>
      <c r="R125" s="126">
        <f>SUM(R126:R129)</f>
        <v>0.15606</v>
      </c>
      <c r="T125" s="127">
        <f>SUM(T126:T129)</f>
        <v>0</v>
      </c>
      <c r="AR125" s="121" t="s">
        <v>81</v>
      </c>
      <c r="AT125" s="128" t="s">
        <v>73</v>
      </c>
      <c r="AU125" s="128" t="s">
        <v>81</v>
      </c>
      <c r="AY125" s="121" t="s">
        <v>238</v>
      </c>
      <c r="BK125" s="129">
        <f>SUM(BK126:BK129)</f>
        <v>0</v>
      </c>
    </row>
    <row r="126" spans="2:65" s="1" customFormat="1" ht="24.15" customHeight="1">
      <c r="B126" s="33"/>
      <c r="C126" s="132" t="s">
        <v>246</v>
      </c>
      <c r="D126" s="132" t="s">
        <v>241</v>
      </c>
      <c r="E126" s="133" t="s">
        <v>547</v>
      </c>
      <c r="F126" s="134" t="s">
        <v>548</v>
      </c>
      <c r="G126" s="135" t="s">
        <v>244</v>
      </c>
      <c r="H126" s="136">
        <v>4.5</v>
      </c>
      <c r="I126" s="137"/>
      <c r="J126" s="138">
        <f>ROUND(I126*H126,2)</f>
        <v>0</v>
      </c>
      <c r="K126" s="134" t="s">
        <v>245</v>
      </c>
      <c r="L126" s="33"/>
      <c r="M126" s="139" t="s">
        <v>19</v>
      </c>
      <c r="N126" s="140" t="s">
        <v>45</v>
      </c>
      <c r="P126" s="141">
        <f>O126*H126</f>
        <v>0</v>
      </c>
      <c r="Q126" s="141">
        <v>3.4680000000000002E-2</v>
      </c>
      <c r="R126" s="141">
        <f>Q126*H126</f>
        <v>0.15606</v>
      </c>
      <c r="S126" s="141">
        <v>0</v>
      </c>
      <c r="T126" s="142">
        <f>S126*H126</f>
        <v>0</v>
      </c>
      <c r="AR126" s="143" t="s">
        <v>246</v>
      </c>
      <c r="AT126" s="143" t="s">
        <v>241</v>
      </c>
      <c r="AU126" s="143" t="s">
        <v>83</v>
      </c>
      <c r="AY126" s="18" t="s">
        <v>238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8" t="s">
        <v>81</v>
      </c>
      <c r="BK126" s="144">
        <f>ROUND(I126*H126,2)</f>
        <v>0</v>
      </c>
      <c r="BL126" s="18" t="s">
        <v>246</v>
      </c>
      <c r="BM126" s="143" t="s">
        <v>549</v>
      </c>
    </row>
    <row r="127" spans="2:65" s="1" customFormat="1">
      <c r="B127" s="33"/>
      <c r="D127" s="145" t="s">
        <v>248</v>
      </c>
      <c r="F127" s="146" t="s">
        <v>550</v>
      </c>
      <c r="I127" s="147"/>
      <c r="L127" s="33"/>
      <c r="M127" s="148"/>
      <c r="T127" s="54"/>
      <c r="AT127" s="18" t="s">
        <v>248</v>
      </c>
      <c r="AU127" s="18" t="s">
        <v>83</v>
      </c>
    </row>
    <row r="128" spans="2:65" s="1" customFormat="1">
      <c r="B128" s="33"/>
      <c r="D128" s="149" t="s">
        <v>250</v>
      </c>
      <c r="F128" s="150" t="s">
        <v>551</v>
      </c>
      <c r="I128" s="147"/>
      <c r="L128" s="33"/>
      <c r="M128" s="148"/>
      <c r="T128" s="54"/>
      <c r="AT128" s="18" t="s">
        <v>250</v>
      </c>
      <c r="AU128" s="18" t="s">
        <v>83</v>
      </c>
    </row>
    <row r="129" spans="2:65" s="13" customFormat="1">
      <c r="B129" s="157"/>
      <c r="D129" s="145" t="s">
        <v>257</v>
      </c>
      <c r="E129" s="158" t="s">
        <v>19</v>
      </c>
      <c r="F129" s="159" t="s">
        <v>552</v>
      </c>
      <c r="H129" s="160">
        <v>4.5</v>
      </c>
      <c r="I129" s="161"/>
      <c r="L129" s="157"/>
      <c r="M129" s="162"/>
      <c r="T129" s="163"/>
      <c r="AT129" s="158" t="s">
        <v>257</v>
      </c>
      <c r="AU129" s="158" t="s">
        <v>83</v>
      </c>
      <c r="AV129" s="13" t="s">
        <v>83</v>
      </c>
      <c r="AW129" s="13" t="s">
        <v>35</v>
      </c>
      <c r="AX129" s="13" t="s">
        <v>81</v>
      </c>
      <c r="AY129" s="158" t="s">
        <v>238</v>
      </c>
    </row>
    <row r="130" spans="2:65" s="11" customFormat="1" ht="22.75" customHeight="1">
      <c r="B130" s="120"/>
      <c r="D130" s="121" t="s">
        <v>73</v>
      </c>
      <c r="E130" s="130" t="s">
        <v>300</v>
      </c>
      <c r="F130" s="130" t="s">
        <v>332</v>
      </c>
      <c r="I130" s="123"/>
      <c r="J130" s="131">
        <f>BK130</f>
        <v>0</v>
      </c>
      <c r="L130" s="120"/>
      <c r="M130" s="125"/>
      <c r="P130" s="126">
        <f>SUM(P131:P153)</f>
        <v>0</v>
      </c>
      <c r="R130" s="126">
        <f>SUM(R131:R153)</f>
        <v>4.4460000000000003E-3</v>
      </c>
      <c r="T130" s="127">
        <f>SUM(T131:T153)</f>
        <v>2.1596499999999996</v>
      </c>
      <c r="AR130" s="121" t="s">
        <v>81</v>
      </c>
      <c r="AT130" s="128" t="s">
        <v>73</v>
      </c>
      <c r="AU130" s="128" t="s">
        <v>81</v>
      </c>
      <c r="AY130" s="121" t="s">
        <v>238</v>
      </c>
      <c r="BK130" s="129">
        <f>SUM(BK131:BK153)</f>
        <v>0</v>
      </c>
    </row>
    <row r="131" spans="2:65" s="1" customFormat="1" ht="33" customHeight="1">
      <c r="B131" s="33"/>
      <c r="C131" s="132" t="s">
        <v>276</v>
      </c>
      <c r="D131" s="132" t="s">
        <v>241</v>
      </c>
      <c r="E131" s="133" t="s">
        <v>553</v>
      </c>
      <c r="F131" s="134" t="s">
        <v>554</v>
      </c>
      <c r="G131" s="135" t="s">
        <v>244</v>
      </c>
      <c r="H131" s="136">
        <v>34.200000000000003</v>
      </c>
      <c r="I131" s="137"/>
      <c r="J131" s="138">
        <f>ROUND(I131*H131,2)</f>
        <v>0</v>
      </c>
      <c r="K131" s="134" t="s">
        <v>245</v>
      </c>
      <c r="L131" s="33"/>
      <c r="M131" s="139" t="s">
        <v>19</v>
      </c>
      <c r="N131" s="140" t="s">
        <v>45</v>
      </c>
      <c r="P131" s="141">
        <f>O131*H131</f>
        <v>0</v>
      </c>
      <c r="Q131" s="141">
        <v>1.2999999999999999E-4</v>
      </c>
      <c r="R131" s="141">
        <f>Q131*H131</f>
        <v>4.4460000000000003E-3</v>
      </c>
      <c r="S131" s="141">
        <v>0</v>
      </c>
      <c r="T131" s="142">
        <f>S131*H131</f>
        <v>0</v>
      </c>
      <c r="AR131" s="143" t="s">
        <v>246</v>
      </c>
      <c r="AT131" s="143" t="s">
        <v>241</v>
      </c>
      <c r="AU131" s="143" t="s">
        <v>83</v>
      </c>
      <c r="AY131" s="18" t="s">
        <v>238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8" t="s">
        <v>81</v>
      </c>
      <c r="BK131" s="144">
        <f>ROUND(I131*H131,2)</f>
        <v>0</v>
      </c>
      <c r="BL131" s="18" t="s">
        <v>246</v>
      </c>
      <c r="BM131" s="143" t="s">
        <v>555</v>
      </c>
    </row>
    <row r="132" spans="2:65" s="1" customFormat="1" ht="18">
      <c r="B132" s="33"/>
      <c r="D132" s="145" t="s">
        <v>248</v>
      </c>
      <c r="F132" s="146" t="s">
        <v>556</v>
      </c>
      <c r="I132" s="147"/>
      <c r="L132" s="33"/>
      <c r="M132" s="148"/>
      <c r="T132" s="54"/>
      <c r="AT132" s="18" t="s">
        <v>248</v>
      </c>
      <c r="AU132" s="18" t="s">
        <v>83</v>
      </c>
    </row>
    <row r="133" spans="2:65" s="1" customFormat="1">
      <c r="B133" s="33"/>
      <c r="D133" s="149" t="s">
        <v>250</v>
      </c>
      <c r="F133" s="150" t="s">
        <v>557</v>
      </c>
      <c r="I133" s="147"/>
      <c r="L133" s="33"/>
      <c r="M133" s="148"/>
      <c r="T133" s="54"/>
      <c r="AT133" s="18" t="s">
        <v>250</v>
      </c>
      <c r="AU133" s="18" t="s">
        <v>83</v>
      </c>
    </row>
    <row r="134" spans="2:65" s="13" customFormat="1">
      <c r="B134" s="157"/>
      <c r="D134" s="145" t="s">
        <v>257</v>
      </c>
      <c r="E134" s="158" t="s">
        <v>19</v>
      </c>
      <c r="F134" s="159" t="s">
        <v>558</v>
      </c>
      <c r="H134" s="160">
        <v>34.200000000000003</v>
      </c>
      <c r="I134" s="161"/>
      <c r="L134" s="157"/>
      <c r="M134" s="162"/>
      <c r="T134" s="163"/>
      <c r="AT134" s="158" t="s">
        <v>257</v>
      </c>
      <c r="AU134" s="158" t="s">
        <v>83</v>
      </c>
      <c r="AV134" s="13" t="s">
        <v>83</v>
      </c>
      <c r="AW134" s="13" t="s">
        <v>35</v>
      </c>
      <c r="AX134" s="13" t="s">
        <v>81</v>
      </c>
      <c r="AY134" s="158" t="s">
        <v>238</v>
      </c>
    </row>
    <row r="135" spans="2:65" s="1" customFormat="1" ht="24.15" customHeight="1">
      <c r="B135" s="33"/>
      <c r="C135" s="132" t="s">
        <v>239</v>
      </c>
      <c r="D135" s="132" t="s">
        <v>241</v>
      </c>
      <c r="E135" s="133" t="s">
        <v>559</v>
      </c>
      <c r="F135" s="134" t="s">
        <v>560</v>
      </c>
      <c r="G135" s="135" t="s">
        <v>244</v>
      </c>
      <c r="H135" s="136">
        <v>4.05</v>
      </c>
      <c r="I135" s="137"/>
      <c r="J135" s="138">
        <f>ROUND(I135*H135,2)</f>
        <v>0</v>
      </c>
      <c r="K135" s="134" t="s">
        <v>245</v>
      </c>
      <c r="L135" s="33"/>
      <c r="M135" s="139" t="s">
        <v>19</v>
      </c>
      <c r="N135" s="140" t="s">
        <v>45</v>
      </c>
      <c r="P135" s="141">
        <f>O135*H135</f>
        <v>0</v>
      </c>
      <c r="Q135" s="141">
        <v>0</v>
      </c>
      <c r="R135" s="141">
        <f>Q135*H135</f>
        <v>0</v>
      </c>
      <c r="S135" s="141">
        <v>5.8999999999999997E-2</v>
      </c>
      <c r="T135" s="142">
        <f>S135*H135</f>
        <v>0.23894999999999997</v>
      </c>
      <c r="AR135" s="143" t="s">
        <v>246</v>
      </c>
      <c r="AT135" s="143" t="s">
        <v>241</v>
      </c>
      <c r="AU135" s="143" t="s">
        <v>83</v>
      </c>
      <c r="AY135" s="18" t="s">
        <v>238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8" t="s">
        <v>81</v>
      </c>
      <c r="BK135" s="144">
        <f>ROUND(I135*H135,2)</f>
        <v>0</v>
      </c>
      <c r="BL135" s="18" t="s">
        <v>246</v>
      </c>
      <c r="BM135" s="143" t="s">
        <v>561</v>
      </c>
    </row>
    <row r="136" spans="2:65" s="1" customFormat="1" ht="18">
      <c r="B136" s="33"/>
      <c r="D136" s="145" t="s">
        <v>248</v>
      </c>
      <c r="F136" s="146" t="s">
        <v>562</v>
      </c>
      <c r="I136" s="147"/>
      <c r="L136" s="33"/>
      <c r="M136" s="148"/>
      <c r="T136" s="54"/>
      <c r="AT136" s="18" t="s">
        <v>248</v>
      </c>
      <c r="AU136" s="18" t="s">
        <v>83</v>
      </c>
    </row>
    <row r="137" spans="2:65" s="1" customFormat="1">
      <c r="B137" s="33"/>
      <c r="D137" s="149" t="s">
        <v>250</v>
      </c>
      <c r="F137" s="150" t="s">
        <v>563</v>
      </c>
      <c r="I137" s="147"/>
      <c r="L137" s="33"/>
      <c r="M137" s="148"/>
      <c r="T137" s="54"/>
      <c r="AT137" s="18" t="s">
        <v>250</v>
      </c>
      <c r="AU137" s="18" t="s">
        <v>83</v>
      </c>
    </row>
    <row r="138" spans="2:65" s="13" customFormat="1">
      <c r="B138" s="157"/>
      <c r="D138" s="145" t="s">
        <v>257</v>
      </c>
      <c r="E138" s="158" t="s">
        <v>19</v>
      </c>
      <c r="F138" s="159" t="s">
        <v>564</v>
      </c>
      <c r="H138" s="160">
        <v>4.05</v>
      </c>
      <c r="I138" s="161"/>
      <c r="L138" s="157"/>
      <c r="M138" s="162"/>
      <c r="T138" s="163"/>
      <c r="AT138" s="158" t="s">
        <v>257</v>
      </c>
      <c r="AU138" s="158" t="s">
        <v>83</v>
      </c>
      <c r="AV138" s="13" t="s">
        <v>83</v>
      </c>
      <c r="AW138" s="13" t="s">
        <v>35</v>
      </c>
      <c r="AX138" s="13" t="s">
        <v>81</v>
      </c>
      <c r="AY138" s="158" t="s">
        <v>238</v>
      </c>
    </row>
    <row r="139" spans="2:65" s="1" customFormat="1" ht="24.15" customHeight="1">
      <c r="B139" s="33"/>
      <c r="C139" s="132" t="s">
        <v>287</v>
      </c>
      <c r="D139" s="132" t="s">
        <v>241</v>
      </c>
      <c r="E139" s="133" t="s">
        <v>565</v>
      </c>
      <c r="F139" s="134" t="s">
        <v>566</v>
      </c>
      <c r="G139" s="135" t="s">
        <v>244</v>
      </c>
      <c r="H139" s="136">
        <v>16.2</v>
      </c>
      <c r="I139" s="137"/>
      <c r="J139" s="138">
        <f>ROUND(I139*H139,2)</f>
        <v>0</v>
      </c>
      <c r="K139" s="134" t="s">
        <v>245</v>
      </c>
      <c r="L139" s="33"/>
      <c r="M139" s="139" t="s">
        <v>19</v>
      </c>
      <c r="N139" s="140" t="s">
        <v>45</v>
      </c>
      <c r="P139" s="141">
        <f>O139*H139</f>
        <v>0</v>
      </c>
      <c r="Q139" s="141">
        <v>0</v>
      </c>
      <c r="R139" s="141">
        <f>Q139*H139</f>
        <v>0</v>
      </c>
      <c r="S139" s="141">
        <v>5.0999999999999997E-2</v>
      </c>
      <c r="T139" s="142">
        <f>S139*H139</f>
        <v>0.82619999999999993</v>
      </c>
      <c r="AR139" s="143" t="s">
        <v>246</v>
      </c>
      <c r="AT139" s="143" t="s">
        <v>241</v>
      </c>
      <c r="AU139" s="143" t="s">
        <v>83</v>
      </c>
      <c r="AY139" s="18" t="s">
        <v>238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8" t="s">
        <v>81</v>
      </c>
      <c r="BK139" s="144">
        <f>ROUND(I139*H139,2)</f>
        <v>0</v>
      </c>
      <c r="BL139" s="18" t="s">
        <v>246</v>
      </c>
      <c r="BM139" s="143" t="s">
        <v>567</v>
      </c>
    </row>
    <row r="140" spans="2:65" s="1" customFormat="1" ht="18">
      <c r="B140" s="33"/>
      <c r="D140" s="145" t="s">
        <v>248</v>
      </c>
      <c r="F140" s="146" t="s">
        <v>568</v>
      </c>
      <c r="I140" s="147"/>
      <c r="L140" s="33"/>
      <c r="M140" s="148"/>
      <c r="T140" s="54"/>
      <c r="AT140" s="18" t="s">
        <v>248</v>
      </c>
      <c r="AU140" s="18" t="s">
        <v>83</v>
      </c>
    </row>
    <row r="141" spans="2:65" s="1" customFormat="1">
      <c r="B141" s="33"/>
      <c r="D141" s="149" t="s">
        <v>250</v>
      </c>
      <c r="F141" s="150" t="s">
        <v>569</v>
      </c>
      <c r="I141" s="147"/>
      <c r="L141" s="33"/>
      <c r="M141" s="148"/>
      <c r="T141" s="54"/>
      <c r="AT141" s="18" t="s">
        <v>250</v>
      </c>
      <c r="AU141" s="18" t="s">
        <v>83</v>
      </c>
    </row>
    <row r="142" spans="2:65" s="13" customFormat="1">
      <c r="B142" s="157"/>
      <c r="D142" s="145" t="s">
        <v>257</v>
      </c>
      <c r="E142" s="158" t="s">
        <v>19</v>
      </c>
      <c r="F142" s="159" t="s">
        <v>570</v>
      </c>
      <c r="H142" s="160">
        <v>16.2</v>
      </c>
      <c r="I142" s="161"/>
      <c r="L142" s="157"/>
      <c r="M142" s="162"/>
      <c r="T142" s="163"/>
      <c r="AT142" s="158" t="s">
        <v>257</v>
      </c>
      <c r="AU142" s="158" t="s">
        <v>83</v>
      </c>
      <c r="AV142" s="13" t="s">
        <v>83</v>
      </c>
      <c r="AW142" s="13" t="s">
        <v>35</v>
      </c>
      <c r="AX142" s="13" t="s">
        <v>81</v>
      </c>
      <c r="AY142" s="158" t="s">
        <v>238</v>
      </c>
    </row>
    <row r="143" spans="2:65" s="1" customFormat="1" ht="21.75" customHeight="1">
      <c r="B143" s="33"/>
      <c r="C143" s="132" t="s">
        <v>294</v>
      </c>
      <c r="D143" s="132" t="s">
        <v>241</v>
      </c>
      <c r="E143" s="133" t="s">
        <v>571</v>
      </c>
      <c r="F143" s="134" t="s">
        <v>572</v>
      </c>
      <c r="G143" s="135" t="s">
        <v>244</v>
      </c>
      <c r="H143" s="136">
        <v>4.125</v>
      </c>
      <c r="I143" s="137"/>
      <c r="J143" s="138">
        <f>ROUND(I143*H143,2)</f>
        <v>0</v>
      </c>
      <c r="K143" s="134" t="s">
        <v>245</v>
      </c>
      <c r="L143" s="33"/>
      <c r="M143" s="139" t="s">
        <v>19</v>
      </c>
      <c r="N143" s="140" t="s">
        <v>45</v>
      </c>
      <c r="P143" s="141">
        <f>O143*H143</f>
        <v>0</v>
      </c>
      <c r="Q143" s="141">
        <v>0</v>
      </c>
      <c r="R143" s="141">
        <f>Q143*H143</f>
        <v>0</v>
      </c>
      <c r="S143" s="141">
        <v>6.2E-2</v>
      </c>
      <c r="T143" s="142">
        <f>S143*H143</f>
        <v>0.25574999999999998</v>
      </c>
      <c r="AR143" s="143" t="s">
        <v>246</v>
      </c>
      <c r="AT143" s="143" t="s">
        <v>241</v>
      </c>
      <c r="AU143" s="143" t="s">
        <v>83</v>
      </c>
      <c r="AY143" s="18" t="s">
        <v>238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8" t="s">
        <v>81</v>
      </c>
      <c r="BK143" s="144">
        <f>ROUND(I143*H143,2)</f>
        <v>0</v>
      </c>
      <c r="BL143" s="18" t="s">
        <v>246</v>
      </c>
      <c r="BM143" s="143" t="s">
        <v>573</v>
      </c>
    </row>
    <row r="144" spans="2:65" s="1" customFormat="1" ht="18">
      <c r="B144" s="33"/>
      <c r="D144" s="145" t="s">
        <v>248</v>
      </c>
      <c r="F144" s="146" t="s">
        <v>574</v>
      </c>
      <c r="I144" s="147"/>
      <c r="L144" s="33"/>
      <c r="M144" s="148"/>
      <c r="T144" s="54"/>
      <c r="AT144" s="18" t="s">
        <v>248</v>
      </c>
      <c r="AU144" s="18" t="s">
        <v>83</v>
      </c>
    </row>
    <row r="145" spans="2:65" s="1" customFormat="1">
      <c r="B145" s="33"/>
      <c r="D145" s="149" t="s">
        <v>250</v>
      </c>
      <c r="F145" s="150" t="s">
        <v>575</v>
      </c>
      <c r="I145" s="147"/>
      <c r="L145" s="33"/>
      <c r="M145" s="148"/>
      <c r="T145" s="54"/>
      <c r="AT145" s="18" t="s">
        <v>250</v>
      </c>
      <c r="AU145" s="18" t="s">
        <v>83</v>
      </c>
    </row>
    <row r="146" spans="2:65" s="13" customFormat="1">
      <c r="B146" s="157"/>
      <c r="D146" s="145" t="s">
        <v>257</v>
      </c>
      <c r="E146" s="158" t="s">
        <v>19</v>
      </c>
      <c r="F146" s="159" t="s">
        <v>527</v>
      </c>
      <c r="H146" s="160">
        <v>4.125</v>
      </c>
      <c r="I146" s="161"/>
      <c r="L146" s="157"/>
      <c r="M146" s="162"/>
      <c r="T146" s="163"/>
      <c r="AT146" s="158" t="s">
        <v>257</v>
      </c>
      <c r="AU146" s="158" t="s">
        <v>83</v>
      </c>
      <c r="AV146" s="13" t="s">
        <v>83</v>
      </c>
      <c r="AW146" s="13" t="s">
        <v>35</v>
      </c>
      <c r="AX146" s="13" t="s">
        <v>81</v>
      </c>
      <c r="AY146" s="158" t="s">
        <v>238</v>
      </c>
    </row>
    <row r="147" spans="2:65" s="1" customFormat="1" ht="24.15" customHeight="1">
      <c r="B147" s="33"/>
      <c r="C147" s="132" t="s">
        <v>300</v>
      </c>
      <c r="D147" s="132" t="s">
        <v>241</v>
      </c>
      <c r="E147" s="133" t="s">
        <v>352</v>
      </c>
      <c r="F147" s="134" t="s">
        <v>353</v>
      </c>
      <c r="G147" s="135" t="s">
        <v>244</v>
      </c>
      <c r="H147" s="136">
        <v>13.75</v>
      </c>
      <c r="I147" s="137"/>
      <c r="J147" s="138">
        <f>ROUND(I147*H147,2)</f>
        <v>0</v>
      </c>
      <c r="K147" s="134" t="s">
        <v>245</v>
      </c>
      <c r="L147" s="33"/>
      <c r="M147" s="139" t="s">
        <v>19</v>
      </c>
      <c r="N147" s="140" t="s">
        <v>45</v>
      </c>
      <c r="P147" s="141">
        <f>O147*H147</f>
        <v>0</v>
      </c>
      <c r="Q147" s="141">
        <v>0</v>
      </c>
      <c r="R147" s="141">
        <f>Q147*H147</f>
        <v>0</v>
      </c>
      <c r="S147" s="141">
        <v>6.0999999999999999E-2</v>
      </c>
      <c r="T147" s="142">
        <f>S147*H147</f>
        <v>0.83875</v>
      </c>
      <c r="AR147" s="143" t="s">
        <v>246</v>
      </c>
      <c r="AT147" s="143" t="s">
        <v>241</v>
      </c>
      <c r="AU147" s="143" t="s">
        <v>83</v>
      </c>
      <c r="AY147" s="18" t="s">
        <v>238</v>
      </c>
      <c r="BE147" s="144">
        <f>IF(N147="základní",J147,0)</f>
        <v>0</v>
      </c>
      <c r="BF147" s="144">
        <f>IF(N147="snížená",J147,0)</f>
        <v>0</v>
      </c>
      <c r="BG147" s="144">
        <f>IF(N147="zákl. přenesená",J147,0)</f>
        <v>0</v>
      </c>
      <c r="BH147" s="144">
        <f>IF(N147="sníž. přenesená",J147,0)</f>
        <v>0</v>
      </c>
      <c r="BI147" s="144">
        <f>IF(N147="nulová",J147,0)</f>
        <v>0</v>
      </c>
      <c r="BJ147" s="18" t="s">
        <v>81</v>
      </c>
      <c r="BK147" s="144">
        <f>ROUND(I147*H147,2)</f>
        <v>0</v>
      </c>
      <c r="BL147" s="18" t="s">
        <v>246</v>
      </c>
      <c r="BM147" s="143" t="s">
        <v>576</v>
      </c>
    </row>
    <row r="148" spans="2:65" s="1" customFormat="1">
      <c r="B148" s="33"/>
      <c r="D148" s="145" t="s">
        <v>248</v>
      </c>
      <c r="F148" s="146" t="s">
        <v>355</v>
      </c>
      <c r="I148" s="147"/>
      <c r="L148" s="33"/>
      <c r="M148" s="148"/>
      <c r="T148" s="54"/>
      <c r="AT148" s="18" t="s">
        <v>248</v>
      </c>
      <c r="AU148" s="18" t="s">
        <v>83</v>
      </c>
    </row>
    <row r="149" spans="2:65" s="1" customFormat="1">
      <c r="B149" s="33"/>
      <c r="D149" s="149" t="s">
        <v>250</v>
      </c>
      <c r="F149" s="150" t="s">
        <v>356</v>
      </c>
      <c r="I149" s="147"/>
      <c r="L149" s="33"/>
      <c r="M149" s="148"/>
      <c r="T149" s="54"/>
      <c r="AT149" s="18" t="s">
        <v>250</v>
      </c>
      <c r="AU149" s="18" t="s">
        <v>83</v>
      </c>
    </row>
    <row r="150" spans="2:65" s="13" customFormat="1">
      <c r="B150" s="157"/>
      <c r="D150" s="145" t="s">
        <v>257</v>
      </c>
      <c r="E150" s="158" t="s">
        <v>19</v>
      </c>
      <c r="F150" s="159" t="s">
        <v>577</v>
      </c>
      <c r="H150" s="160">
        <v>3.6</v>
      </c>
      <c r="I150" s="161"/>
      <c r="L150" s="157"/>
      <c r="M150" s="162"/>
      <c r="T150" s="163"/>
      <c r="AT150" s="158" t="s">
        <v>257</v>
      </c>
      <c r="AU150" s="158" t="s">
        <v>83</v>
      </c>
      <c r="AV150" s="13" t="s">
        <v>83</v>
      </c>
      <c r="AW150" s="13" t="s">
        <v>35</v>
      </c>
      <c r="AX150" s="13" t="s">
        <v>74</v>
      </c>
      <c r="AY150" s="158" t="s">
        <v>238</v>
      </c>
    </row>
    <row r="151" spans="2:65" s="13" customFormat="1">
      <c r="B151" s="157"/>
      <c r="D151" s="145" t="s">
        <v>257</v>
      </c>
      <c r="E151" s="158" t="s">
        <v>19</v>
      </c>
      <c r="F151" s="159" t="s">
        <v>578</v>
      </c>
      <c r="H151" s="160">
        <v>8.4</v>
      </c>
      <c r="I151" s="161"/>
      <c r="L151" s="157"/>
      <c r="M151" s="162"/>
      <c r="T151" s="163"/>
      <c r="AT151" s="158" t="s">
        <v>257</v>
      </c>
      <c r="AU151" s="158" t="s">
        <v>83</v>
      </c>
      <c r="AV151" s="13" t="s">
        <v>83</v>
      </c>
      <c r="AW151" s="13" t="s">
        <v>35</v>
      </c>
      <c r="AX151" s="13" t="s">
        <v>74</v>
      </c>
      <c r="AY151" s="158" t="s">
        <v>238</v>
      </c>
    </row>
    <row r="152" spans="2:65" s="13" customFormat="1">
      <c r="B152" s="157"/>
      <c r="D152" s="145" t="s">
        <v>257</v>
      </c>
      <c r="E152" s="158" t="s">
        <v>19</v>
      </c>
      <c r="F152" s="159" t="s">
        <v>579</v>
      </c>
      <c r="H152" s="160">
        <v>1.75</v>
      </c>
      <c r="I152" s="161"/>
      <c r="L152" s="157"/>
      <c r="M152" s="162"/>
      <c r="T152" s="163"/>
      <c r="AT152" s="158" t="s">
        <v>257</v>
      </c>
      <c r="AU152" s="158" t="s">
        <v>83</v>
      </c>
      <c r="AV152" s="13" t="s">
        <v>83</v>
      </c>
      <c r="AW152" s="13" t="s">
        <v>35</v>
      </c>
      <c r="AX152" s="13" t="s">
        <v>74</v>
      </c>
      <c r="AY152" s="158" t="s">
        <v>238</v>
      </c>
    </row>
    <row r="153" spans="2:65" s="14" customFormat="1">
      <c r="B153" s="164"/>
      <c r="D153" s="145" t="s">
        <v>257</v>
      </c>
      <c r="E153" s="165" t="s">
        <v>19</v>
      </c>
      <c r="F153" s="166" t="s">
        <v>262</v>
      </c>
      <c r="H153" s="167">
        <v>13.75</v>
      </c>
      <c r="I153" s="168"/>
      <c r="L153" s="164"/>
      <c r="M153" s="169"/>
      <c r="T153" s="170"/>
      <c r="AT153" s="165" t="s">
        <v>257</v>
      </c>
      <c r="AU153" s="165" t="s">
        <v>83</v>
      </c>
      <c r="AV153" s="14" t="s">
        <v>246</v>
      </c>
      <c r="AW153" s="14" t="s">
        <v>35</v>
      </c>
      <c r="AX153" s="14" t="s">
        <v>81</v>
      </c>
      <c r="AY153" s="165" t="s">
        <v>238</v>
      </c>
    </row>
    <row r="154" spans="2:65" s="11" customFormat="1" ht="22.75" customHeight="1">
      <c r="B154" s="120"/>
      <c r="D154" s="121" t="s">
        <v>73</v>
      </c>
      <c r="E154" s="130" t="s">
        <v>268</v>
      </c>
      <c r="F154" s="130" t="s">
        <v>269</v>
      </c>
      <c r="I154" s="123"/>
      <c r="J154" s="131">
        <f>BK154</f>
        <v>0</v>
      </c>
      <c r="L154" s="120"/>
      <c r="M154" s="125"/>
      <c r="P154" s="126">
        <f>SUM(P155:P170)</f>
        <v>0</v>
      </c>
      <c r="R154" s="126">
        <f>SUM(R155:R170)</f>
        <v>0</v>
      </c>
      <c r="T154" s="127">
        <f>SUM(T155:T170)</f>
        <v>0</v>
      </c>
      <c r="AR154" s="121" t="s">
        <v>81</v>
      </c>
      <c r="AT154" s="128" t="s">
        <v>73</v>
      </c>
      <c r="AU154" s="128" t="s">
        <v>81</v>
      </c>
      <c r="AY154" s="121" t="s">
        <v>238</v>
      </c>
      <c r="BK154" s="129">
        <f>SUM(BK155:BK170)</f>
        <v>0</v>
      </c>
    </row>
    <row r="155" spans="2:65" s="1" customFormat="1" ht="24.15" customHeight="1">
      <c r="B155" s="33"/>
      <c r="C155" s="132" t="s">
        <v>308</v>
      </c>
      <c r="D155" s="132" t="s">
        <v>241</v>
      </c>
      <c r="E155" s="133" t="s">
        <v>270</v>
      </c>
      <c r="F155" s="134" t="s">
        <v>271</v>
      </c>
      <c r="G155" s="135" t="s">
        <v>272</v>
      </c>
      <c r="H155" s="136">
        <v>2.206</v>
      </c>
      <c r="I155" s="137"/>
      <c r="J155" s="138">
        <f>ROUND(I155*H155,2)</f>
        <v>0</v>
      </c>
      <c r="K155" s="134" t="s">
        <v>245</v>
      </c>
      <c r="L155" s="33"/>
      <c r="M155" s="139" t="s">
        <v>19</v>
      </c>
      <c r="N155" s="140" t="s">
        <v>45</v>
      </c>
      <c r="P155" s="141">
        <f>O155*H155</f>
        <v>0</v>
      </c>
      <c r="Q155" s="141">
        <v>0</v>
      </c>
      <c r="R155" s="141">
        <f>Q155*H155</f>
        <v>0</v>
      </c>
      <c r="S155" s="141">
        <v>0</v>
      </c>
      <c r="T155" s="142">
        <f>S155*H155</f>
        <v>0</v>
      </c>
      <c r="AR155" s="143" t="s">
        <v>246</v>
      </c>
      <c r="AT155" s="143" t="s">
        <v>241</v>
      </c>
      <c r="AU155" s="143" t="s">
        <v>83</v>
      </c>
      <c r="AY155" s="18" t="s">
        <v>238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8" t="s">
        <v>81</v>
      </c>
      <c r="BK155" s="144">
        <f>ROUND(I155*H155,2)</f>
        <v>0</v>
      </c>
      <c r="BL155" s="18" t="s">
        <v>246</v>
      </c>
      <c r="BM155" s="143" t="s">
        <v>580</v>
      </c>
    </row>
    <row r="156" spans="2:65" s="1" customFormat="1" ht="18">
      <c r="B156" s="33"/>
      <c r="D156" s="145" t="s">
        <v>248</v>
      </c>
      <c r="F156" s="146" t="s">
        <v>274</v>
      </c>
      <c r="I156" s="147"/>
      <c r="L156" s="33"/>
      <c r="M156" s="148"/>
      <c r="T156" s="54"/>
      <c r="AT156" s="18" t="s">
        <v>248</v>
      </c>
      <c r="AU156" s="18" t="s">
        <v>83</v>
      </c>
    </row>
    <row r="157" spans="2:65" s="1" customFormat="1">
      <c r="B157" s="33"/>
      <c r="D157" s="149" t="s">
        <v>250</v>
      </c>
      <c r="F157" s="150" t="s">
        <v>275</v>
      </c>
      <c r="I157" s="147"/>
      <c r="L157" s="33"/>
      <c r="M157" s="148"/>
      <c r="T157" s="54"/>
      <c r="AT157" s="18" t="s">
        <v>250</v>
      </c>
      <c r="AU157" s="18" t="s">
        <v>83</v>
      </c>
    </row>
    <row r="158" spans="2:65" s="1" customFormat="1" ht="33" customHeight="1">
      <c r="B158" s="33"/>
      <c r="C158" s="132" t="s">
        <v>316</v>
      </c>
      <c r="D158" s="132" t="s">
        <v>241</v>
      </c>
      <c r="E158" s="133" t="s">
        <v>277</v>
      </c>
      <c r="F158" s="134" t="s">
        <v>278</v>
      </c>
      <c r="G158" s="135" t="s">
        <v>272</v>
      </c>
      <c r="H158" s="136">
        <v>2.206</v>
      </c>
      <c r="I158" s="137"/>
      <c r="J158" s="138">
        <f>ROUND(I158*H158,2)</f>
        <v>0</v>
      </c>
      <c r="K158" s="134" t="s">
        <v>245</v>
      </c>
      <c r="L158" s="33"/>
      <c r="M158" s="139" t="s">
        <v>19</v>
      </c>
      <c r="N158" s="140" t="s">
        <v>45</v>
      </c>
      <c r="P158" s="141">
        <f>O158*H158</f>
        <v>0</v>
      </c>
      <c r="Q158" s="141">
        <v>0</v>
      </c>
      <c r="R158" s="141">
        <f>Q158*H158</f>
        <v>0</v>
      </c>
      <c r="S158" s="141">
        <v>0</v>
      </c>
      <c r="T158" s="142">
        <f>S158*H158</f>
        <v>0</v>
      </c>
      <c r="AR158" s="143" t="s">
        <v>246</v>
      </c>
      <c r="AT158" s="143" t="s">
        <v>241</v>
      </c>
      <c r="AU158" s="143" t="s">
        <v>83</v>
      </c>
      <c r="AY158" s="18" t="s">
        <v>238</v>
      </c>
      <c r="BE158" s="144">
        <f>IF(N158="základní",J158,0)</f>
        <v>0</v>
      </c>
      <c r="BF158" s="144">
        <f>IF(N158="snížená",J158,0)</f>
        <v>0</v>
      </c>
      <c r="BG158" s="144">
        <f>IF(N158="zákl. přenesená",J158,0)</f>
        <v>0</v>
      </c>
      <c r="BH158" s="144">
        <f>IF(N158="sníž. přenesená",J158,0)</f>
        <v>0</v>
      </c>
      <c r="BI158" s="144">
        <f>IF(N158="nulová",J158,0)</f>
        <v>0</v>
      </c>
      <c r="BJ158" s="18" t="s">
        <v>81</v>
      </c>
      <c r="BK158" s="144">
        <f>ROUND(I158*H158,2)</f>
        <v>0</v>
      </c>
      <c r="BL158" s="18" t="s">
        <v>246</v>
      </c>
      <c r="BM158" s="143" t="s">
        <v>581</v>
      </c>
    </row>
    <row r="159" spans="2:65" s="1" customFormat="1" ht="36">
      <c r="B159" s="33"/>
      <c r="D159" s="145" t="s">
        <v>248</v>
      </c>
      <c r="F159" s="146" t="s">
        <v>280</v>
      </c>
      <c r="I159" s="147"/>
      <c r="L159" s="33"/>
      <c r="M159" s="148"/>
      <c r="T159" s="54"/>
      <c r="AT159" s="18" t="s">
        <v>248</v>
      </c>
      <c r="AU159" s="18" t="s">
        <v>83</v>
      </c>
    </row>
    <row r="160" spans="2:65" s="1" customFormat="1">
      <c r="B160" s="33"/>
      <c r="D160" s="149" t="s">
        <v>250</v>
      </c>
      <c r="F160" s="150" t="s">
        <v>281</v>
      </c>
      <c r="I160" s="147"/>
      <c r="L160" s="33"/>
      <c r="M160" s="148"/>
      <c r="T160" s="54"/>
      <c r="AT160" s="18" t="s">
        <v>250</v>
      </c>
      <c r="AU160" s="18" t="s">
        <v>83</v>
      </c>
    </row>
    <row r="161" spans="2:65" s="1" customFormat="1" ht="24.15" customHeight="1">
      <c r="B161" s="33"/>
      <c r="C161" s="132" t="s">
        <v>8</v>
      </c>
      <c r="D161" s="132" t="s">
        <v>241</v>
      </c>
      <c r="E161" s="133" t="s">
        <v>282</v>
      </c>
      <c r="F161" s="134" t="s">
        <v>283</v>
      </c>
      <c r="G161" s="135" t="s">
        <v>272</v>
      </c>
      <c r="H161" s="136">
        <v>2.206</v>
      </c>
      <c r="I161" s="137"/>
      <c r="J161" s="138">
        <f>ROUND(I161*H161,2)</f>
        <v>0</v>
      </c>
      <c r="K161" s="134" t="s">
        <v>245</v>
      </c>
      <c r="L161" s="33"/>
      <c r="M161" s="139" t="s">
        <v>19</v>
      </c>
      <c r="N161" s="140" t="s">
        <v>45</v>
      </c>
      <c r="P161" s="141">
        <f>O161*H161</f>
        <v>0</v>
      </c>
      <c r="Q161" s="141">
        <v>0</v>
      </c>
      <c r="R161" s="141">
        <f>Q161*H161</f>
        <v>0</v>
      </c>
      <c r="S161" s="141">
        <v>0</v>
      </c>
      <c r="T161" s="142">
        <f>S161*H161</f>
        <v>0</v>
      </c>
      <c r="AR161" s="143" t="s">
        <v>246</v>
      </c>
      <c r="AT161" s="143" t="s">
        <v>241</v>
      </c>
      <c r="AU161" s="143" t="s">
        <v>83</v>
      </c>
      <c r="AY161" s="18" t="s">
        <v>238</v>
      </c>
      <c r="BE161" s="144">
        <f>IF(N161="základní",J161,0)</f>
        <v>0</v>
      </c>
      <c r="BF161" s="144">
        <f>IF(N161="snížená",J161,0)</f>
        <v>0</v>
      </c>
      <c r="BG161" s="144">
        <f>IF(N161="zákl. přenesená",J161,0)</f>
        <v>0</v>
      </c>
      <c r="BH161" s="144">
        <f>IF(N161="sníž. přenesená",J161,0)</f>
        <v>0</v>
      </c>
      <c r="BI161" s="144">
        <f>IF(N161="nulová",J161,0)</f>
        <v>0</v>
      </c>
      <c r="BJ161" s="18" t="s">
        <v>81</v>
      </c>
      <c r="BK161" s="144">
        <f>ROUND(I161*H161,2)</f>
        <v>0</v>
      </c>
      <c r="BL161" s="18" t="s">
        <v>246</v>
      </c>
      <c r="BM161" s="143" t="s">
        <v>582</v>
      </c>
    </row>
    <row r="162" spans="2:65" s="1" customFormat="1" ht="18">
      <c r="B162" s="33"/>
      <c r="D162" s="145" t="s">
        <v>248</v>
      </c>
      <c r="F162" s="146" t="s">
        <v>285</v>
      </c>
      <c r="I162" s="147"/>
      <c r="L162" s="33"/>
      <c r="M162" s="148"/>
      <c r="T162" s="54"/>
      <c r="AT162" s="18" t="s">
        <v>248</v>
      </c>
      <c r="AU162" s="18" t="s">
        <v>83</v>
      </c>
    </row>
    <row r="163" spans="2:65" s="1" customFormat="1">
      <c r="B163" s="33"/>
      <c r="D163" s="149" t="s">
        <v>250</v>
      </c>
      <c r="F163" s="150" t="s">
        <v>286</v>
      </c>
      <c r="I163" s="147"/>
      <c r="L163" s="33"/>
      <c r="M163" s="148"/>
      <c r="T163" s="54"/>
      <c r="AT163" s="18" t="s">
        <v>250</v>
      </c>
      <c r="AU163" s="18" t="s">
        <v>83</v>
      </c>
    </row>
    <row r="164" spans="2:65" s="1" customFormat="1" ht="24.15" customHeight="1">
      <c r="B164" s="33"/>
      <c r="C164" s="132" t="s">
        <v>390</v>
      </c>
      <c r="D164" s="132" t="s">
        <v>241</v>
      </c>
      <c r="E164" s="133" t="s">
        <v>288</v>
      </c>
      <c r="F164" s="134" t="s">
        <v>289</v>
      </c>
      <c r="G164" s="135" t="s">
        <v>272</v>
      </c>
      <c r="H164" s="136">
        <v>41.914000000000001</v>
      </c>
      <c r="I164" s="137"/>
      <c r="J164" s="138">
        <f>ROUND(I164*H164,2)</f>
        <v>0</v>
      </c>
      <c r="K164" s="134" t="s">
        <v>245</v>
      </c>
      <c r="L164" s="33"/>
      <c r="M164" s="139" t="s">
        <v>19</v>
      </c>
      <c r="N164" s="140" t="s">
        <v>45</v>
      </c>
      <c r="P164" s="141">
        <f>O164*H164</f>
        <v>0</v>
      </c>
      <c r="Q164" s="141">
        <v>0</v>
      </c>
      <c r="R164" s="141">
        <f>Q164*H164</f>
        <v>0</v>
      </c>
      <c r="S164" s="141">
        <v>0</v>
      </c>
      <c r="T164" s="142">
        <f>S164*H164</f>
        <v>0</v>
      </c>
      <c r="AR164" s="143" t="s">
        <v>246</v>
      </c>
      <c r="AT164" s="143" t="s">
        <v>241</v>
      </c>
      <c r="AU164" s="143" t="s">
        <v>83</v>
      </c>
      <c r="AY164" s="18" t="s">
        <v>238</v>
      </c>
      <c r="BE164" s="144">
        <f>IF(N164="základní",J164,0)</f>
        <v>0</v>
      </c>
      <c r="BF164" s="144">
        <f>IF(N164="snížená",J164,0)</f>
        <v>0</v>
      </c>
      <c r="BG164" s="144">
        <f>IF(N164="zákl. přenesená",J164,0)</f>
        <v>0</v>
      </c>
      <c r="BH164" s="144">
        <f>IF(N164="sníž. přenesená",J164,0)</f>
        <v>0</v>
      </c>
      <c r="BI164" s="144">
        <f>IF(N164="nulová",J164,0)</f>
        <v>0</v>
      </c>
      <c r="BJ164" s="18" t="s">
        <v>81</v>
      </c>
      <c r="BK164" s="144">
        <f>ROUND(I164*H164,2)</f>
        <v>0</v>
      </c>
      <c r="BL164" s="18" t="s">
        <v>246</v>
      </c>
      <c r="BM164" s="143" t="s">
        <v>583</v>
      </c>
    </row>
    <row r="165" spans="2:65" s="1" customFormat="1" ht="27">
      <c r="B165" s="33"/>
      <c r="D165" s="145" t="s">
        <v>248</v>
      </c>
      <c r="F165" s="146" t="s">
        <v>291</v>
      </c>
      <c r="I165" s="147"/>
      <c r="L165" s="33"/>
      <c r="M165" s="148"/>
      <c r="T165" s="54"/>
      <c r="AT165" s="18" t="s">
        <v>248</v>
      </c>
      <c r="AU165" s="18" t="s">
        <v>83</v>
      </c>
    </row>
    <row r="166" spans="2:65" s="1" customFormat="1">
      <c r="B166" s="33"/>
      <c r="D166" s="149" t="s">
        <v>250</v>
      </c>
      <c r="F166" s="150" t="s">
        <v>292</v>
      </c>
      <c r="I166" s="147"/>
      <c r="L166" s="33"/>
      <c r="M166" s="148"/>
      <c r="T166" s="54"/>
      <c r="AT166" s="18" t="s">
        <v>250</v>
      </c>
      <c r="AU166" s="18" t="s">
        <v>83</v>
      </c>
    </row>
    <row r="167" spans="2:65" s="13" customFormat="1">
      <c r="B167" s="157"/>
      <c r="D167" s="145" t="s">
        <v>257</v>
      </c>
      <c r="F167" s="159" t="s">
        <v>584</v>
      </c>
      <c r="H167" s="160">
        <v>41.914000000000001</v>
      </c>
      <c r="I167" s="161"/>
      <c r="L167" s="157"/>
      <c r="M167" s="162"/>
      <c r="T167" s="163"/>
      <c r="AT167" s="158" t="s">
        <v>257</v>
      </c>
      <c r="AU167" s="158" t="s">
        <v>83</v>
      </c>
      <c r="AV167" s="13" t="s">
        <v>83</v>
      </c>
      <c r="AW167" s="13" t="s">
        <v>4</v>
      </c>
      <c r="AX167" s="13" t="s">
        <v>81</v>
      </c>
      <c r="AY167" s="158" t="s">
        <v>238</v>
      </c>
    </row>
    <row r="168" spans="2:65" s="1" customFormat="1" ht="44.25" customHeight="1">
      <c r="B168" s="33"/>
      <c r="C168" s="132" t="s">
        <v>511</v>
      </c>
      <c r="D168" s="132" t="s">
        <v>241</v>
      </c>
      <c r="E168" s="133" t="s">
        <v>364</v>
      </c>
      <c r="F168" s="134" t="s">
        <v>365</v>
      </c>
      <c r="G168" s="135" t="s">
        <v>272</v>
      </c>
      <c r="H168" s="136">
        <v>2.206</v>
      </c>
      <c r="I168" s="137"/>
      <c r="J168" s="138">
        <f>ROUND(I168*H168,2)</f>
        <v>0</v>
      </c>
      <c r="K168" s="134" t="s">
        <v>245</v>
      </c>
      <c r="L168" s="33"/>
      <c r="M168" s="139" t="s">
        <v>19</v>
      </c>
      <c r="N168" s="140" t="s">
        <v>45</v>
      </c>
      <c r="P168" s="141">
        <f>O168*H168</f>
        <v>0</v>
      </c>
      <c r="Q168" s="141">
        <v>0</v>
      </c>
      <c r="R168" s="141">
        <f>Q168*H168</f>
        <v>0</v>
      </c>
      <c r="S168" s="141">
        <v>0</v>
      </c>
      <c r="T168" s="142">
        <f>S168*H168</f>
        <v>0</v>
      </c>
      <c r="AR168" s="143" t="s">
        <v>246</v>
      </c>
      <c r="AT168" s="143" t="s">
        <v>241</v>
      </c>
      <c r="AU168" s="143" t="s">
        <v>83</v>
      </c>
      <c r="AY168" s="18" t="s">
        <v>238</v>
      </c>
      <c r="BE168" s="144">
        <f>IF(N168="základní",J168,0)</f>
        <v>0</v>
      </c>
      <c r="BF168" s="144">
        <f>IF(N168="snížená",J168,0)</f>
        <v>0</v>
      </c>
      <c r="BG168" s="144">
        <f>IF(N168="zákl. přenesená",J168,0)</f>
        <v>0</v>
      </c>
      <c r="BH168" s="144">
        <f>IF(N168="sníž. přenesená",J168,0)</f>
        <v>0</v>
      </c>
      <c r="BI168" s="144">
        <f>IF(N168="nulová",J168,0)</f>
        <v>0</v>
      </c>
      <c r="BJ168" s="18" t="s">
        <v>81</v>
      </c>
      <c r="BK168" s="144">
        <f>ROUND(I168*H168,2)</f>
        <v>0</v>
      </c>
      <c r="BL168" s="18" t="s">
        <v>246</v>
      </c>
      <c r="BM168" s="143" t="s">
        <v>585</v>
      </c>
    </row>
    <row r="169" spans="2:65" s="1" customFormat="1" ht="27">
      <c r="B169" s="33"/>
      <c r="D169" s="145" t="s">
        <v>248</v>
      </c>
      <c r="F169" s="146" t="s">
        <v>367</v>
      </c>
      <c r="I169" s="147"/>
      <c r="L169" s="33"/>
      <c r="M169" s="148"/>
      <c r="T169" s="54"/>
      <c r="AT169" s="18" t="s">
        <v>248</v>
      </c>
      <c r="AU169" s="18" t="s">
        <v>83</v>
      </c>
    </row>
    <row r="170" spans="2:65" s="1" customFormat="1">
      <c r="B170" s="33"/>
      <c r="D170" s="149" t="s">
        <v>250</v>
      </c>
      <c r="F170" s="150" t="s">
        <v>368</v>
      </c>
      <c r="I170" s="147"/>
      <c r="L170" s="33"/>
      <c r="M170" s="148"/>
      <c r="T170" s="54"/>
      <c r="AT170" s="18" t="s">
        <v>250</v>
      </c>
      <c r="AU170" s="18" t="s">
        <v>83</v>
      </c>
    </row>
    <row r="171" spans="2:65" s="11" customFormat="1" ht="22.75" customHeight="1">
      <c r="B171" s="120"/>
      <c r="D171" s="121" t="s">
        <v>73</v>
      </c>
      <c r="E171" s="130" t="s">
        <v>306</v>
      </c>
      <c r="F171" s="130" t="s">
        <v>307</v>
      </c>
      <c r="I171" s="123"/>
      <c r="J171" s="131">
        <f>BK171</f>
        <v>0</v>
      </c>
      <c r="L171" s="120"/>
      <c r="M171" s="125"/>
      <c r="P171" s="126">
        <f>SUM(P172:P174)</f>
        <v>0</v>
      </c>
      <c r="R171" s="126">
        <f>SUM(R172:R174)</f>
        <v>0</v>
      </c>
      <c r="T171" s="127">
        <f>SUM(T172:T174)</f>
        <v>0</v>
      </c>
      <c r="AR171" s="121" t="s">
        <v>81</v>
      </c>
      <c r="AT171" s="128" t="s">
        <v>73</v>
      </c>
      <c r="AU171" s="128" t="s">
        <v>81</v>
      </c>
      <c r="AY171" s="121" t="s">
        <v>238</v>
      </c>
      <c r="BK171" s="129">
        <f>SUM(BK172:BK174)</f>
        <v>0</v>
      </c>
    </row>
    <row r="172" spans="2:65" s="1" customFormat="1" ht="24.15" customHeight="1">
      <c r="B172" s="33"/>
      <c r="C172" s="132" t="s">
        <v>586</v>
      </c>
      <c r="D172" s="132" t="s">
        <v>241</v>
      </c>
      <c r="E172" s="133" t="s">
        <v>309</v>
      </c>
      <c r="F172" s="134" t="s">
        <v>310</v>
      </c>
      <c r="G172" s="135" t="s">
        <v>272</v>
      </c>
      <c r="H172" s="136">
        <v>3.6640000000000001</v>
      </c>
      <c r="I172" s="137"/>
      <c r="J172" s="138">
        <f>ROUND(I172*H172,2)</f>
        <v>0</v>
      </c>
      <c r="K172" s="134" t="s">
        <v>245</v>
      </c>
      <c r="L172" s="33"/>
      <c r="M172" s="139" t="s">
        <v>19</v>
      </c>
      <c r="N172" s="140" t="s">
        <v>45</v>
      </c>
      <c r="P172" s="141">
        <f>O172*H172</f>
        <v>0</v>
      </c>
      <c r="Q172" s="141">
        <v>0</v>
      </c>
      <c r="R172" s="141">
        <f>Q172*H172</f>
        <v>0</v>
      </c>
      <c r="S172" s="141">
        <v>0</v>
      </c>
      <c r="T172" s="142">
        <f>S172*H172</f>
        <v>0</v>
      </c>
      <c r="AR172" s="143" t="s">
        <v>246</v>
      </c>
      <c r="AT172" s="143" t="s">
        <v>241</v>
      </c>
      <c r="AU172" s="143" t="s">
        <v>83</v>
      </c>
      <c r="AY172" s="18" t="s">
        <v>238</v>
      </c>
      <c r="BE172" s="144">
        <f>IF(N172="základní",J172,0)</f>
        <v>0</v>
      </c>
      <c r="BF172" s="144">
        <f>IF(N172="snížená",J172,0)</f>
        <v>0</v>
      </c>
      <c r="BG172" s="144">
        <f>IF(N172="zákl. přenesená",J172,0)</f>
        <v>0</v>
      </c>
      <c r="BH172" s="144">
        <f>IF(N172="sníž. přenesená",J172,0)</f>
        <v>0</v>
      </c>
      <c r="BI172" s="144">
        <f>IF(N172="nulová",J172,0)</f>
        <v>0</v>
      </c>
      <c r="BJ172" s="18" t="s">
        <v>81</v>
      </c>
      <c r="BK172" s="144">
        <f>ROUND(I172*H172,2)</f>
        <v>0</v>
      </c>
      <c r="BL172" s="18" t="s">
        <v>246</v>
      </c>
      <c r="BM172" s="143" t="s">
        <v>587</v>
      </c>
    </row>
    <row r="173" spans="2:65" s="1" customFormat="1" ht="36">
      <c r="B173" s="33"/>
      <c r="D173" s="145" t="s">
        <v>248</v>
      </c>
      <c r="F173" s="146" t="s">
        <v>312</v>
      </c>
      <c r="I173" s="147"/>
      <c r="L173" s="33"/>
      <c r="M173" s="148"/>
      <c r="T173" s="54"/>
      <c r="AT173" s="18" t="s">
        <v>248</v>
      </c>
      <c r="AU173" s="18" t="s">
        <v>83</v>
      </c>
    </row>
    <row r="174" spans="2:65" s="1" customFormat="1">
      <c r="B174" s="33"/>
      <c r="D174" s="149" t="s">
        <v>250</v>
      </c>
      <c r="F174" s="150" t="s">
        <v>313</v>
      </c>
      <c r="I174" s="147"/>
      <c r="L174" s="33"/>
      <c r="M174" s="148"/>
      <c r="T174" s="54"/>
      <c r="AT174" s="18" t="s">
        <v>250</v>
      </c>
      <c r="AU174" s="18" t="s">
        <v>83</v>
      </c>
    </row>
    <row r="175" spans="2:65" s="11" customFormat="1" ht="25.9" customHeight="1">
      <c r="B175" s="120"/>
      <c r="D175" s="121" t="s">
        <v>73</v>
      </c>
      <c r="E175" s="122" t="s">
        <v>370</v>
      </c>
      <c r="F175" s="122" t="s">
        <v>371</v>
      </c>
      <c r="I175" s="123"/>
      <c r="J175" s="124">
        <f>BK175</f>
        <v>0</v>
      </c>
      <c r="L175" s="120"/>
      <c r="M175" s="125"/>
      <c r="P175" s="126">
        <f>P176+P183</f>
        <v>0</v>
      </c>
      <c r="R175" s="126">
        <f>R176+R183</f>
        <v>0</v>
      </c>
      <c r="T175" s="127">
        <f>T176+T183</f>
        <v>4.6242000000000005E-2</v>
      </c>
      <c r="AR175" s="121" t="s">
        <v>83</v>
      </c>
      <c r="AT175" s="128" t="s">
        <v>73</v>
      </c>
      <c r="AU175" s="128" t="s">
        <v>74</v>
      </c>
      <c r="AY175" s="121" t="s">
        <v>238</v>
      </c>
      <c r="BK175" s="129">
        <f>BK176+BK183</f>
        <v>0</v>
      </c>
    </row>
    <row r="176" spans="2:65" s="11" customFormat="1" ht="22.75" customHeight="1">
      <c r="B176" s="120"/>
      <c r="D176" s="121" t="s">
        <v>73</v>
      </c>
      <c r="E176" s="130" t="s">
        <v>503</v>
      </c>
      <c r="F176" s="130" t="s">
        <v>504</v>
      </c>
      <c r="I176" s="123"/>
      <c r="J176" s="131">
        <f>BK176</f>
        <v>0</v>
      </c>
      <c r="L176" s="120"/>
      <c r="M176" s="125"/>
      <c r="P176" s="126">
        <f>SUM(P177:P182)</f>
        <v>0</v>
      </c>
      <c r="R176" s="126">
        <f>SUM(R177:R182)</f>
        <v>0</v>
      </c>
      <c r="T176" s="127">
        <f>SUM(T177:T182)</f>
        <v>2.1042000000000002E-2</v>
      </c>
      <c r="AR176" s="121" t="s">
        <v>83</v>
      </c>
      <c r="AT176" s="128" t="s">
        <v>73</v>
      </c>
      <c r="AU176" s="128" t="s">
        <v>81</v>
      </c>
      <c r="AY176" s="121" t="s">
        <v>238</v>
      </c>
      <c r="BK176" s="129">
        <f>SUM(BK177:BK182)</f>
        <v>0</v>
      </c>
    </row>
    <row r="177" spans="2:65" s="1" customFormat="1" ht="16.5" customHeight="1">
      <c r="B177" s="33"/>
      <c r="C177" s="132" t="s">
        <v>377</v>
      </c>
      <c r="D177" s="132" t="s">
        <v>241</v>
      </c>
      <c r="E177" s="133" t="s">
        <v>588</v>
      </c>
      <c r="F177" s="134" t="s">
        <v>589</v>
      </c>
      <c r="G177" s="135" t="s">
        <v>408</v>
      </c>
      <c r="H177" s="136">
        <v>12.6</v>
      </c>
      <c r="I177" s="137"/>
      <c r="J177" s="138">
        <f>ROUND(I177*H177,2)</f>
        <v>0</v>
      </c>
      <c r="K177" s="134" t="s">
        <v>245</v>
      </c>
      <c r="L177" s="33"/>
      <c r="M177" s="139" t="s">
        <v>19</v>
      </c>
      <c r="N177" s="140" t="s">
        <v>45</v>
      </c>
      <c r="P177" s="141">
        <f>O177*H177</f>
        <v>0</v>
      </c>
      <c r="Q177" s="141">
        <v>0</v>
      </c>
      <c r="R177" s="141">
        <f>Q177*H177</f>
        <v>0</v>
      </c>
      <c r="S177" s="141">
        <v>1.67E-3</v>
      </c>
      <c r="T177" s="142">
        <f>S177*H177</f>
        <v>2.1042000000000002E-2</v>
      </c>
      <c r="AR177" s="143" t="s">
        <v>377</v>
      </c>
      <c r="AT177" s="143" t="s">
        <v>241</v>
      </c>
      <c r="AU177" s="143" t="s">
        <v>83</v>
      </c>
      <c r="AY177" s="18" t="s">
        <v>238</v>
      </c>
      <c r="BE177" s="144">
        <f>IF(N177="základní",J177,0)</f>
        <v>0</v>
      </c>
      <c r="BF177" s="144">
        <f>IF(N177="snížená",J177,0)</f>
        <v>0</v>
      </c>
      <c r="BG177" s="144">
        <f>IF(N177="zákl. přenesená",J177,0)</f>
        <v>0</v>
      </c>
      <c r="BH177" s="144">
        <f>IF(N177="sníž. přenesená",J177,0)</f>
        <v>0</v>
      </c>
      <c r="BI177" s="144">
        <f>IF(N177="nulová",J177,0)</f>
        <v>0</v>
      </c>
      <c r="BJ177" s="18" t="s">
        <v>81</v>
      </c>
      <c r="BK177" s="144">
        <f>ROUND(I177*H177,2)</f>
        <v>0</v>
      </c>
      <c r="BL177" s="18" t="s">
        <v>377</v>
      </c>
      <c r="BM177" s="143" t="s">
        <v>590</v>
      </c>
    </row>
    <row r="178" spans="2:65" s="1" customFormat="1">
      <c r="B178" s="33"/>
      <c r="D178" s="145" t="s">
        <v>248</v>
      </c>
      <c r="F178" s="146" t="s">
        <v>591</v>
      </c>
      <c r="I178" s="147"/>
      <c r="L178" s="33"/>
      <c r="M178" s="148"/>
      <c r="T178" s="54"/>
      <c r="AT178" s="18" t="s">
        <v>248</v>
      </c>
      <c r="AU178" s="18" t="s">
        <v>83</v>
      </c>
    </row>
    <row r="179" spans="2:65" s="1" customFormat="1">
      <c r="B179" s="33"/>
      <c r="D179" s="149" t="s">
        <v>250</v>
      </c>
      <c r="F179" s="150" t="s">
        <v>592</v>
      </c>
      <c r="I179" s="147"/>
      <c r="L179" s="33"/>
      <c r="M179" s="148"/>
      <c r="T179" s="54"/>
      <c r="AT179" s="18" t="s">
        <v>250</v>
      </c>
      <c r="AU179" s="18" t="s">
        <v>83</v>
      </c>
    </row>
    <row r="180" spans="2:65" s="13" customFormat="1">
      <c r="B180" s="157"/>
      <c r="D180" s="145" t="s">
        <v>257</v>
      </c>
      <c r="E180" s="158" t="s">
        <v>19</v>
      </c>
      <c r="F180" s="159" t="s">
        <v>593</v>
      </c>
      <c r="H180" s="160">
        <v>1.8</v>
      </c>
      <c r="I180" s="161"/>
      <c r="L180" s="157"/>
      <c r="M180" s="162"/>
      <c r="T180" s="163"/>
      <c r="AT180" s="158" t="s">
        <v>257</v>
      </c>
      <c r="AU180" s="158" t="s">
        <v>83</v>
      </c>
      <c r="AV180" s="13" t="s">
        <v>83</v>
      </c>
      <c r="AW180" s="13" t="s">
        <v>35</v>
      </c>
      <c r="AX180" s="13" t="s">
        <v>74</v>
      </c>
      <c r="AY180" s="158" t="s">
        <v>238</v>
      </c>
    </row>
    <row r="181" spans="2:65" s="13" customFormat="1">
      <c r="B181" s="157"/>
      <c r="D181" s="145" t="s">
        <v>257</v>
      </c>
      <c r="E181" s="158" t="s">
        <v>19</v>
      </c>
      <c r="F181" s="159" t="s">
        <v>594</v>
      </c>
      <c r="H181" s="160">
        <v>10.8</v>
      </c>
      <c r="I181" s="161"/>
      <c r="L181" s="157"/>
      <c r="M181" s="162"/>
      <c r="T181" s="163"/>
      <c r="AT181" s="158" t="s">
        <v>257</v>
      </c>
      <c r="AU181" s="158" t="s">
        <v>83</v>
      </c>
      <c r="AV181" s="13" t="s">
        <v>83</v>
      </c>
      <c r="AW181" s="13" t="s">
        <v>35</v>
      </c>
      <c r="AX181" s="13" t="s">
        <v>74</v>
      </c>
      <c r="AY181" s="158" t="s">
        <v>238</v>
      </c>
    </row>
    <row r="182" spans="2:65" s="14" customFormat="1">
      <c r="B182" s="164"/>
      <c r="D182" s="145" t="s">
        <v>257</v>
      </c>
      <c r="E182" s="165" t="s">
        <v>19</v>
      </c>
      <c r="F182" s="166" t="s">
        <v>262</v>
      </c>
      <c r="H182" s="167">
        <v>12.600000000000001</v>
      </c>
      <c r="I182" s="168"/>
      <c r="L182" s="164"/>
      <c r="M182" s="169"/>
      <c r="T182" s="170"/>
      <c r="AT182" s="165" t="s">
        <v>257</v>
      </c>
      <c r="AU182" s="165" t="s">
        <v>83</v>
      </c>
      <c r="AV182" s="14" t="s">
        <v>246</v>
      </c>
      <c r="AW182" s="14" t="s">
        <v>35</v>
      </c>
      <c r="AX182" s="14" t="s">
        <v>81</v>
      </c>
      <c r="AY182" s="165" t="s">
        <v>238</v>
      </c>
    </row>
    <row r="183" spans="2:65" s="11" customFormat="1" ht="22.75" customHeight="1">
      <c r="B183" s="120"/>
      <c r="D183" s="121" t="s">
        <v>73</v>
      </c>
      <c r="E183" s="130" t="s">
        <v>595</v>
      </c>
      <c r="F183" s="130" t="s">
        <v>596</v>
      </c>
      <c r="I183" s="123"/>
      <c r="J183" s="131">
        <f>BK183</f>
        <v>0</v>
      </c>
      <c r="L183" s="120"/>
      <c r="M183" s="125"/>
      <c r="P183" s="126">
        <f>SUM(P184:P186)</f>
        <v>0</v>
      </c>
      <c r="R183" s="126">
        <f>SUM(R184:R186)</f>
        <v>0</v>
      </c>
      <c r="T183" s="127">
        <f>SUM(T184:T186)</f>
        <v>2.52E-2</v>
      </c>
      <c r="AR183" s="121" t="s">
        <v>83</v>
      </c>
      <c r="AT183" s="128" t="s">
        <v>73</v>
      </c>
      <c r="AU183" s="128" t="s">
        <v>81</v>
      </c>
      <c r="AY183" s="121" t="s">
        <v>238</v>
      </c>
      <c r="BK183" s="129">
        <f>SUM(BK184:BK186)</f>
        <v>0</v>
      </c>
    </row>
    <row r="184" spans="2:65" s="1" customFormat="1" ht="24.15" customHeight="1">
      <c r="B184" s="33"/>
      <c r="C184" s="132" t="s">
        <v>597</v>
      </c>
      <c r="D184" s="132" t="s">
        <v>241</v>
      </c>
      <c r="E184" s="133" t="s">
        <v>598</v>
      </c>
      <c r="F184" s="134" t="s">
        <v>599</v>
      </c>
      <c r="G184" s="135" t="s">
        <v>408</v>
      </c>
      <c r="H184" s="136">
        <v>12.6</v>
      </c>
      <c r="I184" s="137"/>
      <c r="J184" s="138">
        <f>ROUND(I184*H184,2)</f>
        <v>0</v>
      </c>
      <c r="K184" s="134" t="s">
        <v>245</v>
      </c>
      <c r="L184" s="33"/>
      <c r="M184" s="139" t="s">
        <v>19</v>
      </c>
      <c r="N184" s="140" t="s">
        <v>45</v>
      </c>
      <c r="P184" s="141">
        <f>O184*H184</f>
        <v>0</v>
      </c>
      <c r="Q184" s="141">
        <v>0</v>
      </c>
      <c r="R184" s="141">
        <f>Q184*H184</f>
        <v>0</v>
      </c>
      <c r="S184" s="141">
        <v>2E-3</v>
      </c>
      <c r="T184" s="142">
        <f>S184*H184</f>
        <v>2.52E-2</v>
      </c>
      <c r="AR184" s="143" t="s">
        <v>377</v>
      </c>
      <c r="AT184" s="143" t="s">
        <v>241</v>
      </c>
      <c r="AU184" s="143" t="s">
        <v>83</v>
      </c>
      <c r="AY184" s="18" t="s">
        <v>238</v>
      </c>
      <c r="BE184" s="144">
        <f>IF(N184="základní",J184,0)</f>
        <v>0</v>
      </c>
      <c r="BF184" s="144">
        <f>IF(N184="snížená",J184,0)</f>
        <v>0</v>
      </c>
      <c r="BG184" s="144">
        <f>IF(N184="zákl. přenesená",J184,0)</f>
        <v>0</v>
      </c>
      <c r="BH184" s="144">
        <f>IF(N184="sníž. přenesená",J184,0)</f>
        <v>0</v>
      </c>
      <c r="BI184" s="144">
        <f>IF(N184="nulová",J184,0)</f>
        <v>0</v>
      </c>
      <c r="BJ184" s="18" t="s">
        <v>81</v>
      </c>
      <c r="BK184" s="144">
        <f>ROUND(I184*H184,2)</f>
        <v>0</v>
      </c>
      <c r="BL184" s="18" t="s">
        <v>377</v>
      </c>
      <c r="BM184" s="143" t="s">
        <v>600</v>
      </c>
    </row>
    <row r="185" spans="2:65" s="1" customFormat="1">
      <c r="B185" s="33"/>
      <c r="D185" s="145" t="s">
        <v>248</v>
      </c>
      <c r="F185" s="146" t="s">
        <v>601</v>
      </c>
      <c r="I185" s="147"/>
      <c r="L185" s="33"/>
      <c r="M185" s="148"/>
      <c r="T185" s="54"/>
      <c r="AT185" s="18" t="s">
        <v>248</v>
      </c>
      <c r="AU185" s="18" t="s">
        <v>83</v>
      </c>
    </row>
    <row r="186" spans="2:65" s="1" customFormat="1">
      <c r="B186" s="33"/>
      <c r="D186" s="149" t="s">
        <v>250</v>
      </c>
      <c r="F186" s="150" t="s">
        <v>602</v>
      </c>
      <c r="I186" s="147"/>
      <c r="L186" s="33"/>
      <c r="M186" s="185"/>
      <c r="N186" s="186"/>
      <c r="O186" s="186"/>
      <c r="P186" s="186"/>
      <c r="Q186" s="186"/>
      <c r="R186" s="186"/>
      <c r="S186" s="186"/>
      <c r="T186" s="187"/>
      <c r="AT186" s="18" t="s">
        <v>250</v>
      </c>
      <c r="AU186" s="18" t="s">
        <v>83</v>
      </c>
    </row>
    <row r="187" spans="2:65" s="1" customFormat="1" ht="7" customHeight="1">
      <c r="B187" s="42"/>
      <c r="C187" s="43"/>
      <c r="D187" s="43"/>
      <c r="E187" s="43"/>
      <c r="F187" s="43"/>
      <c r="G187" s="43"/>
      <c r="H187" s="43"/>
      <c r="I187" s="43"/>
      <c r="J187" s="43"/>
      <c r="K187" s="43"/>
      <c r="L187" s="33"/>
    </row>
  </sheetData>
  <sheetProtection algorithmName="SHA-512" hashValue="t/ftC10q8Jcit6Y9Y/a0IIGHDF+ja1FYkBbImoaeuqkzV4XL9Gs2b8CauXdkyObrjI7a/NRlQQnt3IOWSdfokQ==" saltValue="doJ357rsErsHrr5DeF4gFuzjNx33GxDxUfGH7QWAmITgCrfxM8oG4FLV+z71PbNEMplxnafgfiH5nPUXak9n6g==" spinCount="100000" sheet="1" objects="1" scenarios="1" formatColumns="0" formatRows="0" autoFilter="0"/>
  <autoFilter ref="C99:K186" xr:uid="{00000000-0009-0000-0000-000005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5" r:id="rId1" xr:uid="{00000000-0004-0000-0500-000000000000}"/>
    <hyperlink ref="F114" r:id="rId2" xr:uid="{00000000-0004-0000-0500-000001000000}"/>
    <hyperlink ref="F122" r:id="rId3" xr:uid="{00000000-0004-0000-0500-000002000000}"/>
    <hyperlink ref="F128" r:id="rId4" xr:uid="{00000000-0004-0000-0500-000003000000}"/>
    <hyperlink ref="F133" r:id="rId5" xr:uid="{00000000-0004-0000-0500-000004000000}"/>
    <hyperlink ref="F137" r:id="rId6" xr:uid="{00000000-0004-0000-0500-000005000000}"/>
    <hyperlink ref="F141" r:id="rId7" xr:uid="{00000000-0004-0000-0500-000006000000}"/>
    <hyperlink ref="F145" r:id="rId8" xr:uid="{00000000-0004-0000-0500-000007000000}"/>
    <hyperlink ref="F149" r:id="rId9" xr:uid="{00000000-0004-0000-0500-000008000000}"/>
    <hyperlink ref="F157" r:id="rId10" xr:uid="{00000000-0004-0000-0500-000009000000}"/>
    <hyperlink ref="F160" r:id="rId11" xr:uid="{00000000-0004-0000-0500-00000A000000}"/>
    <hyperlink ref="F163" r:id="rId12" xr:uid="{00000000-0004-0000-0500-00000B000000}"/>
    <hyperlink ref="F166" r:id="rId13" xr:uid="{00000000-0004-0000-0500-00000C000000}"/>
    <hyperlink ref="F170" r:id="rId14" xr:uid="{00000000-0004-0000-0500-00000D000000}"/>
    <hyperlink ref="F174" r:id="rId15" xr:uid="{00000000-0004-0000-0500-00000E000000}"/>
    <hyperlink ref="F179" r:id="rId16" xr:uid="{00000000-0004-0000-0500-00000F000000}"/>
    <hyperlink ref="F186" r:id="rId17" xr:uid="{00000000-0004-0000-0500-00001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8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409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107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209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211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603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ROUND(J104,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ROUND((SUM(BE104:BE408)),  2)</f>
        <v>0</v>
      </c>
      <c r="I37" s="94">
        <v>0.21</v>
      </c>
      <c r="J37" s="83">
        <f>ROUND(((SUM(BE104:BE408))*I37),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ROUND((SUM(BF104:BF408)),  2)</f>
        <v>0</v>
      </c>
      <c r="I38" s="94">
        <v>0.12</v>
      </c>
      <c r="J38" s="83">
        <f>ROUND(((SUM(BF104:BF408))*I38),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ROUND((SUM(BG104:BG408)),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ROUND((SUM(BH104:BH408)),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ROUND((SUM(BI104:BI408)),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209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211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01-1-06 - Bourací práce 1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J104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J105</f>
        <v>0</v>
      </c>
      <c r="L68" s="104"/>
    </row>
    <row r="69" spans="2:47" s="9" customFormat="1" ht="19.899999999999999" customHeight="1">
      <c r="B69" s="108"/>
      <c r="D69" s="109" t="s">
        <v>604</v>
      </c>
      <c r="E69" s="110"/>
      <c r="F69" s="110"/>
      <c r="G69" s="110"/>
      <c r="H69" s="110"/>
      <c r="I69" s="110"/>
      <c r="J69" s="111">
        <f>J106</f>
        <v>0</v>
      </c>
      <c r="L69" s="108"/>
    </row>
    <row r="70" spans="2:47" s="9" customFormat="1" ht="19.899999999999999" customHeight="1">
      <c r="B70" s="108"/>
      <c r="D70" s="109" t="s">
        <v>329</v>
      </c>
      <c r="E70" s="110"/>
      <c r="F70" s="110"/>
      <c r="G70" s="110"/>
      <c r="H70" s="110"/>
      <c r="I70" s="110"/>
      <c r="J70" s="111">
        <f>J179</f>
        <v>0</v>
      </c>
      <c r="L70" s="108"/>
    </row>
    <row r="71" spans="2:47" s="9" customFormat="1" ht="19.899999999999999" customHeight="1">
      <c r="B71" s="108"/>
      <c r="D71" s="109" t="s">
        <v>220</v>
      </c>
      <c r="E71" s="110"/>
      <c r="F71" s="110"/>
      <c r="G71" s="110"/>
      <c r="H71" s="110"/>
      <c r="I71" s="110"/>
      <c r="J71" s="111">
        <f>J278</f>
        <v>0</v>
      </c>
      <c r="L71" s="108"/>
    </row>
    <row r="72" spans="2:47" s="9" customFormat="1" ht="19.899999999999999" customHeight="1">
      <c r="B72" s="108"/>
      <c r="D72" s="109" t="s">
        <v>221</v>
      </c>
      <c r="E72" s="110"/>
      <c r="F72" s="110"/>
      <c r="G72" s="110"/>
      <c r="H72" s="110"/>
      <c r="I72" s="110"/>
      <c r="J72" s="111">
        <f>J316</f>
        <v>0</v>
      </c>
      <c r="L72" s="108"/>
    </row>
    <row r="73" spans="2:47" s="8" customFormat="1" ht="25" customHeight="1">
      <c r="B73" s="104"/>
      <c r="D73" s="105" t="s">
        <v>330</v>
      </c>
      <c r="E73" s="106"/>
      <c r="F73" s="106"/>
      <c r="G73" s="106"/>
      <c r="H73" s="106"/>
      <c r="I73" s="106"/>
      <c r="J73" s="107">
        <f>J320</f>
        <v>0</v>
      </c>
      <c r="L73" s="104"/>
    </row>
    <row r="74" spans="2:47" s="9" customFormat="1" ht="19.899999999999999" customHeight="1">
      <c r="B74" s="108"/>
      <c r="D74" s="109" t="s">
        <v>605</v>
      </c>
      <c r="E74" s="110"/>
      <c r="F74" s="110"/>
      <c r="G74" s="110"/>
      <c r="H74" s="110"/>
      <c r="I74" s="110"/>
      <c r="J74" s="111">
        <f>J321</f>
        <v>0</v>
      </c>
      <c r="L74" s="108"/>
    </row>
    <row r="75" spans="2:47" s="9" customFormat="1" ht="19.899999999999999" customHeight="1">
      <c r="B75" s="108"/>
      <c r="D75" s="109" t="s">
        <v>606</v>
      </c>
      <c r="E75" s="110"/>
      <c r="F75" s="110"/>
      <c r="G75" s="110"/>
      <c r="H75" s="110"/>
      <c r="I75" s="110"/>
      <c r="J75" s="111">
        <f>J333</f>
        <v>0</v>
      </c>
      <c r="L75" s="108"/>
    </row>
    <row r="76" spans="2:47" s="9" customFormat="1" ht="19.899999999999999" customHeight="1">
      <c r="B76" s="108"/>
      <c r="D76" s="109" t="s">
        <v>607</v>
      </c>
      <c r="E76" s="110"/>
      <c r="F76" s="110"/>
      <c r="G76" s="110"/>
      <c r="H76" s="110"/>
      <c r="I76" s="110"/>
      <c r="J76" s="111">
        <f>J342</f>
        <v>0</v>
      </c>
      <c r="L76" s="108"/>
    </row>
    <row r="77" spans="2:47" s="9" customFormat="1" ht="19.899999999999999" customHeight="1">
      <c r="B77" s="108"/>
      <c r="D77" s="109" t="s">
        <v>608</v>
      </c>
      <c r="E77" s="110"/>
      <c r="F77" s="110"/>
      <c r="G77" s="110"/>
      <c r="H77" s="110"/>
      <c r="I77" s="110"/>
      <c r="J77" s="111">
        <f>J373</f>
        <v>0</v>
      </c>
      <c r="L77" s="108"/>
    </row>
    <row r="78" spans="2:47" s="9" customFormat="1" ht="19.899999999999999" customHeight="1">
      <c r="B78" s="108"/>
      <c r="D78" s="109" t="s">
        <v>519</v>
      </c>
      <c r="E78" s="110"/>
      <c r="F78" s="110"/>
      <c r="G78" s="110"/>
      <c r="H78" s="110"/>
      <c r="I78" s="110"/>
      <c r="J78" s="111">
        <f>J387</f>
        <v>0</v>
      </c>
      <c r="L78" s="108"/>
    </row>
    <row r="79" spans="2:47" s="9" customFormat="1" ht="19.899999999999999" customHeight="1">
      <c r="B79" s="108"/>
      <c r="D79" s="109" t="s">
        <v>609</v>
      </c>
      <c r="E79" s="110"/>
      <c r="F79" s="110"/>
      <c r="G79" s="110"/>
      <c r="H79" s="110"/>
      <c r="I79" s="110"/>
      <c r="J79" s="111">
        <f>J394</f>
        <v>0</v>
      </c>
      <c r="L79" s="108"/>
    </row>
    <row r="80" spans="2:47" s="9" customFormat="1" ht="19.899999999999999" customHeight="1">
      <c r="B80" s="108"/>
      <c r="D80" s="109" t="s">
        <v>610</v>
      </c>
      <c r="E80" s="110"/>
      <c r="F80" s="110"/>
      <c r="G80" s="110"/>
      <c r="H80" s="110"/>
      <c r="I80" s="110"/>
      <c r="J80" s="111">
        <f>J403</f>
        <v>0</v>
      </c>
      <c r="L80" s="108"/>
    </row>
    <row r="81" spans="2:12" s="1" customFormat="1" ht="21.75" customHeight="1">
      <c r="B81" s="33"/>
      <c r="L81" s="33"/>
    </row>
    <row r="82" spans="2:12" s="1" customFormat="1" ht="7" customHeight="1"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33"/>
    </row>
    <row r="86" spans="2:12" s="1" customFormat="1" ht="7" customHeight="1">
      <c r="B86" s="44"/>
      <c r="C86" s="45"/>
      <c r="D86" s="45"/>
      <c r="E86" s="45"/>
      <c r="F86" s="45"/>
      <c r="G86" s="45"/>
      <c r="H86" s="45"/>
      <c r="I86" s="45"/>
      <c r="J86" s="45"/>
      <c r="K86" s="45"/>
      <c r="L86" s="33"/>
    </row>
    <row r="87" spans="2:12" s="1" customFormat="1" ht="25" customHeight="1">
      <c r="B87" s="33"/>
      <c r="C87" s="22" t="s">
        <v>223</v>
      </c>
      <c r="L87" s="33"/>
    </row>
    <row r="88" spans="2:12" s="1" customFormat="1" ht="7" customHeight="1">
      <c r="B88" s="33"/>
      <c r="L88" s="33"/>
    </row>
    <row r="89" spans="2:12" s="1" customFormat="1" ht="12" customHeight="1">
      <c r="B89" s="33"/>
      <c r="C89" s="28" t="s">
        <v>16</v>
      </c>
      <c r="L89" s="33"/>
    </row>
    <row r="90" spans="2:12" s="1" customFormat="1" ht="16.5" customHeight="1">
      <c r="B90" s="33"/>
      <c r="E90" s="324" t="str">
        <f>E7</f>
        <v>NÁSTAVBY ZÁZEMÍ TV a DÍLEN ZŠ Louny, Přemyslovců 2209</v>
      </c>
      <c r="F90" s="325"/>
      <c r="G90" s="325"/>
      <c r="H90" s="325"/>
      <c r="L90" s="33"/>
    </row>
    <row r="91" spans="2:12" ht="12" customHeight="1">
      <c r="B91" s="21"/>
      <c r="C91" s="28" t="s">
        <v>208</v>
      </c>
      <c r="L91" s="21"/>
    </row>
    <row r="92" spans="2:12" ht="16.5" customHeight="1">
      <c r="B92" s="21"/>
      <c r="E92" s="324" t="s">
        <v>209</v>
      </c>
      <c r="F92" s="287"/>
      <c r="G92" s="287"/>
      <c r="H92" s="287"/>
      <c r="L92" s="21"/>
    </row>
    <row r="93" spans="2:12" ht="12" customHeight="1">
      <c r="B93" s="21"/>
      <c r="C93" s="28" t="s">
        <v>210</v>
      </c>
      <c r="L93" s="21"/>
    </row>
    <row r="94" spans="2:12" s="1" customFormat="1" ht="16.5" customHeight="1">
      <c r="B94" s="33"/>
      <c r="E94" s="299" t="s">
        <v>211</v>
      </c>
      <c r="F94" s="326"/>
      <c r="G94" s="326"/>
      <c r="H94" s="326"/>
      <c r="L94" s="33"/>
    </row>
    <row r="95" spans="2:12" s="1" customFormat="1" ht="12" customHeight="1">
      <c r="B95" s="33"/>
      <c r="C95" s="28" t="s">
        <v>212</v>
      </c>
      <c r="L95" s="33"/>
    </row>
    <row r="96" spans="2:12" s="1" customFormat="1" ht="16.5" customHeight="1">
      <c r="B96" s="33"/>
      <c r="E96" s="290" t="str">
        <f>E13</f>
        <v>SO 01-1-06 - Bourací práce 1</v>
      </c>
      <c r="F96" s="326"/>
      <c r="G96" s="326"/>
      <c r="H96" s="326"/>
      <c r="L96" s="33"/>
    </row>
    <row r="97" spans="2:65" s="1" customFormat="1" ht="7" customHeight="1">
      <c r="B97" s="33"/>
      <c r="L97" s="33"/>
    </row>
    <row r="98" spans="2:65" s="1" customFormat="1" ht="12" customHeight="1">
      <c r="B98" s="33"/>
      <c r="C98" s="28" t="s">
        <v>21</v>
      </c>
      <c r="F98" s="26" t="str">
        <f>F16</f>
        <v xml:space="preserve"> </v>
      </c>
      <c r="I98" s="28" t="s">
        <v>23</v>
      </c>
      <c r="J98" s="50" t="str">
        <f>IF(J16="","",J16)</f>
        <v>18. 9. 2024</v>
      </c>
      <c r="L98" s="33"/>
    </row>
    <row r="99" spans="2:65" s="1" customFormat="1" ht="7" customHeight="1">
      <c r="B99" s="33"/>
      <c r="L99" s="33"/>
    </row>
    <row r="100" spans="2:65" s="1" customFormat="1" ht="40" customHeight="1">
      <c r="B100" s="33"/>
      <c r="C100" s="28" t="s">
        <v>25</v>
      </c>
      <c r="F100" s="26" t="str">
        <f>E19</f>
        <v>Město Louny,Mírové náměstí 35, Louny</v>
      </c>
      <c r="I100" s="28" t="s">
        <v>32</v>
      </c>
      <c r="J100" s="31" t="str">
        <f>E25</f>
        <v>RYSIK Design s.r.o.,Chudenická 1059/30,, Praha</v>
      </c>
      <c r="L100" s="33"/>
    </row>
    <row r="101" spans="2:65" s="1" customFormat="1" ht="15.15" customHeight="1">
      <c r="B101" s="33"/>
      <c r="C101" s="28" t="s">
        <v>30</v>
      </c>
      <c r="F101" s="26" t="str">
        <f>IF(E22="","",E22)</f>
        <v>Vyplň údaj</v>
      </c>
      <c r="I101" s="28" t="s">
        <v>36</v>
      </c>
      <c r="J101" s="31" t="str">
        <f>E28</f>
        <v xml:space="preserve"> </v>
      </c>
      <c r="L101" s="33"/>
    </row>
    <row r="102" spans="2:65" s="1" customFormat="1" ht="10.25" customHeight="1">
      <c r="B102" s="33"/>
      <c r="L102" s="33"/>
    </row>
    <row r="103" spans="2:65" s="10" customFormat="1" ht="29.25" customHeight="1">
      <c r="B103" s="112"/>
      <c r="C103" s="113" t="s">
        <v>224</v>
      </c>
      <c r="D103" s="114" t="s">
        <v>59</v>
      </c>
      <c r="E103" s="114" t="s">
        <v>55</v>
      </c>
      <c r="F103" s="114" t="s">
        <v>56</v>
      </c>
      <c r="G103" s="114" t="s">
        <v>225</v>
      </c>
      <c r="H103" s="114" t="s">
        <v>226</v>
      </c>
      <c r="I103" s="114" t="s">
        <v>227</v>
      </c>
      <c r="J103" s="114" t="s">
        <v>216</v>
      </c>
      <c r="K103" s="115" t="s">
        <v>228</v>
      </c>
      <c r="L103" s="112"/>
      <c r="M103" s="57" t="s">
        <v>19</v>
      </c>
      <c r="N103" s="58" t="s">
        <v>44</v>
      </c>
      <c r="O103" s="58" t="s">
        <v>229</v>
      </c>
      <c r="P103" s="58" t="s">
        <v>230</v>
      </c>
      <c r="Q103" s="58" t="s">
        <v>231</v>
      </c>
      <c r="R103" s="58" t="s">
        <v>232</v>
      </c>
      <c r="S103" s="58" t="s">
        <v>233</v>
      </c>
      <c r="T103" s="59" t="s">
        <v>234</v>
      </c>
    </row>
    <row r="104" spans="2:65" s="1" customFormat="1" ht="22.75" customHeight="1">
      <c r="B104" s="33"/>
      <c r="C104" s="62" t="s">
        <v>235</v>
      </c>
      <c r="J104" s="116">
        <f>BK104</f>
        <v>0</v>
      </c>
      <c r="L104" s="33"/>
      <c r="M104" s="60"/>
      <c r="N104" s="51"/>
      <c r="O104" s="51"/>
      <c r="P104" s="117">
        <f>P105+P320</f>
        <v>0</v>
      </c>
      <c r="Q104" s="51"/>
      <c r="R104" s="117">
        <f>R105+R320</f>
        <v>114.49193925</v>
      </c>
      <c r="S104" s="51"/>
      <c r="T104" s="118">
        <f>T105+T320</f>
        <v>408.87198699999999</v>
      </c>
      <c r="AT104" s="18" t="s">
        <v>73</v>
      </c>
      <c r="AU104" s="18" t="s">
        <v>217</v>
      </c>
      <c r="BK104" s="119">
        <f>BK105+BK320</f>
        <v>0</v>
      </c>
    </row>
    <row r="105" spans="2:65" s="11" customFormat="1" ht="25.9" customHeight="1">
      <c r="B105" s="120"/>
      <c r="D105" s="121" t="s">
        <v>73</v>
      </c>
      <c r="E105" s="122" t="s">
        <v>236</v>
      </c>
      <c r="F105" s="122" t="s">
        <v>237</v>
      </c>
      <c r="I105" s="123"/>
      <c r="J105" s="124">
        <f>BK105</f>
        <v>0</v>
      </c>
      <c r="L105" s="120"/>
      <c r="M105" s="125"/>
      <c r="P105" s="126">
        <f>P106+P179+P278+P316</f>
        <v>0</v>
      </c>
      <c r="R105" s="126">
        <f>R106+R179+R278+R316</f>
        <v>114.49193925</v>
      </c>
      <c r="T105" s="127">
        <f>T106+T179+T278+T316</f>
        <v>399.693645</v>
      </c>
      <c r="AR105" s="121" t="s">
        <v>81</v>
      </c>
      <c r="AT105" s="128" t="s">
        <v>73</v>
      </c>
      <c r="AU105" s="128" t="s">
        <v>74</v>
      </c>
      <c r="AY105" s="121" t="s">
        <v>238</v>
      </c>
      <c r="BK105" s="129">
        <f>BK106+BK179+BK278+BK316</f>
        <v>0</v>
      </c>
    </row>
    <row r="106" spans="2:65" s="11" customFormat="1" ht="22.75" customHeight="1">
      <c r="B106" s="120"/>
      <c r="D106" s="121" t="s">
        <v>73</v>
      </c>
      <c r="E106" s="130" t="s">
        <v>81</v>
      </c>
      <c r="F106" s="130" t="s">
        <v>611</v>
      </c>
      <c r="I106" s="123"/>
      <c r="J106" s="131">
        <f>BK106</f>
        <v>0</v>
      </c>
      <c r="L106" s="120"/>
      <c r="M106" s="125"/>
      <c r="P106" s="126">
        <f>SUM(P107:P178)</f>
        <v>0</v>
      </c>
      <c r="R106" s="126">
        <f>SUM(R107:R178)</f>
        <v>114.43</v>
      </c>
      <c r="T106" s="127">
        <f>SUM(T107:T178)</f>
        <v>100.93200000000002</v>
      </c>
      <c r="AR106" s="121" t="s">
        <v>81</v>
      </c>
      <c r="AT106" s="128" t="s">
        <v>73</v>
      </c>
      <c r="AU106" s="128" t="s">
        <v>81</v>
      </c>
      <c r="AY106" s="121" t="s">
        <v>238</v>
      </c>
      <c r="BK106" s="129">
        <f>SUM(BK107:BK178)</f>
        <v>0</v>
      </c>
    </row>
    <row r="107" spans="2:65" s="1" customFormat="1" ht="24.15" customHeight="1">
      <c r="B107" s="33"/>
      <c r="C107" s="132" t="s">
        <v>81</v>
      </c>
      <c r="D107" s="132" t="s">
        <v>241</v>
      </c>
      <c r="E107" s="133" t="s">
        <v>612</v>
      </c>
      <c r="F107" s="134" t="s">
        <v>613</v>
      </c>
      <c r="G107" s="135" t="s">
        <v>402</v>
      </c>
      <c r="H107" s="136">
        <v>23.353000000000002</v>
      </c>
      <c r="I107" s="137"/>
      <c r="J107" s="138">
        <f>ROUND(I107*H107,2)</f>
        <v>0</v>
      </c>
      <c r="K107" s="134" t="s">
        <v>245</v>
      </c>
      <c r="L107" s="33"/>
      <c r="M107" s="139" t="s">
        <v>19</v>
      </c>
      <c r="N107" s="140" t="s">
        <v>45</v>
      </c>
      <c r="P107" s="141">
        <f>O107*H107</f>
        <v>0</v>
      </c>
      <c r="Q107" s="141">
        <v>0</v>
      </c>
      <c r="R107" s="141">
        <f>Q107*H107</f>
        <v>0</v>
      </c>
      <c r="S107" s="141">
        <v>0</v>
      </c>
      <c r="T107" s="142">
        <f>S107*H107</f>
        <v>0</v>
      </c>
      <c r="AR107" s="143" t="s">
        <v>246</v>
      </c>
      <c r="AT107" s="143" t="s">
        <v>241</v>
      </c>
      <c r="AU107" s="143" t="s">
        <v>83</v>
      </c>
      <c r="AY107" s="18" t="s">
        <v>238</v>
      </c>
      <c r="BE107" s="144">
        <f>IF(N107="základní",J107,0)</f>
        <v>0</v>
      </c>
      <c r="BF107" s="144">
        <f>IF(N107="snížená",J107,0)</f>
        <v>0</v>
      </c>
      <c r="BG107" s="144">
        <f>IF(N107="zákl. přenesená",J107,0)</f>
        <v>0</v>
      </c>
      <c r="BH107" s="144">
        <f>IF(N107="sníž. přenesená",J107,0)</f>
        <v>0</v>
      </c>
      <c r="BI107" s="144">
        <f>IF(N107="nulová",J107,0)</f>
        <v>0</v>
      </c>
      <c r="BJ107" s="18" t="s">
        <v>81</v>
      </c>
      <c r="BK107" s="144">
        <f>ROUND(I107*H107,2)</f>
        <v>0</v>
      </c>
      <c r="BL107" s="18" t="s">
        <v>246</v>
      </c>
      <c r="BM107" s="143" t="s">
        <v>614</v>
      </c>
    </row>
    <row r="108" spans="2:65" s="1" customFormat="1" ht="18">
      <c r="B108" s="33"/>
      <c r="D108" s="145" t="s">
        <v>248</v>
      </c>
      <c r="F108" s="146" t="s">
        <v>615</v>
      </c>
      <c r="I108" s="147"/>
      <c r="L108" s="33"/>
      <c r="M108" s="148"/>
      <c r="T108" s="54"/>
      <c r="AT108" s="18" t="s">
        <v>248</v>
      </c>
      <c r="AU108" s="18" t="s">
        <v>83</v>
      </c>
    </row>
    <row r="109" spans="2:65" s="1" customFormat="1">
      <c r="B109" s="33"/>
      <c r="D109" s="149" t="s">
        <v>250</v>
      </c>
      <c r="F109" s="150" t="s">
        <v>616</v>
      </c>
      <c r="I109" s="147"/>
      <c r="L109" s="33"/>
      <c r="M109" s="148"/>
      <c r="T109" s="54"/>
      <c r="AT109" s="18" t="s">
        <v>250</v>
      </c>
      <c r="AU109" s="18" t="s">
        <v>83</v>
      </c>
    </row>
    <row r="110" spans="2:65" s="13" customFormat="1">
      <c r="B110" s="157"/>
      <c r="D110" s="145" t="s">
        <v>257</v>
      </c>
      <c r="E110" s="158" t="s">
        <v>19</v>
      </c>
      <c r="F110" s="159" t="s">
        <v>617</v>
      </c>
      <c r="H110" s="160">
        <v>23.353000000000002</v>
      </c>
      <c r="I110" s="161"/>
      <c r="L110" s="157"/>
      <c r="M110" s="162"/>
      <c r="T110" s="163"/>
      <c r="AT110" s="158" t="s">
        <v>257</v>
      </c>
      <c r="AU110" s="158" t="s">
        <v>83</v>
      </c>
      <c r="AV110" s="13" t="s">
        <v>83</v>
      </c>
      <c r="AW110" s="13" t="s">
        <v>35</v>
      </c>
      <c r="AX110" s="13" t="s">
        <v>81</v>
      </c>
      <c r="AY110" s="158" t="s">
        <v>238</v>
      </c>
    </row>
    <row r="111" spans="2:65" s="1" customFormat="1" ht="24.15" customHeight="1">
      <c r="B111" s="33"/>
      <c r="C111" s="132" t="s">
        <v>83</v>
      </c>
      <c r="D111" s="132" t="s">
        <v>241</v>
      </c>
      <c r="E111" s="133" t="s">
        <v>618</v>
      </c>
      <c r="F111" s="134" t="s">
        <v>619</v>
      </c>
      <c r="G111" s="135" t="s">
        <v>402</v>
      </c>
      <c r="H111" s="136">
        <v>5.7910000000000004</v>
      </c>
      <c r="I111" s="137"/>
      <c r="J111" s="138">
        <f>ROUND(I111*H111,2)</f>
        <v>0</v>
      </c>
      <c r="K111" s="134" t="s">
        <v>245</v>
      </c>
      <c r="L111" s="33"/>
      <c r="M111" s="139" t="s">
        <v>19</v>
      </c>
      <c r="N111" s="140" t="s">
        <v>45</v>
      </c>
      <c r="P111" s="141">
        <f>O111*H111</f>
        <v>0</v>
      </c>
      <c r="Q111" s="141">
        <v>0</v>
      </c>
      <c r="R111" s="141">
        <f>Q111*H111</f>
        <v>0</v>
      </c>
      <c r="S111" s="141">
        <v>2</v>
      </c>
      <c r="T111" s="142">
        <f>S111*H111</f>
        <v>11.582000000000001</v>
      </c>
      <c r="AR111" s="143" t="s">
        <v>246</v>
      </c>
      <c r="AT111" s="143" t="s">
        <v>241</v>
      </c>
      <c r="AU111" s="143" t="s">
        <v>83</v>
      </c>
      <c r="AY111" s="18" t="s">
        <v>238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8" t="s">
        <v>81</v>
      </c>
      <c r="BK111" s="144">
        <f>ROUND(I111*H111,2)</f>
        <v>0</v>
      </c>
      <c r="BL111" s="18" t="s">
        <v>246</v>
      </c>
      <c r="BM111" s="143" t="s">
        <v>620</v>
      </c>
    </row>
    <row r="112" spans="2:65" s="1" customFormat="1" ht="27">
      <c r="B112" s="33"/>
      <c r="D112" s="145" t="s">
        <v>248</v>
      </c>
      <c r="F112" s="146" t="s">
        <v>621</v>
      </c>
      <c r="I112" s="147"/>
      <c r="L112" s="33"/>
      <c r="M112" s="148"/>
      <c r="T112" s="54"/>
      <c r="AT112" s="18" t="s">
        <v>248</v>
      </c>
      <c r="AU112" s="18" t="s">
        <v>83</v>
      </c>
    </row>
    <row r="113" spans="2:65" s="1" customFormat="1">
      <c r="B113" s="33"/>
      <c r="D113" s="149" t="s">
        <v>250</v>
      </c>
      <c r="F113" s="150" t="s">
        <v>622</v>
      </c>
      <c r="I113" s="147"/>
      <c r="L113" s="33"/>
      <c r="M113" s="148"/>
      <c r="T113" s="54"/>
      <c r="AT113" s="18" t="s">
        <v>250</v>
      </c>
      <c r="AU113" s="18" t="s">
        <v>83</v>
      </c>
    </row>
    <row r="114" spans="2:65" s="12" customFormat="1">
      <c r="B114" s="151"/>
      <c r="D114" s="145" t="s">
        <v>257</v>
      </c>
      <c r="E114" s="152" t="s">
        <v>19</v>
      </c>
      <c r="F114" s="153" t="s">
        <v>623</v>
      </c>
      <c r="H114" s="152" t="s">
        <v>19</v>
      </c>
      <c r="I114" s="154"/>
      <c r="L114" s="151"/>
      <c r="M114" s="155"/>
      <c r="T114" s="156"/>
      <c r="AT114" s="152" t="s">
        <v>257</v>
      </c>
      <c r="AU114" s="152" t="s">
        <v>83</v>
      </c>
      <c r="AV114" s="12" t="s">
        <v>81</v>
      </c>
      <c r="AW114" s="12" t="s">
        <v>35</v>
      </c>
      <c r="AX114" s="12" t="s">
        <v>74</v>
      </c>
      <c r="AY114" s="152" t="s">
        <v>238</v>
      </c>
    </row>
    <row r="115" spans="2:65" s="13" customFormat="1">
      <c r="B115" s="157"/>
      <c r="D115" s="145" t="s">
        <v>257</v>
      </c>
      <c r="E115" s="158" t="s">
        <v>19</v>
      </c>
      <c r="F115" s="159" t="s">
        <v>624</v>
      </c>
      <c r="H115" s="160">
        <v>1.125</v>
      </c>
      <c r="I115" s="161"/>
      <c r="L115" s="157"/>
      <c r="M115" s="162"/>
      <c r="T115" s="163"/>
      <c r="AT115" s="158" t="s">
        <v>257</v>
      </c>
      <c r="AU115" s="158" t="s">
        <v>83</v>
      </c>
      <c r="AV115" s="13" t="s">
        <v>83</v>
      </c>
      <c r="AW115" s="13" t="s">
        <v>35</v>
      </c>
      <c r="AX115" s="13" t="s">
        <v>74</v>
      </c>
      <c r="AY115" s="158" t="s">
        <v>238</v>
      </c>
    </row>
    <row r="116" spans="2:65" s="13" customFormat="1">
      <c r="B116" s="157"/>
      <c r="D116" s="145" t="s">
        <v>257</v>
      </c>
      <c r="E116" s="158" t="s">
        <v>19</v>
      </c>
      <c r="F116" s="159" t="s">
        <v>625</v>
      </c>
      <c r="H116" s="160">
        <v>1.1399999999999999</v>
      </c>
      <c r="I116" s="161"/>
      <c r="L116" s="157"/>
      <c r="M116" s="162"/>
      <c r="T116" s="163"/>
      <c r="AT116" s="158" t="s">
        <v>257</v>
      </c>
      <c r="AU116" s="158" t="s">
        <v>83</v>
      </c>
      <c r="AV116" s="13" t="s">
        <v>83</v>
      </c>
      <c r="AW116" s="13" t="s">
        <v>35</v>
      </c>
      <c r="AX116" s="13" t="s">
        <v>74</v>
      </c>
      <c r="AY116" s="158" t="s">
        <v>238</v>
      </c>
    </row>
    <row r="117" spans="2:65" s="13" customFormat="1">
      <c r="B117" s="157"/>
      <c r="D117" s="145" t="s">
        <v>257</v>
      </c>
      <c r="E117" s="158" t="s">
        <v>19</v>
      </c>
      <c r="F117" s="159" t="s">
        <v>626</v>
      </c>
      <c r="H117" s="160">
        <v>0.63</v>
      </c>
      <c r="I117" s="161"/>
      <c r="L117" s="157"/>
      <c r="M117" s="162"/>
      <c r="T117" s="163"/>
      <c r="AT117" s="158" t="s">
        <v>257</v>
      </c>
      <c r="AU117" s="158" t="s">
        <v>83</v>
      </c>
      <c r="AV117" s="13" t="s">
        <v>83</v>
      </c>
      <c r="AW117" s="13" t="s">
        <v>35</v>
      </c>
      <c r="AX117" s="13" t="s">
        <v>74</v>
      </c>
      <c r="AY117" s="158" t="s">
        <v>238</v>
      </c>
    </row>
    <row r="118" spans="2:65" s="13" customFormat="1">
      <c r="B118" s="157"/>
      <c r="D118" s="145" t="s">
        <v>257</v>
      </c>
      <c r="E118" s="158" t="s">
        <v>19</v>
      </c>
      <c r="F118" s="159" t="s">
        <v>627</v>
      </c>
      <c r="H118" s="160">
        <v>1.8</v>
      </c>
      <c r="I118" s="161"/>
      <c r="L118" s="157"/>
      <c r="M118" s="162"/>
      <c r="T118" s="163"/>
      <c r="AT118" s="158" t="s">
        <v>257</v>
      </c>
      <c r="AU118" s="158" t="s">
        <v>83</v>
      </c>
      <c r="AV118" s="13" t="s">
        <v>83</v>
      </c>
      <c r="AW118" s="13" t="s">
        <v>35</v>
      </c>
      <c r="AX118" s="13" t="s">
        <v>74</v>
      </c>
      <c r="AY118" s="158" t="s">
        <v>238</v>
      </c>
    </row>
    <row r="119" spans="2:65" s="12" customFormat="1">
      <c r="B119" s="151"/>
      <c r="D119" s="145" t="s">
        <v>257</v>
      </c>
      <c r="E119" s="152" t="s">
        <v>19</v>
      </c>
      <c r="F119" s="153" t="s">
        <v>628</v>
      </c>
      <c r="H119" s="152" t="s">
        <v>19</v>
      </c>
      <c r="I119" s="154"/>
      <c r="L119" s="151"/>
      <c r="M119" s="155"/>
      <c r="T119" s="156"/>
      <c r="AT119" s="152" t="s">
        <v>257</v>
      </c>
      <c r="AU119" s="152" t="s">
        <v>83</v>
      </c>
      <c r="AV119" s="12" t="s">
        <v>81</v>
      </c>
      <c r="AW119" s="12" t="s">
        <v>35</v>
      </c>
      <c r="AX119" s="12" t="s">
        <v>74</v>
      </c>
      <c r="AY119" s="152" t="s">
        <v>238</v>
      </c>
    </row>
    <row r="120" spans="2:65" s="13" customFormat="1" ht="20">
      <c r="B120" s="157"/>
      <c r="D120" s="145" t="s">
        <v>257</v>
      </c>
      <c r="E120" s="158" t="s">
        <v>19</v>
      </c>
      <c r="F120" s="159" t="s">
        <v>629</v>
      </c>
      <c r="H120" s="160">
        <v>1.0960000000000001</v>
      </c>
      <c r="I120" s="161"/>
      <c r="L120" s="157"/>
      <c r="M120" s="162"/>
      <c r="T120" s="163"/>
      <c r="AT120" s="158" t="s">
        <v>257</v>
      </c>
      <c r="AU120" s="158" t="s">
        <v>83</v>
      </c>
      <c r="AV120" s="13" t="s">
        <v>83</v>
      </c>
      <c r="AW120" s="13" t="s">
        <v>35</v>
      </c>
      <c r="AX120" s="13" t="s">
        <v>74</v>
      </c>
      <c r="AY120" s="158" t="s">
        <v>238</v>
      </c>
    </row>
    <row r="121" spans="2:65" s="14" customFormat="1">
      <c r="B121" s="164"/>
      <c r="D121" s="145" t="s">
        <v>257</v>
      </c>
      <c r="E121" s="165" t="s">
        <v>19</v>
      </c>
      <c r="F121" s="166" t="s">
        <v>262</v>
      </c>
      <c r="H121" s="167">
        <v>5.7909999999999995</v>
      </c>
      <c r="I121" s="168"/>
      <c r="L121" s="164"/>
      <c r="M121" s="169"/>
      <c r="T121" s="170"/>
      <c r="AT121" s="165" t="s">
        <v>257</v>
      </c>
      <c r="AU121" s="165" t="s">
        <v>83</v>
      </c>
      <c r="AV121" s="14" t="s">
        <v>246</v>
      </c>
      <c r="AW121" s="14" t="s">
        <v>35</v>
      </c>
      <c r="AX121" s="14" t="s">
        <v>81</v>
      </c>
      <c r="AY121" s="165" t="s">
        <v>238</v>
      </c>
    </row>
    <row r="122" spans="2:65" s="1" customFormat="1" ht="24.15" customHeight="1">
      <c r="B122" s="33"/>
      <c r="C122" s="132" t="s">
        <v>91</v>
      </c>
      <c r="D122" s="132" t="s">
        <v>241</v>
      </c>
      <c r="E122" s="133" t="s">
        <v>630</v>
      </c>
      <c r="F122" s="134" t="s">
        <v>631</v>
      </c>
      <c r="G122" s="135" t="s">
        <v>402</v>
      </c>
      <c r="H122" s="136">
        <v>35.74</v>
      </c>
      <c r="I122" s="137"/>
      <c r="J122" s="138">
        <f>ROUND(I122*H122,2)</f>
        <v>0</v>
      </c>
      <c r="K122" s="134" t="s">
        <v>245</v>
      </c>
      <c r="L122" s="33"/>
      <c r="M122" s="139" t="s">
        <v>19</v>
      </c>
      <c r="N122" s="140" t="s">
        <v>45</v>
      </c>
      <c r="P122" s="141">
        <f>O122*H122</f>
        <v>0</v>
      </c>
      <c r="Q122" s="141">
        <v>0</v>
      </c>
      <c r="R122" s="141">
        <f>Q122*H122</f>
        <v>0</v>
      </c>
      <c r="S122" s="141">
        <v>2.5</v>
      </c>
      <c r="T122" s="142">
        <f>S122*H122</f>
        <v>89.350000000000009</v>
      </c>
      <c r="AR122" s="143" t="s">
        <v>246</v>
      </c>
      <c r="AT122" s="143" t="s">
        <v>241</v>
      </c>
      <c r="AU122" s="143" t="s">
        <v>83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246</v>
      </c>
      <c r="BM122" s="143" t="s">
        <v>632</v>
      </c>
    </row>
    <row r="123" spans="2:65" s="1" customFormat="1" ht="27">
      <c r="B123" s="33"/>
      <c r="D123" s="145" t="s">
        <v>248</v>
      </c>
      <c r="F123" s="146" t="s">
        <v>633</v>
      </c>
      <c r="I123" s="147"/>
      <c r="L123" s="33"/>
      <c r="M123" s="148"/>
      <c r="T123" s="54"/>
      <c r="AT123" s="18" t="s">
        <v>248</v>
      </c>
      <c r="AU123" s="18" t="s">
        <v>83</v>
      </c>
    </row>
    <row r="124" spans="2:65" s="1" customFormat="1">
      <c r="B124" s="33"/>
      <c r="D124" s="149" t="s">
        <v>250</v>
      </c>
      <c r="F124" s="150" t="s">
        <v>634</v>
      </c>
      <c r="I124" s="147"/>
      <c r="L124" s="33"/>
      <c r="M124" s="148"/>
      <c r="T124" s="54"/>
      <c r="AT124" s="18" t="s">
        <v>250</v>
      </c>
      <c r="AU124" s="18" t="s">
        <v>83</v>
      </c>
    </row>
    <row r="125" spans="2:65" s="12" customFormat="1">
      <c r="B125" s="151"/>
      <c r="D125" s="145" t="s">
        <v>257</v>
      </c>
      <c r="E125" s="152" t="s">
        <v>19</v>
      </c>
      <c r="F125" s="153" t="s">
        <v>635</v>
      </c>
      <c r="H125" s="152" t="s">
        <v>19</v>
      </c>
      <c r="I125" s="154"/>
      <c r="L125" s="151"/>
      <c r="M125" s="155"/>
      <c r="T125" s="156"/>
      <c r="AT125" s="152" t="s">
        <v>257</v>
      </c>
      <c r="AU125" s="152" t="s">
        <v>83</v>
      </c>
      <c r="AV125" s="12" t="s">
        <v>81</v>
      </c>
      <c r="AW125" s="12" t="s">
        <v>35</v>
      </c>
      <c r="AX125" s="12" t="s">
        <v>74</v>
      </c>
      <c r="AY125" s="152" t="s">
        <v>238</v>
      </c>
    </row>
    <row r="126" spans="2:65" s="12" customFormat="1">
      <c r="B126" s="151"/>
      <c r="D126" s="145" t="s">
        <v>257</v>
      </c>
      <c r="E126" s="152" t="s">
        <v>19</v>
      </c>
      <c r="F126" s="153" t="s">
        <v>636</v>
      </c>
      <c r="H126" s="152" t="s">
        <v>19</v>
      </c>
      <c r="I126" s="154"/>
      <c r="L126" s="151"/>
      <c r="M126" s="155"/>
      <c r="T126" s="156"/>
      <c r="AT126" s="152" t="s">
        <v>257</v>
      </c>
      <c r="AU126" s="152" t="s">
        <v>83</v>
      </c>
      <c r="AV126" s="12" t="s">
        <v>81</v>
      </c>
      <c r="AW126" s="12" t="s">
        <v>35</v>
      </c>
      <c r="AX126" s="12" t="s">
        <v>74</v>
      </c>
      <c r="AY126" s="152" t="s">
        <v>238</v>
      </c>
    </row>
    <row r="127" spans="2:65" s="13" customFormat="1">
      <c r="B127" s="157"/>
      <c r="D127" s="145" t="s">
        <v>257</v>
      </c>
      <c r="E127" s="158" t="s">
        <v>19</v>
      </c>
      <c r="F127" s="159" t="s">
        <v>637</v>
      </c>
      <c r="H127" s="160">
        <v>6.8769999999999998</v>
      </c>
      <c r="I127" s="161"/>
      <c r="L127" s="157"/>
      <c r="M127" s="162"/>
      <c r="T127" s="163"/>
      <c r="AT127" s="158" t="s">
        <v>257</v>
      </c>
      <c r="AU127" s="158" t="s">
        <v>83</v>
      </c>
      <c r="AV127" s="13" t="s">
        <v>83</v>
      </c>
      <c r="AW127" s="13" t="s">
        <v>35</v>
      </c>
      <c r="AX127" s="13" t="s">
        <v>74</v>
      </c>
      <c r="AY127" s="158" t="s">
        <v>238</v>
      </c>
    </row>
    <row r="128" spans="2:65" s="13" customFormat="1">
      <c r="B128" s="157"/>
      <c r="D128" s="145" t="s">
        <v>257</v>
      </c>
      <c r="E128" s="158" t="s">
        <v>19</v>
      </c>
      <c r="F128" s="159" t="s">
        <v>638</v>
      </c>
      <c r="H128" s="160">
        <v>3.77</v>
      </c>
      <c r="I128" s="161"/>
      <c r="L128" s="157"/>
      <c r="M128" s="162"/>
      <c r="T128" s="163"/>
      <c r="AT128" s="158" t="s">
        <v>257</v>
      </c>
      <c r="AU128" s="158" t="s">
        <v>83</v>
      </c>
      <c r="AV128" s="13" t="s">
        <v>83</v>
      </c>
      <c r="AW128" s="13" t="s">
        <v>35</v>
      </c>
      <c r="AX128" s="13" t="s">
        <v>74</v>
      </c>
      <c r="AY128" s="158" t="s">
        <v>238</v>
      </c>
    </row>
    <row r="129" spans="2:65" s="13" customFormat="1">
      <c r="B129" s="157"/>
      <c r="D129" s="145" t="s">
        <v>257</v>
      </c>
      <c r="E129" s="158" t="s">
        <v>19</v>
      </c>
      <c r="F129" s="159" t="s">
        <v>639</v>
      </c>
      <c r="H129" s="160">
        <v>5.2240000000000002</v>
      </c>
      <c r="I129" s="161"/>
      <c r="L129" s="157"/>
      <c r="M129" s="162"/>
      <c r="T129" s="163"/>
      <c r="AT129" s="158" t="s">
        <v>257</v>
      </c>
      <c r="AU129" s="158" t="s">
        <v>83</v>
      </c>
      <c r="AV129" s="13" t="s">
        <v>83</v>
      </c>
      <c r="AW129" s="13" t="s">
        <v>35</v>
      </c>
      <c r="AX129" s="13" t="s">
        <v>74</v>
      </c>
      <c r="AY129" s="158" t="s">
        <v>238</v>
      </c>
    </row>
    <row r="130" spans="2:65" s="12" customFormat="1">
      <c r="B130" s="151"/>
      <c r="D130" s="145" t="s">
        <v>257</v>
      </c>
      <c r="E130" s="152" t="s">
        <v>19</v>
      </c>
      <c r="F130" s="153" t="s">
        <v>640</v>
      </c>
      <c r="H130" s="152" t="s">
        <v>19</v>
      </c>
      <c r="I130" s="154"/>
      <c r="L130" s="151"/>
      <c r="M130" s="155"/>
      <c r="T130" s="156"/>
      <c r="AT130" s="152" t="s">
        <v>257</v>
      </c>
      <c r="AU130" s="152" t="s">
        <v>83</v>
      </c>
      <c r="AV130" s="12" t="s">
        <v>81</v>
      </c>
      <c r="AW130" s="12" t="s">
        <v>35</v>
      </c>
      <c r="AX130" s="12" t="s">
        <v>74</v>
      </c>
      <c r="AY130" s="152" t="s">
        <v>238</v>
      </c>
    </row>
    <row r="131" spans="2:65" s="13" customFormat="1">
      <c r="B131" s="157"/>
      <c r="D131" s="145" t="s">
        <v>257</v>
      </c>
      <c r="E131" s="158" t="s">
        <v>19</v>
      </c>
      <c r="F131" s="159" t="s">
        <v>641</v>
      </c>
      <c r="H131" s="160">
        <v>1.712</v>
      </c>
      <c r="I131" s="161"/>
      <c r="L131" s="157"/>
      <c r="M131" s="162"/>
      <c r="T131" s="163"/>
      <c r="AT131" s="158" t="s">
        <v>257</v>
      </c>
      <c r="AU131" s="158" t="s">
        <v>83</v>
      </c>
      <c r="AV131" s="13" t="s">
        <v>83</v>
      </c>
      <c r="AW131" s="13" t="s">
        <v>35</v>
      </c>
      <c r="AX131" s="13" t="s">
        <v>74</v>
      </c>
      <c r="AY131" s="158" t="s">
        <v>238</v>
      </c>
    </row>
    <row r="132" spans="2:65" s="13" customFormat="1">
      <c r="B132" s="157"/>
      <c r="D132" s="145" t="s">
        <v>257</v>
      </c>
      <c r="E132" s="158" t="s">
        <v>19</v>
      </c>
      <c r="F132" s="159" t="s">
        <v>642</v>
      </c>
      <c r="H132" s="160">
        <v>10.050000000000001</v>
      </c>
      <c r="I132" s="161"/>
      <c r="L132" s="157"/>
      <c r="M132" s="162"/>
      <c r="T132" s="163"/>
      <c r="AT132" s="158" t="s">
        <v>257</v>
      </c>
      <c r="AU132" s="158" t="s">
        <v>83</v>
      </c>
      <c r="AV132" s="13" t="s">
        <v>83</v>
      </c>
      <c r="AW132" s="13" t="s">
        <v>35</v>
      </c>
      <c r="AX132" s="13" t="s">
        <v>74</v>
      </c>
      <c r="AY132" s="158" t="s">
        <v>238</v>
      </c>
    </row>
    <row r="133" spans="2:65" s="12" customFormat="1">
      <c r="B133" s="151"/>
      <c r="D133" s="145" t="s">
        <v>257</v>
      </c>
      <c r="E133" s="152" t="s">
        <v>19</v>
      </c>
      <c r="F133" s="153" t="s">
        <v>643</v>
      </c>
      <c r="H133" s="152" t="s">
        <v>19</v>
      </c>
      <c r="I133" s="154"/>
      <c r="L133" s="151"/>
      <c r="M133" s="155"/>
      <c r="T133" s="156"/>
      <c r="AT133" s="152" t="s">
        <v>257</v>
      </c>
      <c r="AU133" s="152" t="s">
        <v>83</v>
      </c>
      <c r="AV133" s="12" t="s">
        <v>81</v>
      </c>
      <c r="AW133" s="12" t="s">
        <v>35</v>
      </c>
      <c r="AX133" s="12" t="s">
        <v>74</v>
      </c>
      <c r="AY133" s="152" t="s">
        <v>238</v>
      </c>
    </row>
    <row r="134" spans="2:65" s="13" customFormat="1">
      <c r="B134" s="157"/>
      <c r="D134" s="145" t="s">
        <v>257</v>
      </c>
      <c r="E134" s="158" t="s">
        <v>19</v>
      </c>
      <c r="F134" s="159" t="s">
        <v>644</v>
      </c>
      <c r="H134" s="160">
        <v>6.9089999999999998</v>
      </c>
      <c r="I134" s="161"/>
      <c r="L134" s="157"/>
      <c r="M134" s="162"/>
      <c r="T134" s="163"/>
      <c r="AT134" s="158" t="s">
        <v>257</v>
      </c>
      <c r="AU134" s="158" t="s">
        <v>83</v>
      </c>
      <c r="AV134" s="13" t="s">
        <v>83</v>
      </c>
      <c r="AW134" s="13" t="s">
        <v>35</v>
      </c>
      <c r="AX134" s="13" t="s">
        <v>74</v>
      </c>
      <c r="AY134" s="158" t="s">
        <v>238</v>
      </c>
    </row>
    <row r="135" spans="2:65" s="13" customFormat="1">
      <c r="B135" s="157"/>
      <c r="D135" s="145" t="s">
        <v>257</v>
      </c>
      <c r="E135" s="158" t="s">
        <v>19</v>
      </c>
      <c r="F135" s="159" t="s">
        <v>645</v>
      </c>
      <c r="H135" s="160">
        <v>1.198</v>
      </c>
      <c r="I135" s="161"/>
      <c r="L135" s="157"/>
      <c r="M135" s="162"/>
      <c r="T135" s="163"/>
      <c r="AT135" s="158" t="s">
        <v>257</v>
      </c>
      <c r="AU135" s="158" t="s">
        <v>83</v>
      </c>
      <c r="AV135" s="13" t="s">
        <v>83</v>
      </c>
      <c r="AW135" s="13" t="s">
        <v>35</v>
      </c>
      <c r="AX135" s="13" t="s">
        <v>74</v>
      </c>
      <c r="AY135" s="158" t="s">
        <v>238</v>
      </c>
    </row>
    <row r="136" spans="2:65" s="14" customFormat="1">
      <c r="B136" s="164"/>
      <c r="D136" s="145" t="s">
        <v>257</v>
      </c>
      <c r="E136" s="165" t="s">
        <v>19</v>
      </c>
      <c r="F136" s="166" t="s">
        <v>262</v>
      </c>
      <c r="H136" s="167">
        <v>35.74</v>
      </c>
      <c r="I136" s="168"/>
      <c r="L136" s="164"/>
      <c r="M136" s="169"/>
      <c r="T136" s="170"/>
      <c r="AT136" s="165" t="s">
        <v>257</v>
      </c>
      <c r="AU136" s="165" t="s">
        <v>83</v>
      </c>
      <c r="AV136" s="14" t="s">
        <v>246</v>
      </c>
      <c r="AW136" s="14" t="s">
        <v>35</v>
      </c>
      <c r="AX136" s="14" t="s">
        <v>81</v>
      </c>
      <c r="AY136" s="165" t="s">
        <v>238</v>
      </c>
    </row>
    <row r="137" spans="2:65" s="1" customFormat="1" ht="37.75" customHeight="1">
      <c r="B137" s="33"/>
      <c r="C137" s="132" t="s">
        <v>246</v>
      </c>
      <c r="D137" s="132" t="s">
        <v>241</v>
      </c>
      <c r="E137" s="133" t="s">
        <v>646</v>
      </c>
      <c r="F137" s="134" t="s">
        <v>647</v>
      </c>
      <c r="G137" s="135" t="s">
        <v>402</v>
      </c>
      <c r="H137" s="136">
        <v>23.353000000000002</v>
      </c>
      <c r="I137" s="137"/>
      <c r="J137" s="138">
        <f>ROUND(I137*H137,2)</f>
        <v>0</v>
      </c>
      <c r="K137" s="134" t="s">
        <v>245</v>
      </c>
      <c r="L137" s="33"/>
      <c r="M137" s="139" t="s">
        <v>19</v>
      </c>
      <c r="N137" s="140" t="s">
        <v>45</v>
      </c>
      <c r="P137" s="141">
        <f>O137*H137</f>
        <v>0</v>
      </c>
      <c r="Q137" s="141">
        <v>0</v>
      </c>
      <c r="R137" s="141">
        <f>Q137*H137</f>
        <v>0</v>
      </c>
      <c r="S137" s="141">
        <v>0</v>
      </c>
      <c r="T137" s="142">
        <f>S137*H137</f>
        <v>0</v>
      </c>
      <c r="AR137" s="143" t="s">
        <v>246</v>
      </c>
      <c r="AT137" s="143" t="s">
        <v>241</v>
      </c>
      <c r="AU137" s="143" t="s">
        <v>83</v>
      </c>
      <c r="AY137" s="18" t="s">
        <v>238</v>
      </c>
      <c r="BE137" s="144">
        <f>IF(N137="základní",J137,0)</f>
        <v>0</v>
      </c>
      <c r="BF137" s="144">
        <f>IF(N137="snížená",J137,0)</f>
        <v>0</v>
      </c>
      <c r="BG137" s="144">
        <f>IF(N137="zákl. přenesená",J137,0)</f>
        <v>0</v>
      </c>
      <c r="BH137" s="144">
        <f>IF(N137="sníž. přenesená",J137,0)</f>
        <v>0</v>
      </c>
      <c r="BI137" s="144">
        <f>IF(N137="nulová",J137,0)</f>
        <v>0</v>
      </c>
      <c r="BJ137" s="18" t="s">
        <v>81</v>
      </c>
      <c r="BK137" s="144">
        <f>ROUND(I137*H137,2)</f>
        <v>0</v>
      </c>
      <c r="BL137" s="18" t="s">
        <v>246</v>
      </c>
      <c r="BM137" s="143" t="s">
        <v>648</v>
      </c>
    </row>
    <row r="138" spans="2:65" s="1" customFormat="1" ht="27">
      <c r="B138" s="33"/>
      <c r="D138" s="145" t="s">
        <v>248</v>
      </c>
      <c r="F138" s="146" t="s">
        <v>649</v>
      </c>
      <c r="I138" s="147"/>
      <c r="L138" s="33"/>
      <c r="M138" s="148"/>
      <c r="T138" s="54"/>
      <c r="AT138" s="18" t="s">
        <v>248</v>
      </c>
      <c r="AU138" s="18" t="s">
        <v>83</v>
      </c>
    </row>
    <row r="139" spans="2:65" s="1" customFormat="1">
      <c r="B139" s="33"/>
      <c r="D139" s="149" t="s">
        <v>250</v>
      </c>
      <c r="F139" s="150" t="s">
        <v>650</v>
      </c>
      <c r="I139" s="147"/>
      <c r="L139" s="33"/>
      <c r="M139" s="148"/>
      <c r="T139" s="54"/>
      <c r="AT139" s="18" t="s">
        <v>250</v>
      </c>
      <c r="AU139" s="18" t="s">
        <v>83</v>
      </c>
    </row>
    <row r="140" spans="2:65" s="1" customFormat="1" ht="37.75" customHeight="1">
      <c r="B140" s="33"/>
      <c r="C140" s="132" t="s">
        <v>276</v>
      </c>
      <c r="D140" s="132" t="s">
        <v>241</v>
      </c>
      <c r="E140" s="133" t="s">
        <v>651</v>
      </c>
      <c r="F140" s="134" t="s">
        <v>652</v>
      </c>
      <c r="G140" s="135" t="s">
        <v>402</v>
      </c>
      <c r="H140" s="136">
        <v>23.353000000000002</v>
      </c>
      <c r="I140" s="137"/>
      <c r="J140" s="138">
        <f>ROUND(I140*H140,2)</f>
        <v>0</v>
      </c>
      <c r="K140" s="134" t="s">
        <v>245</v>
      </c>
      <c r="L140" s="33"/>
      <c r="M140" s="139" t="s">
        <v>19</v>
      </c>
      <c r="N140" s="140" t="s">
        <v>45</v>
      </c>
      <c r="P140" s="141">
        <f>O140*H140</f>
        <v>0</v>
      </c>
      <c r="Q140" s="141">
        <v>0</v>
      </c>
      <c r="R140" s="141">
        <f>Q140*H140</f>
        <v>0</v>
      </c>
      <c r="S140" s="141">
        <v>0</v>
      </c>
      <c r="T140" s="142">
        <f>S140*H140</f>
        <v>0</v>
      </c>
      <c r="AR140" s="143" t="s">
        <v>246</v>
      </c>
      <c r="AT140" s="143" t="s">
        <v>241</v>
      </c>
      <c r="AU140" s="143" t="s">
        <v>83</v>
      </c>
      <c r="AY140" s="18" t="s">
        <v>238</v>
      </c>
      <c r="BE140" s="144">
        <f>IF(N140="základní",J140,0)</f>
        <v>0</v>
      </c>
      <c r="BF140" s="144">
        <f>IF(N140="snížená",J140,0)</f>
        <v>0</v>
      </c>
      <c r="BG140" s="144">
        <f>IF(N140="zákl. přenesená",J140,0)</f>
        <v>0</v>
      </c>
      <c r="BH140" s="144">
        <f>IF(N140="sníž. přenesená",J140,0)</f>
        <v>0</v>
      </c>
      <c r="BI140" s="144">
        <f>IF(N140="nulová",J140,0)</f>
        <v>0</v>
      </c>
      <c r="BJ140" s="18" t="s">
        <v>81</v>
      </c>
      <c r="BK140" s="144">
        <f>ROUND(I140*H140,2)</f>
        <v>0</v>
      </c>
      <c r="BL140" s="18" t="s">
        <v>246</v>
      </c>
      <c r="BM140" s="143" t="s">
        <v>653</v>
      </c>
    </row>
    <row r="141" spans="2:65" s="1" customFormat="1" ht="36">
      <c r="B141" s="33"/>
      <c r="D141" s="145" t="s">
        <v>248</v>
      </c>
      <c r="F141" s="146" t="s">
        <v>654</v>
      </c>
      <c r="I141" s="147"/>
      <c r="L141" s="33"/>
      <c r="M141" s="148"/>
      <c r="T141" s="54"/>
      <c r="AT141" s="18" t="s">
        <v>248</v>
      </c>
      <c r="AU141" s="18" t="s">
        <v>83</v>
      </c>
    </row>
    <row r="142" spans="2:65" s="1" customFormat="1">
      <c r="B142" s="33"/>
      <c r="D142" s="149" t="s">
        <v>250</v>
      </c>
      <c r="F142" s="150" t="s">
        <v>655</v>
      </c>
      <c r="I142" s="147"/>
      <c r="L142" s="33"/>
      <c r="M142" s="148"/>
      <c r="T142" s="54"/>
      <c r="AT142" s="18" t="s">
        <v>250</v>
      </c>
      <c r="AU142" s="18" t="s">
        <v>83</v>
      </c>
    </row>
    <row r="143" spans="2:65" s="1" customFormat="1" ht="37.75" customHeight="1">
      <c r="B143" s="33"/>
      <c r="C143" s="132" t="s">
        <v>239</v>
      </c>
      <c r="D143" s="132" t="s">
        <v>241</v>
      </c>
      <c r="E143" s="133" t="s">
        <v>656</v>
      </c>
      <c r="F143" s="134" t="s">
        <v>657</v>
      </c>
      <c r="G143" s="135" t="s">
        <v>402</v>
      </c>
      <c r="H143" s="136">
        <v>23.353000000000002</v>
      </c>
      <c r="I143" s="137"/>
      <c r="J143" s="138">
        <f>ROUND(I143*H143,2)</f>
        <v>0</v>
      </c>
      <c r="K143" s="134" t="s">
        <v>245</v>
      </c>
      <c r="L143" s="33"/>
      <c r="M143" s="139" t="s">
        <v>19</v>
      </c>
      <c r="N143" s="140" t="s">
        <v>45</v>
      </c>
      <c r="P143" s="141">
        <f>O143*H143</f>
        <v>0</v>
      </c>
      <c r="Q143" s="141">
        <v>0</v>
      </c>
      <c r="R143" s="141">
        <f>Q143*H143</f>
        <v>0</v>
      </c>
      <c r="S143" s="141">
        <v>0</v>
      </c>
      <c r="T143" s="142">
        <f>S143*H143</f>
        <v>0</v>
      </c>
      <c r="AR143" s="143" t="s">
        <v>246</v>
      </c>
      <c r="AT143" s="143" t="s">
        <v>241</v>
      </c>
      <c r="AU143" s="143" t="s">
        <v>83</v>
      </c>
      <c r="AY143" s="18" t="s">
        <v>238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8" t="s">
        <v>81</v>
      </c>
      <c r="BK143" s="144">
        <f>ROUND(I143*H143,2)</f>
        <v>0</v>
      </c>
      <c r="BL143" s="18" t="s">
        <v>246</v>
      </c>
      <c r="BM143" s="143" t="s">
        <v>658</v>
      </c>
    </row>
    <row r="144" spans="2:65" s="1" customFormat="1" ht="36">
      <c r="B144" s="33"/>
      <c r="D144" s="145" t="s">
        <v>248</v>
      </c>
      <c r="F144" s="146" t="s">
        <v>659</v>
      </c>
      <c r="I144" s="147"/>
      <c r="L144" s="33"/>
      <c r="M144" s="148"/>
      <c r="T144" s="54"/>
      <c r="AT144" s="18" t="s">
        <v>248</v>
      </c>
      <c r="AU144" s="18" t="s">
        <v>83</v>
      </c>
    </row>
    <row r="145" spans="2:65" s="1" customFormat="1">
      <c r="B145" s="33"/>
      <c r="D145" s="149" t="s">
        <v>250</v>
      </c>
      <c r="F145" s="150" t="s">
        <v>660</v>
      </c>
      <c r="I145" s="147"/>
      <c r="L145" s="33"/>
      <c r="M145" s="148"/>
      <c r="T145" s="54"/>
      <c r="AT145" s="18" t="s">
        <v>250</v>
      </c>
      <c r="AU145" s="18" t="s">
        <v>83</v>
      </c>
    </row>
    <row r="146" spans="2:65" s="1" customFormat="1" ht="37.75" customHeight="1">
      <c r="B146" s="33"/>
      <c r="C146" s="132" t="s">
        <v>287</v>
      </c>
      <c r="D146" s="132" t="s">
        <v>241</v>
      </c>
      <c r="E146" s="133" t="s">
        <v>661</v>
      </c>
      <c r="F146" s="134" t="s">
        <v>662</v>
      </c>
      <c r="G146" s="135" t="s">
        <v>402</v>
      </c>
      <c r="H146" s="136">
        <v>233.53</v>
      </c>
      <c r="I146" s="137"/>
      <c r="J146" s="138">
        <f>ROUND(I146*H146,2)</f>
        <v>0</v>
      </c>
      <c r="K146" s="134" t="s">
        <v>245</v>
      </c>
      <c r="L146" s="33"/>
      <c r="M146" s="139" t="s">
        <v>19</v>
      </c>
      <c r="N146" s="140" t="s">
        <v>45</v>
      </c>
      <c r="P146" s="141">
        <f>O146*H146</f>
        <v>0</v>
      </c>
      <c r="Q146" s="141">
        <v>0</v>
      </c>
      <c r="R146" s="141">
        <f>Q146*H146</f>
        <v>0</v>
      </c>
      <c r="S146" s="141">
        <v>0</v>
      </c>
      <c r="T146" s="142">
        <f>S146*H146</f>
        <v>0</v>
      </c>
      <c r="AR146" s="143" t="s">
        <v>246</v>
      </c>
      <c r="AT146" s="143" t="s">
        <v>241</v>
      </c>
      <c r="AU146" s="143" t="s">
        <v>83</v>
      </c>
      <c r="AY146" s="18" t="s">
        <v>238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8" t="s">
        <v>81</v>
      </c>
      <c r="BK146" s="144">
        <f>ROUND(I146*H146,2)</f>
        <v>0</v>
      </c>
      <c r="BL146" s="18" t="s">
        <v>246</v>
      </c>
      <c r="BM146" s="143" t="s">
        <v>663</v>
      </c>
    </row>
    <row r="147" spans="2:65" s="1" customFormat="1" ht="36">
      <c r="B147" s="33"/>
      <c r="D147" s="145" t="s">
        <v>248</v>
      </c>
      <c r="F147" s="146" t="s">
        <v>664</v>
      </c>
      <c r="I147" s="147"/>
      <c r="L147" s="33"/>
      <c r="M147" s="148"/>
      <c r="T147" s="54"/>
      <c r="AT147" s="18" t="s">
        <v>248</v>
      </c>
      <c r="AU147" s="18" t="s">
        <v>83</v>
      </c>
    </row>
    <row r="148" spans="2:65" s="1" customFormat="1">
      <c r="B148" s="33"/>
      <c r="D148" s="149" t="s">
        <v>250</v>
      </c>
      <c r="F148" s="150" t="s">
        <v>665</v>
      </c>
      <c r="I148" s="147"/>
      <c r="L148" s="33"/>
      <c r="M148" s="148"/>
      <c r="T148" s="54"/>
      <c r="AT148" s="18" t="s">
        <v>250</v>
      </c>
      <c r="AU148" s="18" t="s">
        <v>83</v>
      </c>
    </row>
    <row r="149" spans="2:65" s="13" customFormat="1">
      <c r="B149" s="157"/>
      <c r="D149" s="145" t="s">
        <v>257</v>
      </c>
      <c r="F149" s="159" t="s">
        <v>666</v>
      </c>
      <c r="H149" s="160">
        <v>233.53</v>
      </c>
      <c r="I149" s="161"/>
      <c r="L149" s="157"/>
      <c r="M149" s="162"/>
      <c r="T149" s="163"/>
      <c r="AT149" s="158" t="s">
        <v>257</v>
      </c>
      <c r="AU149" s="158" t="s">
        <v>83</v>
      </c>
      <c r="AV149" s="13" t="s">
        <v>83</v>
      </c>
      <c r="AW149" s="13" t="s">
        <v>4</v>
      </c>
      <c r="AX149" s="13" t="s">
        <v>81</v>
      </c>
      <c r="AY149" s="158" t="s">
        <v>238</v>
      </c>
    </row>
    <row r="150" spans="2:65" s="1" customFormat="1" ht="33" customHeight="1">
      <c r="B150" s="33"/>
      <c r="C150" s="132" t="s">
        <v>294</v>
      </c>
      <c r="D150" s="132" t="s">
        <v>241</v>
      </c>
      <c r="E150" s="133" t="s">
        <v>667</v>
      </c>
      <c r="F150" s="134" t="s">
        <v>668</v>
      </c>
      <c r="G150" s="135" t="s">
        <v>272</v>
      </c>
      <c r="H150" s="136">
        <v>42.034999999999997</v>
      </c>
      <c r="I150" s="137"/>
      <c r="J150" s="138">
        <f>ROUND(I150*H150,2)</f>
        <v>0</v>
      </c>
      <c r="K150" s="134" t="s">
        <v>245</v>
      </c>
      <c r="L150" s="33"/>
      <c r="M150" s="139" t="s">
        <v>19</v>
      </c>
      <c r="N150" s="140" t="s">
        <v>45</v>
      </c>
      <c r="P150" s="141">
        <f>O150*H150</f>
        <v>0</v>
      </c>
      <c r="Q150" s="141">
        <v>0</v>
      </c>
      <c r="R150" s="141">
        <f>Q150*H150</f>
        <v>0</v>
      </c>
      <c r="S150" s="141">
        <v>0</v>
      </c>
      <c r="T150" s="142">
        <f>S150*H150</f>
        <v>0</v>
      </c>
      <c r="AR150" s="143" t="s">
        <v>246</v>
      </c>
      <c r="AT150" s="143" t="s">
        <v>241</v>
      </c>
      <c r="AU150" s="143" t="s">
        <v>83</v>
      </c>
      <c r="AY150" s="18" t="s">
        <v>238</v>
      </c>
      <c r="BE150" s="144">
        <f>IF(N150="základní",J150,0)</f>
        <v>0</v>
      </c>
      <c r="BF150" s="144">
        <f>IF(N150="snížená",J150,0)</f>
        <v>0</v>
      </c>
      <c r="BG150" s="144">
        <f>IF(N150="zákl. přenesená",J150,0)</f>
        <v>0</v>
      </c>
      <c r="BH150" s="144">
        <f>IF(N150="sníž. přenesená",J150,0)</f>
        <v>0</v>
      </c>
      <c r="BI150" s="144">
        <f>IF(N150="nulová",J150,0)</f>
        <v>0</v>
      </c>
      <c r="BJ150" s="18" t="s">
        <v>81</v>
      </c>
      <c r="BK150" s="144">
        <f>ROUND(I150*H150,2)</f>
        <v>0</v>
      </c>
      <c r="BL150" s="18" t="s">
        <v>246</v>
      </c>
      <c r="BM150" s="143" t="s">
        <v>669</v>
      </c>
    </row>
    <row r="151" spans="2:65" s="1" customFormat="1" ht="27">
      <c r="B151" s="33"/>
      <c r="D151" s="145" t="s">
        <v>248</v>
      </c>
      <c r="F151" s="146" t="s">
        <v>670</v>
      </c>
      <c r="I151" s="147"/>
      <c r="L151" s="33"/>
      <c r="M151" s="148"/>
      <c r="T151" s="54"/>
      <c r="AT151" s="18" t="s">
        <v>248</v>
      </c>
      <c r="AU151" s="18" t="s">
        <v>83</v>
      </c>
    </row>
    <row r="152" spans="2:65" s="1" customFormat="1">
      <c r="B152" s="33"/>
      <c r="D152" s="149" t="s">
        <v>250</v>
      </c>
      <c r="F152" s="150" t="s">
        <v>671</v>
      </c>
      <c r="I152" s="147"/>
      <c r="L152" s="33"/>
      <c r="M152" s="148"/>
      <c r="T152" s="54"/>
      <c r="AT152" s="18" t="s">
        <v>250</v>
      </c>
      <c r="AU152" s="18" t="s">
        <v>83</v>
      </c>
    </row>
    <row r="153" spans="2:65" s="13" customFormat="1">
      <c r="B153" s="157"/>
      <c r="D153" s="145" t="s">
        <v>257</v>
      </c>
      <c r="F153" s="159" t="s">
        <v>672</v>
      </c>
      <c r="H153" s="160">
        <v>42.034999999999997</v>
      </c>
      <c r="I153" s="161"/>
      <c r="L153" s="157"/>
      <c r="M153" s="162"/>
      <c r="T153" s="163"/>
      <c r="AT153" s="158" t="s">
        <v>257</v>
      </c>
      <c r="AU153" s="158" t="s">
        <v>83</v>
      </c>
      <c r="AV153" s="13" t="s">
        <v>83</v>
      </c>
      <c r="AW153" s="13" t="s">
        <v>4</v>
      </c>
      <c r="AX153" s="13" t="s">
        <v>81</v>
      </c>
      <c r="AY153" s="158" t="s">
        <v>238</v>
      </c>
    </row>
    <row r="154" spans="2:65" s="1" customFormat="1" ht="16.5" customHeight="1">
      <c r="B154" s="33"/>
      <c r="C154" s="132" t="s">
        <v>300</v>
      </c>
      <c r="D154" s="132" t="s">
        <v>241</v>
      </c>
      <c r="E154" s="133" t="s">
        <v>673</v>
      </c>
      <c r="F154" s="134" t="s">
        <v>674</v>
      </c>
      <c r="G154" s="135" t="s">
        <v>402</v>
      </c>
      <c r="H154" s="136">
        <v>23.353000000000002</v>
      </c>
      <c r="I154" s="137"/>
      <c r="J154" s="138">
        <f>ROUND(I154*H154,2)</f>
        <v>0</v>
      </c>
      <c r="K154" s="134" t="s">
        <v>245</v>
      </c>
      <c r="L154" s="33"/>
      <c r="M154" s="139" t="s">
        <v>19</v>
      </c>
      <c r="N154" s="140" t="s">
        <v>45</v>
      </c>
      <c r="P154" s="141">
        <f>O154*H154</f>
        <v>0</v>
      </c>
      <c r="Q154" s="141">
        <v>0</v>
      </c>
      <c r="R154" s="141">
        <f>Q154*H154</f>
        <v>0</v>
      </c>
      <c r="S154" s="141">
        <v>0</v>
      </c>
      <c r="T154" s="142">
        <f>S154*H154</f>
        <v>0</v>
      </c>
      <c r="AR154" s="143" t="s">
        <v>246</v>
      </c>
      <c r="AT154" s="143" t="s">
        <v>241</v>
      </c>
      <c r="AU154" s="143" t="s">
        <v>83</v>
      </c>
      <c r="AY154" s="18" t="s">
        <v>238</v>
      </c>
      <c r="BE154" s="144">
        <f>IF(N154="základní",J154,0)</f>
        <v>0</v>
      </c>
      <c r="BF154" s="144">
        <f>IF(N154="snížená",J154,0)</f>
        <v>0</v>
      </c>
      <c r="BG154" s="144">
        <f>IF(N154="zákl. přenesená",J154,0)</f>
        <v>0</v>
      </c>
      <c r="BH154" s="144">
        <f>IF(N154="sníž. přenesená",J154,0)</f>
        <v>0</v>
      </c>
      <c r="BI154" s="144">
        <f>IF(N154="nulová",J154,0)</f>
        <v>0</v>
      </c>
      <c r="BJ154" s="18" t="s">
        <v>81</v>
      </c>
      <c r="BK154" s="144">
        <f>ROUND(I154*H154,2)</f>
        <v>0</v>
      </c>
      <c r="BL154" s="18" t="s">
        <v>246</v>
      </c>
      <c r="BM154" s="143" t="s">
        <v>675</v>
      </c>
    </row>
    <row r="155" spans="2:65" s="1" customFormat="1" ht="18">
      <c r="B155" s="33"/>
      <c r="D155" s="145" t="s">
        <v>248</v>
      </c>
      <c r="F155" s="146" t="s">
        <v>676</v>
      </c>
      <c r="I155" s="147"/>
      <c r="L155" s="33"/>
      <c r="M155" s="148"/>
      <c r="T155" s="54"/>
      <c r="AT155" s="18" t="s">
        <v>248</v>
      </c>
      <c r="AU155" s="18" t="s">
        <v>83</v>
      </c>
    </row>
    <row r="156" spans="2:65" s="1" customFormat="1">
      <c r="B156" s="33"/>
      <c r="D156" s="149" t="s">
        <v>250</v>
      </c>
      <c r="F156" s="150" t="s">
        <v>677</v>
      </c>
      <c r="I156" s="147"/>
      <c r="L156" s="33"/>
      <c r="M156" s="148"/>
      <c r="T156" s="54"/>
      <c r="AT156" s="18" t="s">
        <v>250</v>
      </c>
      <c r="AU156" s="18" t="s">
        <v>83</v>
      </c>
    </row>
    <row r="157" spans="2:65" s="1" customFormat="1" ht="24.15" customHeight="1">
      <c r="B157" s="33"/>
      <c r="C157" s="132" t="s">
        <v>308</v>
      </c>
      <c r="D157" s="132" t="s">
        <v>241</v>
      </c>
      <c r="E157" s="133" t="s">
        <v>678</v>
      </c>
      <c r="F157" s="134" t="s">
        <v>679</v>
      </c>
      <c r="G157" s="135" t="s">
        <v>402</v>
      </c>
      <c r="H157" s="136">
        <v>57.215000000000003</v>
      </c>
      <c r="I157" s="137"/>
      <c r="J157" s="138">
        <f>ROUND(I157*H157,2)</f>
        <v>0</v>
      </c>
      <c r="K157" s="134" t="s">
        <v>245</v>
      </c>
      <c r="L157" s="33"/>
      <c r="M157" s="139" t="s">
        <v>19</v>
      </c>
      <c r="N157" s="140" t="s">
        <v>45</v>
      </c>
      <c r="P157" s="141">
        <f>O157*H157</f>
        <v>0</v>
      </c>
      <c r="Q157" s="141">
        <v>0</v>
      </c>
      <c r="R157" s="141">
        <f>Q157*H157</f>
        <v>0</v>
      </c>
      <c r="S157" s="141">
        <v>0</v>
      </c>
      <c r="T157" s="142">
        <f>S157*H157</f>
        <v>0</v>
      </c>
      <c r="AR157" s="143" t="s">
        <v>246</v>
      </c>
      <c r="AT157" s="143" t="s">
        <v>241</v>
      </c>
      <c r="AU157" s="143" t="s">
        <v>83</v>
      </c>
      <c r="AY157" s="18" t="s">
        <v>238</v>
      </c>
      <c r="BE157" s="144">
        <f>IF(N157="základní",J157,0)</f>
        <v>0</v>
      </c>
      <c r="BF157" s="144">
        <f>IF(N157="snížená",J157,0)</f>
        <v>0</v>
      </c>
      <c r="BG157" s="144">
        <f>IF(N157="zákl. přenesená",J157,0)</f>
        <v>0</v>
      </c>
      <c r="BH157" s="144">
        <f>IF(N157="sníž. přenesená",J157,0)</f>
        <v>0</v>
      </c>
      <c r="BI157" s="144">
        <f>IF(N157="nulová",J157,0)</f>
        <v>0</v>
      </c>
      <c r="BJ157" s="18" t="s">
        <v>81</v>
      </c>
      <c r="BK157" s="144">
        <f>ROUND(I157*H157,2)</f>
        <v>0</v>
      </c>
      <c r="BL157" s="18" t="s">
        <v>246</v>
      </c>
      <c r="BM157" s="143" t="s">
        <v>680</v>
      </c>
    </row>
    <row r="158" spans="2:65" s="1" customFormat="1" ht="27">
      <c r="B158" s="33"/>
      <c r="D158" s="145" t="s">
        <v>248</v>
      </c>
      <c r="F158" s="146" t="s">
        <v>681</v>
      </c>
      <c r="I158" s="147"/>
      <c r="L158" s="33"/>
      <c r="M158" s="148"/>
      <c r="T158" s="54"/>
      <c r="AT158" s="18" t="s">
        <v>248</v>
      </c>
      <c r="AU158" s="18" t="s">
        <v>83</v>
      </c>
    </row>
    <row r="159" spans="2:65" s="1" customFormat="1">
      <c r="B159" s="33"/>
      <c r="D159" s="149" t="s">
        <v>250</v>
      </c>
      <c r="F159" s="150" t="s">
        <v>682</v>
      </c>
      <c r="I159" s="147"/>
      <c r="L159" s="33"/>
      <c r="M159" s="148"/>
      <c r="T159" s="54"/>
      <c r="AT159" s="18" t="s">
        <v>250</v>
      </c>
      <c r="AU159" s="18" t="s">
        <v>83</v>
      </c>
    </row>
    <row r="160" spans="2:65" s="12" customFormat="1">
      <c r="B160" s="151"/>
      <c r="D160" s="145" t="s">
        <v>257</v>
      </c>
      <c r="E160" s="152" t="s">
        <v>19</v>
      </c>
      <c r="F160" s="153" t="s">
        <v>683</v>
      </c>
      <c r="H160" s="152" t="s">
        <v>19</v>
      </c>
      <c r="I160" s="154"/>
      <c r="L160" s="151"/>
      <c r="M160" s="155"/>
      <c r="T160" s="156"/>
      <c r="AT160" s="152" t="s">
        <v>257</v>
      </c>
      <c r="AU160" s="152" t="s">
        <v>83</v>
      </c>
      <c r="AV160" s="12" t="s">
        <v>81</v>
      </c>
      <c r="AW160" s="12" t="s">
        <v>35</v>
      </c>
      <c r="AX160" s="12" t="s">
        <v>74</v>
      </c>
      <c r="AY160" s="152" t="s">
        <v>238</v>
      </c>
    </row>
    <row r="161" spans="2:65" s="13" customFormat="1">
      <c r="B161" s="157"/>
      <c r="D161" s="145" t="s">
        <v>257</v>
      </c>
      <c r="E161" s="158" t="s">
        <v>19</v>
      </c>
      <c r="F161" s="159" t="s">
        <v>684</v>
      </c>
      <c r="H161" s="160">
        <v>37.704000000000001</v>
      </c>
      <c r="I161" s="161"/>
      <c r="L161" s="157"/>
      <c r="M161" s="162"/>
      <c r="T161" s="163"/>
      <c r="AT161" s="158" t="s">
        <v>257</v>
      </c>
      <c r="AU161" s="158" t="s">
        <v>83</v>
      </c>
      <c r="AV161" s="13" t="s">
        <v>83</v>
      </c>
      <c r="AW161" s="13" t="s">
        <v>35</v>
      </c>
      <c r="AX161" s="13" t="s">
        <v>74</v>
      </c>
      <c r="AY161" s="158" t="s">
        <v>238</v>
      </c>
    </row>
    <row r="162" spans="2:65" s="13" customFormat="1">
      <c r="B162" s="157"/>
      <c r="D162" s="145" t="s">
        <v>257</v>
      </c>
      <c r="E162" s="158" t="s">
        <v>19</v>
      </c>
      <c r="F162" s="159" t="s">
        <v>685</v>
      </c>
      <c r="H162" s="160">
        <v>9.6300000000000008</v>
      </c>
      <c r="I162" s="161"/>
      <c r="L162" s="157"/>
      <c r="M162" s="162"/>
      <c r="T162" s="163"/>
      <c r="AT162" s="158" t="s">
        <v>257</v>
      </c>
      <c r="AU162" s="158" t="s">
        <v>83</v>
      </c>
      <c r="AV162" s="13" t="s">
        <v>83</v>
      </c>
      <c r="AW162" s="13" t="s">
        <v>35</v>
      </c>
      <c r="AX162" s="13" t="s">
        <v>74</v>
      </c>
      <c r="AY162" s="158" t="s">
        <v>238</v>
      </c>
    </row>
    <row r="163" spans="2:65" s="13" customFormat="1">
      <c r="B163" s="157"/>
      <c r="D163" s="145" t="s">
        <v>257</v>
      </c>
      <c r="E163" s="158" t="s">
        <v>19</v>
      </c>
      <c r="F163" s="159" t="s">
        <v>686</v>
      </c>
      <c r="H163" s="160">
        <v>4.09</v>
      </c>
      <c r="I163" s="161"/>
      <c r="L163" s="157"/>
      <c r="M163" s="162"/>
      <c r="T163" s="163"/>
      <c r="AT163" s="158" t="s">
        <v>257</v>
      </c>
      <c r="AU163" s="158" t="s">
        <v>83</v>
      </c>
      <c r="AV163" s="13" t="s">
        <v>83</v>
      </c>
      <c r="AW163" s="13" t="s">
        <v>35</v>
      </c>
      <c r="AX163" s="13" t="s">
        <v>74</v>
      </c>
      <c r="AY163" s="158" t="s">
        <v>238</v>
      </c>
    </row>
    <row r="164" spans="2:65" s="15" customFormat="1">
      <c r="B164" s="188"/>
      <c r="D164" s="145" t="s">
        <v>257</v>
      </c>
      <c r="E164" s="189" t="s">
        <v>19</v>
      </c>
      <c r="F164" s="190" t="s">
        <v>687</v>
      </c>
      <c r="H164" s="191">
        <v>51.424000000000007</v>
      </c>
      <c r="I164" s="192"/>
      <c r="L164" s="188"/>
      <c r="M164" s="193"/>
      <c r="T164" s="194"/>
      <c r="AT164" s="189" t="s">
        <v>257</v>
      </c>
      <c r="AU164" s="189" t="s">
        <v>83</v>
      </c>
      <c r="AV164" s="15" t="s">
        <v>91</v>
      </c>
      <c r="AW164" s="15" t="s">
        <v>35</v>
      </c>
      <c r="AX164" s="15" t="s">
        <v>74</v>
      </c>
      <c r="AY164" s="189" t="s">
        <v>238</v>
      </c>
    </row>
    <row r="165" spans="2:65" s="12" customFormat="1">
      <c r="B165" s="151"/>
      <c r="D165" s="145" t="s">
        <v>257</v>
      </c>
      <c r="E165" s="152" t="s">
        <v>19</v>
      </c>
      <c r="F165" s="153" t="s">
        <v>623</v>
      </c>
      <c r="H165" s="152" t="s">
        <v>19</v>
      </c>
      <c r="I165" s="154"/>
      <c r="L165" s="151"/>
      <c r="M165" s="155"/>
      <c r="T165" s="156"/>
      <c r="AT165" s="152" t="s">
        <v>257</v>
      </c>
      <c r="AU165" s="152" t="s">
        <v>83</v>
      </c>
      <c r="AV165" s="12" t="s">
        <v>81</v>
      </c>
      <c r="AW165" s="12" t="s">
        <v>35</v>
      </c>
      <c r="AX165" s="12" t="s">
        <v>74</v>
      </c>
      <c r="AY165" s="152" t="s">
        <v>238</v>
      </c>
    </row>
    <row r="166" spans="2:65" s="13" customFormat="1">
      <c r="B166" s="157"/>
      <c r="D166" s="145" t="s">
        <v>257</v>
      </c>
      <c r="E166" s="158" t="s">
        <v>19</v>
      </c>
      <c r="F166" s="159" t="s">
        <v>624</v>
      </c>
      <c r="H166" s="160">
        <v>1.125</v>
      </c>
      <c r="I166" s="161"/>
      <c r="L166" s="157"/>
      <c r="M166" s="162"/>
      <c r="T166" s="163"/>
      <c r="AT166" s="158" t="s">
        <v>257</v>
      </c>
      <c r="AU166" s="158" t="s">
        <v>83</v>
      </c>
      <c r="AV166" s="13" t="s">
        <v>83</v>
      </c>
      <c r="AW166" s="13" t="s">
        <v>35</v>
      </c>
      <c r="AX166" s="13" t="s">
        <v>74</v>
      </c>
      <c r="AY166" s="158" t="s">
        <v>238</v>
      </c>
    </row>
    <row r="167" spans="2:65" s="13" customFormat="1">
      <c r="B167" s="157"/>
      <c r="D167" s="145" t="s">
        <v>257</v>
      </c>
      <c r="E167" s="158" t="s">
        <v>19</v>
      </c>
      <c r="F167" s="159" t="s">
        <v>625</v>
      </c>
      <c r="H167" s="160">
        <v>1.1399999999999999</v>
      </c>
      <c r="I167" s="161"/>
      <c r="L167" s="157"/>
      <c r="M167" s="162"/>
      <c r="T167" s="163"/>
      <c r="AT167" s="158" t="s">
        <v>257</v>
      </c>
      <c r="AU167" s="158" t="s">
        <v>83</v>
      </c>
      <c r="AV167" s="13" t="s">
        <v>83</v>
      </c>
      <c r="AW167" s="13" t="s">
        <v>35</v>
      </c>
      <c r="AX167" s="13" t="s">
        <v>74</v>
      </c>
      <c r="AY167" s="158" t="s">
        <v>238</v>
      </c>
    </row>
    <row r="168" spans="2:65" s="13" customFormat="1">
      <c r="B168" s="157"/>
      <c r="D168" s="145" t="s">
        <v>257</v>
      </c>
      <c r="E168" s="158" t="s">
        <v>19</v>
      </c>
      <c r="F168" s="159" t="s">
        <v>626</v>
      </c>
      <c r="H168" s="160">
        <v>0.63</v>
      </c>
      <c r="I168" s="161"/>
      <c r="L168" s="157"/>
      <c r="M168" s="162"/>
      <c r="T168" s="163"/>
      <c r="AT168" s="158" t="s">
        <v>257</v>
      </c>
      <c r="AU168" s="158" t="s">
        <v>83</v>
      </c>
      <c r="AV168" s="13" t="s">
        <v>83</v>
      </c>
      <c r="AW168" s="13" t="s">
        <v>35</v>
      </c>
      <c r="AX168" s="13" t="s">
        <v>74</v>
      </c>
      <c r="AY168" s="158" t="s">
        <v>238</v>
      </c>
    </row>
    <row r="169" spans="2:65" s="13" customFormat="1">
      <c r="B169" s="157"/>
      <c r="D169" s="145" t="s">
        <v>257</v>
      </c>
      <c r="E169" s="158" t="s">
        <v>19</v>
      </c>
      <c r="F169" s="159" t="s">
        <v>627</v>
      </c>
      <c r="H169" s="160">
        <v>1.8</v>
      </c>
      <c r="I169" s="161"/>
      <c r="L169" s="157"/>
      <c r="M169" s="162"/>
      <c r="T169" s="163"/>
      <c r="AT169" s="158" t="s">
        <v>257</v>
      </c>
      <c r="AU169" s="158" t="s">
        <v>83</v>
      </c>
      <c r="AV169" s="13" t="s">
        <v>83</v>
      </c>
      <c r="AW169" s="13" t="s">
        <v>35</v>
      </c>
      <c r="AX169" s="13" t="s">
        <v>74</v>
      </c>
      <c r="AY169" s="158" t="s">
        <v>238</v>
      </c>
    </row>
    <row r="170" spans="2:65" s="12" customFormat="1">
      <c r="B170" s="151"/>
      <c r="D170" s="145" t="s">
        <v>257</v>
      </c>
      <c r="E170" s="152" t="s">
        <v>19</v>
      </c>
      <c r="F170" s="153" t="s">
        <v>628</v>
      </c>
      <c r="H170" s="152" t="s">
        <v>19</v>
      </c>
      <c r="I170" s="154"/>
      <c r="L170" s="151"/>
      <c r="M170" s="155"/>
      <c r="T170" s="156"/>
      <c r="AT170" s="152" t="s">
        <v>257</v>
      </c>
      <c r="AU170" s="152" t="s">
        <v>83</v>
      </c>
      <c r="AV170" s="12" t="s">
        <v>81</v>
      </c>
      <c r="AW170" s="12" t="s">
        <v>35</v>
      </c>
      <c r="AX170" s="12" t="s">
        <v>74</v>
      </c>
      <c r="AY170" s="152" t="s">
        <v>238</v>
      </c>
    </row>
    <row r="171" spans="2:65" s="13" customFormat="1" ht="20">
      <c r="B171" s="157"/>
      <c r="D171" s="145" t="s">
        <v>257</v>
      </c>
      <c r="E171" s="158" t="s">
        <v>19</v>
      </c>
      <c r="F171" s="159" t="s">
        <v>629</v>
      </c>
      <c r="H171" s="160">
        <v>1.0960000000000001</v>
      </c>
      <c r="I171" s="161"/>
      <c r="L171" s="157"/>
      <c r="M171" s="162"/>
      <c r="T171" s="163"/>
      <c r="AT171" s="158" t="s">
        <v>257</v>
      </c>
      <c r="AU171" s="158" t="s">
        <v>83</v>
      </c>
      <c r="AV171" s="13" t="s">
        <v>83</v>
      </c>
      <c r="AW171" s="13" t="s">
        <v>35</v>
      </c>
      <c r="AX171" s="13" t="s">
        <v>74</v>
      </c>
      <c r="AY171" s="158" t="s">
        <v>238</v>
      </c>
    </row>
    <row r="172" spans="2:65" s="14" customFormat="1">
      <c r="B172" s="164"/>
      <c r="D172" s="145" t="s">
        <v>257</v>
      </c>
      <c r="E172" s="165" t="s">
        <v>19</v>
      </c>
      <c r="F172" s="166" t="s">
        <v>262</v>
      </c>
      <c r="H172" s="167">
        <v>57.215000000000003</v>
      </c>
      <c r="I172" s="168"/>
      <c r="L172" s="164"/>
      <c r="M172" s="169"/>
      <c r="T172" s="170"/>
      <c r="AT172" s="165" t="s">
        <v>257</v>
      </c>
      <c r="AU172" s="165" t="s">
        <v>83</v>
      </c>
      <c r="AV172" s="14" t="s">
        <v>246</v>
      </c>
      <c r="AW172" s="14" t="s">
        <v>35</v>
      </c>
      <c r="AX172" s="14" t="s">
        <v>81</v>
      </c>
      <c r="AY172" s="165" t="s">
        <v>238</v>
      </c>
    </row>
    <row r="173" spans="2:65" s="1" customFormat="1" ht="16.5" customHeight="1">
      <c r="B173" s="33"/>
      <c r="C173" s="175" t="s">
        <v>316</v>
      </c>
      <c r="D173" s="175" t="s">
        <v>383</v>
      </c>
      <c r="E173" s="176" t="s">
        <v>688</v>
      </c>
      <c r="F173" s="177" t="s">
        <v>689</v>
      </c>
      <c r="G173" s="178" t="s">
        <v>272</v>
      </c>
      <c r="H173" s="179">
        <v>114.43</v>
      </c>
      <c r="I173" s="180"/>
      <c r="J173" s="181">
        <f>ROUND(I173*H173,2)</f>
        <v>0</v>
      </c>
      <c r="K173" s="177" t="s">
        <v>245</v>
      </c>
      <c r="L173" s="182"/>
      <c r="M173" s="183" t="s">
        <v>19</v>
      </c>
      <c r="N173" s="184" t="s">
        <v>45</v>
      </c>
      <c r="P173" s="141">
        <f>O173*H173</f>
        <v>0</v>
      </c>
      <c r="Q173" s="141">
        <v>1</v>
      </c>
      <c r="R173" s="141">
        <f>Q173*H173</f>
        <v>114.43</v>
      </c>
      <c r="S173" s="141">
        <v>0</v>
      </c>
      <c r="T173" s="142">
        <f>S173*H173</f>
        <v>0</v>
      </c>
      <c r="AR173" s="143" t="s">
        <v>294</v>
      </c>
      <c r="AT173" s="143" t="s">
        <v>383</v>
      </c>
      <c r="AU173" s="143" t="s">
        <v>83</v>
      </c>
      <c r="AY173" s="18" t="s">
        <v>238</v>
      </c>
      <c r="BE173" s="144">
        <f>IF(N173="základní",J173,0)</f>
        <v>0</v>
      </c>
      <c r="BF173" s="144">
        <f>IF(N173="snížená",J173,0)</f>
        <v>0</v>
      </c>
      <c r="BG173" s="144">
        <f>IF(N173="zákl. přenesená",J173,0)</f>
        <v>0</v>
      </c>
      <c r="BH173" s="144">
        <f>IF(N173="sníž. přenesená",J173,0)</f>
        <v>0</v>
      </c>
      <c r="BI173" s="144">
        <f>IF(N173="nulová",J173,0)</f>
        <v>0</v>
      </c>
      <c r="BJ173" s="18" t="s">
        <v>81</v>
      </c>
      <c r="BK173" s="144">
        <f>ROUND(I173*H173,2)</f>
        <v>0</v>
      </c>
      <c r="BL173" s="18" t="s">
        <v>246</v>
      </c>
      <c r="BM173" s="143" t="s">
        <v>690</v>
      </c>
    </row>
    <row r="174" spans="2:65" s="1" customFormat="1">
      <c r="B174" s="33"/>
      <c r="D174" s="145" t="s">
        <v>248</v>
      </c>
      <c r="F174" s="146" t="s">
        <v>689</v>
      </c>
      <c r="I174" s="147"/>
      <c r="L174" s="33"/>
      <c r="M174" s="148"/>
      <c r="T174" s="54"/>
      <c r="AT174" s="18" t="s">
        <v>248</v>
      </c>
      <c r="AU174" s="18" t="s">
        <v>83</v>
      </c>
    </row>
    <row r="175" spans="2:65" s="13" customFormat="1">
      <c r="B175" s="157"/>
      <c r="D175" s="145" t="s">
        <v>257</v>
      </c>
      <c r="F175" s="159" t="s">
        <v>691</v>
      </c>
      <c r="H175" s="160">
        <v>114.43</v>
      </c>
      <c r="I175" s="161"/>
      <c r="L175" s="157"/>
      <c r="M175" s="162"/>
      <c r="T175" s="163"/>
      <c r="AT175" s="158" t="s">
        <v>257</v>
      </c>
      <c r="AU175" s="158" t="s">
        <v>83</v>
      </c>
      <c r="AV175" s="13" t="s">
        <v>83</v>
      </c>
      <c r="AW175" s="13" t="s">
        <v>4</v>
      </c>
      <c r="AX175" s="13" t="s">
        <v>81</v>
      </c>
      <c r="AY175" s="158" t="s">
        <v>238</v>
      </c>
    </row>
    <row r="176" spans="2:65" s="1" customFormat="1" ht="24.15" customHeight="1">
      <c r="B176" s="33"/>
      <c r="C176" s="132" t="s">
        <v>8</v>
      </c>
      <c r="D176" s="132" t="s">
        <v>241</v>
      </c>
      <c r="E176" s="133" t="s">
        <v>692</v>
      </c>
      <c r="F176" s="134" t="s">
        <v>693</v>
      </c>
      <c r="G176" s="135" t="s">
        <v>244</v>
      </c>
      <c r="H176" s="136">
        <v>291.91000000000003</v>
      </c>
      <c r="I176" s="137"/>
      <c r="J176" s="138">
        <f>ROUND(I176*H176,2)</f>
        <v>0</v>
      </c>
      <c r="K176" s="134" t="s">
        <v>245</v>
      </c>
      <c r="L176" s="33"/>
      <c r="M176" s="139" t="s">
        <v>19</v>
      </c>
      <c r="N176" s="140" t="s">
        <v>45</v>
      </c>
      <c r="P176" s="141">
        <f>O176*H176</f>
        <v>0</v>
      </c>
      <c r="Q176" s="141">
        <v>0</v>
      </c>
      <c r="R176" s="141">
        <f>Q176*H176</f>
        <v>0</v>
      </c>
      <c r="S176" s="141">
        <v>0</v>
      </c>
      <c r="T176" s="142">
        <f>S176*H176</f>
        <v>0</v>
      </c>
      <c r="AR176" s="143" t="s">
        <v>246</v>
      </c>
      <c r="AT176" s="143" t="s">
        <v>241</v>
      </c>
      <c r="AU176" s="143" t="s">
        <v>83</v>
      </c>
      <c r="AY176" s="18" t="s">
        <v>238</v>
      </c>
      <c r="BE176" s="144">
        <f>IF(N176="základní",J176,0)</f>
        <v>0</v>
      </c>
      <c r="BF176" s="144">
        <f>IF(N176="snížená",J176,0)</f>
        <v>0</v>
      </c>
      <c r="BG176" s="144">
        <f>IF(N176="zákl. přenesená",J176,0)</f>
        <v>0</v>
      </c>
      <c r="BH176" s="144">
        <f>IF(N176="sníž. přenesená",J176,0)</f>
        <v>0</v>
      </c>
      <c r="BI176" s="144">
        <f>IF(N176="nulová",J176,0)</f>
        <v>0</v>
      </c>
      <c r="BJ176" s="18" t="s">
        <v>81</v>
      </c>
      <c r="BK176" s="144">
        <f>ROUND(I176*H176,2)</f>
        <v>0</v>
      </c>
      <c r="BL176" s="18" t="s">
        <v>246</v>
      </c>
      <c r="BM176" s="143" t="s">
        <v>694</v>
      </c>
    </row>
    <row r="177" spans="2:65" s="1" customFormat="1" ht="18">
      <c r="B177" s="33"/>
      <c r="D177" s="145" t="s">
        <v>248</v>
      </c>
      <c r="F177" s="146" t="s">
        <v>695</v>
      </c>
      <c r="I177" s="147"/>
      <c r="L177" s="33"/>
      <c r="M177" s="148"/>
      <c r="T177" s="54"/>
      <c r="AT177" s="18" t="s">
        <v>248</v>
      </c>
      <c r="AU177" s="18" t="s">
        <v>83</v>
      </c>
    </row>
    <row r="178" spans="2:65" s="1" customFormat="1">
      <c r="B178" s="33"/>
      <c r="D178" s="149" t="s">
        <v>250</v>
      </c>
      <c r="F178" s="150" t="s">
        <v>696</v>
      </c>
      <c r="I178" s="147"/>
      <c r="L178" s="33"/>
      <c r="M178" s="148"/>
      <c r="T178" s="54"/>
      <c r="AT178" s="18" t="s">
        <v>250</v>
      </c>
      <c r="AU178" s="18" t="s">
        <v>83</v>
      </c>
    </row>
    <row r="179" spans="2:65" s="11" customFormat="1" ht="22.75" customHeight="1">
      <c r="B179" s="120"/>
      <c r="D179" s="121" t="s">
        <v>73</v>
      </c>
      <c r="E179" s="130" t="s">
        <v>300</v>
      </c>
      <c r="F179" s="130" t="s">
        <v>332</v>
      </c>
      <c r="I179" s="123"/>
      <c r="J179" s="131">
        <f>BK179</f>
        <v>0</v>
      </c>
      <c r="L179" s="120"/>
      <c r="M179" s="125"/>
      <c r="P179" s="126">
        <f>SUM(P180:P277)</f>
        <v>0</v>
      </c>
      <c r="R179" s="126">
        <f>SUM(R180:R277)</f>
        <v>6.1939250000000001E-2</v>
      </c>
      <c r="T179" s="127">
        <f>SUM(T180:T277)</f>
        <v>298.76164499999999</v>
      </c>
      <c r="AR179" s="121" t="s">
        <v>81</v>
      </c>
      <c r="AT179" s="128" t="s">
        <v>73</v>
      </c>
      <c r="AU179" s="128" t="s">
        <v>81</v>
      </c>
      <c r="AY179" s="121" t="s">
        <v>238</v>
      </c>
      <c r="BK179" s="129">
        <f>SUM(BK180:BK277)</f>
        <v>0</v>
      </c>
    </row>
    <row r="180" spans="2:65" s="1" customFormat="1" ht="33" customHeight="1">
      <c r="B180" s="33"/>
      <c r="C180" s="132" t="s">
        <v>390</v>
      </c>
      <c r="D180" s="132" t="s">
        <v>241</v>
      </c>
      <c r="E180" s="133" t="s">
        <v>553</v>
      </c>
      <c r="F180" s="134" t="s">
        <v>554</v>
      </c>
      <c r="G180" s="135" t="s">
        <v>244</v>
      </c>
      <c r="H180" s="136">
        <v>267.17</v>
      </c>
      <c r="I180" s="137"/>
      <c r="J180" s="138">
        <f>ROUND(I180*H180,2)</f>
        <v>0</v>
      </c>
      <c r="K180" s="134" t="s">
        <v>245</v>
      </c>
      <c r="L180" s="33"/>
      <c r="M180" s="139" t="s">
        <v>19</v>
      </c>
      <c r="N180" s="140" t="s">
        <v>45</v>
      </c>
      <c r="P180" s="141">
        <f>O180*H180</f>
        <v>0</v>
      </c>
      <c r="Q180" s="141">
        <v>1.2999999999999999E-4</v>
      </c>
      <c r="R180" s="141">
        <f>Q180*H180</f>
        <v>3.4732100000000002E-2</v>
      </c>
      <c r="S180" s="141">
        <v>0</v>
      </c>
      <c r="T180" s="142">
        <f>S180*H180</f>
        <v>0</v>
      </c>
      <c r="AR180" s="143" t="s">
        <v>246</v>
      </c>
      <c r="AT180" s="143" t="s">
        <v>241</v>
      </c>
      <c r="AU180" s="143" t="s">
        <v>83</v>
      </c>
      <c r="AY180" s="18" t="s">
        <v>238</v>
      </c>
      <c r="BE180" s="144">
        <f>IF(N180="základní",J180,0)</f>
        <v>0</v>
      </c>
      <c r="BF180" s="144">
        <f>IF(N180="snížená",J180,0)</f>
        <v>0</v>
      </c>
      <c r="BG180" s="144">
        <f>IF(N180="zákl. přenesená",J180,0)</f>
        <v>0</v>
      </c>
      <c r="BH180" s="144">
        <f>IF(N180="sníž. přenesená",J180,0)</f>
        <v>0</v>
      </c>
      <c r="BI180" s="144">
        <f>IF(N180="nulová",J180,0)</f>
        <v>0</v>
      </c>
      <c r="BJ180" s="18" t="s">
        <v>81</v>
      </c>
      <c r="BK180" s="144">
        <f>ROUND(I180*H180,2)</f>
        <v>0</v>
      </c>
      <c r="BL180" s="18" t="s">
        <v>246</v>
      </c>
      <c r="BM180" s="143" t="s">
        <v>697</v>
      </c>
    </row>
    <row r="181" spans="2:65" s="1" customFormat="1" ht="18">
      <c r="B181" s="33"/>
      <c r="D181" s="145" t="s">
        <v>248</v>
      </c>
      <c r="F181" s="146" t="s">
        <v>556</v>
      </c>
      <c r="I181" s="147"/>
      <c r="L181" s="33"/>
      <c r="M181" s="148"/>
      <c r="T181" s="54"/>
      <c r="AT181" s="18" t="s">
        <v>248</v>
      </c>
      <c r="AU181" s="18" t="s">
        <v>83</v>
      </c>
    </row>
    <row r="182" spans="2:65" s="1" customFormat="1">
      <c r="B182" s="33"/>
      <c r="D182" s="149" t="s">
        <v>250</v>
      </c>
      <c r="F182" s="150" t="s">
        <v>557</v>
      </c>
      <c r="I182" s="147"/>
      <c r="L182" s="33"/>
      <c r="M182" s="148"/>
      <c r="T182" s="54"/>
      <c r="AT182" s="18" t="s">
        <v>250</v>
      </c>
      <c r="AU182" s="18" t="s">
        <v>83</v>
      </c>
    </row>
    <row r="183" spans="2:65" s="13" customFormat="1">
      <c r="B183" s="157"/>
      <c r="D183" s="145" t="s">
        <v>257</v>
      </c>
      <c r="E183" s="158" t="s">
        <v>19</v>
      </c>
      <c r="F183" s="159" t="s">
        <v>698</v>
      </c>
      <c r="H183" s="160">
        <v>267.17</v>
      </c>
      <c r="I183" s="161"/>
      <c r="L183" s="157"/>
      <c r="M183" s="162"/>
      <c r="T183" s="163"/>
      <c r="AT183" s="158" t="s">
        <v>257</v>
      </c>
      <c r="AU183" s="158" t="s">
        <v>83</v>
      </c>
      <c r="AV183" s="13" t="s">
        <v>83</v>
      </c>
      <c r="AW183" s="13" t="s">
        <v>35</v>
      </c>
      <c r="AX183" s="13" t="s">
        <v>81</v>
      </c>
      <c r="AY183" s="158" t="s">
        <v>238</v>
      </c>
    </row>
    <row r="184" spans="2:65" s="1" customFormat="1" ht="37.75" customHeight="1">
      <c r="B184" s="33"/>
      <c r="C184" s="132" t="s">
        <v>511</v>
      </c>
      <c r="D184" s="132" t="s">
        <v>241</v>
      </c>
      <c r="E184" s="133" t="s">
        <v>333</v>
      </c>
      <c r="F184" s="134" t="s">
        <v>334</v>
      </c>
      <c r="G184" s="135" t="s">
        <v>244</v>
      </c>
      <c r="H184" s="136">
        <v>66.375</v>
      </c>
      <c r="I184" s="137"/>
      <c r="J184" s="138">
        <f>ROUND(I184*H184,2)</f>
        <v>0</v>
      </c>
      <c r="K184" s="134" t="s">
        <v>245</v>
      </c>
      <c r="L184" s="33"/>
      <c r="M184" s="139" t="s">
        <v>19</v>
      </c>
      <c r="N184" s="140" t="s">
        <v>45</v>
      </c>
      <c r="P184" s="141">
        <f>O184*H184</f>
        <v>0</v>
      </c>
      <c r="Q184" s="141">
        <v>2.1000000000000001E-4</v>
      </c>
      <c r="R184" s="141">
        <f>Q184*H184</f>
        <v>1.393875E-2</v>
      </c>
      <c r="S184" s="141">
        <v>0</v>
      </c>
      <c r="T184" s="142">
        <f>S184*H184</f>
        <v>0</v>
      </c>
      <c r="AR184" s="143" t="s">
        <v>246</v>
      </c>
      <c r="AT184" s="143" t="s">
        <v>241</v>
      </c>
      <c r="AU184" s="143" t="s">
        <v>83</v>
      </c>
      <c r="AY184" s="18" t="s">
        <v>238</v>
      </c>
      <c r="BE184" s="144">
        <f>IF(N184="základní",J184,0)</f>
        <v>0</v>
      </c>
      <c r="BF184" s="144">
        <f>IF(N184="snížená",J184,0)</f>
        <v>0</v>
      </c>
      <c r="BG184" s="144">
        <f>IF(N184="zákl. přenesená",J184,0)</f>
        <v>0</v>
      </c>
      <c r="BH184" s="144">
        <f>IF(N184="sníž. přenesená",J184,0)</f>
        <v>0</v>
      </c>
      <c r="BI184" s="144">
        <f>IF(N184="nulová",J184,0)</f>
        <v>0</v>
      </c>
      <c r="BJ184" s="18" t="s">
        <v>81</v>
      </c>
      <c r="BK184" s="144">
        <f>ROUND(I184*H184,2)</f>
        <v>0</v>
      </c>
      <c r="BL184" s="18" t="s">
        <v>246</v>
      </c>
      <c r="BM184" s="143" t="s">
        <v>699</v>
      </c>
    </row>
    <row r="185" spans="2:65" s="1" customFormat="1" ht="18">
      <c r="B185" s="33"/>
      <c r="D185" s="145" t="s">
        <v>248</v>
      </c>
      <c r="F185" s="146" t="s">
        <v>336</v>
      </c>
      <c r="I185" s="147"/>
      <c r="L185" s="33"/>
      <c r="M185" s="148"/>
      <c r="T185" s="54"/>
      <c r="AT185" s="18" t="s">
        <v>248</v>
      </c>
      <c r="AU185" s="18" t="s">
        <v>83</v>
      </c>
    </row>
    <row r="186" spans="2:65" s="1" customFormat="1">
      <c r="B186" s="33"/>
      <c r="D186" s="149" t="s">
        <v>250</v>
      </c>
      <c r="F186" s="150" t="s">
        <v>337</v>
      </c>
      <c r="I186" s="147"/>
      <c r="L186" s="33"/>
      <c r="M186" s="148"/>
      <c r="T186" s="54"/>
      <c r="AT186" s="18" t="s">
        <v>250</v>
      </c>
      <c r="AU186" s="18" t="s">
        <v>83</v>
      </c>
    </row>
    <row r="187" spans="2:65" s="13" customFormat="1">
      <c r="B187" s="157"/>
      <c r="D187" s="145" t="s">
        <v>257</v>
      </c>
      <c r="E187" s="158" t="s">
        <v>19</v>
      </c>
      <c r="F187" s="159" t="s">
        <v>700</v>
      </c>
      <c r="H187" s="160">
        <v>66.375</v>
      </c>
      <c r="I187" s="161"/>
      <c r="L187" s="157"/>
      <c r="M187" s="162"/>
      <c r="T187" s="163"/>
      <c r="AT187" s="158" t="s">
        <v>257</v>
      </c>
      <c r="AU187" s="158" t="s">
        <v>83</v>
      </c>
      <c r="AV187" s="13" t="s">
        <v>83</v>
      </c>
      <c r="AW187" s="13" t="s">
        <v>35</v>
      </c>
      <c r="AX187" s="13" t="s">
        <v>81</v>
      </c>
      <c r="AY187" s="158" t="s">
        <v>238</v>
      </c>
    </row>
    <row r="188" spans="2:65" s="1" customFormat="1" ht="24.15" customHeight="1">
      <c r="B188" s="33"/>
      <c r="C188" s="132" t="s">
        <v>586</v>
      </c>
      <c r="D188" s="132" t="s">
        <v>241</v>
      </c>
      <c r="E188" s="133" t="s">
        <v>701</v>
      </c>
      <c r="F188" s="134" t="s">
        <v>702</v>
      </c>
      <c r="G188" s="135" t="s">
        <v>244</v>
      </c>
      <c r="H188" s="136">
        <v>331.71</v>
      </c>
      <c r="I188" s="137"/>
      <c r="J188" s="138">
        <f>ROUND(I188*H188,2)</f>
        <v>0</v>
      </c>
      <c r="K188" s="134" t="s">
        <v>245</v>
      </c>
      <c r="L188" s="33"/>
      <c r="M188" s="139" t="s">
        <v>19</v>
      </c>
      <c r="N188" s="140" t="s">
        <v>45</v>
      </c>
      <c r="P188" s="141">
        <f>O188*H188</f>
        <v>0</v>
      </c>
      <c r="Q188" s="141">
        <v>4.0000000000000003E-5</v>
      </c>
      <c r="R188" s="141">
        <f>Q188*H188</f>
        <v>1.32684E-2</v>
      </c>
      <c r="S188" s="141">
        <v>0</v>
      </c>
      <c r="T188" s="142">
        <f>S188*H188</f>
        <v>0</v>
      </c>
      <c r="AR188" s="143" t="s">
        <v>246</v>
      </c>
      <c r="AT188" s="143" t="s">
        <v>241</v>
      </c>
      <c r="AU188" s="143" t="s">
        <v>83</v>
      </c>
      <c r="AY188" s="18" t="s">
        <v>238</v>
      </c>
      <c r="BE188" s="144">
        <f>IF(N188="základní",J188,0)</f>
        <v>0</v>
      </c>
      <c r="BF188" s="144">
        <f>IF(N188="snížená",J188,0)</f>
        <v>0</v>
      </c>
      <c r="BG188" s="144">
        <f>IF(N188="zákl. přenesená",J188,0)</f>
        <v>0</v>
      </c>
      <c r="BH188" s="144">
        <f>IF(N188="sníž. přenesená",J188,0)</f>
        <v>0</v>
      </c>
      <c r="BI188" s="144">
        <f>IF(N188="nulová",J188,0)</f>
        <v>0</v>
      </c>
      <c r="BJ188" s="18" t="s">
        <v>81</v>
      </c>
      <c r="BK188" s="144">
        <f>ROUND(I188*H188,2)</f>
        <v>0</v>
      </c>
      <c r="BL188" s="18" t="s">
        <v>246</v>
      </c>
      <c r="BM188" s="143" t="s">
        <v>703</v>
      </c>
    </row>
    <row r="189" spans="2:65" s="1" customFormat="1" ht="18">
      <c r="B189" s="33"/>
      <c r="D189" s="145" t="s">
        <v>248</v>
      </c>
      <c r="F189" s="146" t="s">
        <v>704</v>
      </c>
      <c r="I189" s="147"/>
      <c r="L189" s="33"/>
      <c r="M189" s="148"/>
      <c r="T189" s="54"/>
      <c r="AT189" s="18" t="s">
        <v>248</v>
      </c>
      <c r="AU189" s="18" t="s">
        <v>83</v>
      </c>
    </row>
    <row r="190" spans="2:65" s="1" customFormat="1">
      <c r="B190" s="33"/>
      <c r="D190" s="149" t="s">
        <v>250</v>
      </c>
      <c r="F190" s="150" t="s">
        <v>705</v>
      </c>
      <c r="I190" s="147"/>
      <c r="L190" s="33"/>
      <c r="M190" s="148"/>
      <c r="T190" s="54"/>
      <c r="AT190" s="18" t="s">
        <v>250</v>
      </c>
      <c r="AU190" s="18" t="s">
        <v>83</v>
      </c>
    </row>
    <row r="191" spans="2:65" s="13" customFormat="1">
      <c r="B191" s="157"/>
      <c r="D191" s="145" t="s">
        <v>257</v>
      </c>
      <c r="E191" s="158" t="s">
        <v>19</v>
      </c>
      <c r="F191" s="159" t="s">
        <v>706</v>
      </c>
      <c r="H191" s="160">
        <v>291.91000000000003</v>
      </c>
      <c r="I191" s="161"/>
      <c r="L191" s="157"/>
      <c r="M191" s="162"/>
      <c r="T191" s="163"/>
      <c r="AT191" s="158" t="s">
        <v>257</v>
      </c>
      <c r="AU191" s="158" t="s">
        <v>83</v>
      </c>
      <c r="AV191" s="13" t="s">
        <v>83</v>
      </c>
      <c r="AW191" s="13" t="s">
        <v>35</v>
      </c>
      <c r="AX191" s="13" t="s">
        <v>74</v>
      </c>
      <c r="AY191" s="158" t="s">
        <v>238</v>
      </c>
    </row>
    <row r="192" spans="2:65" s="13" customFormat="1">
      <c r="B192" s="157"/>
      <c r="D192" s="145" t="s">
        <v>257</v>
      </c>
      <c r="E192" s="158" t="s">
        <v>19</v>
      </c>
      <c r="F192" s="159" t="s">
        <v>707</v>
      </c>
      <c r="H192" s="160">
        <v>39.799999999999997</v>
      </c>
      <c r="I192" s="161"/>
      <c r="L192" s="157"/>
      <c r="M192" s="162"/>
      <c r="T192" s="163"/>
      <c r="AT192" s="158" t="s">
        <v>257</v>
      </c>
      <c r="AU192" s="158" t="s">
        <v>83</v>
      </c>
      <c r="AV192" s="13" t="s">
        <v>83</v>
      </c>
      <c r="AW192" s="13" t="s">
        <v>35</v>
      </c>
      <c r="AX192" s="13" t="s">
        <v>74</v>
      </c>
      <c r="AY192" s="158" t="s">
        <v>238</v>
      </c>
    </row>
    <row r="193" spans="2:65" s="14" customFormat="1">
      <c r="B193" s="164"/>
      <c r="D193" s="145" t="s">
        <v>257</v>
      </c>
      <c r="E193" s="165" t="s">
        <v>19</v>
      </c>
      <c r="F193" s="166" t="s">
        <v>262</v>
      </c>
      <c r="H193" s="167">
        <v>331.71000000000004</v>
      </c>
      <c r="I193" s="168"/>
      <c r="L193" s="164"/>
      <c r="M193" s="169"/>
      <c r="T193" s="170"/>
      <c r="AT193" s="165" t="s">
        <v>257</v>
      </c>
      <c r="AU193" s="165" t="s">
        <v>83</v>
      </c>
      <c r="AV193" s="14" t="s">
        <v>246</v>
      </c>
      <c r="AW193" s="14" t="s">
        <v>35</v>
      </c>
      <c r="AX193" s="14" t="s">
        <v>81</v>
      </c>
      <c r="AY193" s="165" t="s">
        <v>238</v>
      </c>
    </row>
    <row r="194" spans="2:65" s="1" customFormat="1" ht="24.15" customHeight="1">
      <c r="B194" s="33"/>
      <c r="C194" s="132" t="s">
        <v>377</v>
      </c>
      <c r="D194" s="132" t="s">
        <v>241</v>
      </c>
      <c r="E194" s="133" t="s">
        <v>708</v>
      </c>
      <c r="F194" s="134" t="s">
        <v>709</v>
      </c>
      <c r="G194" s="135" t="s">
        <v>244</v>
      </c>
      <c r="H194" s="136">
        <v>71.102999999999994</v>
      </c>
      <c r="I194" s="137"/>
      <c r="J194" s="138">
        <f>ROUND(I194*H194,2)</f>
        <v>0</v>
      </c>
      <c r="K194" s="134" t="s">
        <v>245</v>
      </c>
      <c r="L194" s="33"/>
      <c r="M194" s="139" t="s">
        <v>19</v>
      </c>
      <c r="N194" s="140" t="s">
        <v>45</v>
      </c>
      <c r="P194" s="141">
        <f>O194*H194</f>
        <v>0</v>
      </c>
      <c r="Q194" s="141">
        <v>0</v>
      </c>
      <c r="R194" s="141">
        <f>Q194*H194</f>
        <v>0</v>
      </c>
      <c r="S194" s="141">
        <v>0.08</v>
      </c>
      <c r="T194" s="142">
        <f>S194*H194</f>
        <v>5.6882399999999995</v>
      </c>
      <c r="AR194" s="143" t="s">
        <v>246</v>
      </c>
      <c r="AT194" s="143" t="s">
        <v>241</v>
      </c>
      <c r="AU194" s="143" t="s">
        <v>83</v>
      </c>
      <c r="AY194" s="18" t="s">
        <v>238</v>
      </c>
      <c r="BE194" s="144">
        <f>IF(N194="základní",J194,0)</f>
        <v>0</v>
      </c>
      <c r="BF194" s="144">
        <f>IF(N194="snížená",J194,0)</f>
        <v>0</v>
      </c>
      <c r="BG194" s="144">
        <f>IF(N194="zákl. přenesená",J194,0)</f>
        <v>0</v>
      </c>
      <c r="BH194" s="144">
        <f>IF(N194="sníž. přenesená",J194,0)</f>
        <v>0</v>
      </c>
      <c r="BI194" s="144">
        <f>IF(N194="nulová",J194,0)</f>
        <v>0</v>
      </c>
      <c r="BJ194" s="18" t="s">
        <v>81</v>
      </c>
      <c r="BK194" s="144">
        <f>ROUND(I194*H194,2)</f>
        <v>0</v>
      </c>
      <c r="BL194" s="18" t="s">
        <v>246</v>
      </c>
      <c r="BM194" s="143" t="s">
        <v>710</v>
      </c>
    </row>
    <row r="195" spans="2:65" s="1" customFormat="1">
      <c r="B195" s="33"/>
      <c r="D195" s="145" t="s">
        <v>248</v>
      </c>
      <c r="F195" s="146" t="s">
        <v>711</v>
      </c>
      <c r="I195" s="147"/>
      <c r="L195" s="33"/>
      <c r="M195" s="148"/>
      <c r="T195" s="54"/>
      <c r="AT195" s="18" t="s">
        <v>248</v>
      </c>
      <c r="AU195" s="18" t="s">
        <v>83</v>
      </c>
    </row>
    <row r="196" spans="2:65" s="1" customFormat="1">
      <c r="B196" s="33"/>
      <c r="D196" s="149" t="s">
        <v>250</v>
      </c>
      <c r="F196" s="150" t="s">
        <v>712</v>
      </c>
      <c r="I196" s="147"/>
      <c r="L196" s="33"/>
      <c r="M196" s="148"/>
      <c r="T196" s="54"/>
      <c r="AT196" s="18" t="s">
        <v>250</v>
      </c>
      <c r="AU196" s="18" t="s">
        <v>83</v>
      </c>
    </row>
    <row r="197" spans="2:65" s="13" customFormat="1">
      <c r="B197" s="157"/>
      <c r="D197" s="145" t="s">
        <v>257</v>
      </c>
      <c r="E197" s="158" t="s">
        <v>19</v>
      </c>
      <c r="F197" s="159" t="s">
        <v>713</v>
      </c>
      <c r="H197" s="160">
        <v>71.102999999999994</v>
      </c>
      <c r="I197" s="161"/>
      <c r="L197" s="157"/>
      <c r="M197" s="162"/>
      <c r="T197" s="163"/>
      <c r="AT197" s="158" t="s">
        <v>257</v>
      </c>
      <c r="AU197" s="158" t="s">
        <v>83</v>
      </c>
      <c r="AV197" s="13" t="s">
        <v>83</v>
      </c>
      <c r="AW197" s="13" t="s">
        <v>35</v>
      </c>
      <c r="AX197" s="13" t="s">
        <v>81</v>
      </c>
      <c r="AY197" s="158" t="s">
        <v>238</v>
      </c>
    </row>
    <row r="198" spans="2:65" s="1" customFormat="1" ht="24.15" customHeight="1">
      <c r="B198" s="33"/>
      <c r="C198" s="132" t="s">
        <v>597</v>
      </c>
      <c r="D198" s="132" t="s">
        <v>241</v>
      </c>
      <c r="E198" s="133" t="s">
        <v>714</v>
      </c>
      <c r="F198" s="134" t="s">
        <v>715</v>
      </c>
      <c r="G198" s="135" t="s">
        <v>244</v>
      </c>
      <c r="H198" s="136">
        <v>329.58499999999998</v>
      </c>
      <c r="I198" s="137"/>
      <c r="J198" s="138">
        <f>ROUND(I198*H198,2)</f>
        <v>0</v>
      </c>
      <c r="K198" s="134" t="s">
        <v>245</v>
      </c>
      <c r="L198" s="33"/>
      <c r="M198" s="139" t="s">
        <v>19</v>
      </c>
      <c r="N198" s="140" t="s">
        <v>45</v>
      </c>
      <c r="P198" s="141">
        <f>O198*H198</f>
        <v>0</v>
      </c>
      <c r="Q198" s="141">
        <v>0</v>
      </c>
      <c r="R198" s="141">
        <f>Q198*H198</f>
        <v>0</v>
      </c>
      <c r="S198" s="141">
        <v>0.14000000000000001</v>
      </c>
      <c r="T198" s="142">
        <f>S198*H198</f>
        <v>46.1419</v>
      </c>
      <c r="AR198" s="143" t="s">
        <v>246</v>
      </c>
      <c r="AT198" s="143" t="s">
        <v>241</v>
      </c>
      <c r="AU198" s="143" t="s">
        <v>83</v>
      </c>
      <c r="AY198" s="18" t="s">
        <v>238</v>
      </c>
      <c r="BE198" s="144">
        <f>IF(N198="základní",J198,0)</f>
        <v>0</v>
      </c>
      <c r="BF198" s="144">
        <f>IF(N198="snížená",J198,0)</f>
        <v>0</v>
      </c>
      <c r="BG198" s="144">
        <f>IF(N198="zákl. přenesená",J198,0)</f>
        <v>0</v>
      </c>
      <c r="BH198" s="144">
        <f>IF(N198="sníž. přenesená",J198,0)</f>
        <v>0</v>
      </c>
      <c r="BI198" s="144">
        <f>IF(N198="nulová",J198,0)</f>
        <v>0</v>
      </c>
      <c r="BJ198" s="18" t="s">
        <v>81</v>
      </c>
      <c r="BK198" s="144">
        <f>ROUND(I198*H198,2)</f>
        <v>0</v>
      </c>
      <c r="BL198" s="18" t="s">
        <v>246</v>
      </c>
      <c r="BM198" s="143" t="s">
        <v>716</v>
      </c>
    </row>
    <row r="199" spans="2:65" s="1" customFormat="1" ht="18">
      <c r="B199" s="33"/>
      <c r="D199" s="145" t="s">
        <v>248</v>
      </c>
      <c r="F199" s="146" t="s">
        <v>717</v>
      </c>
      <c r="I199" s="147"/>
      <c r="L199" s="33"/>
      <c r="M199" s="148"/>
      <c r="T199" s="54"/>
      <c r="AT199" s="18" t="s">
        <v>248</v>
      </c>
      <c r="AU199" s="18" t="s">
        <v>83</v>
      </c>
    </row>
    <row r="200" spans="2:65" s="1" customFormat="1">
      <c r="B200" s="33"/>
      <c r="D200" s="149" t="s">
        <v>250</v>
      </c>
      <c r="F200" s="150" t="s">
        <v>718</v>
      </c>
      <c r="I200" s="147"/>
      <c r="L200" s="33"/>
      <c r="M200" s="148"/>
      <c r="T200" s="54"/>
      <c r="AT200" s="18" t="s">
        <v>250</v>
      </c>
      <c r="AU200" s="18" t="s">
        <v>83</v>
      </c>
    </row>
    <row r="201" spans="2:65" s="13" customFormat="1" ht="20">
      <c r="B201" s="157"/>
      <c r="D201" s="145" t="s">
        <v>257</v>
      </c>
      <c r="E201" s="158" t="s">
        <v>19</v>
      </c>
      <c r="F201" s="159" t="s">
        <v>719</v>
      </c>
      <c r="H201" s="160">
        <v>329.58499999999998</v>
      </c>
      <c r="I201" s="161"/>
      <c r="L201" s="157"/>
      <c r="M201" s="162"/>
      <c r="T201" s="163"/>
      <c r="AT201" s="158" t="s">
        <v>257</v>
      </c>
      <c r="AU201" s="158" t="s">
        <v>83</v>
      </c>
      <c r="AV201" s="13" t="s">
        <v>83</v>
      </c>
      <c r="AW201" s="13" t="s">
        <v>35</v>
      </c>
      <c r="AX201" s="13" t="s">
        <v>81</v>
      </c>
      <c r="AY201" s="158" t="s">
        <v>238</v>
      </c>
    </row>
    <row r="202" spans="2:65" s="1" customFormat="1" ht="37.75" customHeight="1">
      <c r="B202" s="33"/>
      <c r="C202" s="132" t="s">
        <v>720</v>
      </c>
      <c r="D202" s="132" t="s">
        <v>241</v>
      </c>
      <c r="E202" s="133" t="s">
        <v>721</v>
      </c>
      <c r="F202" s="134" t="s">
        <v>722</v>
      </c>
      <c r="G202" s="135" t="s">
        <v>402</v>
      </c>
      <c r="H202" s="136">
        <v>39.61</v>
      </c>
      <c r="I202" s="137"/>
      <c r="J202" s="138">
        <f>ROUND(I202*H202,2)</f>
        <v>0</v>
      </c>
      <c r="K202" s="134" t="s">
        <v>245</v>
      </c>
      <c r="L202" s="33"/>
      <c r="M202" s="139" t="s">
        <v>19</v>
      </c>
      <c r="N202" s="140" t="s">
        <v>45</v>
      </c>
      <c r="P202" s="141">
        <f>O202*H202</f>
        <v>0</v>
      </c>
      <c r="Q202" s="141">
        <v>0</v>
      </c>
      <c r="R202" s="141">
        <f>Q202*H202</f>
        <v>0</v>
      </c>
      <c r="S202" s="141">
        <v>2.2000000000000002</v>
      </c>
      <c r="T202" s="142">
        <f>S202*H202</f>
        <v>87.14200000000001</v>
      </c>
      <c r="AR202" s="143" t="s">
        <v>246</v>
      </c>
      <c r="AT202" s="143" t="s">
        <v>241</v>
      </c>
      <c r="AU202" s="143" t="s">
        <v>83</v>
      </c>
      <c r="AY202" s="18" t="s">
        <v>238</v>
      </c>
      <c r="BE202" s="144">
        <f>IF(N202="základní",J202,0)</f>
        <v>0</v>
      </c>
      <c r="BF202" s="144">
        <f>IF(N202="snížená",J202,0)</f>
        <v>0</v>
      </c>
      <c r="BG202" s="144">
        <f>IF(N202="zákl. přenesená",J202,0)</f>
        <v>0</v>
      </c>
      <c r="BH202" s="144">
        <f>IF(N202="sníž. přenesená",J202,0)</f>
        <v>0</v>
      </c>
      <c r="BI202" s="144">
        <f>IF(N202="nulová",J202,0)</f>
        <v>0</v>
      </c>
      <c r="BJ202" s="18" t="s">
        <v>81</v>
      </c>
      <c r="BK202" s="144">
        <f>ROUND(I202*H202,2)</f>
        <v>0</v>
      </c>
      <c r="BL202" s="18" t="s">
        <v>246</v>
      </c>
      <c r="BM202" s="143" t="s">
        <v>723</v>
      </c>
    </row>
    <row r="203" spans="2:65" s="1" customFormat="1" ht="18">
      <c r="B203" s="33"/>
      <c r="D203" s="145" t="s">
        <v>248</v>
      </c>
      <c r="F203" s="146" t="s">
        <v>724</v>
      </c>
      <c r="I203" s="147"/>
      <c r="L203" s="33"/>
      <c r="M203" s="148"/>
      <c r="T203" s="54"/>
      <c r="AT203" s="18" t="s">
        <v>248</v>
      </c>
      <c r="AU203" s="18" t="s">
        <v>83</v>
      </c>
    </row>
    <row r="204" spans="2:65" s="1" customFormat="1">
      <c r="B204" s="33"/>
      <c r="D204" s="149" t="s">
        <v>250</v>
      </c>
      <c r="F204" s="150" t="s">
        <v>725</v>
      </c>
      <c r="I204" s="147"/>
      <c r="L204" s="33"/>
      <c r="M204" s="148"/>
      <c r="T204" s="54"/>
      <c r="AT204" s="18" t="s">
        <v>250</v>
      </c>
      <c r="AU204" s="18" t="s">
        <v>83</v>
      </c>
    </row>
    <row r="205" spans="2:65" s="13" customFormat="1">
      <c r="B205" s="157"/>
      <c r="D205" s="145" t="s">
        <v>257</v>
      </c>
      <c r="E205" s="158" t="s">
        <v>19</v>
      </c>
      <c r="F205" s="159" t="s">
        <v>726</v>
      </c>
      <c r="H205" s="160">
        <v>13.949</v>
      </c>
      <c r="I205" s="161"/>
      <c r="L205" s="157"/>
      <c r="M205" s="162"/>
      <c r="T205" s="163"/>
      <c r="AT205" s="158" t="s">
        <v>257</v>
      </c>
      <c r="AU205" s="158" t="s">
        <v>83</v>
      </c>
      <c r="AV205" s="13" t="s">
        <v>83</v>
      </c>
      <c r="AW205" s="13" t="s">
        <v>35</v>
      </c>
      <c r="AX205" s="13" t="s">
        <v>74</v>
      </c>
      <c r="AY205" s="158" t="s">
        <v>238</v>
      </c>
    </row>
    <row r="206" spans="2:65" s="13" customFormat="1">
      <c r="B206" s="157"/>
      <c r="D206" s="145" t="s">
        <v>257</v>
      </c>
      <c r="E206" s="158" t="s">
        <v>19</v>
      </c>
      <c r="F206" s="159" t="s">
        <v>727</v>
      </c>
      <c r="H206" s="160">
        <v>25.661000000000001</v>
      </c>
      <c r="I206" s="161"/>
      <c r="L206" s="157"/>
      <c r="M206" s="162"/>
      <c r="T206" s="163"/>
      <c r="AT206" s="158" t="s">
        <v>257</v>
      </c>
      <c r="AU206" s="158" t="s">
        <v>83</v>
      </c>
      <c r="AV206" s="13" t="s">
        <v>83</v>
      </c>
      <c r="AW206" s="13" t="s">
        <v>35</v>
      </c>
      <c r="AX206" s="13" t="s">
        <v>74</v>
      </c>
      <c r="AY206" s="158" t="s">
        <v>238</v>
      </c>
    </row>
    <row r="207" spans="2:65" s="14" customFormat="1">
      <c r="B207" s="164"/>
      <c r="D207" s="145" t="s">
        <v>257</v>
      </c>
      <c r="E207" s="165" t="s">
        <v>19</v>
      </c>
      <c r="F207" s="166" t="s">
        <v>262</v>
      </c>
      <c r="H207" s="167">
        <v>39.61</v>
      </c>
      <c r="I207" s="168"/>
      <c r="L207" s="164"/>
      <c r="M207" s="169"/>
      <c r="T207" s="170"/>
      <c r="AT207" s="165" t="s">
        <v>257</v>
      </c>
      <c r="AU207" s="165" t="s">
        <v>83</v>
      </c>
      <c r="AV207" s="14" t="s">
        <v>246</v>
      </c>
      <c r="AW207" s="14" t="s">
        <v>35</v>
      </c>
      <c r="AX207" s="14" t="s">
        <v>81</v>
      </c>
      <c r="AY207" s="165" t="s">
        <v>238</v>
      </c>
    </row>
    <row r="208" spans="2:65" s="1" customFormat="1" ht="37.75" customHeight="1">
      <c r="B208" s="33"/>
      <c r="C208" s="132" t="s">
        <v>728</v>
      </c>
      <c r="D208" s="132" t="s">
        <v>241</v>
      </c>
      <c r="E208" s="133" t="s">
        <v>729</v>
      </c>
      <c r="F208" s="134" t="s">
        <v>730</v>
      </c>
      <c r="G208" s="135" t="s">
        <v>402</v>
      </c>
      <c r="H208" s="136">
        <v>10.89</v>
      </c>
      <c r="I208" s="137"/>
      <c r="J208" s="138">
        <f>ROUND(I208*H208,2)</f>
        <v>0</v>
      </c>
      <c r="K208" s="134" t="s">
        <v>245</v>
      </c>
      <c r="L208" s="33"/>
      <c r="M208" s="139" t="s">
        <v>19</v>
      </c>
      <c r="N208" s="140" t="s">
        <v>45</v>
      </c>
      <c r="P208" s="141">
        <f>O208*H208</f>
        <v>0</v>
      </c>
      <c r="Q208" s="141">
        <v>0</v>
      </c>
      <c r="R208" s="141">
        <f>Q208*H208</f>
        <v>0</v>
      </c>
      <c r="S208" s="141">
        <v>2.2000000000000002</v>
      </c>
      <c r="T208" s="142">
        <f>S208*H208</f>
        <v>23.958000000000002</v>
      </c>
      <c r="AR208" s="143" t="s">
        <v>246</v>
      </c>
      <c r="AT208" s="143" t="s">
        <v>241</v>
      </c>
      <c r="AU208" s="143" t="s">
        <v>83</v>
      </c>
      <c r="AY208" s="18" t="s">
        <v>238</v>
      </c>
      <c r="BE208" s="144">
        <f>IF(N208="základní",J208,0)</f>
        <v>0</v>
      </c>
      <c r="BF208" s="144">
        <f>IF(N208="snížená",J208,0)</f>
        <v>0</v>
      </c>
      <c r="BG208" s="144">
        <f>IF(N208="zákl. přenesená",J208,0)</f>
        <v>0</v>
      </c>
      <c r="BH208" s="144">
        <f>IF(N208="sníž. přenesená",J208,0)</f>
        <v>0</v>
      </c>
      <c r="BI208" s="144">
        <f>IF(N208="nulová",J208,0)</f>
        <v>0</v>
      </c>
      <c r="BJ208" s="18" t="s">
        <v>81</v>
      </c>
      <c r="BK208" s="144">
        <f>ROUND(I208*H208,2)</f>
        <v>0</v>
      </c>
      <c r="BL208" s="18" t="s">
        <v>246</v>
      </c>
      <c r="BM208" s="143" t="s">
        <v>731</v>
      </c>
    </row>
    <row r="209" spans="2:65" s="1" customFormat="1" ht="18">
      <c r="B209" s="33"/>
      <c r="D209" s="145" t="s">
        <v>248</v>
      </c>
      <c r="F209" s="146" t="s">
        <v>732</v>
      </c>
      <c r="I209" s="147"/>
      <c r="L209" s="33"/>
      <c r="M209" s="148"/>
      <c r="T209" s="54"/>
      <c r="AT209" s="18" t="s">
        <v>248</v>
      </c>
      <c r="AU209" s="18" t="s">
        <v>83</v>
      </c>
    </row>
    <row r="210" spans="2:65" s="1" customFormat="1">
      <c r="B210" s="33"/>
      <c r="D210" s="149" t="s">
        <v>250</v>
      </c>
      <c r="F210" s="150" t="s">
        <v>733</v>
      </c>
      <c r="I210" s="147"/>
      <c r="L210" s="33"/>
      <c r="M210" s="148"/>
      <c r="T210" s="54"/>
      <c r="AT210" s="18" t="s">
        <v>250</v>
      </c>
      <c r="AU210" s="18" t="s">
        <v>83</v>
      </c>
    </row>
    <row r="211" spans="2:65" s="12" customFormat="1">
      <c r="B211" s="151"/>
      <c r="D211" s="145" t="s">
        <v>257</v>
      </c>
      <c r="E211" s="152" t="s">
        <v>19</v>
      </c>
      <c r="F211" s="153" t="s">
        <v>734</v>
      </c>
      <c r="H211" s="152" t="s">
        <v>19</v>
      </c>
      <c r="I211" s="154"/>
      <c r="L211" s="151"/>
      <c r="M211" s="155"/>
      <c r="T211" s="156"/>
      <c r="AT211" s="152" t="s">
        <v>257</v>
      </c>
      <c r="AU211" s="152" t="s">
        <v>83</v>
      </c>
      <c r="AV211" s="12" t="s">
        <v>81</v>
      </c>
      <c r="AW211" s="12" t="s">
        <v>35</v>
      </c>
      <c r="AX211" s="12" t="s">
        <v>74</v>
      </c>
      <c r="AY211" s="152" t="s">
        <v>238</v>
      </c>
    </row>
    <row r="212" spans="2:65" s="13" customFormat="1">
      <c r="B212" s="157"/>
      <c r="D212" s="145" t="s">
        <v>257</v>
      </c>
      <c r="E212" s="158" t="s">
        <v>19</v>
      </c>
      <c r="F212" s="159" t="s">
        <v>735</v>
      </c>
      <c r="H212" s="160">
        <v>5.1189999999999998</v>
      </c>
      <c r="I212" s="161"/>
      <c r="L212" s="157"/>
      <c r="M212" s="162"/>
      <c r="T212" s="163"/>
      <c r="AT212" s="158" t="s">
        <v>257</v>
      </c>
      <c r="AU212" s="158" t="s">
        <v>83</v>
      </c>
      <c r="AV212" s="13" t="s">
        <v>83</v>
      </c>
      <c r="AW212" s="13" t="s">
        <v>35</v>
      </c>
      <c r="AX212" s="13" t="s">
        <v>74</v>
      </c>
      <c r="AY212" s="158" t="s">
        <v>238</v>
      </c>
    </row>
    <row r="213" spans="2:65" s="12" customFormat="1">
      <c r="B213" s="151"/>
      <c r="D213" s="145" t="s">
        <v>257</v>
      </c>
      <c r="E213" s="152" t="s">
        <v>19</v>
      </c>
      <c r="F213" s="153" t="s">
        <v>736</v>
      </c>
      <c r="H213" s="152" t="s">
        <v>19</v>
      </c>
      <c r="I213" s="154"/>
      <c r="L213" s="151"/>
      <c r="M213" s="155"/>
      <c r="T213" s="156"/>
      <c r="AT213" s="152" t="s">
        <v>257</v>
      </c>
      <c r="AU213" s="152" t="s">
        <v>83</v>
      </c>
      <c r="AV213" s="12" t="s">
        <v>81</v>
      </c>
      <c r="AW213" s="12" t="s">
        <v>35</v>
      </c>
      <c r="AX213" s="12" t="s">
        <v>74</v>
      </c>
      <c r="AY213" s="152" t="s">
        <v>238</v>
      </c>
    </row>
    <row r="214" spans="2:65" s="13" customFormat="1">
      <c r="B214" s="157"/>
      <c r="D214" s="145" t="s">
        <v>257</v>
      </c>
      <c r="E214" s="158" t="s">
        <v>19</v>
      </c>
      <c r="F214" s="159" t="s">
        <v>737</v>
      </c>
      <c r="H214" s="160">
        <v>5.7709999999999999</v>
      </c>
      <c r="I214" s="161"/>
      <c r="L214" s="157"/>
      <c r="M214" s="162"/>
      <c r="T214" s="163"/>
      <c r="AT214" s="158" t="s">
        <v>257</v>
      </c>
      <c r="AU214" s="158" t="s">
        <v>83</v>
      </c>
      <c r="AV214" s="13" t="s">
        <v>83</v>
      </c>
      <c r="AW214" s="13" t="s">
        <v>35</v>
      </c>
      <c r="AX214" s="13" t="s">
        <v>74</v>
      </c>
      <c r="AY214" s="158" t="s">
        <v>238</v>
      </c>
    </row>
    <row r="215" spans="2:65" s="14" customFormat="1">
      <c r="B215" s="164"/>
      <c r="D215" s="145" t="s">
        <v>257</v>
      </c>
      <c r="E215" s="165" t="s">
        <v>19</v>
      </c>
      <c r="F215" s="166" t="s">
        <v>262</v>
      </c>
      <c r="H215" s="167">
        <v>10.89</v>
      </c>
      <c r="I215" s="168"/>
      <c r="L215" s="164"/>
      <c r="M215" s="169"/>
      <c r="T215" s="170"/>
      <c r="AT215" s="165" t="s">
        <v>257</v>
      </c>
      <c r="AU215" s="165" t="s">
        <v>83</v>
      </c>
      <c r="AV215" s="14" t="s">
        <v>246</v>
      </c>
      <c r="AW215" s="14" t="s">
        <v>35</v>
      </c>
      <c r="AX215" s="14" t="s">
        <v>81</v>
      </c>
      <c r="AY215" s="165" t="s">
        <v>238</v>
      </c>
    </row>
    <row r="216" spans="2:65" s="1" customFormat="1" ht="24.15" customHeight="1">
      <c r="B216" s="33"/>
      <c r="C216" s="132" t="s">
        <v>738</v>
      </c>
      <c r="D216" s="132" t="s">
        <v>241</v>
      </c>
      <c r="E216" s="133" t="s">
        <v>739</v>
      </c>
      <c r="F216" s="134" t="s">
        <v>740</v>
      </c>
      <c r="G216" s="135" t="s">
        <v>244</v>
      </c>
      <c r="H216" s="136">
        <v>232.49</v>
      </c>
      <c r="I216" s="137"/>
      <c r="J216" s="138">
        <f>ROUND(I216*H216,2)</f>
        <v>0</v>
      </c>
      <c r="K216" s="134" t="s">
        <v>245</v>
      </c>
      <c r="L216" s="33"/>
      <c r="M216" s="139" t="s">
        <v>19</v>
      </c>
      <c r="N216" s="140" t="s">
        <v>45</v>
      </c>
      <c r="P216" s="141">
        <f>O216*H216</f>
        <v>0</v>
      </c>
      <c r="Q216" s="141">
        <v>0</v>
      </c>
      <c r="R216" s="141">
        <f>Q216*H216</f>
        <v>0</v>
      </c>
      <c r="S216" s="141">
        <v>0.09</v>
      </c>
      <c r="T216" s="142">
        <f>S216*H216</f>
        <v>20.924099999999999</v>
      </c>
      <c r="AR216" s="143" t="s">
        <v>246</v>
      </c>
      <c r="AT216" s="143" t="s">
        <v>241</v>
      </c>
      <c r="AU216" s="143" t="s">
        <v>83</v>
      </c>
      <c r="AY216" s="18" t="s">
        <v>238</v>
      </c>
      <c r="BE216" s="144">
        <f>IF(N216="základní",J216,0)</f>
        <v>0</v>
      </c>
      <c r="BF216" s="144">
        <f>IF(N216="snížená",J216,0)</f>
        <v>0</v>
      </c>
      <c r="BG216" s="144">
        <f>IF(N216="zákl. přenesená",J216,0)</f>
        <v>0</v>
      </c>
      <c r="BH216" s="144">
        <f>IF(N216="sníž. přenesená",J216,0)</f>
        <v>0</v>
      </c>
      <c r="BI216" s="144">
        <f>IF(N216="nulová",J216,0)</f>
        <v>0</v>
      </c>
      <c r="BJ216" s="18" t="s">
        <v>81</v>
      </c>
      <c r="BK216" s="144">
        <f>ROUND(I216*H216,2)</f>
        <v>0</v>
      </c>
      <c r="BL216" s="18" t="s">
        <v>246</v>
      </c>
      <c r="BM216" s="143" t="s">
        <v>741</v>
      </c>
    </row>
    <row r="217" spans="2:65" s="1" customFormat="1" ht="18">
      <c r="B217" s="33"/>
      <c r="D217" s="145" t="s">
        <v>248</v>
      </c>
      <c r="F217" s="146" t="s">
        <v>742</v>
      </c>
      <c r="I217" s="147"/>
      <c r="L217" s="33"/>
      <c r="M217" s="148"/>
      <c r="T217" s="54"/>
      <c r="AT217" s="18" t="s">
        <v>248</v>
      </c>
      <c r="AU217" s="18" t="s">
        <v>83</v>
      </c>
    </row>
    <row r="218" spans="2:65" s="1" customFormat="1">
      <c r="B218" s="33"/>
      <c r="D218" s="149" t="s">
        <v>250</v>
      </c>
      <c r="F218" s="150" t="s">
        <v>743</v>
      </c>
      <c r="I218" s="147"/>
      <c r="L218" s="33"/>
      <c r="M218" s="148"/>
      <c r="T218" s="54"/>
      <c r="AT218" s="18" t="s">
        <v>250</v>
      </c>
      <c r="AU218" s="18" t="s">
        <v>83</v>
      </c>
    </row>
    <row r="219" spans="2:65" s="13" customFormat="1" ht="20">
      <c r="B219" s="157"/>
      <c r="D219" s="145" t="s">
        <v>257</v>
      </c>
      <c r="E219" s="158" t="s">
        <v>19</v>
      </c>
      <c r="F219" s="159" t="s">
        <v>744</v>
      </c>
      <c r="H219" s="160">
        <v>232.49</v>
      </c>
      <c r="I219" s="161"/>
      <c r="L219" s="157"/>
      <c r="M219" s="162"/>
      <c r="T219" s="163"/>
      <c r="AT219" s="158" t="s">
        <v>257</v>
      </c>
      <c r="AU219" s="158" t="s">
        <v>83</v>
      </c>
      <c r="AV219" s="13" t="s">
        <v>83</v>
      </c>
      <c r="AW219" s="13" t="s">
        <v>35</v>
      </c>
      <c r="AX219" s="13" t="s">
        <v>81</v>
      </c>
      <c r="AY219" s="158" t="s">
        <v>238</v>
      </c>
    </row>
    <row r="220" spans="2:65" s="1" customFormat="1" ht="33" customHeight="1">
      <c r="B220" s="33"/>
      <c r="C220" s="132" t="s">
        <v>7</v>
      </c>
      <c r="D220" s="132" t="s">
        <v>241</v>
      </c>
      <c r="E220" s="133" t="s">
        <v>745</v>
      </c>
      <c r="F220" s="134" t="s">
        <v>746</v>
      </c>
      <c r="G220" s="135" t="s">
        <v>402</v>
      </c>
      <c r="H220" s="136">
        <v>45.220999999999997</v>
      </c>
      <c r="I220" s="137"/>
      <c r="J220" s="138">
        <f>ROUND(I220*H220,2)</f>
        <v>0</v>
      </c>
      <c r="K220" s="134" t="s">
        <v>245</v>
      </c>
      <c r="L220" s="33"/>
      <c r="M220" s="139" t="s">
        <v>19</v>
      </c>
      <c r="N220" s="140" t="s">
        <v>45</v>
      </c>
      <c r="P220" s="141">
        <f>O220*H220</f>
        <v>0</v>
      </c>
      <c r="Q220" s="141">
        <v>0</v>
      </c>
      <c r="R220" s="141">
        <f>Q220*H220</f>
        <v>0</v>
      </c>
      <c r="S220" s="141">
        <v>4.3999999999999997E-2</v>
      </c>
      <c r="T220" s="142">
        <f>S220*H220</f>
        <v>1.9897239999999998</v>
      </c>
      <c r="AR220" s="143" t="s">
        <v>246</v>
      </c>
      <c r="AT220" s="143" t="s">
        <v>241</v>
      </c>
      <c r="AU220" s="143" t="s">
        <v>83</v>
      </c>
      <c r="AY220" s="18" t="s">
        <v>238</v>
      </c>
      <c r="BE220" s="144">
        <f>IF(N220="základní",J220,0)</f>
        <v>0</v>
      </c>
      <c r="BF220" s="144">
        <f>IF(N220="snížená",J220,0)</f>
        <v>0</v>
      </c>
      <c r="BG220" s="144">
        <f>IF(N220="zákl. přenesená",J220,0)</f>
        <v>0</v>
      </c>
      <c r="BH220" s="144">
        <f>IF(N220="sníž. přenesená",J220,0)</f>
        <v>0</v>
      </c>
      <c r="BI220" s="144">
        <f>IF(N220="nulová",J220,0)</f>
        <v>0</v>
      </c>
      <c r="BJ220" s="18" t="s">
        <v>81</v>
      </c>
      <c r="BK220" s="144">
        <f>ROUND(I220*H220,2)</f>
        <v>0</v>
      </c>
      <c r="BL220" s="18" t="s">
        <v>246</v>
      </c>
      <c r="BM220" s="143" t="s">
        <v>747</v>
      </c>
    </row>
    <row r="221" spans="2:65" s="1" customFormat="1" ht="18">
      <c r="B221" s="33"/>
      <c r="D221" s="145" t="s">
        <v>248</v>
      </c>
      <c r="F221" s="146" t="s">
        <v>748</v>
      </c>
      <c r="I221" s="147"/>
      <c r="L221" s="33"/>
      <c r="M221" s="148"/>
      <c r="T221" s="54"/>
      <c r="AT221" s="18" t="s">
        <v>248</v>
      </c>
      <c r="AU221" s="18" t="s">
        <v>83</v>
      </c>
    </row>
    <row r="222" spans="2:65" s="1" customFormat="1">
      <c r="B222" s="33"/>
      <c r="D222" s="149" t="s">
        <v>250</v>
      </c>
      <c r="F222" s="150" t="s">
        <v>749</v>
      </c>
      <c r="I222" s="147"/>
      <c r="L222" s="33"/>
      <c r="M222" s="148"/>
      <c r="T222" s="54"/>
      <c r="AT222" s="18" t="s">
        <v>250</v>
      </c>
      <c r="AU222" s="18" t="s">
        <v>83</v>
      </c>
    </row>
    <row r="223" spans="2:65" s="1" customFormat="1" ht="33" customHeight="1">
      <c r="B223" s="33"/>
      <c r="C223" s="132" t="s">
        <v>750</v>
      </c>
      <c r="D223" s="132" t="s">
        <v>241</v>
      </c>
      <c r="E223" s="133" t="s">
        <v>751</v>
      </c>
      <c r="F223" s="134" t="s">
        <v>752</v>
      </c>
      <c r="G223" s="135" t="s">
        <v>402</v>
      </c>
      <c r="H223" s="136">
        <v>10.89</v>
      </c>
      <c r="I223" s="137"/>
      <c r="J223" s="138">
        <f>ROUND(I223*H223,2)</f>
        <v>0</v>
      </c>
      <c r="K223" s="134" t="s">
        <v>245</v>
      </c>
      <c r="L223" s="33"/>
      <c r="M223" s="139" t="s">
        <v>19</v>
      </c>
      <c r="N223" s="140" t="s">
        <v>45</v>
      </c>
      <c r="P223" s="141">
        <f>O223*H223</f>
        <v>0</v>
      </c>
      <c r="Q223" s="141">
        <v>0</v>
      </c>
      <c r="R223" s="141">
        <f>Q223*H223</f>
        <v>0</v>
      </c>
      <c r="S223" s="141">
        <v>2.9000000000000001E-2</v>
      </c>
      <c r="T223" s="142">
        <f>S223*H223</f>
        <v>0.31581000000000004</v>
      </c>
      <c r="AR223" s="143" t="s">
        <v>246</v>
      </c>
      <c r="AT223" s="143" t="s">
        <v>241</v>
      </c>
      <c r="AU223" s="143" t="s">
        <v>83</v>
      </c>
      <c r="AY223" s="18" t="s">
        <v>238</v>
      </c>
      <c r="BE223" s="144">
        <f>IF(N223="základní",J223,0)</f>
        <v>0</v>
      </c>
      <c r="BF223" s="144">
        <f>IF(N223="snížená",J223,0)</f>
        <v>0</v>
      </c>
      <c r="BG223" s="144">
        <f>IF(N223="zákl. přenesená",J223,0)</f>
        <v>0</v>
      </c>
      <c r="BH223" s="144">
        <f>IF(N223="sníž. přenesená",J223,0)</f>
        <v>0</v>
      </c>
      <c r="BI223" s="144">
        <f>IF(N223="nulová",J223,0)</f>
        <v>0</v>
      </c>
      <c r="BJ223" s="18" t="s">
        <v>81</v>
      </c>
      <c r="BK223" s="144">
        <f>ROUND(I223*H223,2)</f>
        <v>0</v>
      </c>
      <c r="BL223" s="18" t="s">
        <v>246</v>
      </c>
      <c r="BM223" s="143" t="s">
        <v>753</v>
      </c>
    </row>
    <row r="224" spans="2:65" s="1" customFormat="1" ht="18">
      <c r="B224" s="33"/>
      <c r="D224" s="145" t="s">
        <v>248</v>
      </c>
      <c r="F224" s="146" t="s">
        <v>754</v>
      </c>
      <c r="I224" s="147"/>
      <c r="L224" s="33"/>
      <c r="M224" s="148"/>
      <c r="T224" s="54"/>
      <c r="AT224" s="18" t="s">
        <v>248</v>
      </c>
      <c r="AU224" s="18" t="s">
        <v>83</v>
      </c>
    </row>
    <row r="225" spans="2:65" s="1" customFormat="1">
      <c r="B225" s="33"/>
      <c r="D225" s="149" t="s">
        <v>250</v>
      </c>
      <c r="F225" s="150" t="s">
        <v>755</v>
      </c>
      <c r="I225" s="147"/>
      <c r="L225" s="33"/>
      <c r="M225" s="148"/>
      <c r="T225" s="54"/>
      <c r="AT225" s="18" t="s">
        <v>250</v>
      </c>
      <c r="AU225" s="18" t="s">
        <v>83</v>
      </c>
    </row>
    <row r="226" spans="2:65" s="1" customFormat="1" ht="24.15" customHeight="1">
      <c r="B226" s="33"/>
      <c r="C226" s="132" t="s">
        <v>756</v>
      </c>
      <c r="D226" s="132" t="s">
        <v>241</v>
      </c>
      <c r="E226" s="133" t="s">
        <v>757</v>
      </c>
      <c r="F226" s="134" t="s">
        <v>758</v>
      </c>
      <c r="G226" s="135" t="s">
        <v>244</v>
      </c>
      <c r="H226" s="136">
        <v>145.12</v>
      </c>
      <c r="I226" s="137"/>
      <c r="J226" s="138">
        <f>ROUND(I226*H226,2)</f>
        <v>0</v>
      </c>
      <c r="K226" s="134" t="s">
        <v>245</v>
      </c>
      <c r="L226" s="33"/>
      <c r="M226" s="139" t="s">
        <v>19</v>
      </c>
      <c r="N226" s="140" t="s">
        <v>45</v>
      </c>
      <c r="P226" s="141">
        <f>O226*H226</f>
        <v>0</v>
      </c>
      <c r="Q226" s="141">
        <v>0</v>
      </c>
      <c r="R226" s="141">
        <f>Q226*H226</f>
        <v>0</v>
      </c>
      <c r="S226" s="141">
        <v>5.7000000000000002E-2</v>
      </c>
      <c r="T226" s="142">
        <f>S226*H226</f>
        <v>8.271840000000001</v>
      </c>
      <c r="AR226" s="143" t="s">
        <v>246</v>
      </c>
      <c r="AT226" s="143" t="s">
        <v>241</v>
      </c>
      <c r="AU226" s="143" t="s">
        <v>83</v>
      </c>
      <c r="AY226" s="18" t="s">
        <v>238</v>
      </c>
      <c r="BE226" s="144">
        <f>IF(N226="základní",J226,0)</f>
        <v>0</v>
      </c>
      <c r="BF226" s="144">
        <f>IF(N226="snížená",J226,0)</f>
        <v>0</v>
      </c>
      <c r="BG226" s="144">
        <f>IF(N226="zákl. přenesená",J226,0)</f>
        <v>0</v>
      </c>
      <c r="BH226" s="144">
        <f>IF(N226="sníž. přenesená",J226,0)</f>
        <v>0</v>
      </c>
      <c r="BI226" s="144">
        <f>IF(N226="nulová",J226,0)</f>
        <v>0</v>
      </c>
      <c r="BJ226" s="18" t="s">
        <v>81</v>
      </c>
      <c r="BK226" s="144">
        <f>ROUND(I226*H226,2)</f>
        <v>0</v>
      </c>
      <c r="BL226" s="18" t="s">
        <v>246</v>
      </c>
      <c r="BM226" s="143" t="s">
        <v>759</v>
      </c>
    </row>
    <row r="227" spans="2:65" s="1" customFormat="1" ht="27">
      <c r="B227" s="33"/>
      <c r="D227" s="145" t="s">
        <v>248</v>
      </c>
      <c r="F227" s="146" t="s">
        <v>760</v>
      </c>
      <c r="I227" s="147"/>
      <c r="L227" s="33"/>
      <c r="M227" s="148"/>
      <c r="T227" s="54"/>
      <c r="AT227" s="18" t="s">
        <v>248</v>
      </c>
      <c r="AU227" s="18" t="s">
        <v>83</v>
      </c>
    </row>
    <row r="228" spans="2:65" s="1" customFormat="1">
      <c r="B228" s="33"/>
      <c r="D228" s="149" t="s">
        <v>250</v>
      </c>
      <c r="F228" s="150" t="s">
        <v>761</v>
      </c>
      <c r="I228" s="147"/>
      <c r="L228" s="33"/>
      <c r="M228" s="148"/>
      <c r="T228" s="54"/>
      <c r="AT228" s="18" t="s">
        <v>250</v>
      </c>
      <c r="AU228" s="18" t="s">
        <v>83</v>
      </c>
    </row>
    <row r="229" spans="2:65" s="13" customFormat="1" ht="20">
      <c r="B229" s="157"/>
      <c r="D229" s="145" t="s">
        <v>257</v>
      </c>
      <c r="E229" s="158" t="s">
        <v>19</v>
      </c>
      <c r="F229" s="159" t="s">
        <v>762</v>
      </c>
      <c r="H229" s="160">
        <v>145.12</v>
      </c>
      <c r="I229" s="161"/>
      <c r="L229" s="157"/>
      <c r="M229" s="162"/>
      <c r="T229" s="163"/>
      <c r="AT229" s="158" t="s">
        <v>257</v>
      </c>
      <c r="AU229" s="158" t="s">
        <v>83</v>
      </c>
      <c r="AV229" s="13" t="s">
        <v>83</v>
      </c>
      <c r="AW229" s="13" t="s">
        <v>35</v>
      </c>
      <c r="AX229" s="13" t="s">
        <v>81</v>
      </c>
      <c r="AY229" s="158" t="s">
        <v>238</v>
      </c>
    </row>
    <row r="230" spans="2:65" s="1" customFormat="1" ht="21.75" customHeight="1">
      <c r="B230" s="33"/>
      <c r="C230" s="132" t="s">
        <v>763</v>
      </c>
      <c r="D230" s="132" t="s">
        <v>241</v>
      </c>
      <c r="E230" s="133" t="s">
        <v>764</v>
      </c>
      <c r="F230" s="134" t="s">
        <v>765</v>
      </c>
      <c r="G230" s="135" t="s">
        <v>402</v>
      </c>
      <c r="H230" s="136">
        <v>45.220999999999997</v>
      </c>
      <c r="I230" s="137"/>
      <c r="J230" s="138">
        <f>ROUND(I230*H230,2)</f>
        <v>0</v>
      </c>
      <c r="K230" s="134" t="s">
        <v>245</v>
      </c>
      <c r="L230" s="33"/>
      <c r="M230" s="139" t="s">
        <v>19</v>
      </c>
      <c r="N230" s="140" t="s">
        <v>45</v>
      </c>
      <c r="P230" s="141">
        <f>O230*H230</f>
        <v>0</v>
      </c>
      <c r="Q230" s="141">
        <v>0</v>
      </c>
      <c r="R230" s="141">
        <f>Q230*H230</f>
        <v>0</v>
      </c>
      <c r="S230" s="141">
        <v>1.4</v>
      </c>
      <c r="T230" s="142">
        <f>S230*H230</f>
        <v>63.309399999999989</v>
      </c>
      <c r="AR230" s="143" t="s">
        <v>246</v>
      </c>
      <c r="AT230" s="143" t="s">
        <v>241</v>
      </c>
      <c r="AU230" s="143" t="s">
        <v>83</v>
      </c>
      <c r="AY230" s="18" t="s">
        <v>238</v>
      </c>
      <c r="BE230" s="144">
        <f>IF(N230="základní",J230,0)</f>
        <v>0</v>
      </c>
      <c r="BF230" s="144">
        <f>IF(N230="snížená",J230,0)</f>
        <v>0</v>
      </c>
      <c r="BG230" s="144">
        <f>IF(N230="zákl. přenesená",J230,0)</f>
        <v>0</v>
      </c>
      <c r="BH230" s="144">
        <f>IF(N230="sníž. přenesená",J230,0)</f>
        <v>0</v>
      </c>
      <c r="BI230" s="144">
        <f>IF(N230="nulová",J230,0)</f>
        <v>0</v>
      </c>
      <c r="BJ230" s="18" t="s">
        <v>81</v>
      </c>
      <c r="BK230" s="144">
        <f>ROUND(I230*H230,2)</f>
        <v>0</v>
      </c>
      <c r="BL230" s="18" t="s">
        <v>246</v>
      </c>
      <c r="BM230" s="143" t="s">
        <v>766</v>
      </c>
    </row>
    <row r="231" spans="2:65" s="1" customFormat="1" ht="18">
      <c r="B231" s="33"/>
      <c r="D231" s="145" t="s">
        <v>248</v>
      </c>
      <c r="F231" s="146" t="s">
        <v>767</v>
      </c>
      <c r="I231" s="147"/>
      <c r="L231" s="33"/>
      <c r="M231" s="148"/>
      <c r="T231" s="54"/>
      <c r="AT231" s="18" t="s">
        <v>248</v>
      </c>
      <c r="AU231" s="18" t="s">
        <v>83</v>
      </c>
    </row>
    <row r="232" spans="2:65" s="1" customFormat="1">
      <c r="B232" s="33"/>
      <c r="D232" s="149" t="s">
        <v>250</v>
      </c>
      <c r="F232" s="150" t="s">
        <v>768</v>
      </c>
      <c r="I232" s="147"/>
      <c r="L232" s="33"/>
      <c r="M232" s="148"/>
      <c r="T232" s="54"/>
      <c r="AT232" s="18" t="s">
        <v>250</v>
      </c>
      <c r="AU232" s="18" t="s">
        <v>83</v>
      </c>
    </row>
    <row r="233" spans="2:65" s="1" customFormat="1" ht="21.75" customHeight="1">
      <c r="B233" s="33"/>
      <c r="C233" s="132" t="s">
        <v>769</v>
      </c>
      <c r="D233" s="132" t="s">
        <v>241</v>
      </c>
      <c r="E233" s="133" t="s">
        <v>770</v>
      </c>
      <c r="F233" s="134" t="s">
        <v>771</v>
      </c>
      <c r="G233" s="135" t="s">
        <v>244</v>
      </c>
      <c r="H233" s="136">
        <v>31.6</v>
      </c>
      <c r="I233" s="137"/>
      <c r="J233" s="138">
        <f>ROUND(I233*H233,2)</f>
        <v>0</v>
      </c>
      <c r="K233" s="134" t="s">
        <v>245</v>
      </c>
      <c r="L233" s="33"/>
      <c r="M233" s="139" t="s">
        <v>19</v>
      </c>
      <c r="N233" s="140" t="s">
        <v>45</v>
      </c>
      <c r="P233" s="141">
        <f>O233*H233</f>
        <v>0</v>
      </c>
      <c r="Q233" s="141">
        <v>0</v>
      </c>
      <c r="R233" s="141">
        <f>Q233*H233</f>
        <v>0</v>
      </c>
      <c r="S233" s="141">
        <v>7.5999999999999998E-2</v>
      </c>
      <c r="T233" s="142">
        <f>S233*H233</f>
        <v>2.4016000000000002</v>
      </c>
      <c r="AR233" s="143" t="s">
        <v>246</v>
      </c>
      <c r="AT233" s="143" t="s">
        <v>241</v>
      </c>
      <c r="AU233" s="143" t="s">
        <v>83</v>
      </c>
      <c r="AY233" s="18" t="s">
        <v>238</v>
      </c>
      <c r="BE233" s="144">
        <f>IF(N233="základní",J233,0)</f>
        <v>0</v>
      </c>
      <c r="BF233" s="144">
        <f>IF(N233="snížená",J233,0)</f>
        <v>0</v>
      </c>
      <c r="BG233" s="144">
        <f>IF(N233="zákl. přenesená",J233,0)</f>
        <v>0</v>
      </c>
      <c r="BH233" s="144">
        <f>IF(N233="sníž. přenesená",J233,0)</f>
        <v>0</v>
      </c>
      <c r="BI233" s="144">
        <f>IF(N233="nulová",J233,0)</f>
        <v>0</v>
      </c>
      <c r="BJ233" s="18" t="s">
        <v>81</v>
      </c>
      <c r="BK233" s="144">
        <f>ROUND(I233*H233,2)</f>
        <v>0</v>
      </c>
      <c r="BL233" s="18" t="s">
        <v>246</v>
      </c>
      <c r="BM233" s="143" t="s">
        <v>772</v>
      </c>
    </row>
    <row r="234" spans="2:65" s="1" customFormat="1" ht="18">
      <c r="B234" s="33"/>
      <c r="D234" s="145" t="s">
        <v>248</v>
      </c>
      <c r="F234" s="146" t="s">
        <v>773</v>
      </c>
      <c r="I234" s="147"/>
      <c r="L234" s="33"/>
      <c r="M234" s="148"/>
      <c r="T234" s="54"/>
      <c r="AT234" s="18" t="s">
        <v>248</v>
      </c>
      <c r="AU234" s="18" t="s">
        <v>83</v>
      </c>
    </row>
    <row r="235" spans="2:65" s="1" customFormat="1">
      <c r="B235" s="33"/>
      <c r="D235" s="149" t="s">
        <v>250</v>
      </c>
      <c r="F235" s="150" t="s">
        <v>774</v>
      </c>
      <c r="I235" s="147"/>
      <c r="L235" s="33"/>
      <c r="M235" s="148"/>
      <c r="T235" s="54"/>
      <c r="AT235" s="18" t="s">
        <v>250</v>
      </c>
      <c r="AU235" s="18" t="s">
        <v>83</v>
      </c>
    </row>
    <row r="236" spans="2:65" s="13" customFormat="1">
      <c r="B236" s="157"/>
      <c r="D236" s="145" t="s">
        <v>257</v>
      </c>
      <c r="E236" s="158" t="s">
        <v>19</v>
      </c>
      <c r="F236" s="159" t="s">
        <v>775</v>
      </c>
      <c r="H236" s="160">
        <v>17.600000000000001</v>
      </c>
      <c r="I236" s="161"/>
      <c r="L236" s="157"/>
      <c r="M236" s="162"/>
      <c r="T236" s="163"/>
      <c r="AT236" s="158" t="s">
        <v>257</v>
      </c>
      <c r="AU236" s="158" t="s">
        <v>83</v>
      </c>
      <c r="AV236" s="13" t="s">
        <v>83</v>
      </c>
      <c r="AW236" s="13" t="s">
        <v>35</v>
      </c>
      <c r="AX236" s="13" t="s">
        <v>74</v>
      </c>
      <c r="AY236" s="158" t="s">
        <v>238</v>
      </c>
    </row>
    <row r="237" spans="2:65" s="13" customFormat="1">
      <c r="B237" s="157"/>
      <c r="D237" s="145" t="s">
        <v>257</v>
      </c>
      <c r="E237" s="158" t="s">
        <v>19</v>
      </c>
      <c r="F237" s="159" t="s">
        <v>776</v>
      </c>
      <c r="H237" s="160">
        <v>14</v>
      </c>
      <c r="I237" s="161"/>
      <c r="L237" s="157"/>
      <c r="M237" s="162"/>
      <c r="T237" s="163"/>
      <c r="AT237" s="158" t="s">
        <v>257</v>
      </c>
      <c r="AU237" s="158" t="s">
        <v>83</v>
      </c>
      <c r="AV237" s="13" t="s">
        <v>83</v>
      </c>
      <c r="AW237" s="13" t="s">
        <v>35</v>
      </c>
      <c r="AX237" s="13" t="s">
        <v>74</v>
      </c>
      <c r="AY237" s="158" t="s">
        <v>238</v>
      </c>
    </row>
    <row r="238" spans="2:65" s="14" customFormat="1">
      <c r="B238" s="164"/>
      <c r="D238" s="145" t="s">
        <v>257</v>
      </c>
      <c r="E238" s="165" t="s">
        <v>19</v>
      </c>
      <c r="F238" s="166" t="s">
        <v>262</v>
      </c>
      <c r="H238" s="167">
        <v>31.6</v>
      </c>
      <c r="I238" s="168"/>
      <c r="L238" s="164"/>
      <c r="M238" s="169"/>
      <c r="T238" s="170"/>
      <c r="AT238" s="165" t="s">
        <v>257</v>
      </c>
      <c r="AU238" s="165" t="s">
        <v>83</v>
      </c>
      <c r="AV238" s="14" t="s">
        <v>246</v>
      </c>
      <c r="AW238" s="14" t="s">
        <v>35</v>
      </c>
      <c r="AX238" s="14" t="s">
        <v>81</v>
      </c>
      <c r="AY238" s="165" t="s">
        <v>238</v>
      </c>
    </row>
    <row r="239" spans="2:65" s="1" customFormat="1" ht="21.75" customHeight="1">
      <c r="B239" s="33"/>
      <c r="C239" s="132" t="s">
        <v>777</v>
      </c>
      <c r="D239" s="132" t="s">
        <v>241</v>
      </c>
      <c r="E239" s="133" t="s">
        <v>778</v>
      </c>
      <c r="F239" s="134" t="s">
        <v>779</v>
      </c>
      <c r="G239" s="135" t="s">
        <v>244</v>
      </c>
      <c r="H239" s="136">
        <v>9.7650000000000006</v>
      </c>
      <c r="I239" s="137"/>
      <c r="J239" s="138">
        <f>ROUND(I239*H239,2)</f>
        <v>0</v>
      </c>
      <c r="K239" s="134" t="s">
        <v>245</v>
      </c>
      <c r="L239" s="33"/>
      <c r="M239" s="139" t="s">
        <v>19</v>
      </c>
      <c r="N239" s="140" t="s">
        <v>45</v>
      </c>
      <c r="P239" s="141">
        <f>O239*H239</f>
        <v>0</v>
      </c>
      <c r="Q239" s="141">
        <v>0</v>
      </c>
      <c r="R239" s="141">
        <f>Q239*H239</f>
        <v>0</v>
      </c>
      <c r="S239" s="141">
        <v>6.3E-2</v>
      </c>
      <c r="T239" s="142">
        <f>S239*H239</f>
        <v>0.61519500000000005</v>
      </c>
      <c r="AR239" s="143" t="s">
        <v>246</v>
      </c>
      <c r="AT239" s="143" t="s">
        <v>241</v>
      </c>
      <c r="AU239" s="143" t="s">
        <v>83</v>
      </c>
      <c r="AY239" s="18" t="s">
        <v>238</v>
      </c>
      <c r="BE239" s="144">
        <f>IF(N239="základní",J239,0)</f>
        <v>0</v>
      </c>
      <c r="BF239" s="144">
        <f>IF(N239="snížená",J239,0)</f>
        <v>0</v>
      </c>
      <c r="BG239" s="144">
        <f>IF(N239="zákl. přenesená",J239,0)</f>
        <v>0</v>
      </c>
      <c r="BH239" s="144">
        <f>IF(N239="sníž. přenesená",J239,0)</f>
        <v>0</v>
      </c>
      <c r="BI239" s="144">
        <f>IF(N239="nulová",J239,0)</f>
        <v>0</v>
      </c>
      <c r="BJ239" s="18" t="s">
        <v>81</v>
      </c>
      <c r="BK239" s="144">
        <f>ROUND(I239*H239,2)</f>
        <v>0</v>
      </c>
      <c r="BL239" s="18" t="s">
        <v>246</v>
      </c>
      <c r="BM239" s="143" t="s">
        <v>780</v>
      </c>
    </row>
    <row r="240" spans="2:65" s="1" customFormat="1" ht="18">
      <c r="B240" s="33"/>
      <c r="D240" s="145" t="s">
        <v>248</v>
      </c>
      <c r="F240" s="146" t="s">
        <v>781</v>
      </c>
      <c r="I240" s="147"/>
      <c r="L240" s="33"/>
      <c r="M240" s="148"/>
      <c r="T240" s="54"/>
      <c r="AT240" s="18" t="s">
        <v>248</v>
      </c>
      <c r="AU240" s="18" t="s">
        <v>83</v>
      </c>
    </row>
    <row r="241" spans="2:65" s="1" customFormat="1">
      <c r="B241" s="33"/>
      <c r="D241" s="149" t="s">
        <v>250</v>
      </c>
      <c r="F241" s="150" t="s">
        <v>782</v>
      </c>
      <c r="I241" s="147"/>
      <c r="L241" s="33"/>
      <c r="M241" s="148"/>
      <c r="T241" s="54"/>
      <c r="AT241" s="18" t="s">
        <v>250</v>
      </c>
      <c r="AU241" s="18" t="s">
        <v>83</v>
      </c>
    </row>
    <row r="242" spans="2:65" s="13" customFormat="1">
      <c r="B242" s="157"/>
      <c r="D242" s="145" t="s">
        <v>257</v>
      </c>
      <c r="E242" s="158" t="s">
        <v>19</v>
      </c>
      <c r="F242" s="159" t="s">
        <v>783</v>
      </c>
      <c r="H242" s="160">
        <v>6.72</v>
      </c>
      <c r="I242" s="161"/>
      <c r="L242" s="157"/>
      <c r="M242" s="162"/>
      <c r="T242" s="163"/>
      <c r="AT242" s="158" t="s">
        <v>257</v>
      </c>
      <c r="AU242" s="158" t="s">
        <v>83</v>
      </c>
      <c r="AV242" s="13" t="s">
        <v>83</v>
      </c>
      <c r="AW242" s="13" t="s">
        <v>35</v>
      </c>
      <c r="AX242" s="13" t="s">
        <v>74</v>
      </c>
      <c r="AY242" s="158" t="s">
        <v>238</v>
      </c>
    </row>
    <row r="243" spans="2:65" s="13" customFormat="1">
      <c r="B243" s="157"/>
      <c r="D243" s="145" t="s">
        <v>257</v>
      </c>
      <c r="E243" s="158" t="s">
        <v>19</v>
      </c>
      <c r="F243" s="159" t="s">
        <v>784</v>
      </c>
      <c r="H243" s="160">
        <v>3.0449999999999999</v>
      </c>
      <c r="I243" s="161"/>
      <c r="L243" s="157"/>
      <c r="M243" s="162"/>
      <c r="T243" s="163"/>
      <c r="AT243" s="158" t="s">
        <v>257</v>
      </c>
      <c r="AU243" s="158" t="s">
        <v>83</v>
      </c>
      <c r="AV243" s="13" t="s">
        <v>83</v>
      </c>
      <c r="AW243" s="13" t="s">
        <v>35</v>
      </c>
      <c r="AX243" s="13" t="s">
        <v>74</v>
      </c>
      <c r="AY243" s="158" t="s">
        <v>238</v>
      </c>
    </row>
    <row r="244" spans="2:65" s="14" customFormat="1">
      <c r="B244" s="164"/>
      <c r="D244" s="145" t="s">
        <v>257</v>
      </c>
      <c r="E244" s="165" t="s">
        <v>19</v>
      </c>
      <c r="F244" s="166" t="s">
        <v>262</v>
      </c>
      <c r="H244" s="167">
        <v>9.7650000000000006</v>
      </c>
      <c r="I244" s="168"/>
      <c r="L244" s="164"/>
      <c r="M244" s="169"/>
      <c r="T244" s="170"/>
      <c r="AT244" s="165" t="s">
        <v>257</v>
      </c>
      <c r="AU244" s="165" t="s">
        <v>83</v>
      </c>
      <c r="AV244" s="14" t="s">
        <v>246</v>
      </c>
      <c r="AW244" s="14" t="s">
        <v>35</v>
      </c>
      <c r="AX244" s="14" t="s">
        <v>81</v>
      </c>
      <c r="AY244" s="165" t="s">
        <v>238</v>
      </c>
    </row>
    <row r="245" spans="2:65" s="1" customFormat="1" ht="37.75" customHeight="1">
      <c r="B245" s="33"/>
      <c r="C245" s="132" t="s">
        <v>785</v>
      </c>
      <c r="D245" s="132" t="s">
        <v>241</v>
      </c>
      <c r="E245" s="133" t="s">
        <v>786</v>
      </c>
      <c r="F245" s="134" t="s">
        <v>787</v>
      </c>
      <c r="G245" s="135" t="s">
        <v>244</v>
      </c>
      <c r="H245" s="136">
        <v>164.29599999999999</v>
      </c>
      <c r="I245" s="137"/>
      <c r="J245" s="138">
        <f>ROUND(I245*H245,2)</f>
        <v>0</v>
      </c>
      <c r="K245" s="134" t="s">
        <v>245</v>
      </c>
      <c r="L245" s="33"/>
      <c r="M245" s="139" t="s">
        <v>19</v>
      </c>
      <c r="N245" s="140" t="s">
        <v>45</v>
      </c>
      <c r="P245" s="141">
        <f>O245*H245</f>
        <v>0</v>
      </c>
      <c r="Q245" s="141">
        <v>0</v>
      </c>
      <c r="R245" s="141">
        <f>Q245*H245</f>
        <v>0</v>
      </c>
      <c r="S245" s="141">
        <v>4.5999999999999999E-2</v>
      </c>
      <c r="T245" s="142">
        <f>S245*H245</f>
        <v>7.5576159999999994</v>
      </c>
      <c r="AR245" s="143" t="s">
        <v>246</v>
      </c>
      <c r="AT245" s="143" t="s">
        <v>241</v>
      </c>
      <c r="AU245" s="143" t="s">
        <v>83</v>
      </c>
      <c r="AY245" s="18" t="s">
        <v>238</v>
      </c>
      <c r="BE245" s="144">
        <f>IF(N245="základní",J245,0)</f>
        <v>0</v>
      </c>
      <c r="BF245" s="144">
        <f>IF(N245="snížená",J245,0)</f>
        <v>0</v>
      </c>
      <c r="BG245" s="144">
        <f>IF(N245="zákl. přenesená",J245,0)</f>
        <v>0</v>
      </c>
      <c r="BH245" s="144">
        <f>IF(N245="sníž. přenesená",J245,0)</f>
        <v>0</v>
      </c>
      <c r="BI245" s="144">
        <f>IF(N245="nulová",J245,0)</f>
        <v>0</v>
      </c>
      <c r="BJ245" s="18" t="s">
        <v>81</v>
      </c>
      <c r="BK245" s="144">
        <f>ROUND(I245*H245,2)</f>
        <v>0</v>
      </c>
      <c r="BL245" s="18" t="s">
        <v>246</v>
      </c>
      <c r="BM245" s="143" t="s">
        <v>788</v>
      </c>
    </row>
    <row r="246" spans="2:65" s="1" customFormat="1" ht="27">
      <c r="B246" s="33"/>
      <c r="D246" s="145" t="s">
        <v>248</v>
      </c>
      <c r="F246" s="146" t="s">
        <v>789</v>
      </c>
      <c r="I246" s="147"/>
      <c r="L246" s="33"/>
      <c r="M246" s="148"/>
      <c r="T246" s="54"/>
      <c r="AT246" s="18" t="s">
        <v>248</v>
      </c>
      <c r="AU246" s="18" t="s">
        <v>83</v>
      </c>
    </row>
    <row r="247" spans="2:65" s="1" customFormat="1">
      <c r="B247" s="33"/>
      <c r="D247" s="149" t="s">
        <v>250</v>
      </c>
      <c r="F247" s="150" t="s">
        <v>790</v>
      </c>
      <c r="I247" s="147"/>
      <c r="L247" s="33"/>
      <c r="M247" s="148"/>
      <c r="T247" s="54"/>
      <c r="AT247" s="18" t="s">
        <v>250</v>
      </c>
      <c r="AU247" s="18" t="s">
        <v>83</v>
      </c>
    </row>
    <row r="248" spans="2:65" s="13" customFormat="1">
      <c r="B248" s="157"/>
      <c r="D248" s="145" t="s">
        <v>257</v>
      </c>
      <c r="E248" s="158" t="s">
        <v>19</v>
      </c>
      <c r="F248" s="159" t="s">
        <v>791</v>
      </c>
      <c r="H248" s="160">
        <v>200.51499999999999</v>
      </c>
      <c r="I248" s="161"/>
      <c r="L248" s="157"/>
      <c r="M248" s="162"/>
      <c r="T248" s="163"/>
      <c r="AT248" s="158" t="s">
        <v>257</v>
      </c>
      <c r="AU248" s="158" t="s">
        <v>83</v>
      </c>
      <c r="AV248" s="13" t="s">
        <v>83</v>
      </c>
      <c r="AW248" s="13" t="s">
        <v>35</v>
      </c>
      <c r="AX248" s="13" t="s">
        <v>74</v>
      </c>
      <c r="AY248" s="158" t="s">
        <v>238</v>
      </c>
    </row>
    <row r="249" spans="2:65" s="13" customFormat="1">
      <c r="B249" s="157"/>
      <c r="D249" s="145" t="s">
        <v>257</v>
      </c>
      <c r="E249" s="158" t="s">
        <v>19</v>
      </c>
      <c r="F249" s="159" t="s">
        <v>792</v>
      </c>
      <c r="H249" s="160">
        <v>-6.75</v>
      </c>
      <c r="I249" s="161"/>
      <c r="L249" s="157"/>
      <c r="M249" s="162"/>
      <c r="T249" s="163"/>
      <c r="AT249" s="158" t="s">
        <v>257</v>
      </c>
      <c r="AU249" s="158" t="s">
        <v>83</v>
      </c>
      <c r="AV249" s="13" t="s">
        <v>83</v>
      </c>
      <c r="AW249" s="13" t="s">
        <v>35</v>
      </c>
      <c r="AX249" s="13" t="s">
        <v>74</v>
      </c>
      <c r="AY249" s="158" t="s">
        <v>238</v>
      </c>
    </row>
    <row r="250" spans="2:65" s="13" customFormat="1">
      <c r="B250" s="157"/>
      <c r="D250" s="145" t="s">
        <v>257</v>
      </c>
      <c r="E250" s="158" t="s">
        <v>19</v>
      </c>
      <c r="F250" s="159" t="s">
        <v>793</v>
      </c>
      <c r="H250" s="160">
        <v>-6.75</v>
      </c>
      <c r="I250" s="161"/>
      <c r="L250" s="157"/>
      <c r="M250" s="162"/>
      <c r="T250" s="163"/>
      <c r="AT250" s="158" t="s">
        <v>257</v>
      </c>
      <c r="AU250" s="158" t="s">
        <v>83</v>
      </c>
      <c r="AV250" s="13" t="s">
        <v>83</v>
      </c>
      <c r="AW250" s="13" t="s">
        <v>35</v>
      </c>
      <c r="AX250" s="13" t="s">
        <v>74</v>
      </c>
      <c r="AY250" s="158" t="s">
        <v>238</v>
      </c>
    </row>
    <row r="251" spans="2:65" s="13" customFormat="1">
      <c r="B251" s="157"/>
      <c r="D251" s="145" t="s">
        <v>257</v>
      </c>
      <c r="E251" s="158" t="s">
        <v>19</v>
      </c>
      <c r="F251" s="159" t="s">
        <v>794</v>
      </c>
      <c r="H251" s="160">
        <v>-3.45</v>
      </c>
      <c r="I251" s="161"/>
      <c r="L251" s="157"/>
      <c r="M251" s="162"/>
      <c r="T251" s="163"/>
      <c r="AT251" s="158" t="s">
        <v>257</v>
      </c>
      <c r="AU251" s="158" t="s">
        <v>83</v>
      </c>
      <c r="AV251" s="13" t="s">
        <v>83</v>
      </c>
      <c r="AW251" s="13" t="s">
        <v>35</v>
      </c>
      <c r="AX251" s="13" t="s">
        <v>74</v>
      </c>
      <c r="AY251" s="158" t="s">
        <v>238</v>
      </c>
    </row>
    <row r="252" spans="2:65" s="13" customFormat="1">
      <c r="B252" s="157"/>
      <c r="D252" s="145" t="s">
        <v>257</v>
      </c>
      <c r="E252" s="158" t="s">
        <v>19</v>
      </c>
      <c r="F252" s="159" t="s">
        <v>795</v>
      </c>
      <c r="H252" s="160">
        <v>-4.125</v>
      </c>
      <c r="I252" s="161"/>
      <c r="L252" s="157"/>
      <c r="M252" s="162"/>
      <c r="T252" s="163"/>
      <c r="AT252" s="158" t="s">
        <v>257</v>
      </c>
      <c r="AU252" s="158" t="s">
        <v>83</v>
      </c>
      <c r="AV252" s="13" t="s">
        <v>83</v>
      </c>
      <c r="AW252" s="13" t="s">
        <v>35</v>
      </c>
      <c r="AX252" s="13" t="s">
        <v>74</v>
      </c>
      <c r="AY252" s="158" t="s">
        <v>238</v>
      </c>
    </row>
    <row r="253" spans="2:65" s="13" customFormat="1">
      <c r="B253" s="157"/>
      <c r="D253" s="145" t="s">
        <v>257</v>
      </c>
      <c r="E253" s="158" t="s">
        <v>19</v>
      </c>
      <c r="F253" s="159" t="s">
        <v>796</v>
      </c>
      <c r="H253" s="160">
        <v>-3.69</v>
      </c>
      <c r="I253" s="161"/>
      <c r="L253" s="157"/>
      <c r="M253" s="162"/>
      <c r="T253" s="163"/>
      <c r="AT253" s="158" t="s">
        <v>257</v>
      </c>
      <c r="AU253" s="158" t="s">
        <v>83</v>
      </c>
      <c r="AV253" s="13" t="s">
        <v>83</v>
      </c>
      <c r="AW253" s="13" t="s">
        <v>35</v>
      </c>
      <c r="AX253" s="13" t="s">
        <v>74</v>
      </c>
      <c r="AY253" s="158" t="s">
        <v>238</v>
      </c>
    </row>
    <row r="254" spans="2:65" s="13" customFormat="1">
      <c r="B254" s="157"/>
      <c r="D254" s="145" t="s">
        <v>257</v>
      </c>
      <c r="E254" s="158" t="s">
        <v>19</v>
      </c>
      <c r="F254" s="159" t="s">
        <v>797</v>
      </c>
      <c r="H254" s="160">
        <v>-7.4939999999999998</v>
      </c>
      <c r="I254" s="161"/>
      <c r="L254" s="157"/>
      <c r="M254" s="162"/>
      <c r="T254" s="163"/>
      <c r="AT254" s="158" t="s">
        <v>257</v>
      </c>
      <c r="AU254" s="158" t="s">
        <v>83</v>
      </c>
      <c r="AV254" s="13" t="s">
        <v>83</v>
      </c>
      <c r="AW254" s="13" t="s">
        <v>35</v>
      </c>
      <c r="AX254" s="13" t="s">
        <v>74</v>
      </c>
      <c r="AY254" s="158" t="s">
        <v>238</v>
      </c>
    </row>
    <row r="255" spans="2:65" s="13" customFormat="1">
      <c r="B255" s="157"/>
      <c r="D255" s="145" t="s">
        <v>257</v>
      </c>
      <c r="E255" s="158" t="s">
        <v>19</v>
      </c>
      <c r="F255" s="159" t="s">
        <v>798</v>
      </c>
      <c r="H255" s="160">
        <v>-3.96</v>
      </c>
      <c r="I255" s="161"/>
      <c r="L255" s="157"/>
      <c r="M255" s="162"/>
      <c r="T255" s="163"/>
      <c r="AT255" s="158" t="s">
        <v>257</v>
      </c>
      <c r="AU255" s="158" t="s">
        <v>83</v>
      </c>
      <c r="AV255" s="13" t="s">
        <v>83</v>
      </c>
      <c r="AW255" s="13" t="s">
        <v>35</v>
      </c>
      <c r="AX255" s="13" t="s">
        <v>74</v>
      </c>
      <c r="AY255" s="158" t="s">
        <v>238</v>
      </c>
    </row>
    <row r="256" spans="2:65" s="14" customFormat="1">
      <c r="B256" s="164"/>
      <c r="D256" s="145" t="s">
        <v>257</v>
      </c>
      <c r="E256" s="165" t="s">
        <v>19</v>
      </c>
      <c r="F256" s="166" t="s">
        <v>262</v>
      </c>
      <c r="H256" s="167">
        <v>164.29599999999999</v>
      </c>
      <c r="I256" s="168"/>
      <c r="L256" s="164"/>
      <c r="M256" s="169"/>
      <c r="T256" s="170"/>
      <c r="AT256" s="165" t="s">
        <v>257</v>
      </c>
      <c r="AU256" s="165" t="s">
        <v>83</v>
      </c>
      <c r="AV256" s="14" t="s">
        <v>246</v>
      </c>
      <c r="AW256" s="14" t="s">
        <v>35</v>
      </c>
      <c r="AX256" s="14" t="s">
        <v>81</v>
      </c>
      <c r="AY256" s="165" t="s">
        <v>238</v>
      </c>
    </row>
    <row r="257" spans="2:65" s="1" customFormat="1" ht="37.75" customHeight="1">
      <c r="B257" s="33"/>
      <c r="C257" s="132" t="s">
        <v>799</v>
      </c>
      <c r="D257" s="132" t="s">
        <v>241</v>
      </c>
      <c r="E257" s="133" t="s">
        <v>800</v>
      </c>
      <c r="F257" s="134" t="s">
        <v>801</v>
      </c>
      <c r="G257" s="135" t="s">
        <v>244</v>
      </c>
      <c r="H257" s="136">
        <v>267.17</v>
      </c>
      <c r="I257" s="137"/>
      <c r="J257" s="138">
        <f>ROUND(I257*H257,2)</f>
        <v>0</v>
      </c>
      <c r="K257" s="134" t="s">
        <v>245</v>
      </c>
      <c r="L257" s="33"/>
      <c r="M257" s="139" t="s">
        <v>19</v>
      </c>
      <c r="N257" s="140" t="s">
        <v>45</v>
      </c>
      <c r="P257" s="141">
        <f>O257*H257</f>
        <v>0</v>
      </c>
      <c r="Q257" s="141">
        <v>0</v>
      </c>
      <c r="R257" s="141">
        <f>Q257*H257</f>
        <v>0</v>
      </c>
      <c r="S257" s="141">
        <v>0.05</v>
      </c>
      <c r="T257" s="142">
        <f>S257*H257</f>
        <v>13.358500000000001</v>
      </c>
      <c r="AR257" s="143" t="s">
        <v>246</v>
      </c>
      <c r="AT257" s="143" t="s">
        <v>241</v>
      </c>
      <c r="AU257" s="143" t="s">
        <v>83</v>
      </c>
      <c r="AY257" s="18" t="s">
        <v>238</v>
      </c>
      <c r="BE257" s="144">
        <f>IF(N257="základní",J257,0)</f>
        <v>0</v>
      </c>
      <c r="BF257" s="144">
        <f>IF(N257="snížená",J257,0)</f>
        <v>0</v>
      </c>
      <c r="BG257" s="144">
        <f>IF(N257="zákl. přenesená",J257,0)</f>
        <v>0</v>
      </c>
      <c r="BH257" s="144">
        <f>IF(N257="sníž. přenesená",J257,0)</f>
        <v>0</v>
      </c>
      <c r="BI257" s="144">
        <f>IF(N257="nulová",J257,0)</f>
        <v>0</v>
      </c>
      <c r="BJ257" s="18" t="s">
        <v>81</v>
      </c>
      <c r="BK257" s="144">
        <f>ROUND(I257*H257,2)</f>
        <v>0</v>
      </c>
      <c r="BL257" s="18" t="s">
        <v>246</v>
      </c>
      <c r="BM257" s="143" t="s">
        <v>802</v>
      </c>
    </row>
    <row r="258" spans="2:65" s="1" customFormat="1" ht="18">
      <c r="B258" s="33"/>
      <c r="D258" s="145" t="s">
        <v>248</v>
      </c>
      <c r="F258" s="146" t="s">
        <v>803</v>
      </c>
      <c r="I258" s="147"/>
      <c r="L258" s="33"/>
      <c r="M258" s="148"/>
      <c r="T258" s="54"/>
      <c r="AT258" s="18" t="s">
        <v>248</v>
      </c>
      <c r="AU258" s="18" t="s">
        <v>83</v>
      </c>
    </row>
    <row r="259" spans="2:65" s="1" customFormat="1">
      <c r="B259" s="33"/>
      <c r="D259" s="149" t="s">
        <v>250</v>
      </c>
      <c r="F259" s="150" t="s">
        <v>804</v>
      </c>
      <c r="I259" s="147"/>
      <c r="L259" s="33"/>
      <c r="M259" s="148"/>
      <c r="T259" s="54"/>
      <c r="AT259" s="18" t="s">
        <v>250</v>
      </c>
      <c r="AU259" s="18" t="s">
        <v>83</v>
      </c>
    </row>
    <row r="260" spans="2:65" s="1" customFormat="1" ht="24.15" customHeight="1">
      <c r="B260" s="33"/>
      <c r="C260" s="132" t="s">
        <v>805</v>
      </c>
      <c r="D260" s="132" t="s">
        <v>241</v>
      </c>
      <c r="E260" s="133" t="s">
        <v>806</v>
      </c>
      <c r="F260" s="134" t="s">
        <v>807</v>
      </c>
      <c r="G260" s="135" t="s">
        <v>244</v>
      </c>
      <c r="H260" s="136">
        <v>184.68799999999999</v>
      </c>
      <c r="I260" s="137"/>
      <c r="J260" s="138">
        <f>ROUND(I260*H260,2)</f>
        <v>0</v>
      </c>
      <c r="K260" s="134" t="s">
        <v>245</v>
      </c>
      <c r="L260" s="33"/>
      <c r="M260" s="139" t="s">
        <v>19</v>
      </c>
      <c r="N260" s="140" t="s">
        <v>45</v>
      </c>
      <c r="P260" s="141">
        <f>O260*H260</f>
        <v>0</v>
      </c>
      <c r="Q260" s="141">
        <v>0</v>
      </c>
      <c r="R260" s="141">
        <f>Q260*H260</f>
        <v>0</v>
      </c>
      <c r="S260" s="141">
        <v>0.01</v>
      </c>
      <c r="T260" s="142">
        <f>S260*H260</f>
        <v>1.8468799999999999</v>
      </c>
      <c r="AR260" s="143" t="s">
        <v>246</v>
      </c>
      <c r="AT260" s="143" t="s">
        <v>241</v>
      </c>
      <c r="AU260" s="143" t="s">
        <v>83</v>
      </c>
      <c r="AY260" s="18" t="s">
        <v>238</v>
      </c>
      <c r="BE260" s="144">
        <f>IF(N260="základní",J260,0)</f>
        <v>0</v>
      </c>
      <c r="BF260" s="144">
        <f>IF(N260="snížená",J260,0)</f>
        <v>0</v>
      </c>
      <c r="BG260" s="144">
        <f>IF(N260="zákl. přenesená",J260,0)</f>
        <v>0</v>
      </c>
      <c r="BH260" s="144">
        <f>IF(N260="sníž. přenesená",J260,0)</f>
        <v>0</v>
      </c>
      <c r="BI260" s="144">
        <f>IF(N260="nulová",J260,0)</f>
        <v>0</v>
      </c>
      <c r="BJ260" s="18" t="s">
        <v>81</v>
      </c>
      <c r="BK260" s="144">
        <f>ROUND(I260*H260,2)</f>
        <v>0</v>
      </c>
      <c r="BL260" s="18" t="s">
        <v>246</v>
      </c>
      <c r="BM260" s="143" t="s">
        <v>808</v>
      </c>
    </row>
    <row r="261" spans="2:65" s="1" customFormat="1" ht="18">
      <c r="B261" s="33"/>
      <c r="D261" s="145" t="s">
        <v>248</v>
      </c>
      <c r="F261" s="146" t="s">
        <v>809</v>
      </c>
      <c r="I261" s="147"/>
      <c r="L261" s="33"/>
      <c r="M261" s="148"/>
      <c r="T261" s="54"/>
      <c r="AT261" s="18" t="s">
        <v>248</v>
      </c>
      <c r="AU261" s="18" t="s">
        <v>83</v>
      </c>
    </row>
    <row r="262" spans="2:65" s="1" customFormat="1">
      <c r="B262" s="33"/>
      <c r="D262" s="149" t="s">
        <v>250</v>
      </c>
      <c r="F262" s="150" t="s">
        <v>810</v>
      </c>
      <c r="I262" s="147"/>
      <c r="L262" s="33"/>
      <c r="M262" s="148"/>
      <c r="T262" s="54"/>
      <c r="AT262" s="18" t="s">
        <v>250</v>
      </c>
      <c r="AU262" s="18" t="s">
        <v>83</v>
      </c>
    </row>
    <row r="263" spans="2:65" s="13" customFormat="1">
      <c r="B263" s="157"/>
      <c r="D263" s="145" t="s">
        <v>257</v>
      </c>
      <c r="E263" s="158" t="s">
        <v>19</v>
      </c>
      <c r="F263" s="159" t="s">
        <v>811</v>
      </c>
      <c r="H263" s="160">
        <v>205.76300000000001</v>
      </c>
      <c r="I263" s="161"/>
      <c r="L263" s="157"/>
      <c r="M263" s="162"/>
      <c r="T263" s="163"/>
      <c r="AT263" s="158" t="s">
        <v>257</v>
      </c>
      <c r="AU263" s="158" t="s">
        <v>83</v>
      </c>
      <c r="AV263" s="13" t="s">
        <v>83</v>
      </c>
      <c r="AW263" s="13" t="s">
        <v>35</v>
      </c>
      <c r="AX263" s="13" t="s">
        <v>74</v>
      </c>
      <c r="AY263" s="158" t="s">
        <v>238</v>
      </c>
    </row>
    <row r="264" spans="2:65" s="13" customFormat="1">
      <c r="B264" s="157"/>
      <c r="D264" s="145" t="s">
        <v>257</v>
      </c>
      <c r="E264" s="158" t="s">
        <v>19</v>
      </c>
      <c r="F264" s="159" t="s">
        <v>792</v>
      </c>
      <c r="H264" s="160">
        <v>-6.75</v>
      </c>
      <c r="I264" s="161"/>
      <c r="L264" s="157"/>
      <c r="M264" s="162"/>
      <c r="T264" s="163"/>
      <c r="AT264" s="158" t="s">
        <v>257</v>
      </c>
      <c r="AU264" s="158" t="s">
        <v>83</v>
      </c>
      <c r="AV264" s="13" t="s">
        <v>83</v>
      </c>
      <c r="AW264" s="13" t="s">
        <v>35</v>
      </c>
      <c r="AX264" s="13" t="s">
        <v>74</v>
      </c>
      <c r="AY264" s="158" t="s">
        <v>238</v>
      </c>
    </row>
    <row r="265" spans="2:65" s="13" customFormat="1">
      <c r="B265" s="157"/>
      <c r="D265" s="145" t="s">
        <v>257</v>
      </c>
      <c r="E265" s="158" t="s">
        <v>19</v>
      </c>
      <c r="F265" s="159" t="s">
        <v>793</v>
      </c>
      <c r="H265" s="160">
        <v>-6.75</v>
      </c>
      <c r="I265" s="161"/>
      <c r="L265" s="157"/>
      <c r="M265" s="162"/>
      <c r="T265" s="163"/>
      <c r="AT265" s="158" t="s">
        <v>257</v>
      </c>
      <c r="AU265" s="158" t="s">
        <v>83</v>
      </c>
      <c r="AV265" s="13" t="s">
        <v>83</v>
      </c>
      <c r="AW265" s="13" t="s">
        <v>35</v>
      </c>
      <c r="AX265" s="13" t="s">
        <v>74</v>
      </c>
      <c r="AY265" s="158" t="s">
        <v>238</v>
      </c>
    </row>
    <row r="266" spans="2:65" s="13" customFormat="1">
      <c r="B266" s="157"/>
      <c r="D266" s="145" t="s">
        <v>257</v>
      </c>
      <c r="E266" s="158" t="s">
        <v>19</v>
      </c>
      <c r="F266" s="159" t="s">
        <v>794</v>
      </c>
      <c r="H266" s="160">
        <v>-3.45</v>
      </c>
      <c r="I266" s="161"/>
      <c r="L266" s="157"/>
      <c r="M266" s="162"/>
      <c r="T266" s="163"/>
      <c r="AT266" s="158" t="s">
        <v>257</v>
      </c>
      <c r="AU266" s="158" t="s">
        <v>83</v>
      </c>
      <c r="AV266" s="13" t="s">
        <v>83</v>
      </c>
      <c r="AW266" s="13" t="s">
        <v>35</v>
      </c>
      <c r="AX266" s="13" t="s">
        <v>74</v>
      </c>
      <c r="AY266" s="158" t="s">
        <v>238</v>
      </c>
    </row>
    <row r="267" spans="2:65" s="13" customFormat="1">
      <c r="B267" s="157"/>
      <c r="D267" s="145" t="s">
        <v>257</v>
      </c>
      <c r="E267" s="158" t="s">
        <v>19</v>
      </c>
      <c r="F267" s="159" t="s">
        <v>795</v>
      </c>
      <c r="H267" s="160">
        <v>-4.125</v>
      </c>
      <c r="I267" s="161"/>
      <c r="L267" s="157"/>
      <c r="M267" s="162"/>
      <c r="T267" s="163"/>
      <c r="AT267" s="158" t="s">
        <v>257</v>
      </c>
      <c r="AU267" s="158" t="s">
        <v>83</v>
      </c>
      <c r="AV267" s="13" t="s">
        <v>83</v>
      </c>
      <c r="AW267" s="13" t="s">
        <v>35</v>
      </c>
      <c r="AX267" s="13" t="s">
        <v>74</v>
      </c>
      <c r="AY267" s="158" t="s">
        <v>238</v>
      </c>
    </row>
    <row r="268" spans="2:65" s="14" customFormat="1">
      <c r="B268" s="164"/>
      <c r="D268" s="145" t="s">
        <v>257</v>
      </c>
      <c r="E268" s="165" t="s">
        <v>19</v>
      </c>
      <c r="F268" s="166" t="s">
        <v>262</v>
      </c>
      <c r="H268" s="167">
        <v>184.68799999999999</v>
      </c>
      <c r="I268" s="168"/>
      <c r="L268" s="164"/>
      <c r="M268" s="169"/>
      <c r="T268" s="170"/>
      <c r="AT268" s="165" t="s">
        <v>257</v>
      </c>
      <c r="AU268" s="165" t="s">
        <v>83</v>
      </c>
      <c r="AV268" s="14" t="s">
        <v>246</v>
      </c>
      <c r="AW268" s="14" t="s">
        <v>35</v>
      </c>
      <c r="AX268" s="14" t="s">
        <v>81</v>
      </c>
      <c r="AY268" s="165" t="s">
        <v>238</v>
      </c>
    </row>
    <row r="269" spans="2:65" s="1" customFormat="1" ht="24.15" customHeight="1">
      <c r="B269" s="33"/>
      <c r="C269" s="132" t="s">
        <v>812</v>
      </c>
      <c r="D269" s="132" t="s">
        <v>241</v>
      </c>
      <c r="E269" s="133" t="s">
        <v>813</v>
      </c>
      <c r="F269" s="134" t="s">
        <v>814</v>
      </c>
      <c r="G269" s="135" t="s">
        <v>244</v>
      </c>
      <c r="H269" s="136">
        <v>224.13</v>
      </c>
      <c r="I269" s="137"/>
      <c r="J269" s="138">
        <f>ROUND(I269*H269,2)</f>
        <v>0</v>
      </c>
      <c r="K269" s="134" t="s">
        <v>245</v>
      </c>
      <c r="L269" s="33"/>
      <c r="M269" s="139" t="s">
        <v>19</v>
      </c>
      <c r="N269" s="140" t="s">
        <v>45</v>
      </c>
      <c r="P269" s="141">
        <f>O269*H269</f>
        <v>0</v>
      </c>
      <c r="Q269" s="141">
        <v>0</v>
      </c>
      <c r="R269" s="141">
        <f>Q269*H269</f>
        <v>0</v>
      </c>
      <c r="S269" s="141">
        <v>6.8000000000000005E-2</v>
      </c>
      <c r="T269" s="142">
        <f>S269*H269</f>
        <v>15.24084</v>
      </c>
      <c r="AR269" s="143" t="s">
        <v>246</v>
      </c>
      <c r="AT269" s="143" t="s">
        <v>241</v>
      </c>
      <c r="AU269" s="143" t="s">
        <v>83</v>
      </c>
      <c r="AY269" s="18" t="s">
        <v>238</v>
      </c>
      <c r="BE269" s="144">
        <f>IF(N269="základní",J269,0)</f>
        <v>0</v>
      </c>
      <c r="BF269" s="144">
        <f>IF(N269="snížená",J269,0)</f>
        <v>0</v>
      </c>
      <c r="BG269" s="144">
        <f>IF(N269="zákl. přenesená",J269,0)</f>
        <v>0</v>
      </c>
      <c r="BH269" s="144">
        <f>IF(N269="sníž. přenesená",J269,0)</f>
        <v>0</v>
      </c>
      <c r="BI269" s="144">
        <f>IF(N269="nulová",J269,0)</f>
        <v>0</v>
      </c>
      <c r="BJ269" s="18" t="s">
        <v>81</v>
      </c>
      <c r="BK269" s="144">
        <f>ROUND(I269*H269,2)</f>
        <v>0</v>
      </c>
      <c r="BL269" s="18" t="s">
        <v>246</v>
      </c>
      <c r="BM269" s="143" t="s">
        <v>815</v>
      </c>
    </row>
    <row r="270" spans="2:65" s="1" customFormat="1" ht="18">
      <c r="B270" s="33"/>
      <c r="D270" s="145" t="s">
        <v>248</v>
      </c>
      <c r="F270" s="146" t="s">
        <v>816</v>
      </c>
      <c r="I270" s="147"/>
      <c r="L270" s="33"/>
      <c r="M270" s="148"/>
      <c r="T270" s="54"/>
      <c r="AT270" s="18" t="s">
        <v>248</v>
      </c>
      <c r="AU270" s="18" t="s">
        <v>83</v>
      </c>
    </row>
    <row r="271" spans="2:65" s="1" customFormat="1">
      <c r="B271" s="33"/>
      <c r="D271" s="149" t="s">
        <v>250</v>
      </c>
      <c r="F271" s="150" t="s">
        <v>817</v>
      </c>
      <c r="I271" s="147"/>
      <c r="L271" s="33"/>
      <c r="M271" s="148"/>
      <c r="T271" s="54"/>
      <c r="AT271" s="18" t="s">
        <v>250</v>
      </c>
      <c r="AU271" s="18" t="s">
        <v>83</v>
      </c>
    </row>
    <row r="272" spans="2:65" s="13" customFormat="1">
      <c r="B272" s="157"/>
      <c r="D272" s="145" t="s">
        <v>257</v>
      </c>
      <c r="E272" s="158" t="s">
        <v>19</v>
      </c>
      <c r="F272" s="159" t="s">
        <v>818</v>
      </c>
      <c r="H272" s="160">
        <v>36.075000000000003</v>
      </c>
      <c r="I272" s="161"/>
      <c r="L272" s="157"/>
      <c r="M272" s="162"/>
      <c r="T272" s="163"/>
      <c r="AT272" s="158" t="s">
        <v>257</v>
      </c>
      <c r="AU272" s="158" t="s">
        <v>83</v>
      </c>
      <c r="AV272" s="13" t="s">
        <v>83</v>
      </c>
      <c r="AW272" s="13" t="s">
        <v>35</v>
      </c>
      <c r="AX272" s="13" t="s">
        <v>74</v>
      </c>
      <c r="AY272" s="158" t="s">
        <v>238</v>
      </c>
    </row>
    <row r="273" spans="2:65" s="12" customFormat="1">
      <c r="B273" s="151"/>
      <c r="D273" s="145" t="s">
        <v>257</v>
      </c>
      <c r="E273" s="152" t="s">
        <v>19</v>
      </c>
      <c r="F273" s="153" t="s">
        <v>819</v>
      </c>
      <c r="H273" s="152" t="s">
        <v>19</v>
      </c>
      <c r="I273" s="154"/>
      <c r="L273" s="151"/>
      <c r="M273" s="155"/>
      <c r="T273" s="156"/>
      <c r="AT273" s="152" t="s">
        <v>257</v>
      </c>
      <c r="AU273" s="152" t="s">
        <v>83</v>
      </c>
      <c r="AV273" s="12" t="s">
        <v>81</v>
      </c>
      <c r="AW273" s="12" t="s">
        <v>35</v>
      </c>
      <c r="AX273" s="12" t="s">
        <v>74</v>
      </c>
      <c r="AY273" s="152" t="s">
        <v>238</v>
      </c>
    </row>
    <row r="274" spans="2:65" s="13" customFormat="1">
      <c r="B274" s="157"/>
      <c r="D274" s="145" t="s">
        <v>257</v>
      </c>
      <c r="E274" s="158" t="s">
        <v>19</v>
      </c>
      <c r="F274" s="159" t="s">
        <v>820</v>
      </c>
      <c r="H274" s="160">
        <v>16.335000000000001</v>
      </c>
      <c r="I274" s="161"/>
      <c r="L274" s="157"/>
      <c r="M274" s="162"/>
      <c r="T274" s="163"/>
      <c r="AT274" s="158" t="s">
        <v>257</v>
      </c>
      <c r="AU274" s="158" t="s">
        <v>83</v>
      </c>
      <c r="AV274" s="13" t="s">
        <v>83</v>
      </c>
      <c r="AW274" s="13" t="s">
        <v>35</v>
      </c>
      <c r="AX274" s="13" t="s">
        <v>74</v>
      </c>
      <c r="AY274" s="158" t="s">
        <v>238</v>
      </c>
    </row>
    <row r="275" spans="2:65" s="12" customFormat="1">
      <c r="B275" s="151"/>
      <c r="D275" s="145" t="s">
        <v>257</v>
      </c>
      <c r="E275" s="152" t="s">
        <v>19</v>
      </c>
      <c r="F275" s="153" t="s">
        <v>821</v>
      </c>
      <c r="H275" s="152" t="s">
        <v>19</v>
      </c>
      <c r="I275" s="154"/>
      <c r="L275" s="151"/>
      <c r="M275" s="155"/>
      <c r="T275" s="156"/>
      <c r="AT275" s="152" t="s">
        <v>257</v>
      </c>
      <c r="AU275" s="152" t="s">
        <v>83</v>
      </c>
      <c r="AV275" s="12" t="s">
        <v>81</v>
      </c>
      <c r="AW275" s="12" t="s">
        <v>35</v>
      </c>
      <c r="AX275" s="12" t="s">
        <v>74</v>
      </c>
      <c r="AY275" s="152" t="s">
        <v>238</v>
      </c>
    </row>
    <row r="276" spans="2:65" s="13" customFormat="1">
      <c r="B276" s="157"/>
      <c r="D276" s="145" t="s">
        <v>257</v>
      </c>
      <c r="E276" s="158" t="s">
        <v>19</v>
      </c>
      <c r="F276" s="159" t="s">
        <v>822</v>
      </c>
      <c r="H276" s="160">
        <v>171.72</v>
      </c>
      <c r="I276" s="161"/>
      <c r="L276" s="157"/>
      <c r="M276" s="162"/>
      <c r="T276" s="163"/>
      <c r="AT276" s="158" t="s">
        <v>257</v>
      </c>
      <c r="AU276" s="158" t="s">
        <v>83</v>
      </c>
      <c r="AV276" s="13" t="s">
        <v>83</v>
      </c>
      <c r="AW276" s="13" t="s">
        <v>35</v>
      </c>
      <c r="AX276" s="13" t="s">
        <v>74</v>
      </c>
      <c r="AY276" s="158" t="s">
        <v>238</v>
      </c>
    </row>
    <row r="277" spans="2:65" s="14" customFormat="1">
      <c r="B277" s="164"/>
      <c r="D277" s="145" t="s">
        <v>257</v>
      </c>
      <c r="E277" s="165" t="s">
        <v>19</v>
      </c>
      <c r="F277" s="166" t="s">
        <v>262</v>
      </c>
      <c r="H277" s="167">
        <v>224.13</v>
      </c>
      <c r="I277" s="168"/>
      <c r="L277" s="164"/>
      <c r="M277" s="169"/>
      <c r="T277" s="170"/>
      <c r="AT277" s="165" t="s">
        <v>257</v>
      </c>
      <c r="AU277" s="165" t="s">
        <v>83</v>
      </c>
      <c r="AV277" s="14" t="s">
        <v>246</v>
      </c>
      <c r="AW277" s="14" t="s">
        <v>35</v>
      </c>
      <c r="AX277" s="14" t="s">
        <v>81</v>
      </c>
      <c r="AY277" s="165" t="s">
        <v>238</v>
      </c>
    </row>
    <row r="278" spans="2:65" s="11" customFormat="1" ht="22.75" customHeight="1">
      <c r="B278" s="120"/>
      <c r="D278" s="121" t="s">
        <v>73</v>
      </c>
      <c r="E278" s="130" t="s">
        <v>268</v>
      </c>
      <c r="F278" s="130" t="s">
        <v>269</v>
      </c>
      <c r="I278" s="123"/>
      <c r="J278" s="131">
        <f>BK278</f>
        <v>0</v>
      </c>
      <c r="L278" s="120"/>
      <c r="M278" s="125"/>
      <c r="P278" s="126">
        <f>SUM(P279:P315)</f>
        <v>0</v>
      </c>
      <c r="R278" s="126">
        <f>SUM(R279:R315)</f>
        <v>0</v>
      </c>
      <c r="T278" s="127">
        <f>SUM(T279:T315)</f>
        <v>0</v>
      </c>
      <c r="AR278" s="121" t="s">
        <v>81</v>
      </c>
      <c r="AT278" s="128" t="s">
        <v>73</v>
      </c>
      <c r="AU278" s="128" t="s">
        <v>81</v>
      </c>
      <c r="AY278" s="121" t="s">
        <v>238</v>
      </c>
      <c r="BK278" s="129">
        <f>SUM(BK279:BK315)</f>
        <v>0</v>
      </c>
    </row>
    <row r="279" spans="2:65" s="1" customFormat="1" ht="24.15" customHeight="1">
      <c r="B279" s="33"/>
      <c r="C279" s="132" t="s">
        <v>823</v>
      </c>
      <c r="D279" s="132" t="s">
        <v>241</v>
      </c>
      <c r="E279" s="133" t="s">
        <v>270</v>
      </c>
      <c r="F279" s="134" t="s">
        <v>271</v>
      </c>
      <c r="G279" s="135" t="s">
        <v>272</v>
      </c>
      <c r="H279" s="136">
        <v>408.87200000000001</v>
      </c>
      <c r="I279" s="137"/>
      <c r="J279" s="138">
        <f>ROUND(I279*H279,2)</f>
        <v>0</v>
      </c>
      <c r="K279" s="134" t="s">
        <v>245</v>
      </c>
      <c r="L279" s="33"/>
      <c r="M279" s="139" t="s">
        <v>19</v>
      </c>
      <c r="N279" s="140" t="s">
        <v>45</v>
      </c>
      <c r="P279" s="141">
        <f>O279*H279</f>
        <v>0</v>
      </c>
      <c r="Q279" s="141">
        <v>0</v>
      </c>
      <c r="R279" s="141">
        <f>Q279*H279</f>
        <v>0</v>
      </c>
      <c r="S279" s="141">
        <v>0</v>
      </c>
      <c r="T279" s="142">
        <f>S279*H279</f>
        <v>0</v>
      </c>
      <c r="AR279" s="143" t="s">
        <v>246</v>
      </c>
      <c r="AT279" s="143" t="s">
        <v>241</v>
      </c>
      <c r="AU279" s="143" t="s">
        <v>83</v>
      </c>
      <c r="AY279" s="18" t="s">
        <v>238</v>
      </c>
      <c r="BE279" s="144">
        <f>IF(N279="základní",J279,0)</f>
        <v>0</v>
      </c>
      <c r="BF279" s="144">
        <f>IF(N279="snížená",J279,0)</f>
        <v>0</v>
      </c>
      <c r="BG279" s="144">
        <f>IF(N279="zákl. přenesená",J279,0)</f>
        <v>0</v>
      </c>
      <c r="BH279" s="144">
        <f>IF(N279="sníž. přenesená",J279,0)</f>
        <v>0</v>
      </c>
      <c r="BI279" s="144">
        <f>IF(N279="nulová",J279,0)</f>
        <v>0</v>
      </c>
      <c r="BJ279" s="18" t="s">
        <v>81</v>
      </c>
      <c r="BK279" s="144">
        <f>ROUND(I279*H279,2)</f>
        <v>0</v>
      </c>
      <c r="BL279" s="18" t="s">
        <v>246</v>
      </c>
      <c r="BM279" s="143" t="s">
        <v>824</v>
      </c>
    </row>
    <row r="280" spans="2:65" s="1" customFormat="1" ht="18">
      <c r="B280" s="33"/>
      <c r="D280" s="145" t="s">
        <v>248</v>
      </c>
      <c r="F280" s="146" t="s">
        <v>274</v>
      </c>
      <c r="I280" s="147"/>
      <c r="L280" s="33"/>
      <c r="M280" s="148"/>
      <c r="T280" s="54"/>
      <c r="AT280" s="18" t="s">
        <v>248</v>
      </c>
      <c r="AU280" s="18" t="s">
        <v>83</v>
      </c>
    </row>
    <row r="281" spans="2:65" s="1" customFormat="1">
      <c r="B281" s="33"/>
      <c r="D281" s="149" t="s">
        <v>250</v>
      </c>
      <c r="F281" s="150" t="s">
        <v>275</v>
      </c>
      <c r="I281" s="147"/>
      <c r="L281" s="33"/>
      <c r="M281" s="148"/>
      <c r="T281" s="54"/>
      <c r="AT281" s="18" t="s">
        <v>250</v>
      </c>
      <c r="AU281" s="18" t="s">
        <v>83</v>
      </c>
    </row>
    <row r="282" spans="2:65" s="1" customFormat="1" ht="33" customHeight="1">
      <c r="B282" s="33"/>
      <c r="C282" s="132" t="s">
        <v>386</v>
      </c>
      <c r="D282" s="132" t="s">
        <v>241</v>
      </c>
      <c r="E282" s="133" t="s">
        <v>277</v>
      </c>
      <c r="F282" s="134" t="s">
        <v>278</v>
      </c>
      <c r="G282" s="135" t="s">
        <v>272</v>
      </c>
      <c r="H282" s="136">
        <v>408.87200000000001</v>
      </c>
      <c r="I282" s="137"/>
      <c r="J282" s="138">
        <f>ROUND(I282*H282,2)</f>
        <v>0</v>
      </c>
      <c r="K282" s="134" t="s">
        <v>245</v>
      </c>
      <c r="L282" s="33"/>
      <c r="M282" s="139" t="s">
        <v>19</v>
      </c>
      <c r="N282" s="140" t="s">
        <v>45</v>
      </c>
      <c r="P282" s="141">
        <f>O282*H282</f>
        <v>0</v>
      </c>
      <c r="Q282" s="141">
        <v>0</v>
      </c>
      <c r="R282" s="141">
        <f>Q282*H282</f>
        <v>0</v>
      </c>
      <c r="S282" s="141">
        <v>0</v>
      </c>
      <c r="T282" s="142">
        <f>S282*H282</f>
        <v>0</v>
      </c>
      <c r="AR282" s="143" t="s">
        <v>246</v>
      </c>
      <c r="AT282" s="143" t="s">
        <v>241</v>
      </c>
      <c r="AU282" s="143" t="s">
        <v>83</v>
      </c>
      <c r="AY282" s="18" t="s">
        <v>238</v>
      </c>
      <c r="BE282" s="144">
        <f>IF(N282="základní",J282,0)</f>
        <v>0</v>
      </c>
      <c r="BF282" s="144">
        <f>IF(N282="snížená",J282,0)</f>
        <v>0</v>
      </c>
      <c r="BG282" s="144">
        <f>IF(N282="zákl. přenesená",J282,0)</f>
        <v>0</v>
      </c>
      <c r="BH282" s="144">
        <f>IF(N282="sníž. přenesená",J282,0)</f>
        <v>0</v>
      </c>
      <c r="BI282" s="144">
        <f>IF(N282="nulová",J282,0)</f>
        <v>0</v>
      </c>
      <c r="BJ282" s="18" t="s">
        <v>81</v>
      </c>
      <c r="BK282" s="144">
        <f>ROUND(I282*H282,2)</f>
        <v>0</v>
      </c>
      <c r="BL282" s="18" t="s">
        <v>246</v>
      </c>
      <c r="BM282" s="143" t="s">
        <v>825</v>
      </c>
    </row>
    <row r="283" spans="2:65" s="1" customFormat="1" ht="36">
      <c r="B283" s="33"/>
      <c r="D283" s="145" t="s">
        <v>248</v>
      </c>
      <c r="F283" s="146" t="s">
        <v>280</v>
      </c>
      <c r="I283" s="147"/>
      <c r="L283" s="33"/>
      <c r="M283" s="148"/>
      <c r="T283" s="54"/>
      <c r="AT283" s="18" t="s">
        <v>248</v>
      </c>
      <c r="AU283" s="18" t="s">
        <v>83</v>
      </c>
    </row>
    <row r="284" spans="2:65" s="1" customFormat="1">
      <c r="B284" s="33"/>
      <c r="D284" s="149" t="s">
        <v>250</v>
      </c>
      <c r="F284" s="150" t="s">
        <v>281</v>
      </c>
      <c r="I284" s="147"/>
      <c r="L284" s="33"/>
      <c r="M284" s="148"/>
      <c r="T284" s="54"/>
      <c r="AT284" s="18" t="s">
        <v>250</v>
      </c>
      <c r="AU284" s="18" t="s">
        <v>83</v>
      </c>
    </row>
    <row r="285" spans="2:65" s="1" customFormat="1" ht="24.15" customHeight="1">
      <c r="B285" s="33"/>
      <c r="C285" s="132" t="s">
        <v>826</v>
      </c>
      <c r="D285" s="132" t="s">
        <v>241</v>
      </c>
      <c r="E285" s="133" t="s">
        <v>282</v>
      </c>
      <c r="F285" s="134" t="s">
        <v>283</v>
      </c>
      <c r="G285" s="135" t="s">
        <v>272</v>
      </c>
      <c r="H285" s="136">
        <v>408.87200000000001</v>
      </c>
      <c r="I285" s="137"/>
      <c r="J285" s="138">
        <f>ROUND(I285*H285,2)</f>
        <v>0</v>
      </c>
      <c r="K285" s="134" t="s">
        <v>245</v>
      </c>
      <c r="L285" s="33"/>
      <c r="M285" s="139" t="s">
        <v>19</v>
      </c>
      <c r="N285" s="140" t="s">
        <v>45</v>
      </c>
      <c r="P285" s="141">
        <f>O285*H285</f>
        <v>0</v>
      </c>
      <c r="Q285" s="141">
        <v>0</v>
      </c>
      <c r="R285" s="141">
        <f>Q285*H285</f>
        <v>0</v>
      </c>
      <c r="S285" s="141">
        <v>0</v>
      </c>
      <c r="T285" s="142">
        <f>S285*H285</f>
        <v>0</v>
      </c>
      <c r="AR285" s="143" t="s">
        <v>246</v>
      </c>
      <c r="AT285" s="143" t="s">
        <v>241</v>
      </c>
      <c r="AU285" s="143" t="s">
        <v>83</v>
      </c>
      <c r="AY285" s="18" t="s">
        <v>238</v>
      </c>
      <c r="BE285" s="144">
        <f>IF(N285="základní",J285,0)</f>
        <v>0</v>
      </c>
      <c r="BF285" s="144">
        <f>IF(N285="snížená",J285,0)</f>
        <v>0</v>
      </c>
      <c r="BG285" s="144">
        <f>IF(N285="zákl. přenesená",J285,0)</f>
        <v>0</v>
      </c>
      <c r="BH285" s="144">
        <f>IF(N285="sníž. přenesená",J285,0)</f>
        <v>0</v>
      </c>
      <c r="BI285" s="144">
        <f>IF(N285="nulová",J285,0)</f>
        <v>0</v>
      </c>
      <c r="BJ285" s="18" t="s">
        <v>81</v>
      </c>
      <c r="BK285" s="144">
        <f>ROUND(I285*H285,2)</f>
        <v>0</v>
      </c>
      <c r="BL285" s="18" t="s">
        <v>246</v>
      </c>
      <c r="BM285" s="143" t="s">
        <v>827</v>
      </c>
    </row>
    <row r="286" spans="2:65" s="1" customFormat="1" ht="18">
      <c r="B286" s="33"/>
      <c r="D286" s="145" t="s">
        <v>248</v>
      </c>
      <c r="F286" s="146" t="s">
        <v>285</v>
      </c>
      <c r="I286" s="147"/>
      <c r="L286" s="33"/>
      <c r="M286" s="148"/>
      <c r="T286" s="54"/>
      <c r="AT286" s="18" t="s">
        <v>248</v>
      </c>
      <c r="AU286" s="18" t="s">
        <v>83</v>
      </c>
    </row>
    <row r="287" spans="2:65" s="1" customFormat="1">
      <c r="B287" s="33"/>
      <c r="D287" s="149" t="s">
        <v>250</v>
      </c>
      <c r="F287" s="150" t="s">
        <v>286</v>
      </c>
      <c r="I287" s="147"/>
      <c r="L287" s="33"/>
      <c r="M287" s="148"/>
      <c r="T287" s="54"/>
      <c r="AT287" s="18" t="s">
        <v>250</v>
      </c>
      <c r="AU287" s="18" t="s">
        <v>83</v>
      </c>
    </row>
    <row r="288" spans="2:65" s="1" customFormat="1" ht="24.15" customHeight="1">
      <c r="B288" s="33"/>
      <c r="C288" s="132" t="s">
        <v>828</v>
      </c>
      <c r="D288" s="132" t="s">
        <v>241</v>
      </c>
      <c r="E288" s="133" t="s">
        <v>288</v>
      </c>
      <c r="F288" s="134" t="s">
        <v>289</v>
      </c>
      <c r="G288" s="135" t="s">
        <v>272</v>
      </c>
      <c r="H288" s="136">
        <v>7768.5680000000002</v>
      </c>
      <c r="I288" s="137"/>
      <c r="J288" s="138">
        <f>ROUND(I288*H288,2)</f>
        <v>0</v>
      </c>
      <c r="K288" s="134" t="s">
        <v>245</v>
      </c>
      <c r="L288" s="33"/>
      <c r="M288" s="139" t="s">
        <v>19</v>
      </c>
      <c r="N288" s="140" t="s">
        <v>45</v>
      </c>
      <c r="P288" s="141">
        <f>O288*H288</f>
        <v>0</v>
      </c>
      <c r="Q288" s="141">
        <v>0</v>
      </c>
      <c r="R288" s="141">
        <f>Q288*H288</f>
        <v>0</v>
      </c>
      <c r="S288" s="141">
        <v>0</v>
      </c>
      <c r="T288" s="142">
        <f>S288*H288</f>
        <v>0</v>
      </c>
      <c r="AR288" s="143" t="s">
        <v>246</v>
      </c>
      <c r="AT288" s="143" t="s">
        <v>241</v>
      </c>
      <c r="AU288" s="143" t="s">
        <v>83</v>
      </c>
      <c r="AY288" s="18" t="s">
        <v>238</v>
      </c>
      <c r="BE288" s="144">
        <f>IF(N288="základní",J288,0)</f>
        <v>0</v>
      </c>
      <c r="BF288" s="144">
        <f>IF(N288="snížená",J288,0)</f>
        <v>0</v>
      </c>
      <c r="BG288" s="144">
        <f>IF(N288="zákl. přenesená",J288,0)</f>
        <v>0</v>
      </c>
      <c r="BH288" s="144">
        <f>IF(N288="sníž. přenesená",J288,0)</f>
        <v>0</v>
      </c>
      <c r="BI288" s="144">
        <f>IF(N288="nulová",J288,0)</f>
        <v>0</v>
      </c>
      <c r="BJ288" s="18" t="s">
        <v>81</v>
      </c>
      <c r="BK288" s="144">
        <f>ROUND(I288*H288,2)</f>
        <v>0</v>
      </c>
      <c r="BL288" s="18" t="s">
        <v>246</v>
      </c>
      <c r="BM288" s="143" t="s">
        <v>829</v>
      </c>
    </row>
    <row r="289" spans="2:65" s="1" customFormat="1" ht="27">
      <c r="B289" s="33"/>
      <c r="D289" s="145" t="s">
        <v>248</v>
      </c>
      <c r="F289" s="146" t="s">
        <v>291</v>
      </c>
      <c r="I289" s="147"/>
      <c r="L289" s="33"/>
      <c r="M289" s="148"/>
      <c r="T289" s="54"/>
      <c r="AT289" s="18" t="s">
        <v>248</v>
      </c>
      <c r="AU289" s="18" t="s">
        <v>83</v>
      </c>
    </row>
    <row r="290" spans="2:65" s="1" customFormat="1">
      <c r="B290" s="33"/>
      <c r="D290" s="149" t="s">
        <v>250</v>
      </c>
      <c r="F290" s="150" t="s">
        <v>292</v>
      </c>
      <c r="I290" s="147"/>
      <c r="L290" s="33"/>
      <c r="M290" s="148"/>
      <c r="T290" s="54"/>
      <c r="AT290" s="18" t="s">
        <v>250</v>
      </c>
      <c r="AU290" s="18" t="s">
        <v>83</v>
      </c>
    </row>
    <row r="291" spans="2:65" s="13" customFormat="1">
      <c r="B291" s="157"/>
      <c r="D291" s="145" t="s">
        <v>257</v>
      </c>
      <c r="F291" s="159" t="s">
        <v>830</v>
      </c>
      <c r="H291" s="160">
        <v>7768.5680000000002</v>
      </c>
      <c r="I291" s="161"/>
      <c r="L291" s="157"/>
      <c r="M291" s="162"/>
      <c r="T291" s="163"/>
      <c r="AT291" s="158" t="s">
        <v>257</v>
      </c>
      <c r="AU291" s="158" t="s">
        <v>83</v>
      </c>
      <c r="AV291" s="13" t="s">
        <v>83</v>
      </c>
      <c r="AW291" s="13" t="s">
        <v>4</v>
      </c>
      <c r="AX291" s="13" t="s">
        <v>81</v>
      </c>
      <c r="AY291" s="158" t="s">
        <v>238</v>
      </c>
    </row>
    <row r="292" spans="2:65" s="1" customFormat="1" ht="33" customHeight="1">
      <c r="B292" s="33"/>
      <c r="C292" s="132" t="s">
        <v>831</v>
      </c>
      <c r="D292" s="132" t="s">
        <v>241</v>
      </c>
      <c r="E292" s="133" t="s">
        <v>832</v>
      </c>
      <c r="F292" s="134" t="s">
        <v>833</v>
      </c>
      <c r="G292" s="135" t="s">
        <v>272</v>
      </c>
      <c r="H292" s="136">
        <v>3.5880000000000001</v>
      </c>
      <c r="I292" s="137"/>
      <c r="J292" s="138">
        <f>ROUND(I292*H292,2)</f>
        <v>0</v>
      </c>
      <c r="K292" s="134" t="s">
        <v>245</v>
      </c>
      <c r="L292" s="33"/>
      <c r="M292" s="139" t="s">
        <v>19</v>
      </c>
      <c r="N292" s="140" t="s">
        <v>45</v>
      </c>
      <c r="P292" s="141">
        <f>O292*H292</f>
        <v>0</v>
      </c>
      <c r="Q292" s="141">
        <v>0</v>
      </c>
      <c r="R292" s="141">
        <f>Q292*H292</f>
        <v>0</v>
      </c>
      <c r="S292" s="141">
        <v>0</v>
      </c>
      <c r="T292" s="142">
        <f>S292*H292</f>
        <v>0</v>
      </c>
      <c r="AR292" s="143" t="s">
        <v>246</v>
      </c>
      <c r="AT292" s="143" t="s">
        <v>241</v>
      </c>
      <c r="AU292" s="143" t="s">
        <v>83</v>
      </c>
      <c r="AY292" s="18" t="s">
        <v>238</v>
      </c>
      <c r="BE292" s="144">
        <f>IF(N292="základní",J292,0)</f>
        <v>0</v>
      </c>
      <c r="BF292" s="144">
        <f>IF(N292="snížená",J292,0)</f>
        <v>0</v>
      </c>
      <c r="BG292" s="144">
        <f>IF(N292="zákl. přenesená",J292,0)</f>
        <v>0</v>
      </c>
      <c r="BH292" s="144">
        <f>IF(N292="sníž. přenesená",J292,0)</f>
        <v>0</v>
      </c>
      <c r="BI292" s="144">
        <f>IF(N292="nulová",J292,0)</f>
        <v>0</v>
      </c>
      <c r="BJ292" s="18" t="s">
        <v>81</v>
      </c>
      <c r="BK292" s="144">
        <f>ROUND(I292*H292,2)</f>
        <v>0</v>
      </c>
      <c r="BL292" s="18" t="s">
        <v>246</v>
      </c>
      <c r="BM292" s="143" t="s">
        <v>834</v>
      </c>
    </row>
    <row r="293" spans="2:65" s="1" customFormat="1" ht="27">
      <c r="B293" s="33"/>
      <c r="D293" s="145" t="s">
        <v>248</v>
      </c>
      <c r="F293" s="146" t="s">
        <v>835</v>
      </c>
      <c r="I293" s="147"/>
      <c r="L293" s="33"/>
      <c r="M293" s="148"/>
      <c r="T293" s="54"/>
      <c r="AT293" s="18" t="s">
        <v>248</v>
      </c>
      <c r="AU293" s="18" t="s">
        <v>83</v>
      </c>
    </row>
    <row r="294" spans="2:65" s="1" customFormat="1">
      <c r="B294" s="33"/>
      <c r="D294" s="149" t="s">
        <v>250</v>
      </c>
      <c r="F294" s="150" t="s">
        <v>836</v>
      </c>
      <c r="I294" s="147"/>
      <c r="L294" s="33"/>
      <c r="M294" s="148"/>
      <c r="T294" s="54"/>
      <c r="AT294" s="18" t="s">
        <v>250</v>
      </c>
      <c r="AU294" s="18" t="s">
        <v>83</v>
      </c>
    </row>
    <row r="295" spans="2:65" s="1" customFormat="1" ht="37.75" customHeight="1">
      <c r="B295" s="33"/>
      <c r="C295" s="132" t="s">
        <v>837</v>
      </c>
      <c r="D295" s="132" t="s">
        <v>241</v>
      </c>
      <c r="E295" s="133" t="s">
        <v>838</v>
      </c>
      <c r="F295" s="134" t="s">
        <v>839</v>
      </c>
      <c r="G295" s="135" t="s">
        <v>272</v>
      </c>
      <c r="H295" s="136">
        <v>35.627000000000002</v>
      </c>
      <c r="I295" s="137"/>
      <c r="J295" s="138">
        <f>ROUND(I295*H295,2)</f>
        <v>0</v>
      </c>
      <c r="K295" s="134" t="s">
        <v>245</v>
      </c>
      <c r="L295" s="33"/>
      <c r="M295" s="139" t="s">
        <v>19</v>
      </c>
      <c r="N295" s="140" t="s">
        <v>45</v>
      </c>
      <c r="P295" s="141">
        <f>O295*H295</f>
        <v>0</v>
      </c>
      <c r="Q295" s="141">
        <v>0</v>
      </c>
      <c r="R295" s="141">
        <f>Q295*H295</f>
        <v>0</v>
      </c>
      <c r="S295" s="141">
        <v>0</v>
      </c>
      <c r="T295" s="142">
        <f>S295*H295</f>
        <v>0</v>
      </c>
      <c r="AR295" s="143" t="s">
        <v>246</v>
      </c>
      <c r="AT295" s="143" t="s">
        <v>241</v>
      </c>
      <c r="AU295" s="143" t="s">
        <v>83</v>
      </c>
      <c r="AY295" s="18" t="s">
        <v>238</v>
      </c>
      <c r="BE295" s="144">
        <f>IF(N295="základní",J295,0)</f>
        <v>0</v>
      </c>
      <c r="BF295" s="144">
        <f>IF(N295="snížená",J295,0)</f>
        <v>0</v>
      </c>
      <c r="BG295" s="144">
        <f>IF(N295="zákl. přenesená",J295,0)</f>
        <v>0</v>
      </c>
      <c r="BH295" s="144">
        <f>IF(N295="sníž. přenesená",J295,0)</f>
        <v>0</v>
      </c>
      <c r="BI295" s="144">
        <f>IF(N295="nulová",J295,0)</f>
        <v>0</v>
      </c>
      <c r="BJ295" s="18" t="s">
        <v>81</v>
      </c>
      <c r="BK295" s="144">
        <f>ROUND(I295*H295,2)</f>
        <v>0</v>
      </c>
      <c r="BL295" s="18" t="s">
        <v>246</v>
      </c>
      <c r="BM295" s="143" t="s">
        <v>840</v>
      </c>
    </row>
    <row r="296" spans="2:65" s="1" customFormat="1" ht="27">
      <c r="B296" s="33"/>
      <c r="D296" s="145" t="s">
        <v>248</v>
      </c>
      <c r="F296" s="146" t="s">
        <v>841</v>
      </c>
      <c r="I296" s="147"/>
      <c r="L296" s="33"/>
      <c r="M296" s="148"/>
      <c r="T296" s="54"/>
      <c r="AT296" s="18" t="s">
        <v>248</v>
      </c>
      <c r="AU296" s="18" t="s">
        <v>83</v>
      </c>
    </row>
    <row r="297" spans="2:65" s="1" customFormat="1">
      <c r="B297" s="33"/>
      <c r="D297" s="149" t="s">
        <v>250</v>
      </c>
      <c r="F297" s="150" t="s">
        <v>842</v>
      </c>
      <c r="I297" s="147"/>
      <c r="L297" s="33"/>
      <c r="M297" s="148"/>
      <c r="T297" s="54"/>
      <c r="AT297" s="18" t="s">
        <v>250</v>
      </c>
      <c r="AU297" s="18" t="s">
        <v>83</v>
      </c>
    </row>
    <row r="298" spans="2:65" s="13" customFormat="1">
      <c r="B298" s="157"/>
      <c r="D298" s="145" t="s">
        <v>257</v>
      </c>
      <c r="E298" s="158" t="s">
        <v>19</v>
      </c>
      <c r="F298" s="159" t="s">
        <v>843</v>
      </c>
      <c r="H298" s="160">
        <v>35.627000000000002</v>
      </c>
      <c r="I298" s="161"/>
      <c r="L298" s="157"/>
      <c r="M298" s="162"/>
      <c r="T298" s="163"/>
      <c r="AT298" s="158" t="s">
        <v>257</v>
      </c>
      <c r="AU298" s="158" t="s">
        <v>83</v>
      </c>
      <c r="AV298" s="13" t="s">
        <v>83</v>
      </c>
      <c r="AW298" s="13" t="s">
        <v>35</v>
      </c>
      <c r="AX298" s="13" t="s">
        <v>81</v>
      </c>
      <c r="AY298" s="158" t="s">
        <v>238</v>
      </c>
    </row>
    <row r="299" spans="2:65" s="1" customFormat="1" ht="37.75" customHeight="1">
      <c r="B299" s="33"/>
      <c r="C299" s="132" t="s">
        <v>844</v>
      </c>
      <c r="D299" s="132" t="s">
        <v>241</v>
      </c>
      <c r="E299" s="133" t="s">
        <v>845</v>
      </c>
      <c r="F299" s="134" t="s">
        <v>846</v>
      </c>
      <c r="G299" s="135" t="s">
        <v>272</v>
      </c>
      <c r="H299" s="136">
        <v>190.82599999999999</v>
      </c>
      <c r="I299" s="137"/>
      <c r="J299" s="138">
        <f>ROUND(I299*H299,2)</f>
        <v>0</v>
      </c>
      <c r="K299" s="134" t="s">
        <v>245</v>
      </c>
      <c r="L299" s="33"/>
      <c r="M299" s="139" t="s">
        <v>19</v>
      </c>
      <c r="N299" s="140" t="s">
        <v>45</v>
      </c>
      <c r="P299" s="141">
        <f>O299*H299</f>
        <v>0</v>
      </c>
      <c r="Q299" s="141">
        <v>0</v>
      </c>
      <c r="R299" s="141">
        <f>Q299*H299</f>
        <v>0</v>
      </c>
      <c r="S299" s="141">
        <v>0</v>
      </c>
      <c r="T299" s="142">
        <f>S299*H299</f>
        <v>0</v>
      </c>
      <c r="AR299" s="143" t="s">
        <v>246</v>
      </c>
      <c r="AT299" s="143" t="s">
        <v>241</v>
      </c>
      <c r="AU299" s="143" t="s">
        <v>83</v>
      </c>
      <c r="AY299" s="18" t="s">
        <v>238</v>
      </c>
      <c r="BE299" s="144">
        <f>IF(N299="základní",J299,0)</f>
        <v>0</v>
      </c>
      <c r="BF299" s="144">
        <f>IF(N299="snížená",J299,0)</f>
        <v>0</v>
      </c>
      <c r="BG299" s="144">
        <f>IF(N299="zákl. přenesená",J299,0)</f>
        <v>0</v>
      </c>
      <c r="BH299" s="144">
        <f>IF(N299="sníž. přenesená",J299,0)</f>
        <v>0</v>
      </c>
      <c r="BI299" s="144">
        <f>IF(N299="nulová",J299,0)</f>
        <v>0</v>
      </c>
      <c r="BJ299" s="18" t="s">
        <v>81</v>
      </c>
      <c r="BK299" s="144">
        <f>ROUND(I299*H299,2)</f>
        <v>0</v>
      </c>
      <c r="BL299" s="18" t="s">
        <v>246</v>
      </c>
      <c r="BM299" s="143" t="s">
        <v>847</v>
      </c>
    </row>
    <row r="300" spans="2:65" s="1" customFormat="1" ht="27">
      <c r="B300" s="33"/>
      <c r="D300" s="145" t="s">
        <v>248</v>
      </c>
      <c r="F300" s="146" t="s">
        <v>848</v>
      </c>
      <c r="I300" s="147"/>
      <c r="L300" s="33"/>
      <c r="M300" s="148"/>
      <c r="T300" s="54"/>
      <c r="AT300" s="18" t="s">
        <v>248</v>
      </c>
      <c r="AU300" s="18" t="s">
        <v>83</v>
      </c>
    </row>
    <row r="301" spans="2:65" s="1" customFormat="1">
      <c r="B301" s="33"/>
      <c r="D301" s="149" t="s">
        <v>250</v>
      </c>
      <c r="F301" s="150" t="s">
        <v>849</v>
      </c>
      <c r="I301" s="147"/>
      <c r="L301" s="33"/>
      <c r="M301" s="148"/>
      <c r="T301" s="54"/>
      <c r="AT301" s="18" t="s">
        <v>250</v>
      </c>
      <c r="AU301" s="18" t="s">
        <v>83</v>
      </c>
    </row>
    <row r="302" spans="2:65" s="13" customFormat="1">
      <c r="B302" s="157"/>
      <c r="D302" s="145" t="s">
        <v>257</v>
      </c>
      <c r="E302" s="158" t="s">
        <v>19</v>
      </c>
      <c r="F302" s="159" t="s">
        <v>850</v>
      </c>
      <c r="H302" s="160">
        <v>190.82599999999999</v>
      </c>
      <c r="I302" s="161"/>
      <c r="L302" s="157"/>
      <c r="M302" s="162"/>
      <c r="T302" s="163"/>
      <c r="AT302" s="158" t="s">
        <v>257</v>
      </c>
      <c r="AU302" s="158" t="s">
        <v>83</v>
      </c>
      <c r="AV302" s="13" t="s">
        <v>83</v>
      </c>
      <c r="AW302" s="13" t="s">
        <v>35</v>
      </c>
      <c r="AX302" s="13" t="s">
        <v>81</v>
      </c>
      <c r="AY302" s="158" t="s">
        <v>238</v>
      </c>
    </row>
    <row r="303" spans="2:65" s="1" customFormat="1" ht="33" customHeight="1">
      <c r="B303" s="33"/>
      <c r="C303" s="132" t="s">
        <v>851</v>
      </c>
      <c r="D303" s="132" t="s">
        <v>241</v>
      </c>
      <c r="E303" s="133" t="s">
        <v>852</v>
      </c>
      <c r="F303" s="134" t="s">
        <v>853</v>
      </c>
      <c r="G303" s="135" t="s">
        <v>272</v>
      </c>
      <c r="H303" s="136">
        <v>51.83</v>
      </c>
      <c r="I303" s="137"/>
      <c r="J303" s="138">
        <f>ROUND(I303*H303,2)</f>
        <v>0</v>
      </c>
      <c r="K303" s="134" t="s">
        <v>245</v>
      </c>
      <c r="L303" s="33"/>
      <c r="M303" s="139" t="s">
        <v>19</v>
      </c>
      <c r="N303" s="140" t="s">
        <v>45</v>
      </c>
      <c r="P303" s="141">
        <f>O303*H303</f>
        <v>0</v>
      </c>
      <c r="Q303" s="141">
        <v>0</v>
      </c>
      <c r="R303" s="141">
        <f>Q303*H303</f>
        <v>0</v>
      </c>
      <c r="S303" s="141">
        <v>0</v>
      </c>
      <c r="T303" s="142">
        <f>S303*H303</f>
        <v>0</v>
      </c>
      <c r="AR303" s="143" t="s">
        <v>246</v>
      </c>
      <c r="AT303" s="143" t="s">
        <v>241</v>
      </c>
      <c r="AU303" s="143" t="s">
        <v>83</v>
      </c>
      <c r="AY303" s="18" t="s">
        <v>238</v>
      </c>
      <c r="BE303" s="144">
        <f>IF(N303="základní",J303,0)</f>
        <v>0</v>
      </c>
      <c r="BF303" s="144">
        <f>IF(N303="snížená",J303,0)</f>
        <v>0</v>
      </c>
      <c r="BG303" s="144">
        <f>IF(N303="zákl. přenesená",J303,0)</f>
        <v>0</v>
      </c>
      <c r="BH303" s="144">
        <f>IF(N303="sníž. přenesená",J303,0)</f>
        <v>0</v>
      </c>
      <c r="BI303" s="144">
        <f>IF(N303="nulová",J303,0)</f>
        <v>0</v>
      </c>
      <c r="BJ303" s="18" t="s">
        <v>81</v>
      </c>
      <c r="BK303" s="144">
        <f>ROUND(I303*H303,2)</f>
        <v>0</v>
      </c>
      <c r="BL303" s="18" t="s">
        <v>246</v>
      </c>
      <c r="BM303" s="143" t="s">
        <v>854</v>
      </c>
    </row>
    <row r="304" spans="2:65" s="1" customFormat="1" ht="27">
      <c r="B304" s="33"/>
      <c r="D304" s="145" t="s">
        <v>248</v>
      </c>
      <c r="F304" s="146" t="s">
        <v>855</v>
      </c>
      <c r="I304" s="147"/>
      <c r="L304" s="33"/>
      <c r="M304" s="148"/>
      <c r="T304" s="54"/>
      <c r="AT304" s="18" t="s">
        <v>248</v>
      </c>
      <c r="AU304" s="18" t="s">
        <v>83</v>
      </c>
    </row>
    <row r="305" spans="2:65" s="1" customFormat="1">
      <c r="B305" s="33"/>
      <c r="D305" s="149" t="s">
        <v>250</v>
      </c>
      <c r="F305" s="150" t="s">
        <v>856</v>
      </c>
      <c r="I305" s="147"/>
      <c r="L305" s="33"/>
      <c r="M305" s="148"/>
      <c r="T305" s="54"/>
      <c r="AT305" s="18" t="s">
        <v>250</v>
      </c>
      <c r="AU305" s="18" t="s">
        <v>83</v>
      </c>
    </row>
    <row r="306" spans="2:65" s="13" customFormat="1">
      <c r="B306" s="157"/>
      <c r="D306" s="145" t="s">
        <v>257</v>
      </c>
      <c r="E306" s="158" t="s">
        <v>19</v>
      </c>
      <c r="F306" s="159" t="s">
        <v>857</v>
      </c>
      <c r="H306" s="160">
        <v>51.83</v>
      </c>
      <c r="I306" s="161"/>
      <c r="L306" s="157"/>
      <c r="M306" s="162"/>
      <c r="T306" s="163"/>
      <c r="AT306" s="158" t="s">
        <v>257</v>
      </c>
      <c r="AU306" s="158" t="s">
        <v>83</v>
      </c>
      <c r="AV306" s="13" t="s">
        <v>83</v>
      </c>
      <c r="AW306" s="13" t="s">
        <v>35</v>
      </c>
      <c r="AX306" s="13" t="s">
        <v>81</v>
      </c>
      <c r="AY306" s="158" t="s">
        <v>238</v>
      </c>
    </row>
    <row r="307" spans="2:65" s="1" customFormat="1" ht="44.25" customHeight="1">
      <c r="B307" s="33"/>
      <c r="C307" s="132" t="s">
        <v>858</v>
      </c>
      <c r="D307" s="132" t="s">
        <v>241</v>
      </c>
      <c r="E307" s="133" t="s">
        <v>364</v>
      </c>
      <c r="F307" s="134" t="s">
        <v>365</v>
      </c>
      <c r="G307" s="135" t="s">
        <v>272</v>
      </c>
      <c r="H307" s="136">
        <v>127.001</v>
      </c>
      <c r="I307" s="137"/>
      <c r="J307" s="138">
        <f>ROUND(I307*H307,2)</f>
        <v>0</v>
      </c>
      <c r="K307" s="134" t="s">
        <v>245</v>
      </c>
      <c r="L307" s="33"/>
      <c r="M307" s="139" t="s">
        <v>19</v>
      </c>
      <c r="N307" s="140" t="s">
        <v>45</v>
      </c>
      <c r="P307" s="141">
        <f>O307*H307</f>
        <v>0</v>
      </c>
      <c r="Q307" s="141">
        <v>0</v>
      </c>
      <c r="R307" s="141">
        <f>Q307*H307</f>
        <v>0</v>
      </c>
      <c r="S307" s="141">
        <v>0</v>
      </c>
      <c r="T307" s="142">
        <f>S307*H307</f>
        <v>0</v>
      </c>
      <c r="AR307" s="143" t="s">
        <v>246</v>
      </c>
      <c r="AT307" s="143" t="s">
        <v>241</v>
      </c>
      <c r="AU307" s="143" t="s">
        <v>83</v>
      </c>
      <c r="AY307" s="18" t="s">
        <v>238</v>
      </c>
      <c r="BE307" s="144">
        <f>IF(N307="základní",J307,0)</f>
        <v>0</v>
      </c>
      <c r="BF307" s="144">
        <f>IF(N307="snížená",J307,0)</f>
        <v>0</v>
      </c>
      <c r="BG307" s="144">
        <f>IF(N307="zákl. přenesená",J307,0)</f>
        <v>0</v>
      </c>
      <c r="BH307" s="144">
        <f>IF(N307="sníž. přenesená",J307,0)</f>
        <v>0</v>
      </c>
      <c r="BI307" s="144">
        <f>IF(N307="nulová",J307,0)</f>
        <v>0</v>
      </c>
      <c r="BJ307" s="18" t="s">
        <v>81</v>
      </c>
      <c r="BK307" s="144">
        <f>ROUND(I307*H307,2)</f>
        <v>0</v>
      </c>
      <c r="BL307" s="18" t="s">
        <v>246</v>
      </c>
      <c r="BM307" s="143" t="s">
        <v>859</v>
      </c>
    </row>
    <row r="308" spans="2:65" s="1" customFormat="1" ht="27">
      <c r="B308" s="33"/>
      <c r="D308" s="145" t="s">
        <v>248</v>
      </c>
      <c r="F308" s="146" t="s">
        <v>367</v>
      </c>
      <c r="I308" s="147"/>
      <c r="L308" s="33"/>
      <c r="M308" s="148"/>
      <c r="T308" s="54"/>
      <c r="AT308" s="18" t="s">
        <v>248</v>
      </c>
      <c r="AU308" s="18" t="s">
        <v>83</v>
      </c>
    </row>
    <row r="309" spans="2:65" s="1" customFormat="1">
      <c r="B309" s="33"/>
      <c r="D309" s="149" t="s">
        <v>250</v>
      </c>
      <c r="F309" s="150" t="s">
        <v>368</v>
      </c>
      <c r="I309" s="147"/>
      <c r="L309" s="33"/>
      <c r="M309" s="148"/>
      <c r="T309" s="54"/>
      <c r="AT309" s="18" t="s">
        <v>250</v>
      </c>
      <c r="AU309" s="18" t="s">
        <v>83</v>
      </c>
    </row>
    <row r="310" spans="2:65" s="13" customFormat="1">
      <c r="B310" s="157"/>
      <c r="D310" s="145" t="s">
        <v>257</v>
      </c>
      <c r="E310" s="158" t="s">
        <v>19</v>
      </c>
      <c r="F310" s="159" t="s">
        <v>860</v>
      </c>
      <c r="H310" s="160">
        <v>408.87200000000001</v>
      </c>
      <c r="I310" s="161"/>
      <c r="L310" s="157"/>
      <c r="M310" s="162"/>
      <c r="T310" s="163"/>
      <c r="AT310" s="158" t="s">
        <v>257</v>
      </c>
      <c r="AU310" s="158" t="s">
        <v>83</v>
      </c>
      <c r="AV310" s="13" t="s">
        <v>83</v>
      </c>
      <c r="AW310" s="13" t="s">
        <v>35</v>
      </c>
      <c r="AX310" s="13" t="s">
        <v>74</v>
      </c>
      <c r="AY310" s="158" t="s">
        <v>238</v>
      </c>
    </row>
    <row r="311" spans="2:65" s="13" customFormat="1">
      <c r="B311" s="157"/>
      <c r="D311" s="145" t="s">
        <v>257</v>
      </c>
      <c r="E311" s="158" t="s">
        <v>19</v>
      </c>
      <c r="F311" s="159" t="s">
        <v>861</v>
      </c>
      <c r="H311" s="160">
        <v>-3.5880000000000001</v>
      </c>
      <c r="I311" s="161"/>
      <c r="L311" s="157"/>
      <c r="M311" s="162"/>
      <c r="T311" s="163"/>
      <c r="AT311" s="158" t="s">
        <v>257</v>
      </c>
      <c r="AU311" s="158" t="s">
        <v>83</v>
      </c>
      <c r="AV311" s="13" t="s">
        <v>83</v>
      </c>
      <c r="AW311" s="13" t="s">
        <v>35</v>
      </c>
      <c r="AX311" s="13" t="s">
        <v>74</v>
      </c>
      <c r="AY311" s="158" t="s">
        <v>238</v>
      </c>
    </row>
    <row r="312" spans="2:65" s="13" customFormat="1">
      <c r="B312" s="157"/>
      <c r="D312" s="145" t="s">
        <v>257</v>
      </c>
      <c r="E312" s="158" t="s">
        <v>19</v>
      </c>
      <c r="F312" s="159" t="s">
        <v>862</v>
      </c>
      <c r="H312" s="160">
        <v>-35.627000000000002</v>
      </c>
      <c r="I312" s="161"/>
      <c r="L312" s="157"/>
      <c r="M312" s="162"/>
      <c r="T312" s="163"/>
      <c r="AT312" s="158" t="s">
        <v>257</v>
      </c>
      <c r="AU312" s="158" t="s">
        <v>83</v>
      </c>
      <c r="AV312" s="13" t="s">
        <v>83</v>
      </c>
      <c r="AW312" s="13" t="s">
        <v>35</v>
      </c>
      <c r="AX312" s="13" t="s">
        <v>74</v>
      </c>
      <c r="AY312" s="158" t="s">
        <v>238</v>
      </c>
    </row>
    <row r="313" spans="2:65" s="13" customFormat="1">
      <c r="B313" s="157"/>
      <c r="D313" s="145" t="s">
        <v>257</v>
      </c>
      <c r="E313" s="158" t="s">
        <v>19</v>
      </c>
      <c r="F313" s="159" t="s">
        <v>863</v>
      </c>
      <c r="H313" s="160">
        <v>-190.82599999999999</v>
      </c>
      <c r="I313" s="161"/>
      <c r="L313" s="157"/>
      <c r="M313" s="162"/>
      <c r="T313" s="163"/>
      <c r="AT313" s="158" t="s">
        <v>257</v>
      </c>
      <c r="AU313" s="158" t="s">
        <v>83</v>
      </c>
      <c r="AV313" s="13" t="s">
        <v>83</v>
      </c>
      <c r="AW313" s="13" t="s">
        <v>35</v>
      </c>
      <c r="AX313" s="13" t="s">
        <v>74</v>
      </c>
      <c r="AY313" s="158" t="s">
        <v>238</v>
      </c>
    </row>
    <row r="314" spans="2:65" s="13" customFormat="1">
      <c r="B314" s="157"/>
      <c r="D314" s="145" t="s">
        <v>257</v>
      </c>
      <c r="E314" s="158" t="s">
        <v>19</v>
      </c>
      <c r="F314" s="159" t="s">
        <v>864</v>
      </c>
      <c r="H314" s="160">
        <v>-51.83</v>
      </c>
      <c r="I314" s="161"/>
      <c r="L314" s="157"/>
      <c r="M314" s="162"/>
      <c r="T314" s="163"/>
      <c r="AT314" s="158" t="s">
        <v>257</v>
      </c>
      <c r="AU314" s="158" t="s">
        <v>83</v>
      </c>
      <c r="AV314" s="13" t="s">
        <v>83</v>
      </c>
      <c r="AW314" s="13" t="s">
        <v>35</v>
      </c>
      <c r="AX314" s="13" t="s">
        <v>74</v>
      </c>
      <c r="AY314" s="158" t="s">
        <v>238</v>
      </c>
    </row>
    <row r="315" spans="2:65" s="14" customFormat="1">
      <c r="B315" s="164"/>
      <c r="D315" s="145" t="s">
        <v>257</v>
      </c>
      <c r="E315" s="165" t="s">
        <v>19</v>
      </c>
      <c r="F315" s="166" t="s">
        <v>262</v>
      </c>
      <c r="H315" s="167">
        <v>127.00099999999999</v>
      </c>
      <c r="I315" s="168"/>
      <c r="L315" s="164"/>
      <c r="M315" s="169"/>
      <c r="T315" s="170"/>
      <c r="AT315" s="165" t="s">
        <v>257</v>
      </c>
      <c r="AU315" s="165" t="s">
        <v>83</v>
      </c>
      <c r="AV315" s="14" t="s">
        <v>246</v>
      </c>
      <c r="AW315" s="14" t="s">
        <v>35</v>
      </c>
      <c r="AX315" s="14" t="s">
        <v>81</v>
      </c>
      <c r="AY315" s="165" t="s">
        <v>238</v>
      </c>
    </row>
    <row r="316" spans="2:65" s="11" customFormat="1" ht="22.75" customHeight="1">
      <c r="B316" s="120"/>
      <c r="D316" s="121" t="s">
        <v>73</v>
      </c>
      <c r="E316" s="130" t="s">
        <v>306</v>
      </c>
      <c r="F316" s="130" t="s">
        <v>307</v>
      </c>
      <c r="I316" s="123"/>
      <c r="J316" s="131">
        <f>BK316</f>
        <v>0</v>
      </c>
      <c r="L316" s="120"/>
      <c r="M316" s="125"/>
      <c r="P316" s="126">
        <f>SUM(P317:P319)</f>
        <v>0</v>
      </c>
      <c r="R316" s="126">
        <f>SUM(R317:R319)</f>
        <v>0</v>
      </c>
      <c r="T316" s="127">
        <f>SUM(T317:T319)</f>
        <v>0</v>
      </c>
      <c r="AR316" s="121" t="s">
        <v>81</v>
      </c>
      <c r="AT316" s="128" t="s">
        <v>73</v>
      </c>
      <c r="AU316" s="128" t="s">
        <v>81</v>
      </c>
      <c r="AY316" s="121" t="s">
        <v>238</v>
      </c>
      <c r="BK316" s="129">
        <f>SUM(BK317:BK319)</f>
        <v>0</v>
      </c>
    </row>
    <row r="317" spans="2:65" s="1" customFormat="1" ht="24.15" customHeight="1">
      <c r="B317" s="33"/>
      <c r="C317" s="132" t="s">
        <v>865</v>
      </c>
      <c r="D317" s="132" t="s">
        <v>241</v>
      </c>
      <c r="E317" s="133" t="s">
        <v>309</v>
      </c>
      <c r="F317" s="134" t="s">
        <v>310</v>
      </c>
      <c r="G317" s="135" t="s">
        <v>272</v>
      </c>
      <c r="H317" s="136">
        <v>114.492</v>
      </c>
      <c r="I317" s="137"/>
      <c r="J317" s="138">
        <f>ROUND(I317*H317,2)</f>
        <v>0</v>
      </c>
      <c r="K317" s="134" t="s">
        <v>245</v>
      </c>
      <c r="L317" s="33"/>
      <c r="M317" s="139" t="s">
        <v>19</v>
      </c>
      <c r="N317" s="140" t="s">
        <v>45</v>
      </c>
      <c r="P317" s="141">
        <f>O317*H317</f>
        <v>0</v>
      </c>
      <c r="Q317" s="141">
        <v>0</v>
      </c>
      <c r="R317" s="141">
        <f>Q317*H317</f>
        <v>0</v>
      </c>
      <c r="S317" s="141">
        <v>0</v>
      </c>
      <c r="T317" s="142">
        <f>S317*H317</f>
        <v>0</v>
      </c>
      <c r="AR317" s="143" t="s">
        <v>246</v>
      </c>
      <c r="AT317" s="143" t="s">
        <v>241</v>
      </c>
      <c r="AU317" s="143" t="s">
        <v>83</v>
      </c>
      <c r="AY317" s="18" t="s">
        <v>238</v>
      </c>
      <c r="BE317" s="144">
        <f>IF(N317="základní",J317,0)</f>
        <v>0</v>
      </c>
      <c r="BF317" s="144">
        <f>IF(N317="snížená",J317,0)</f>
        <v>0</v>
      </c>
      <c r="BG317" s="144">
        <f>IF(N317="zákl. přenesená",J317,0)</f>
        <v>0</v>
      </c>
      <c r="BH317" s="144">
        <f>IF(N317="sníž. přenesená",J317,0)</f>
        <v>0</v>
      </c>
      <c r="BI317" s="144">
        <f>IF(N317="nulová",J317,0)</f>
        <v>0</v>
      </c>
      <c r="BJ317" s="18" t="s">
        <v>81</v>
      </c>
      <c r="BK317" s="144">
        <f>ROUND(I317*H317,2)</f>
        <v>0</v>
      </c>
      <c r="BL317" s="18" t="s">
        <v>246</v>
      </c>
      <c r="BM317" s="143" t="s">
        <v>866</v>
      </c>
    </row>
    <row r="318" spans="2:65" s="1" customFormat="1" ht="36">
      <c r="B318" s="33"/>
      <c r="D318" s="145" t="s">
        <v>248</v>
      </c>
      <c r="F318" s="146" t="s">
        <v>312</v>
      </c>
      <c r="I318" s="147"/>
      <c r="L318" s="33"/>
      <c r="M318" s="148"/>
      <c r="T318" s="54"/>
      <c r="AT318" s="18" t="s">
        <v>248</v>
      </c>
      <c r="AU318" s="18" t="s">
        <v>83</v>
      </c>
    </row>
    <row r="319" spans="2:65" s="1" customFormat="1">
      <c r="B319" s="33"/>
      <c r="D319" s="149" t="s">
        <v>250</v>
      </c>
      <c r="F319" s="150" t="s">
        <v>313</v>
      </c>
      <c r="I319" s="147"/>
      <c r="L319" s="33"/>
      <c r="M319" s="148"/>
      <c r="T319" s="54"/>
      <c r="AT319" s="18" t="s">
        <v>250</v>
      </c>
      <c r="AU319" s="18" t="s">
        <v>83</v>
      </c>
    </row>
    <row r="320" spans="2:65" s="11" customFormat="1" ht="25.9" customHeight="1">
      <c r="B320" s="120"/>
      <c r="D320" s="121" t="s">
        <v>73</v>
      </c>
      <c r="E320" s="122" t="s">
        <v>370</v>
      </c>
      <c r="F320" s="122" t="s">
        <v>371</v>
      </c>
      <c r="I320" s="123"/>
      <c r="J320" s="124">
        <f>BK320</f>
        <v>0</v>
      </c>
      <c r="L320" s="120"/>
      <c r="M320" s="125"/>
      <c r="P320" s="126">
        <f>P321+P333+P342+P373+P387+P394+P403</f>
        <v>0</v>
      </c>
      <c r="R320" s="126">
        <f>R321+R333+R342+R373+R387+R394+R403</f>
        <v>0</v>
      </c>
      <c r="T320" s="127">
        <f>T321+T333+T342+T373+T387+T394+T403</f>
        <v>9.1783419999999989</v>
      </c>
      <c r="AR320" s="121" t="s">
        <v>83</v>
      </c>
      <c r="AT320" s="128" t="s">
        <v>73</v>
      </c>
      <c r="AU320" s="128" t="s">
        <v>74</v>
      </c>
      <c r="AY320" s="121" t="s">
        <v>238</v>
      </c>
      <c r="BK320" s="129">
        <f>BK321+BK333+BK342+BK373+BK387+BK394+BK403</f>
        <v>0</v>
      </c>
    </row>
    <row r="321" spans="2:65" s="11" customFormat="1" ht="22.75" customHeight="1">
      <c r="B321" s="120"/>
      <c r="D321" s="121" t="s">
        <v>73</v>
      </c>
      <c r="E321" s="130" t="s">
        <v>867</v>
      </c>
      <c r="F321" s="130" t="s">
        <v>868</v>
      </c>
      <c r="I321" s="123"/>
      <c r="J321" s="131">
        <f>BK321</f>
        <v>0</v>
      </c>
      <c r="L321" s="120"/>
      <c r="M321" s="125"/>
      <c r="P321" s="126">
        <f>SUM(P322:P332)</f>
        <v>0</v>
      </c>
      <c r="R321" s="126">
        <f>SUM(R322:R332)</f>
        <v>0</v>
      </c>
      <c r="T321" s="127">
        <f>SUM(T322:T332)</f>
        <v>4.0258899999999995</v>
      </c>
      <c r="AR321" s="121" t="s">
        <v>83</v>
      </c>
      <c r="AT321" s="128" t="s">
        <v>73</v>
      </c>
      <c r="AU321" s="128" t="s">
        <v>81</v>
      </c>
      <c r="AY321" s="121" t="s">
        <v>238</v>
      </c>
      <c r="BK321" s="129">
        <f>SUM(BK322:BK332)</f>
        <v>0</v>
      </c>
    </row>
    <row r="322" spans="2:65" s="1" customFormat="1" ht="33" customHeight="1">
      <c r="B322" s="33"/>
      <c r="C322" s="132" t="s">
        <v>869</v>
      </c>
      <c r="D322" s="132" t="s">
        <v>241</v>
      </c>
      <c r="E322" s="133" t="s">
        <v>870</v>
      </c>
      <c r="F322" s="134" t="s">
        <v>871</v>
      </c>
      <c r="G322" s="135" t="s">
        <v>244</v>
      </c>
      <c r="H322" s="136">
        <v>331.71</v>
      </c>
      <c r="I322" s="137"/>
      <c r="J322" s="138">
        <f>ROUND(I322*H322,2)</f>
        <v>0</v>
      </c>
      <c r="K322" s="134" t="s">
        <v>245</v>
      </c>
      <c r="L322" s="33"/>
      <c r="M322" s="139" t="s">
        <v>19</v>
      </c>
      <c r="N322" s="140" t="s">
        <v>45</v>
      </c>
      <c r="P322" s="141">
        <f>O322*H322</f>
        <v>0</v>
      </c>
      <c r="Q322" s="141">
        <v>0</v>
      </c>
      <c r="R322" s="141">
        <f>Q322*H322</f>
        <v>0</v>
      </c>
      <c r="S322" s="141">
        <v>1.0999999999999999E-2</v>
      </c>
      <c r="T322" s="142">
        <f>S322*H322</f>
        <v>3.6488099999999997</v>
      </c>
      <c r="AR322" s="143" t="s">
        <v>377</v>
      </c>
      <c r="AT322" s="143" t="s">
        <v>241</v>
      </c>
      <c r="AU322" s="143" t="s">
        <v>83</v>
      </c>
      <c r="AY322" s="18" t="s">
        <v>238</v>
      </c>
      <c r="BE322" s="144">
        <f>IF(N322="základní",J322,0)</f>
        <v>0</v>
      </c>
      <c r="BF322" s="144">
        <f>IF(N322="snížená",J322,0)</f>
        <v>0</v>
      </c>
      <c r="BG322" s="144">
        <f>IF(N322="zákl. přenesená",J322,0)</f>
        <v>0</v>
      </c>
      <c r="BH322" s="144">
        <f>IF(N322="sníž. přenesená",J322,0)</f>
        <v>0</v>
      </c>
      <c r="BI322" s="144">
        <f>IF(N322="nulová",J322,0)</f>
        <v>0</v>
      </c>
      <c r="BJ322" s="18" t="s">
        <v>81</v>
      </c>
      <c r="BK322" s="144">
        <f>ROUND(I322*H322,2)</f>
        <v>0</v>
      </c>
      <c r="BL322" s="18" t="s">
        <v>377</v>
      </c>
      <c r="BM322" s="143" t="s">
        <v>872</v>
      </c>
    </row>
    <row r="323" spans="2:65" s="1" customFormat="1" ht="18">
      <c r="B323" s="33"/>
      <c r="D323" s="145" t="s">
        <v>248</v>
      </c>
      <c r="F323" s="146" t="s">
        <v>873</v>
      </c>
      <c r="I323" s="147"/>
      <c r="L323" s="33"/>
      <c r="M323" s="148"/>
      <c r="T323" s="54"/>
      <c r="AT323" s="18" t="s">
        <v>248</v>
      </c>
      <c r="AU323" s="18" t="s">
        <v>83</v>
      </c>
    </row>
    <row r="324" spans="2:65" s="1" customFormat="1">
      <c r="B324" s="33"/>
      <c r="D324" s="149" t="s">
        <v>250</v>
      </c>
      <c r="F324" s="150" t="s">
        <v>874</v>
      </c>
      <c r="I324" s="147"/>
      <c r="L324" s="33"/>
      <c r="M324" s="148"/>
      <c r="T324" s="54"/>
      <c r="AT324" s="18" t="s">
        <v>250</v>
      </c>
      <c r="AU324" s="18" t="s">
        <v>83</v>
      </c>
    </row>
    <row r="325" spans="2:65" s="13" customFormat="1">
      <c r="B325" s="157"/>
      <c r="D325" s="145" t="s">
        <v>257</v>
      </c>
      <c r="E325" s="158" t="s">
        <v>19</v>
      </c>
      <c r="F325" s="159" t="s">
        <v>875</v>
      </c>
      <c r="H325" s="160">
        <v>291.91000000000003</v>
      </c>
      <c r="I325" s="161"/>
      <c r="L325" s="157"/>
      <c r="M325" s="162"/>
      <c r="T325" s="163"/>
      <c r="AT325" s="158" t="s">
        <v>257</v>
      </c>
      <c r="AU325" s="158" t="s">
        <v>83</v>
      </c>
      <c r="AV325" s="13" t="s">
        <v>83</v>
      </c>
      <c r="AW325" s="13" t="s">
        <v>35</v>
      </c>
      <c r="AX325" s="13" t="s">
        <v>74</v>
      </c>
      <c r="AY325" s="158" t="s">
        <v>238</v>
      </c>
    </row>
    <row r="326" spans="2:65" s="12" customFormat="1">
      <c r="B326" s="151"/>
      <c r="D326" s="145" t="s">
        <v>257</v>
      </c>
      <c r="E326" s="152" t="s">
        <v>19</v>
      </c>
      <c r="F326" s="153" t="s">
        <v>736</v>
      </c>
      <c r="H326" s="152" t="s">
        <v>19</v>
      </c>
      <c r="I326" s="154"/>
      <c r="L326" s="151"/>
      <c r="M326" s="155"/>
      <c r="T326" s="156"/>
      <c r="AT326" s="152" t="s">
        <v>257</v>
      </c>
      <c r="AU326" s="152" t="s">
        <v>83</v>
      </c>
      <c r="AV326" s="12" t="s">
        <v>81</v>
      </c>
      <c r="AW326" s="12" t="s">
        <v>35</v>
      </c>
      <c r="AX326" s="12" t="s">
        <v>74</v>
      </c>
      <c r="AY326" s="152" t="s">
        <v>238</v>
      </c>
    </row>
    <row r="327" spans="2:65" s="13" customFormat="1">
      <c r="B327" s="157"/>
      <c r="D327" s="145" t="s">
        <v>257</v>
      </c>
      <c r="E327" s="158" t="s">
        <v>19</v>
      </c>
      <c r="F327" s="159" t="s">
        <v>707</v>
      </c>
      <c r="H327" s="160">
        <v>39.799999999999997</v>
      </c>
      <c r="I327" s="161"/>
      <c r="L327" s="157"/>
      <c r="M327" s="162"/>
      <c r="T327" s="163"/>
      <c r="AT327" s="158" t="s">
        <v>257</v>
      </c>
      <c r="AU327" s="158" t="s">
        <v>83</v>
      </c>
      <c r="AV327" s="13" t="s">
        <v>83</v>
      </c>
      <c r="AW327" s="13" t="s">
        <v>35</v>
      </c>
      <c r="AX327" s="13" t="s">
        <v>74</v>
      </c>
      <c r="AY327" s="158" t="s">
        <v>238</v>
      </c>
    </row>
    <row r="328" spans="2:65" s="14" customFormat="1">
      <c r="B328" s="164"/>
      <c r="D328" s="145" t="s">
        <v>257</v>
      </c>
      <c r="E328" s="165" t="s">
        <v>19</v>
      </c>
      <c r="F328" s="166" t="s">
        <v>262</v>
      </c>
      <c r="H328" s="167">
        <v>331.71000000000004</v>
      </c>
      <c r="I328" s="168"/>
      <c r="L328" s="164"/>
      <c r="M328" s="169"/>
      <c r="T328" s="170"/>
      <c r="AT328" s="165" t="s">
        <v>257</v>
      </c>
      <c r="AU328" s="165" t="s">
        <v>83</v>
      </c>
      <c r="AV328" s="14" t="s">
        <v>246</v>
      </c>
      <c r="AW328" s="14" t="s">
        <v>35</v>
      </c>
      <c r="AX328" s="14" t="s">
        <v>81</v>
      </c>
      <c r="AY328" s="165" t="s">
        <v>238</v>
      </c>
    </row>
    <row r="329" spans="2:65" s="1" customFormat="1" ht="33" customHeight="1">
      <c r="B329" s="33"/>
      <c r="C329" s="132" t="s">
        <v>876</v>
      </c>
      <c r="D329" s="132" t="s">
        <v>241</v>
      </c>
      <c r="E329" s="133" t="s">
        <v>877</v>
      </c>
      <c r="F329" s="134" t="s">
        <v>878</v>
      </c>
      <c r="G329" s="135" t="s">
        <v>244</v>
      </c>
      <c r="H329" s="136">
        <v>34.28</v>
      </c>
      <c r="I329" s="137"/>
      <c r="J329" s="138">
        <f>ROUND(I329*H329,2)</f>
        <v>0</v>
      </c>
      <c r="K329" s="134" t="s">
        <v>245</v>
      </c>
      <c r="L329" s="33"/>
      <c r="M329" s="139" t="s">
        <v>19</v>
      </c>
      <c r="N329" s="140" t="s">
        <v>45</v>
      </c>
      <c r="P329" s="141">
        <f>O329*H329</f>
        <v>0</v>
      </c>
      <c r="Q329" s="141">
        <v>0</v>
      </c>
      <c r="R329" s="141">
        <f>Q329*H329</f>
        <v>0</v>
      </c>
      <c r="S329" s="141">
        <v>1.0999999999999999E-2</v>
      </c>
      <c r="T329" s="142">
        <f>S329*H329</f>
        <v>0.37707999999999997</v>
      </c>
      <c r="AR329" s="143" t="s">
        <v>377</v>
      </c>
      <c r="AT329" s="143" t="s">
        <v>241</v>
      </c>
      <c r="AU329" s="143" t="s">
        <v>83</v>
      </c>
      <c r="AY329" s="18" t="s">
        <v>238</v>
      </c>
      <c r="BE329" s="144">
        <f>IF(N329="základní",J329,0)</f>
        <v>0</v>
      </c>
      <c r="BF329" s="144">
        <f>IF(N329="snížená",J329,0)</f>
        <v>0</v>
      </c>
      <c r="BG329" s="144">
        <f>IF(N329="zákl. přenesená",J329,0)</f>
        <v>0</v>
      </c>
      <c r="BH329" s="144">
        <f>IF(N329="sníž. přenesená",J329,0)</f>
        <v>0</v>
      </c>
      <c r="BI329" s="144">
        <f>IF(N329="nulová",J329,0)</f>
        <v>0</v>
      </c>
      <c r="BJ329" s="18" t="s">
        <v>81</v>
      </c>
      <c r="BK329" s="144">
        <f>ROUND(I329*H329,2)</f>
        <v>0</v>
      </c>
      <c r="BL329" s="18" t="s">
        <v>377</v>
      </c>
      <c r="BM329" s="143" t="s">
        <v>879</v>
      </c>
    </row>
    <row r="330" spans="2:65" s="1" customFormat="1" ht="18">
      <c r="B330" s="33"/>
      <c r="D330" s="145" t="s">
        <v>248</v>
      </c>
      <c r="F330" s="146" t="s">
        <v>880</v>
      </c>
      <c r="I330" s="147"/>
      <c r="L330" s="33"/>
      <c r="M330" s="148"/>
      <c r="T330" s="54"/>
      <c r="AT330" s="18" t="s">
        <v>248</v>
      </c>
      <c r="AU330" s="18" t="s">
        <v>83</v>
      </c>
    </row>
    <row r="331" spans="2:65" s="1" customFormat="1">
      <c r="B331" s="33"/>
      <c r="D331" s="149" t="s">
        <v>250</v>
      </c>
      <c r="F331" s="150" t="s">
        <v>881</v>
      </c>
      <c r="I331" s="147"/>
      <c r="L331" s="33"/>
      <c r="M331" s="148"/>
      <c r="T331" s="54"/>
      <c r="AT331" s="18" t="s">
        <v>250</v>
      </c>
      <c r="AU331" s="18" t="s">
        <v>83</v>
      </c>
    </row>
    <row r="332" spans="2:65" s="13" customFormat="1">
      <c r="B332" s="157"/>
      <c r="D332" s="145" t="s">
        <v>257</v>
      </c>
      <c r="E332" s="158" t="s">
        <v>19</v>
      </c>
      <c r="F332" s="159" t="s">
        <v>882</v>
      </c>
      <c r="H332" s="160">
        <v>34.28</v>
      </c>
      <c r="I332" s="161"/>
      <c r="L332" s="157"/>
      <c r="M332" s="162"/>
      <c r="T332" s="163"/>
      <c r="AT332" s="158" t="s">
        <v>257</v>
      </c>
      <c r="AU332" s="158" t="s">
        <v>83</v>
      </c>
      <c r="AV332" s="13" t="s">
        <v>83</v>
      </c>
      <c r="AW332" s="13" t="s">
        <v>35</v>
      </c>
      <c r="AX332" s="13" t="s">
        <v>81</v>
      </c>
      <c r="AY332" s="158" t="s">
        <v>238</v>
      </c>
    </row>
    <row r="333" spans="2:65" s="11" customFormat="1" ht="22.75" customHeight="1">
      <c r="B333" s="120"/>
      <c r="D333" s="121" t="s">
        <v>73</v>
      </c>
      <c r="E333" s="130" t="s">
        <v>883</v>
      </c>
      <c r="F333" s="130" t="s">
        <v>884</v>
      </c>
      <c r="I333" s="123"/>
      <c r="J333" s="131">
        <f>BK333</f>
        <v>0</v>
      </c>
      <c r="L333" s="120"/>
      <c r="M333" s="125"/>
      <c r="P333" s="126">
        <f>SUM(P334:P341)</f>
        <v>0</v>
      </c>
      <c r="R333" s="126">
        <f>SUM(R334:R341)</f>
        <v>0</v>
      </c>
      <c r="T333" s="127">
        <f>SUM(T334:T341)</f>
        <v>1.1264999999999998</v>
      </c>
      <c r="AR333" s="121" t="s">
        <v>83</v>
      </c>
      <c r="AT333" s="128" t="s">
        <v>73</v>
      </c>
      <c r="AU333" s="128" t="s">
        <v>81</v>
      </c>
      <c r="AY333" s="121" t="s">
        <v>238</v>
      </c>
      <c r="BK333" s="129">
        <f>SUM(BK334:BK341)</f>
        <v>0</v>
      </c>
    </row>
    <row r="334" spans="2:65" s="1" customFormat="1" ht="24.15" customHeight="1">
      <c r="B334" s="33"/>
      <c r="C334" s="132" t="s">
        <v>885</v>
      </c>
      <c r="D334" s="132" t="s">
        <v>241</v>
      </c>
      <c r="E334" s="133" t="s">
        <v>886</v>
      </c>
      <c r="F334" s="134" t="s">
        <v>887</v>
      </c>
      <c r="G334" s="135" t="s">
        <v>244</v>
      </c>
      <c r="H334" s="136">
        <v>75.099999999999994</v>
      </c>
      <c r="I334" s="137"/>
      <c r="J334" s="138">
        <f>ROUND(I334*H334,2)</f>
        <v>0</v>
      </c>
      <c r="K334" s="134" t="s">
        <v>245</v>
      </c>
      <c r="L334" s="33"/>
      <c r="M334" s="139" t="s">
        <v>19</v>
      </c>
      <c r="N334" s="140" t="s">
        <v>45</v>
      </c>
      <c r="P334" s="141">
        <f>O334*H334</f>
        <v>0</v>
      </c>
      <c r="Q334" s="141">
        <v>0</v>
      </c>
      <c r="R334" s="141">
        <f>Q334*H334</f>
        <v>0</v>
      </c>
      <c r="S334" s="141">
        <v>1.4999999999999999E-2</v>
      </c>
      <c r="T334" s="142">
        <f>S334*H334</f>
        <v>1.1264999999999998</v>
      </c>
      <c r="AR334" s="143" t="s">
        <v>377</v>
      </c>
      <c r="AT334" s="143" t="s">
        <v>241</v>
      </c>
      <c r="AU334" s="143" t="s">
        <v>83</v>
      </c>
      <c r="AY334" s="18" t="s">
        <v>238</v>
      </c>
      <c r="BE334" s="144">
        <f>IF(N334="základní",J334,0)</f>
        <v>0</v>
      </c>
      <c r="BF334" s="144">
        <f>IF(N334="snížená",J334,0)</f>
        <v>0</v>
      </c>
      <c r="BG334" s="144">
        <f>IF(N334="zákl. přenesená",J334,0)</f>
        <v>0</v>
      </c>
      <c r="BH334" s="144">
        <f>IF(N334="sníž. přenesená",J334,0)</f>
        <v>0</v>
      </c>
      <c r="BI334" s="144">
        <f>IF(N334="nulová",J334,0)</f>
        <v>0</v>
      </c>
      <c r="BJ334" s="18" t="s">
        <v>81</v>
      </c>
      <c r="BK334" s="144">
        <f>ROUND(I334*H334,2)</f>
        <v>0</v>
      </c>
      <c r="BL334" s="18" t="s">
        <v>377</v>
      </c>
      <c r="BM334" s="143" t="s">
        <v>888</v>
      </c>
    </row>
    <row r="335" spans="2:65" s="1" customFormat="1" ht="27">
      <c r="B335" s="33"/>
      <c r="D335" s="145" t="s">
        <v>248</v>
      </c>
      <c r="F335" s="146" t="s">
        <v>889</v>
      </c>
      <c r="I335" s="147"/>
      <c r="L335" s="33"/>
      <c r="M335" s="148"/>
      <c r="T335" s="54"/>
      <c r="AT335" s="18" t="s">
        <v>248</v>
      </c>
      <c r="AU335" s="18" t="s">
        <v>83</v>
      </c>
    </row>
    <row r="336" spans="2:65" s="1" customFormat="1">
      <c r="B336" s="33"/>
      <c r="D336" s="149" t="s">
        <v>250</v>
      </c>
      <c r="F336" s="150" t="s">
        <v>890</v>
      </c>
      <c r="I336" s="147"/>
      <c r="L336" s="33"/>
      <c r="M336" s="148"/>
      <c r="T336" s="54"/>
      <c r="AT336" s="18" t="s">
        <v>250</v>
      </c>
      <c r="AU336" s="18" t="s">
        <v>83</v>
      </c>
    </row>
    <row r="337" spans="2:65" s="12" customFormat="1">
      <c r="B337" s="151"/>
      <c r="D337" s="145" t="s">
        <v>257</v>
      </c>
      <c r="E337" s="152" t="s">
        <v>19</v>
      </c>
      <c r="F337" s="153" t="s">
        <v>734</v>
      </c>
      <c r="H337" s="152" t="s">
        <v>19</v>
      </c>
      <c r="I337" s="154"/>
      <c r="L337" s="151"/>
      <c r="M337" s="155"/>
      <c r="T337" s="156"/>
      <c r="AT337" s="152" t="s">
        <v>257</v>
      </c>
      <c r="AU337" s="152" t="s">
        <v>83</v>
      </c>
      <c r="AV337" s="12" t="s">
        <v>81</v>
      </c>
      <c r="AW337" s="12" t="s">
        <v>35</v>
      </c>
      <c r="AX337" s="12" t="s">
        <v>74</v>
      </c>
      <c r="AY337" s="152" t="s">
        <v>238</v>
      </c>
    </row>
    <row r="338" spans="2:65" s="13" customFormat="1">
      <c r="B338" s="157"/>
      <c r="D338" s="145" t="s">
        <v>257</v>
      </c>
      <c r="E338" s="158" t="s">
        <v>19</v>
      </c>
      <c r="F338" s="159" t="s">
        <v>891</v>
      </c>
      <c r="H338" s="160">
        <v>35.299999999999997</v>
      </c>
      <c r="I338" s="161"/>
      <c r="L338" s="157"/>
      <c r="M338" s="162"/>
      <c r="T338" s="163"/>
      <c r="AT338" s="158" t="s">
        <v>257</v>
      </c>
      <c r="AU338" s="158" t="s">
        <v>83</v>
      </c>
      <c r="AV338" s="13" t="s">
        <v>83</v>
      </c>
      <c r="AW338" s="13" t="s">
        <v>35</v>
      </c>
      <c r="AX338" s="13" t="s">
        <v>74</v>
      </c>
      <c r="AY338" s="158" t="s">
        <v>238</v>
      </c>
    </row>
    <row r="339" spans="2:65" s="12" customFormat="1">
      <c r="B339" s="151"/>
      <c r="D339" s="145" t="s">
        <v>257</v>
      </c>
      <c r="E339" s="152" t="s">
        <v>19</v>
      </c>
      <c r="F339" s="153" t="s">
        <v>736</v>
      </c>
      <c r="H339" s="152" t="s">
        <v>19</v>
      </c>
      <c r="I339" s="154"/>
      <c r="L339" s="151"/>
      <c r="M339" s="155"/>
      <c r="T339" s="156"/>
      <c r="AT339" s="152" t="s">
        <v>257</v>
      </c>
      <c r="AU339" s="152" t="s">
        <v>83</v>
      </c>
      <c r="AV339" s="12" t="s">
        <v>81</v>
      </c>
      <c r="AW339" s="12" t="s">
        <v>35</v>
      </c>
      <c r="AX339" s="12" t="s">
        <v>74</v>
      </c>
      <c r="AY339" s="152" t="s">
        <v>238</v>
      </c>
    </row>
    <row r="340" spans="2:65" s="13" customFormat="1">
      <c r="B340" s="157"/>
      <c r="D340" s="145" t="s">
        <v>257</v>
      </c>
      <c r="E340" s="158" t="s">
        <v>19</v>
      </c>
      <c r="F340" s="159" t="s">
        <v>707</v>
      </c>
      <c r="H340" s="160">
        <v>39.799999999999997</v>
      </c>
      <c r="I340" s="161"/>
      <c r="L340" s="157"/>
      <c r="M340" s="162"/>
      <c r="T340" s="163"/>
      <c r="AT340" s="158" t="s">
        <v>257</v>
      </c>
      <c r="AU340" s="158" t="s">
        <v>83</v>
      </c>
      <c r="AV340" s="13" t="s">
        <v>83</v>
      </c>
      <c r="AW340" s="13" t="s">
        <v>35</v>
      </c>
      <c r="AX340" s="13" t="s">
        <v>74</v>
      </c>
      <c r="AY340" s="158" t="s">
        <v>238</v>
      </c>
    </row>
    <row r="341" spans="2:65" s="14" customFormat="1">
      <c r="B341" s="164"/>
      <c r="D341" s="145" t="s">
        <v>257</v>
      </c>
      <c r="E341" s="165" t="s">
        <v>19</v>
      </c>
      <c r="F341" s="166" t="s">
        <v>262</v>
      </c>
      <c r="H341" s="167">
        <v>75.099999999999994</v>
      </c>
      <c r="I341" s="168"/>
      <c r="L341" s="164"/>
      <c r="M341" s="169"/>
      <c r="T341" s="170"/>
      <c r="AT341" s="165" t="s">
        <v>257</v>
      </c>
      <c r="AU341" s="165" t="s">
        <v>83</v>
      </c>
      <c r="AV341" s="14" t="s">
        <v>246</v>
      </c>
      <c r="AW341" s="14" t="s">
        <v>35</v>
      </c>
      <c r="AX341" s="14" t="s">
        <v>81</v>
      </c>
      <c r="AY341" s="165" t="s">
        <v>238</v>
      </c>
    </row>
    <row r="342" spans="2:65" s="11" customFormat="1" ht="22.75" customHeight="1">
      <c r="B342" s="120"/>
      <c r="D342" s="121" t="s">
        <v>73</v>
      </c>
      <c r="E342" s="130" t="s">
        <v>892</v>
      </c>
      <c r="F342" s="130" t="s">
        <v>893</v>
      </c>
      <c r="I342" s="123"/>
      <c r="J342" s="131">
        <f>BK342</f>
        <v>0</v>
      </c>
      <c r="L342" s="120"/>
      <c r="M342" s="125"/>
      <c r="P342" s="126">
        <f>SUM(P343:P372)</f>
        <v>0</v>
      </c>
      <c r="R342" s="126">
        <f>SUM(R343:R372)</f>
        <v>0</v>
      </c>
      <c r="T342" s="127">
        <f>SUM(T343:T372)</f>
        <v>0.51441000000000003</v>
      </c>
      <c r="AR342" s="121" t="s">
        <v>83</v>
      </c>
      <c r="AT342" s="128" t="s">
        <v>73</v>
      </c>
      <c r="AU342" s="128" t="s">
        <v>81</v>
      </c>
      <c r="AY342" s="121" t="s">
        <v>238</v>
      </c>
      <c r="BK342" s="129">
        <f>SUM(BK343:BK372)</f>
        <v>0</v>
      </c>
    </row>
    <row r="343" spans="2:65" s="1" customFormat="1" ht="16.5" customHeight="1">
      <c r="B343" s="33"/>
      <c r="C343" s="132" t="s">
        <v>894</v>
      </c>
      <c r="D343" s="132" t="s">
        <v>241</v>
      </c>
      <c r="E343" s="133" t="s">
        <v>895</v>
      </c>
      <c r="F343" s="134" t="s">
        <v>896</v>
      </c>
      <c r="G343" s="135" t="s">
        <v>897</v>
      </c>
      <c r="H343" s="136">
        <v>2</v>
      </c>
      <c r="I343" s="137"/>
      <c r="J343" s="138">
        <f>ROUND(I343*H343,2)</f>
        <v>0</v>
      </c>
      <c r="K343" s="134" t="s">
        <v>245</v>
      </c>
      <c r="L343" s="33"/>
      <c r="M343" s="139" t="s">
        <v>19</v>
      </c>
      <c r="N343" s="140" t="s">
        <v>45</v>
      </c>
      <c r="P343" s="141">
        <f>O343*H343</f>
        <v>0</v>
      </c>
      <c r="Q343" s="141">
        <v>0</v>
      </c>
      <c r="R343" s="141">
        <f>Q343*H343</f>
        <v>0</v>
      </c>
      <c r="S343" s="141">
        <v>3.4200000000000001E-2</v>
      </c>
      <c r="T343" s="142">
        <f>S343*H343</f>
        <v>6.8400000000000002E-2</v>
      </c>
      <c r="AR343" s="143" t="s">
        <v>377</v>
      </c>
      <c r="AT343" s="143" t="s">
        <v>241</v>
      </c>
      <c r="AU343" s="143" t="s">
        <v>83</v>
      </c>
      <c r="AY343" s="18" t="s">
        <v>238</v>
      </c>
      <c r="BE343" s="144">
        <f>IF(N343="základní",J343,0)</f>
        <v>0</v>
      </c>
      <c r="BF343" s="144">
        <f>IF(N343="snížená",J343,0)</f>
        <v>0</v>
      </c>
      <c r="BG343" s="144">
        <f>IF(N343="zákl. přenesená",J343,0)</f>
        <v>0</v>
      </c>
      <c r="BH343" s="144">
        <f>IF(N343="sníž. přenesená",J343,0)</f>
        <v>0</v>
      </c>
      <c r="BI343" s="144">
        <f>IF(N343="nulová",J343,0)</f>
        <v>0</v>
      </c>
      <c r="BJ343" s="18" t="s">
        <v>81</v>
      </c>
      <c r="BK343" s="144">
        <f>ROUND(I343*H343,2)</f>
        <v>0</v>
      </c>
      <c r="BL343" s="18" t="s">
        <v>377</v>
      </c>
      <c r="BM343" s="143" t="s">
        <v>898</v>
      </c>
    </row>
    <row r="344" spans="2:65" s="1" customFormat="1">
      <c r="B344" s="33"/>
      <c r="D344" s="145" t="s">
        <v>248</v>
      </c>
      <c r="F344" s="146" t="s">
        <v>899</v>
      </c>
      <c r="I344" s="147"/>
      <c r="L344" s="33"/>
      <c r="M344" s="148"/>
      <c r="T344" s="54"/>
      <c r="AT344" s="18" t="s">
        <v>248</v>
      </c>
      <c r="AU344" s="18" t="s">
        <v>83</v>
      </c>
    </row>
    <row r="345" spans="2:65" s="1" customFormat="1">
      <c r="B345" s="33"/>
      <c r="D345" s="149" t="s">
        <v>250</v>
      </c>
      <c r="F345" s="150" t="s">
        <v>900</v>
      </c>
      <c r="I345" s="147"/>
      <c r="L345" s="33"/>
      <c r="M345" s="148"/>
      <c r="T345" s="54"/>
      <c r="AT345" s="18" t="s">
        <v>250</v>
      </c>
      <c r="AU345" s="18" t="s">
        <v>83</v>
      </c>
    </row>
    <row r="346" spans="2:65" s="1" customFormat="1" ht="16.5" customHeight="1">
      <c r="B346" s="33"/>
      <c r="C346" s="132" t="s">
        <v>901</v>
      </c>
      <c r="D346" s="132" t="s">
        <v>241</v>
      </c>
      <c r="E346" s="133" t="s">
        <v>902</v>
      </c>
      <c r="F346" s="134" t="s">
        <v>903</v>
      </c>
      <c r="G346" s="135" t="s">
        <v>897</v>
      </c>
      <c r="H346" s="136">
        <v>12</v>
      </c>
      <c r="I346" s="137"/>
      <c r="J346" s="138">
        <f>ROUND(I346*H346,2)</f>
        <v>0</v>
      </c>
      <c r="K346" s="134" t="s">
        <v>245</v>
      </c>
      <c r="L346" s="33"/>
      <c r="M346" s="139" t="s">
        <v>19</v>
      </c>
      <c r="N346" s="140" t="s">
        <v>45</v>
      </c>
      <c r="P346" s="141">
        <f>O346*H346</f>
        <v>0</v>
      </c>
      <c r="Q346" s="141">
        <v>0</v>
      </c>
      <c r="R346" s="141">
        <f>Q346*H346</f>
        <v>0</v>
      </c>
      <c r="S346" s="141">
        <v>1.9460000000000002E-2</v>
      </c>
      <c r="T346" s="142">
        <f>S346*H346</f>
        <v>0.23352000000000001</v>
      </c>
      <c r="AR346" s="143" t="s">
        <v>377</v>
      </c>
      <c r="AT346" s="143" t="s">
        <v>241</v>
      </c>
      <c r="AU346" s="143" t="s">
        <v>83</v>
      </c>
      <c r="AY346" s="18" t="s">
        <v>238</v>
      </c>
      <c r="BE346" s="144">
        <f>IF(N346="základní",J346,0)</f>
        <v>0</v>
      </c>
      <c r="BF346" s="144">
        <f>IF(N346="snížená",J346,0)</f>
        <v>0</v>
      </c>
      <c r="BG346" s="144">
        <f>IF(N346="zákl. přenesená",J346,0)</f>
        <v>0</v>
      </c>
      <c r="BH346" s="144">
        <f>IF(N346="sníž. přenesená",J346,0)</f>
        <v>0</v>
      </c>
      <c r="BI346" s="144">
        <f>IF(N346="nulová",J346,0)</f>
        <v>0</v>
      </c>
      <c r="BJ346" s="18" t="s">
        <v>81</v>
      </c>
      <c r="BK346" s="144">
        <f>ROUND(I346*H346,2)</f>
        <v>0</v>
      </c>
      <c r="BL346" s="18" t="s">
        <v>377</v>
      </c>
      <c r="BM346" s="143" t="s">
        <v>904</v>
      </c>
    </row>
    <row r="347" spans="2:65" s="1" customFormat="1">
      <c r="B347" s="33"/>
      <c r="D347" s="145" t="s">
        <v>248</v>
      </c>
      <c r="F347" s="146" t="s">
        <v>905</v>
      </c>
      <c r="I347" s="147"/>
      <c r="L347" s="33"/>
      <c r="M347" s="148"/>
      <c r="T347" s="54"/>
      <c r="AT347" s="18" t="s">
        <v>248</v>
      </c>
      <c r="AU347" s="18" t="s">
        <v>83</v>
      </c>
    </row>
    <row r="348" spans="2:65" s="1" customFormat="1">
      <c r="B348" s="33"/>
      <c r="D348" s="149" t="s">
        <v>250</v>
      </c>
      <c r="F348" s="150" t="s">
        <v>906</v>
      </c>
      <c r="I348" s="147"/>
      <c r="L348" s="33"/>
      <c r="M348" s="148"/>
      <c r="T348" s="54"/>
      <c r="AT348" s="18" t="s">
        <v>250</v>
      </c>
      <c r="AU348" s="18" t="s">
        <v>83</v>
      </c>
    </row>
    <row r="349" spans="2:65" s="13" customFormat="1">
      <c r="B349" s="157"/>
      <c r="D349" s="145" t="s">
        <v>257</v>
      </c>
      <c r="E349" s="158" t="s">
        <v>19</v>
      </c>
      <c r="F349" s="159" t="s">
        <v>907</v>
      </c>
      <c r="H349" s="160">
        <v>12</v>
      </c>
      <c r="I349" s="161"/>
      <c r="L349" s="157"/>
      <c r="M349" s="162"/>
      <c r="T349" s="163"/>
      <c r="AT349" s="158" t="s">
        <v>257</v>
      </c>
      <c r="AU349" s="158" t="s">
        <v>83</v>
      </c>
      <c r="AV349" s="13" t="s">
        <v>83</v>
      </c>
      <c r="AW349" s="13" t="s">
        <v>35</v>
      </c>
      <c r="AX349" s="13" t="s">
        <v>81</v>
      </c>
      <c r="AY349" s="158" t="s">
        <v>238</v>
      </c>
    </row>
    <row r="350" spans="2:65" s="1" customFormat="1" ht="16.5" customHeight="1">
      <c r="B350" s="33"/>
      <c r="C350" s="132" t="s">
        <v>908</v>
      </c>
      <c r="D350" s="132" t="s">
        <v>241</v>
      </c>
      <c r="E350" s="133" t="s">
        <v>909</v>
      </c>
      <c r="F350" s="134" t="s">
        <v>910</v>
      </c>
      <c r="G350" s="135" t="s">
        <v>897</v>
      </c>
      <c r="H350" s="136">
        <v>3</v>
      </c>
      <c r="I350" s="137"/>
      <c r="J350" s="138">
        <f>ROUND(I350*H350,2)</f>
        <v>0</v>
      </c>
      <c r="K350" s="134" t="s">
        <v>245</v>
      </c>
      <c r="L350" s="33"/>
      <c r="M350" s="139" t="s">
        <v>19</v>
      </c>
      <c r="N350" s="140" t="s">
        <v>45</v>
      </c>
      <c r="P350" s="141">
        <f>O350*H350</f>
        <v>0</v>
      </c>
      <c r="Q350" s="141">
        <v>0</v>
      </c>
      <c r="R350" s="141">
        <f>Q350*H350</f>
        <v>0</v>
      </c>
      <c r="S350" s="141">
        <v>6.6E-3</v>
      </c>
      <c r="T350" s="142">
        <f>S350*H350</f>
        <v>1.9799999999999998E-2</v>
      </c>
      <c r="AR350" s="143" t="s">
        <v>377</v>
      </c>
      <c r="AT350" s="143" t="s">
        <v>241</v>
      </c>
      <c r="AU350" s="143" t="s">
        <v>83</v>
      </c>
      <c r="AY350" s="18" t="s">
        <v>238</v>
      </c>
      <c r="BE350" s="144">
        <f>IF(N350="základní",J350,0)</f>
        <v>0</v>
      </c>
      <c r="BF350" s="144">
        <f>IF(N350="snížená",J350,0)</f>
        <v>0</v>
      </c>
      <c r="BG350" s="144">
        <f>IF(N350="zákl. přenesená",J350,0)</f>
        <v>0</v>
      </c>
      <c r="BH350" s="144">
        <f>IF(N350="sníž. přenesená",J350,0)</f>
        <v>0</v>
      </c>
      <c r="BI350" s="144">
        <f>IF(N350="nulová",J350,0)</f>
        <v>0</v>
      </c>
      <c r="BJ350" s="18" t="s">
        <v>81</v>
      </c>
      <c r="BK350" s="144">
        <f>ROUND(I350*H350,2)</f>
        <v>0</v>
      </c>
      <c r="BL350" s="18" t="s">
        <v>377</v>
      </c>
      <c r="BM350" s="143" t="s">
        <v>911</v>
      </c>
    </row>
    <row r="351" spans="2:65" s="1" customFormat="1">
      <c r="B351" s="33"/>
      <c r="D351" s="145" t="s">
        <v>248</v>
      </c>
      <c r="F351" s="146" t="s">
        <v>912</v>
      </c>
      <c r="I351" s="147"/>
      <c r="L351" s="33"/>
      <c r="M351" s="148"/>
      <c r="T351" s="54"/>
      <c r="AT351" s="18" t="s">
        <v>248</v>
      </c>
      <c r="AU351" s="18" t="s">
        <v>83</v>
      </c>
    </row>
    <row r="352" spans="2:65" s="1" customFormat="1">
      <c r="B352" s="33"/>
      <c r="D352" s="149" t="s">
        <v>250</v>
      </c>
      <c r="F352" s="150" t="s">
        <v>913</v>
      </c>
      <c r="I352" s="147"/>
      <c r="L352" s="33"/>
      <c r="M352" s="148"/>
      <c r="T352" s="54"/>
      <c r="AT352" s="18" t="s">
        <v>250</v>
      </c>
      <c r="AU352" s="18" t="s">
        <v>83</v>
      </c>
    </row>
    <row r="353" spans="2:65" s="1" customFormat="1" ht="21.75" customHeight="1">
      <c r="B353" s="33"/>
      <c r="C353" s="132" t="s">
        <v>914</v>
      </c>
      <c r="D353" s="132" t="s">
        <v>241</v>
      </c>
      <c r="E353" s="133" t="s">
        <v>915</v>
      </c>
      <c r="F353" s="134" t="s">
        <v>916</v>
      </c>
      <c r="G353" s="135" t="s">
        <v>897</v>
      </c>
      <c r="H353" s="136">
        <v>1</v>
      </c>
      <c r="I353" s="137"/>
      <c r="J353" s="138">
        <f>ROUND(I353*H353,2)</f>
        <v>0</v>
      </c>
      <c r="K353" s="134" t="s">
        <v>245</v>
      </c>
      <c r="L353" s="33"/>
      <c r="M353" s="139" t="s">
        <v>19</v>
      </c>
      <c r="N353" s="140" t="s">
        <v>45</v>
      </c>
      <c r="P353" s="141">
        <f>O353*H353</f>
        <v>0</v>
      </c>
      <c r="Q353" s="141">
        <v>0</v>
      </c>
      <c r="R353" s="141">
        <f>Q353*H353</f>
        <v>0</v>
      </c>
      <c r="S353" s="141">
        <v>8.7999999999999995E-2</v>
      </c>
      <c r="T353" s="142">
        <f>S353*H353</f>
        <v>8.7999999999999995E-2</v>
      </c>
      <c r="AR353" s="143" t="s">
        <v>377</v>
      </c>
      <c r="AT353" s="143" t="s">
        <v>241</v>
      </c>
      <c r="AU353" s="143" t="s">
        <v>83</v>
      </c>
      <c r="AY353" s="18" t="s">
        <v>238</v>
      </c>
      <c r="BE353" s="144">
        <f>IF(N353="základní",J353,0)</f>
        <v>0</v>
      </c>
      <c r="BF353" s="144">
        <f>IF(N353="snížená",J353,0)</f>
        <v>0</v>
      </c>
      <c r="BG353" s="144">
        <f>IF(N353="zákl. přenesená",J353,0)</f>
        <v>0</v>
      </c>
      <c r="BH353" s="144">
        <f>IF(N353="sníž. přenesená",J353,0)</f>
        <v>0</v>
      </c>
      <c r="BI353" s="144">
        <f>IF(N353="nulová",J353,0)</f>
        <v>0</v>
      </c>
      <c r="BJ353" s="18" t="s">
        <v>81</v>
      </c>
      <c r="BK353" s="144">
        <f>ROUND(I353*H353,2)</f>
        <v>0</v>
      </c>
      <c r="BL353" s="18" t="s">
        <v>377</v>
      </c>
      <c r="BM353" s="143" t="s">
        <v>917</v>
      </c>
    </row>
    <row r="354" spans="2:65" s="1" customFormat="1">
      <c r="B354" s="33"/>
      <c r="D354" s="145" t="s">
        <v>248</v>
      </c>
      <c r="F354" s="146" t="s">
        <v>918</v>
      </c>
      <c r="I354" s="147"/>
      <c r="L354" s="33"/>
      <c r="M354" s="148"/>
      <c r="T354" s="54"/>
      <c r="AT354" s="18" t="s">
        <v>248</v>
      </c>
      <c r="AU354" s="18" t="s">
        <v>83</v>
      </c>
    </row>
    <row r="355" spans="2:65" s="1" customFormat="1">
      <c r="B355" s="33"/>
      <c r="D355" s="149" t="s">
        <v>250</v>
      </c>
      <c r="F355" s="150" t="s">
        <v>919</v>
      </c>
      <c r="I355" s="147"/>
      <c r="L355" s="33"/>
      <c r="M355" s="148"/>
      <c r="T355" s="54"/>
      <c r="AT355" s="18" t="s">
        <v>250</v>
      </c>
      <c r="AU355" s="18" t="s">
        <v>83</v>
      </c>
    </row>
    <row r="356" spans="2:65" s="1" customFormat="1" ht="21.75" customHeight="1">
      <c r="B356" s="33"/>
      <c r="C356" s="132" t="s">
        <v>920</v>
      </c>
      <c r="D356" s="132" t="s">
        <v>241</v>
      </c>
      <c r="E356" s="133" t="s">
        <v>921</v>
      </c>
      <c r="F356" s="134" t="s">
        <v>922</v>
      </c>
      <c r="G356" s="135" t="s">
        <v>897</v>
      </c>
      <c r="H356" s="136">
        <v>1</v>
      </c>
      <c r="I356" s="137"/>
      <c r="J356" s="138">
        <f>ROUND(I356*H356,2)</f>
        <v>0</v>
      </c>
      <c r="K356" s="134" t="s">
        <v>245</v>
      </c>
      <c r="L356" s="33"/>
      <c r="M356" s="139" t="s">
        <v>19</v>
      </c>
      <c r="N356" s="140" t="s">
        <v>45</v>
      </c>
      <c r="P356" s="141">
        <f>O356*H356</f>
        <v>0</v>
      </c>
      <c r="Q356" s="141">
        <v>0</v>
      </c>
      <c r="R356" s="141">
        <f>Q356*H356</f>
        <v>0</v>
      </c>
      <c r="S356" s="141">
        <v>2.4500000000000001E-2</v>
      </c>
      <c r="T356" s="142">
        <f>S356*H356</f>
        <v>2.4500000000000001E-2</v>
      </c>
      <c r="AR356" s="143" t="s">
        <v>377</v>
      </c>
      <c r="AT356" s="143" t="s">
        <v>241</v>
      </c>
      <c r="AU356" s="143" t="s">
        <v>83</v>
      </c>
      <c r="AY356" s="18" t="s">
        <v>238</v>
      </c>
      <c r="BE356" s="144">
        <f>IF(N356="základní",J356,0)</f>
        <v>0</v>
      </c>
      <c r="BF356" s="144">
        <f>IF(N356="snížená",J356,0)</f>
        <v>0</v>
      </c>
      <c r="BG356" s="144">
        <f>IF(N356="zákl. přenesená",J356,0)</f>
        <v>0</v>
      </c>
      <c r="BH356" s="144">
        <f>IF(N356="sníž. přenesená",J356,0)</f>
        <v>0</v>
      </c>
      <c r="BI356" s="144">
        <f>IF(N356="nulová",J356,0)</f>
        <v>0</v>
      </c>
      <c r="BJ356" s="18" t="s">
        <v>81</v>
      </c>
      <c r="BK356" s="144">
        <f>ROUND(I356*H356,2)</f>
        <v>0</v>
      </c>
      <c r="BL356" s="18" t="s">
        <v>377</v>
      </c>
      <c r="BM356" s="143" t="s">
        <v>923</v>
      </c>
    </row>
    <row r="357" spans="2:65" s="1" customFormat="1" ht="18">
      <c r="B357" s="33"/>
      <c r="D357" s="145" t="s">
        <v>248</v>
      </c>
      <c r="F357" s="146" t="s">
        <v>924</v>
      </c>
      <c r="I357" s="147"/>
      <c r="L357" s="33"/>
      <c r="M357" s="148"/>
      <c r="T357" s="54"/>
      <c r="AT357" s="18" t="s">
        <v>248</v>
      </c>
      <c r="AU357" s="18" t="s">
        <v>83</v>
      </c>
    </row>
    <row r="358" spans="2:65" s="1" customFormat="1">
      <c r="B358" s="33"/>
      <c r="D358" s="149" t="s">
        <v>250</v>
      </c>
      <c r="F358" s="150" t="s">
        <v>925</v>
      </c>
      <c r="I358" s="147"/>
      <c r="L358" s="33"/>
      <c r="M358" s="148"/>
      <c r="T358" s="54"/>
      <c r="AT358" s="18" t="s">
        <v>250</v>
      </c>
      <c r="AU358" s="18" t="s">
        <v>83</v>
      </c>
    </row>
    <row r="359" spans="2:65" s="1" customFormat="1" ht="16.5" customHeight="1">
      <c r="B359" s="33"/>
      <c r="C359" s="132" t="s">
        <v>926</v>
      </c>
      <c r="D359" s="132" t="s">
        <v>241</v>
      </c>
      <c r="E359" s="133" t="s">
        <v>927</v>
      </c>
      <c r="F359" s="134" t="s">
        <v>928</v>
      </c>
      <c r="G359" s="135" t="s">
        <v>897</v>
      </c>
      <c r="H359" s="136">
        <v>1</v>
      </c>
      <c r="I359" s="137"/>
      <c r="J359" s="138">
        <f>ROUND(I359*H359,2)</f>
        <v>0</v>
      </c>
      <c r="K359" s="134" t="s">
        <v>245</v>
      </c>
      <c r="L359" s="33"/>
      <c r="M359" s="139" t="s">
        <v>19</v>
      </c>
      <c r="N359" s="140" t="s">
        <v>45</v>
      </c>
      <c r="P359" s="141">
        <f>O359*H359</f>
        <v>0</v>
      </c>
      <c r="Q359" s="141">
        <v>0</v>
      </c>
      <c r="R359" s="141">
        <f>Q359*H359</f>
        <v>0</v>
      </c>
      <c r="S359" s="141">
        <v>3.4700000000000002E-2</v>
      </c>
      <c r="T359" s="142">
        <f>S359*H359</f>
        <v>3.4700000000000002E-2</v>
      </c>
      <c r="AR359" s="143" t="s">
        <v>377</v>
      </c>
      <c r="AT359" s="143" t="s">
        <v>241</v>
      </c>
      <c r="AU359" s="143" t="s">
        <v>83</v>
      </c>
      <c r="AY359" s="18" t="s">
        <v>238</v>
      </c>
      <c r="BE359" s="144">
        <f>IF(N359="základní",J359,0)</f>
        <v>0</v>
      </c>
      <c r="BF359" s="144">
        <f>IF(N359="snížená",J359,0)</f>
        <v>0</v>
      </c>
      <c r="BG359" s="144">
        <f>IF(N359="zákl. přenesená",J359,0)</f>
        <v>0</v>
      </c>
      <c r="BH359" s="144">
        <f>IF(N359="sníž. přenesená",J359,0)</f>
        <v>0</v>
      </c>
      <c r="BI359" s="144">
        <f>IF(N359="nulová",J359,0)</f>
        <v>0</v>
      </c>
      <c r="BJ359" s="18" t="s">
        <v>81</v>
      </c>
      <c r="BK359" s="144">
        <f>ROUND(I359*H359,2)</f>
        <v>0</v>
      </c>
      <c r="BL359" s="18" t="s">
        <v>377</v>
      </c>
      <c r="BM359" s="143" t="s">
        <v>929</v>
      </c>
    </row>
    <row r="360" spans="2:65" s="1" customFormat="1" ht="18">
      <c r="B360" s="33"/>
      <c r="D360" s="145" t="s">
        <v>248</v>
      </c>
      <c r="F360" s="146" t="s">
        <v>930</v>
      </c>
      <c r="I360" s="147"/>
      <c r="L360" s="33"/>
      <c r="M360" s="148"/>
      <c r="T360" s="54"/>
      <c r="AT360" s="18" t="s">
        <v>248</v>
      </c>
      <c r="AU360" s="18" t="s">
        <v>83</v>
      </c>
    </row>
    <row r="361" spans="2:65" s="1" customFormat="1">
      <c r="B361" s="33"/>
      <c r="D361" s="149" t="s">
        <v>250</v>
      </c>
      <c r="F361" s="150" t="s">
        <v>931</v>
      </c>
      <c r="I361" s="147"/>
      <c r="L361" s="33"/>
      <c r="M361" s="148"/>
      <c r="T361" s="54"/>
      <c r="AT361" s="18" t="s">
        <v>250</v>
      </c>
      <c r="AU361" s="18" t="s">
        <v>83</v>
      </c>
    </row>
    <row r="362" spans="2:65" s="1" customFormat="1" ht="16.5" customHeight="1">
      <c r="B362" s="33"/>
      <c r="C362" s="132" t="s">
        <v>932</v>
      </c>
      <c r="D362" s="132" t="s">
        <v>241</v>
      </c>
      <c r="E362" s="133" t="s">
        <v>933</v>
      </c>
      <c r="F362" s="134" t="s">
        <v>934</v>
      </c>
      <c r="G362" s="135" t="s">
        <v>897</v>
      </c>
      <c r="H362" s="136">
        <v>9</v>
      </c>
      <c r="I362" s="137"/>
      <c r="J362" s="138">
        <f>ROUND(I362*H362,2)</f>
        <v>0</v>
      </c>
      <c r="K362" s="134" t="s">
        <v>245</v>
      </c>
      <c r="L362" s="33"/>
      <c r="M362" s="139" t="s">
        <v>19</v>
      </c>
      <c r="N362" s="140" t="s">
        <v>45</v>
      </c>
      <c r="P362" s="141">
        <f>O362*H362</f>
        <v>0</v>
      </c>
      <c r="Q362" s="141">
        <v>0</v>
      </c>
      <c r="R362" s="141">
        <f>Q362*H362</f>
        <v>0</v>
      </c>
      <c r="S362" s="141">
        <v>8.5999999999999998E-4</v>
      </c>
      <c r="T362" s="142">
        <f>S362*H362</f>
        <v>7.7399999999999995E-3</v>
      </c>
      <c r="AR362" s="143" t="s">
        <v>377</v>
      </c>
      <c r="AT362" s="143" t="s">
        <v>241</v>
      </c>
      <c r="AU362" s="143" t="s">
        <v>83</v>
      </c>
      <c r="AY362" s="18" t="s">
        <v>238</v>
      </c>
      <c r="BE362" s="144">
        <f>IF(N362="základní",J362,0)</f>
        <v>0</v>
      </c>
      <c r="BF362" s="144">
        <f>IF(N362="snížená",J362,0)</f>
        <v>0</v>
      </c>
      <c r="BG362" s="144">
        <f>IF(N362="zákl. přenesená",J362,0)</f>
        <v>0</v>
      </c>
      <c r="BH362" s="144">
        <f>IF(N362="sníž. přenesená",J362,0)</f>
        <v>0</v>
      </c>
      <c r="BI362" s="144">
        <f>IF(N362="nulová",J362,0)</f>
        <v>0</v>
      </c>
      <c r="BJ362" s="18" t="s">
        <v>81</v>
      </c>
      <c r="BK362" s="144">
        <f>ROUND(I362*H362,2)</f>
        <v>0</v>
      </c>
      <c r="BL362" s="18" t="s">
        <v>377</v>
      </c>
      <c r="BM362" s="143" t="s">
        <v>935</v>
      </c>
    </row>
    <row r="363" spans="2:65" s="1" customFormat="1">
      <c r="B363" s="33"/>
      <c r="D363" s="145" t="s">
        <v>248</v>
      </c>
      <c r="F363" s="146" t="s">
        <v>936</v>
      </c>
      <c r="I363" s="147"/>
      <c r="L363" s="33"/>
      <c r="M363" s="148"/>
      <c r="T363" s="54"/>
      <c r="AT363" s="18" t="s">
        <v>248</v>
      </c>
      <c r="AU363" s="18" t="s">
        <v>83</v>
      </c>
    </row>
    <row r="364" spans="2:65" s="1" customFormat="1">
      <c r="B364" s="33"/>
      <c r="D364" s="149" t="s">
        <v>250</v>
      </c>
      <c r="F364" s="150" t="s">
        <v>937</v>
      </c>
      <c r="I364" s="147"/>
      <c r="L364" s="33"/>
      <c r="M364" s="148"/>
      <c r="T364" s="54"/>
      <c r="AT364" s="18" t="s">
        <v>250</v>
      </c>
      <c r="AU364" s="18" t="s">
        <v>83</v>
      </c>
    </row>
    <row r="365" spans="2:65" s="1" customFormat="1" ht="16.5" customHeight="1">
      <c r="B365" s="33"/>
      <c r="C365" s="132" t="s">
        <v>938</v>
      </c>
      <c r="D365" s="132" t="s">
        <v>241</v>
      </c>
      <c r="E365" s="133" t="s">
        <v>939</v>
      </c>
      <c r="F365" s="134" t="s">
        <v>940</v>
      </c>
      <c r="G365" s="135" t="s">
        <v>341</v>
      </c>
      <c r="H365" s="136">
        <v>13</v>
      </c>
      <c r="I365" s="137"/>
      <c r="J365" s="138">
        <f>ROUND(I365*H365,2)</f>
        <v>0</v>
      </c>
      <c r="K365" s="134" t="s">
        <v>245</v>
      </c>
      <c r="L365" s="33"/>
      <c r="M365" s="139" t="s">
        <v>19</v>
      </c>
      <c r="N365" s="140" t="s">
        <v>45</v>
      </c>
      <c r="P365" s="141">
        <f>O365*H365</f>
        <v>0</v>
      </c>
      <c r="Q365" s="141">
        <v>0</v>
      </c>
      <c r="R365" s="141">
        <f>Q365*H365</f>
        <v>0</v>
      </c>
      <c r="S365" s="141">
        <v>2.2499999999999998E-3</v>
      </c>
      <c r="T365" s="142">
        <f>S365*H365</f>
        <v>2.9249999999999998E-2</v>
      </c>
      <c r="AR365" s="143" t="s">
        <v>377</v>
      </c>
      <c r="AT365" s="143" t="s">
        <v>241</v>
      </c>
      <c r="AU365" s="143" t="s">
        <v>83</v>
      </c>
      <c r="AY365" s="18" t="s">
        <v>238</v>
      </c>
      <c r="BE365" s="144">
        <f>IF(N365="základní",J365,0)</f>
        <v>0</v>
      </c>
      <c r="BF365" s="144">
        <f>IF(N365="snížená",J365,0)</f>
        <v>0</v>
      </c>
      <c r="BG365" s="144">
        <f>IF(N365="zákl. přenesená",J365,0)</f>
        <v>0</v>
      </c>
      <c r="BH365" s="144">
        <f>IF(N365="sníž. přenesená",J365,0)</f>
        <v>0</v>
      </c>
      <c r="BI365" s="144">
        <f>IF(N365="nulová",J365,0)</f>
        <v>0</v>
      </c>
      <c r="BJ365" s="18" t="s">
        <v>81</v>
      </c>
      <c r="BK365" s="144">
        <f>ROUND(I365*H365,2)</f>
        <v>0</v>
      </c>
      <c r="BL365" s="18" t="s">
        <v>377</v>
      </c>
      <c r="BM365" s="143" t="s">
        <v>941</v>
      </c>
    </row>
    <row r="366" spans="2:65" s="1" customFormat="1">
      <c r="B366" s="33"/>
      <c r="D366" s="145" t="s">
        <v>248</v>
      </c>
      <c r="F366" s="146" t="s">
        <v>942</v>
      </c>
      <c r="I366" s="147"/>
      <c r="L366" s="33"/>
      <c r="M366" s="148"/>
      <c r="T366" s="54"/>
      <c r="AT366" s="18" t="s">
        <v>248</v>
      </c>
      <c r="AU366" s="18" t="s">
        <v>83</v>
      </c>
    </row>
    <row r="367" spans="2:65" s="1" customFormat="1">
      <c r="B367" s="33"/>
      <c r="D367" s="149" t="s">
        <v>250</v>
      </c>
      <c r="F367" s="150" t="s">
        <v>943</v>
      </c>
      <c r="I367" s="147"/>
      <c r="L367" s="33"/>
      <c r="M367" s="148"/>
      <c r="T367" s="54"/>
      <c r="AT367" s="18" t="s">
        <v>250</v>
      </c>
      <c r="AU367" s="18" t="s">
        <v>83</v>
      </c>
    </row>
    <row r="368" spans="2:65" s="13" customFormat="1">
      <c r="B368" s="157"/>
      <c r="D368" s="145" t="s">
        <v>257</v>
      </c>
      <c r="E368" s="158" t="s">
        <v>19</v>
      </c>
      <c r="F368" s="159" t="s">
        <v>944</v>
      </c>
      <c r="H368" s="160">
        <v>13</v>
      </c>
      <c r="I368" s="161"/>
      <c r="L368" s="157"/>
      <c r="M368" s="162"/>
      <c r="T368" s="163"/>
      <c r="AT368" s="158" t="s">
        <v>257</v>
      </c>
      <c r="AU368" s="158" t="s">
        <v>83</v>
      </c>
      <c r="AV368" s="13" t="s">
        <v>83</v>
      </c>
      <c r="AW368" s="13" t="s">
        <v>35</v>
      </c>
      <c r="AX368" s="13" t="s">
        <v>81</v>
      </c>
      <c r="AY368" s="158" t="s">
        <v>238</v>
      </c>
    </row>
    <row r="369" spans="2:65" s="1" customFormat="1" ht="16.5" customHeight="1">
      <c r="B369" s="33"/>
      <c r="C369" s="132" t="s">
        <v>945</v>
      </c>
      <c r="D369" s="132" t="s">
        <v>241</v>
      </c>
      <c r="E369" s="133" t="s">
        <v>946</v>
      </c>
      <c r="F369" s="134" t="s">
        <v>947</v>
      </c>
      <c r="G369" s="135" t="s">
        <v>341</v>
      </c>
      <c r="H369" s="136">
        <v>10</v>
      </c>
      <c r="I369" s="137"/>
      <c r="J369" s="138">
        <f>ROUND(I369*H369,2)</f>
        <v>0</v>
      </c>
      <c r="K369" s="134" t="s">
        <v>245</v>
      </c>
      <c r="L369" s="33"/>
      <c r="M369" s="139" t="s">
        <v>19</v>
      </c>
      <c r="N369" s="140" t="s">
        <v>45</v>
      </c>
      <c r="P369" s="141">
        <f>O369*H369</f>
        <v>0</v>
      </c>
      <c r="Q369" s="141">
        <v>0</v>
      </c>
      <c r="R369" s="141">
        <f>Q369*H369</f>
        <v>0</v>
      </c>
      <c r="S369" s="141">
        <v>8.4999999999999995E-4</v>
      </c>
      <c r="T369" s="142">
        <f>S369*H369</f>
        <v>8.4999999999999989E-3</v>
      </c>
      <c r="AR369" s="143" t="s">
        <v>377</v>
      </c>
      <c r="AT369" s="143" t="s">
        <v>241</v>
      </c>
      <c r="AU369" s="143" t="s">
        <v>83</v>
      </c>
      <c r="AY369" s="18" t="s">
        <v>238</v>
      </c>
      <c r="BE369" s="144">
        <f>IF(N369="základní",J369,0)</f>
        <v>0</v>
      </c>
      <c r="BF369" s="144">
        <f>IF(N369="snížená",J369,0)</f>
        <v>0</v>
      </c>
      <c r="BG369" s="144">
        <f>IF(N369="zákl. přenesená",J369,0)</f>
        <v>0</v>
      </c>
      <c r="BH369" s="144">
        <f>IF(N369="sníž. přenesená",J369,0)</f>
        <v>0</v>
      </c>
      <c r="BI369" s="144">
        <f>IF(N369="nulová",J369,0)</f>
        <v>0</v>
      </c>
      <c r="BJ369" s="18" t="s">
        <v>81</v>
      </c>
      <c r="BK369" s="144">
        <f>ROUND(I369*H369,2)</f>
        <v>0</v>
      </c>
      <c r="BL369" s="18" t="s">
        <v>377</v>
      </c>
      <c r="BM369" s="143" t="s">
        <v>948</v>
      </c>
    </row>
    <row r="370" spans="2:65" s="1" customFormat="1" ht="18">
      <c r="B370" s="33"/>
      <c r="D370" s="145" t="s">
        <v>248</v>
      </c>
      <c r="F370" s="146" t="s">
        <v>949</v>
      </c>
      <c r="I370" s="147"/>
      <c r="L370" s="33"/>
      <c r="M370" s="148"/>
      <c r="T370" s="54"/>
      <c r="AT370" s="18" t="s">
        <v>248</v>
      </c>
      <c r="AU370" s="18" t="s">
        <v>83</v>
      </c>
    </row>
    <row r="371" spans="2:65" s="1" customFormat="1">
      <c r="B371" s="33"/>
      <c r="D371" s="149" t="s">
        <v>250</v>
      </c>
      <c r="F371" s="150" t="s">
        <v>950</v>
      </c>
      <c r="I371" s="147"/>
      <c r="L371" s="33"/>
      <c r="M371" s="148"/>
      <c r="T371" s="54"/>
      <c r="AT371" s="18" t="s">
        <v>250</v>
      </c>
      <c r="AU371" s="18" t="s">
        <v>83</v>
      </c>
    </row>
    <row r="372" spans="2:65" s="13" customFormat="1">
      <c r="B372" s="157"/>
      <c r="D372" s="145" t="s">
        <v>257</v>
      </c>
      <c r="E372" s="158" t="s">
        <v>19</v>
      </c>
      <c r="F372" s="159" t="s">
        <v>951</v>
      </c>
      <c r="H372" s="160">
        <v>10</v>
      </c>
      <c r="I372" s="161"/>
      <c r="L372" s="157"/>
      <c r="M372" s="162"/>
      <c r="T372" s="163"/>
      <c r="AT372" s="158" t="s">
        <v>257</v>
      </c>
      <c r="AU372" s="158" t="s">
        <v>83</v>
      </c>
      <c r="AV372" s="13" t="s">
        <v>83</v>
      </c>
      <c r="AW372" s="13" t="s">
        <v>35</v>
      </c>
      <c r="AX372" s="13" t="s">
        <v>81</v>
      </c>
      <c r="AY372" s="158" t="s">
        <v>238</v>
      </c>
    </row>
    <row r="373" spans="2:65" s="11" customFormat="1" ht="22.75" customHeight="1">
      <c r="B373" s="120"/>
      <c r="D373" s="121" t="s">
        <v>73</v>
      </c>
      <c r="E373" s="130" t="s">
        <v>952</v>
      </c>
      <c r="F373" s="130" t="s">
        <v>953</v>
      </c>
      <c r="I373" s="123"/>
      <c r="J373" s="131">
        <f>BK373</f>
        <v>0</v>
      </c>
      <c r="L373" s="120"/>
      <c r="M373" s="125"/>
      <c r="P373" s="126">
        <f>SUM(P374:P386)</f>
        <v>0</v>
      </c>
      <c r="R373" s="126">
        <f>SUM(R374:R386)</f>
        <v>0</v>
      </c>
      <c r="T373" s="127">
        <f>SUM(T374:T386)</f>
        <v>1.4509319999999999</v>
      </c>
      <c r="AR373" s="121" t="s">
        <v>83</v>
      </c>
      <c r="AT373" s="128" t="s">
        <v>73</v>
      </c>
      <c r="AU373" s="128" t="s">
        <v>81</v>
      </c>
      <c r="AY373" s="121" t="s">
        <v>238</v>
      </c>
      <c r="BK373" s="129">
        <f>SUM(BK374:BK386)</f>
        <v>0</v>
      </c>
    </row>
    <row r="374" spans="2:65" s="1" customFormat="1" ht="16.5" customHeight="1">
      <c r="B374" s="33"/>
      <c r="C374" s="132" t="s">
        <v>954</v>
      </c>
      <c r="D374" s="132" t="s">
        <v>241</v>
      </c>
      <c r="E374" s="133" t="s">
        <v>955</v>
      </c>
      <c r="F374" s="134" t="s">
        <v>956</v>
      </c>
      <c r="G374" s="135" t="s">
        <v>244</v>
      </c>
      <c r="H374" s="136">
        <v>75.099999999999994</v>
      </c>
      <c r="I374" s="137"/>
      <c r="J374" s="138">
        <f>ROUND(I374*H374,2)</f>
        <v>0</v>
      </c>
      <c r="K374" s="134" t="s">
        <v>245</v>
      </c>
      <c r="L374" s="33"/>
      <c r="M374" s="139" t="s">
        <v>19</v>
      </c>
      <c r="N374" s="140" t="s">
        <v>45</v>
      </c>
      <c r="P374" s="141">
        <f>O374*H374</f>
        <v>0</v>
      </c>
      <c r="Q374" s="141">
        <v>0</v>
      </c>
      <c r="R374" s="141">
        <f>Q374*H374</f>
        <v>0</v>
      </c>
      <c r="S374" s="141">
        <v>1.32E-3</v>
      </c>
      <c r="T374" s="142">
        <f>S374*H374</f>
        <v>9.9131999999999998E-2</v>
      </c>
      <c r="AR374" s="143" t="s">
        <v>377</v>
      </c>
      <c r="AT374" s="143" t="s">
        <v>241</v>
      </c>
      <c r="AU374" s="143" t="s">
        <v>83</v>
      </c>
      <c r="AY374" s="18" t="s">
        <v>238</v>
      </c>
      <c r="BE374" s="144">
        <f>IF(N374="základní",J374,0)</f>
        <v>0</v>
      </c>
      <c r="BF374" s="144">
        <f>IF(N374="snížená",J374,0)</f>
        <v>0</v>
      </c>
      <c r="BG374" s="144">
        <f>IF(N374="zákl. přenesená",J374,0)</f>
        <v>0</v>
      </c>
      <c r="BH374" s="144">
        <f>IF(N374="sníž. přenesená",J374,0)</f>
        <v>0</v>
      </c>
      <c r="BI374" s="144">
        <f>IF(N374="nulová",J374,0)</f>
        <v>0</v>
      </c>
      <c r="BJ374" s="18" t="s">
        <v>81</v>
      </c>
      <c r="BK374" s="144">
        <f>ROUND(I374*H374,2)</f>
        <v>0</v>
      </c>
      <c r="BL374" s="18" t="s">
        <v>377</v>
      </c>
      <c r="BM374" s="143" t="s">
        <v>957</v>
      </c>
    </row>
    <row r="375" spans="2:65" s="1" customFormat="1">
      <c r="B375" s="33"/>
      <c r="D375" s="145" t="s">
        <v>248</v>
      </c>
      <c r="F375" s="146" t="s">
        <v>958</v>
      </c>
      <c r="I375" s="147"/>
      <c r="L375" s="33"/>
      <c r="M375" s="148"/>
      <c r="T375" s="54"/>
      <c r="AT375" s="18" t="s">
        <v>248</v>
      </c>
      <c r="AU375" s="18" t="s">
        <v>83</v>
      </c>
    </row>
    <row r="376" spans="2:65" s="1" customFormat="1">
      <c r="B376" s="33"/>
      <c r="D376" s="149" t="s">
        <v>250</v>
      </c>
      <c r="F376" s="150" t="s">
        <v>959</v>
      </c>
      <c r="I376" s="147"/>
      <c r="L376" s="33"/>
      <c r="M376" s="148"/>
      <c r="T376" s="54"/>
      <c r="AT376" s="18" t="s">
        <v>250</v>
      </c>
      <c r="AU376" s="18" t="s">
        <v>83</v>
      </c>
    </row>
    <row r="377" spans="2:65" s="1" customFormat="1" ht="24.15" customHeight="1">
      <c r="B377" s="33"/>
      <c r="C377" s="132" t="s">
        <v>960</v>
      </c>
      <c r="D377" s="132" t="s">
        <v>241</v>
      </c>
      <c r="E377" s="133" t="s">
        <v>961</v>
      </c>
      <c r="F377" s="134" t="s">
        <v>962</v>
      </c>
      <c r="G377" s="135" t="s">
        <v>244</v>
      </c>
      <c r="H377" s="136">
        <v>75.099999999999994</v>
      </c>
      <c r="I377" s="137"/>
      <c r="J377" s="138">
        <f>ROUND(I377*H377,2)</f>
        <v>0</v>
      </c>
      <c r="K377" s="134" t="s">
        <v>245</v>
      </c>
      <c r="L377" s="33"/>
      <c r="M377" s="139" t="s">
        <v>19</v>
      </c>
      <c r="N377" s="140" t="s">
        <v>45</v>
      </c>
      <c r="P377" s="141">
        <f>O377*H377</f>
        <v>0</v>
      </c>
      <c r="Q377" s="141">
        <v>0</v>
      </c>
      <c r="R377" s="141">
        <f>Q377*H377</f>
        <v>0</v>
      </c>
      <c r="S377" s="141">
        <v>1.7999999999999999E-2</v>
      </c>
      <c r="T377" s="142">
        <f>S377*H377</f>
        <v>1.3517999999999999</v>
      </c>
      <c r="AR377" s="143" t="s">
        <v>377</v>
      </c>
      <c r="AT377" s="143" t="s">
        <v>241</v>
      </c>
      <c r="AU377" s="143" t="s">
        <v>83</v>
      </c>
      <c r="AY377" s="18" t="s">
        <v>238</v>
      </c>
      <c r="BE377" s="144">
        <f>IF(N377="základní",J377,0)</f>
        <v>0</v>
      </c>
      <c r="BF377" s="144">
        <f>IF(N377="snížená",J377,0)</f>
        <v>0</v>
      </c>
      <c r="BG377" s="144">
        <f>IF(N377="zákl. přenesená",J377,0)</f>
        <v>0</v>
      </c>
      <c r="BH377" s="144">
        <f>IF(N377="sníž. přenesená",J377,0)</f>
        <v>0</v>
      </c>
      <c r="BI377" s="144">
        <f>IF(N377="nulová",J377,0)</f>
        <v>0</v>
      </c>
      <c r="BJ377" s="18" t="s">
        <v>81</v>
      </c>
      <c r="BK377" s="144">
        <f>ROUND(I377*H377,2)</f>
        <v>0</v>
      </c>
      <c r="BL377" s="18" t="s">
        <v>377</v>
      </c>
      <c r="BM377" s="143" t="s">
        <v>963</v>
      </c>
    </row>
    <row r="378" spans="2:65" s="1" customFormat="1">
      <c r="B378" s="33"/>
      <c r="D378" s="145" t="s">
        <v>248</v>
      </c>
      <c r="F378" s="146" t="s">
        <v>964</v>
      </c>
      <c r="I378" s="147"/>
      <c r="L378" s="33"/>
      <c r="M378" s="148"/>
      <c r="T378" s="54"/>
      <c r="AT378" s="18" t="s">
        <v>248</v>
      </c>
      <c r="AU378" s="18" t="s">
        <v>83</v>
      </c>
    </row>
    <row r="379" spans="2:65" s="1" customFormat="1">
      <c r="B379" s="33"/>
      <c r="D379" s="149" t="s">
        <v>250</v>
      </c>
      <c r="F379" s="150" t="s">
        <v>965</v>
      </c>
      <c r="I379" s="147"/>
      <c r="L379" s="33"/>
      <c r="M379" s="148"/>
      <c r="T379" s="54"/>
      <c r="AT379" s="18" t="s">
        <v>250</v>
      </c>
      <c r="AU379" s="18" t="s">
        <v>83</v>
      </c>
    </row>
    <row r="380" spans="2:65" s="12" customFormat="1">
      <c r="B380" s="151"/>
      <c r="D380" s="145" t="s">
        <v>257</v>
      </c>
      <c r="E380" s="152" t="s">
        <v>19</v>
      </c>
      <c r="F380" s="153" t="s">
        <v>734</v>
      </c>
      <c r="H380" s="152" t="s">
        <v>19</v>
      </c>
      <c r="I380" s="154"/>
      <c r="L380" s="151"/>
      <c r="M380" s="155"/>
      <c r="T380" s="156"/>
      <c r="AT380" s="152" t="s">
        <v>257</v>
      </c>
      <c r="AU380" s="152" t="s">
        <v>83</v>
      </c>
      <c r="AV380" s="12" t="s">
        <v>81</v>
      </c>
      <c r="AW380" s="12" t="s">
        <v>35</v>
      </c>
      <c r="AX380" s="12" t="s">
        <v>74</v>
      </c>
      <c r="AY380" s="152" t="s">
        <v>238</v>
      </c>
    </row>
    <row r="381" spans="2:65" s="13" customFormat="1">
      <c r="B381" s="157"/>
      <c r="D381" s="145" t="s">
        <v>257</v>
      </c>
      <c r="E381" s="158" t="s">
        <v>19</v>
      </c>
      <c r="F381" s="159" t="s">
        <v>891</v>
      </c>
      <c r="H381" s="160">
        <v>35.299999999999997</v>
      </c>
      <c r="I381" s="161"/>
      <c r="L381" s="157"/>
      <c r="M381" s="162"/>
      <c r="T381" s="163"/>
      <c r="AT381" s="158" t="s">
        <v>257</v>
      </c>
      <c r="AU381" s="158" t="s">
        <v>83</v>
      </c>
      <c r="AV381" s="13" t="s">
        <v>83</v>
      </c>
      <c r="AW381" s="13" t="s">
        <v>35</v>
      </c>
      <c r="AX381" s="13" t="s">
        <v>74</v>
      </c>
      <c r="AY381" s="158" t="s">
        <v>238</v>
      </c>
    </row>
    <row r="382" spans="2:65" s="12" customFormat="1">
      <c r="B382" s="151"/>
      <c r="D382" s="145" t="s">
        <v>257</v>
      </c>
      <c r="E382" s="152" t="s">
        <v>19</v>
      </c>
      <c r="F382" s="153" t="s">
        <v>736</v>
      </c>
      <c r="H382" s="152" t="s">
        <v>19</v>
      </c>
      <c r="I382" s="154"/>
      <c r="L382" s="151"/>
      <c r="M382" s="155"/>
      <c r="T382" s="156"/>
      <c r="AT382" s="152" t="s">
        <v>257</v>
      </c>
      <c r="AU382" s="152" t="s">
        <v>83</v>
      </c>
      <c r="AV382" s="12" t="s">
        <v>81</v>
      </c>
      <c r="AW382" s="12" t="s">
        <v>35</v>
      </c>
      <c r="AX382" s="12" t="s">
        <v>74</v>
      </c>
      <c r="AY382" s="152" t="s">
        <v>238</v>
      </c>
    </row>
    <row r="383" spans="2:65" s="13" customFormat="1">
      <c r="B383" s="157"/>
      <c r="D383" s="145" t="s">
        <v>257</v>
      </c>
      <c r="E383" s="158" t="s">
        <v>19</v>
      </c>
      <c r="F383" s="159" t="s">
        <v>707</v>
      </c>
      <c r="H383" s="160">
        <v>39.799999999999997</v>
      </c>
      <c r="I383" s="161"/>
      <c r="L383" s="157"/>
      <c r="M383" s="162"/>
      <c r="T383" s="163"/>
      <c r="AT383" s="158" t="s">
        <v>257</v>
      </c>
      <c r="AU383" s="158" t="s">
        <v>83</v>
      </c>
      <c r="AV383" s="13" t="s">
        <v>83</v>
      </c>
      <c r="AW383" s="13" t="s">
        <v>35</v>
      </c>
      <c r="AX383" s="13" t="s">
        <v>74</v>
      </c>
      <c r="AY383" s="158" t="s">
        <v>238</v>
      </c>
    </row>
    <row r="384" spans="2:65" s="14" customFormat="1">
      <c r="B384" s="164"/>
      <c r="D384" s="145" t="s">
        <v>257</v>
      </c>
      <c r="E384" s="165" t="s">
        <v>19</v>
      </c>
      <c r="F384" s="166" t="s">
        <v>262</v>
      </c>
      <c r="H384" s="167">
        <v>75.099999999999994</v>
      </c>
      <c r="I384" s="168"/>
      <c r="L384" s="164"/>
      <c r="M384" s="169"/>
      <c r="T384" s="170"/>
      <c r="AT384" s="165" t="s">
        <v>257</v>
      </c>
      <c r="AU384" s="165" t="s">
        <v>83</v>
      </c>
      <c r="AV384" s="14" t="s">
        <v>246</v>
      </c>
      <c r="AW384" s="14" t="s">
        <v>35</v>
      </c>
      <c r="AX384" s="14" t="s">
        <v>81</v>
      </c>
      <c r="AY384" s="165" t="s">
        <v>238</v>
      </c>
    </row>
    <row r="385" spans="2:65" s="1" customFormat="1" ht="24.15" customHeight="1">
      <c r="B385" s="33"/>
      <c r="C385" s="132" t="s">
        <v>966</v>
      </c>
      <c r="D385" s="132" t="s">
        <v>241</v>
      </c>
      <c r="E385" s="133" t="s">
        <v>967</v>
      </c>
      <c r="F385" s="134" t="s">
        <v>968</v>
      </c>
      <c r="G385" s="135" t="s">
        <v>244</v>
      </c>
      <c r="H385" s="136">
        <v>75.099999999999994</v>
      </c>
      <c r="I385" s="137"/>
      <c r="J385" s="138">
        <f>ROUND(I385*H385,2)</f>
        <v>0</v>
      </c>
      <c r="K385" s="134" t="s">
        <v>19</v>
      </c>
      <c r="L385" s="33"/>
      <c r="M385" s="139" t="s">
        <v>19</v>
      </c>
      <c r="N385" s="140" t="s">
        <v>45</v>
      </c>
      <c r="P385" s="141">
        <f>O385*H385</f>
        <v>0</v>
      </c>
      <c r="Q385" s="141">
        <v>0</v>
      </c>
      <c r="R385" s="141">
        <f>Q385*H385</f>
        <v>0</v>
      </c>
      <c r="S385" s="141">
        <v>0</v>
      </c>
      <c r="T385" s="142">
        <f>S385*H385</f>
        <v>0</v>
      </c>
      <c r="AR385" s="143" t="s">
        <v>377</v>
      </c>
      <c r="AT385" s="143" t="s">
        <v>241</v>
      </c>
      <c r="AU385" s="143" t="s">
        <v>83</v>
      </c>
      <c r="AY385" s="18" t="s">
        <v>238</v>
      </c>
      <c r="BE385" s="144">
        <f>IF(N385="základní",J385,0)</f>
        <v>0</v>
      </c>
      <c r="BF385" s="144">
        <f>IF(N385="snížená",J385,0)</f>
        <v>0</v>
      </c>
      <c r="BG385" s="144">
        <f>IF(N385="zákl. přenesená",J385,0)</f>
        <v>0</v>
      </c>
      <c r="BH385" s="144">
        <f>IF(N385="sníž. přenesená",J385,0)</f>
        <v>0</v>
      </c>
      <c r="BI385" s="144">
        <f>IF(N385="nulová",J385,0)</f>
        <v>0</v>
      </c>
      <c r="BJ385" s="18" t="s">
        <v>81</v>
      </c>
      <c r="BK385" s="144">
        <f>ROUND(I385*H385,2)</f>
        <v>0</v>
      </c>
      <c r="BL385" s="18" t="s">
        <v>377</v>
      </c>
      <c r="BM385" s="143" t="s">
        <v>969</v>
      </c>
    </row>
    <row r="386" spans="2:65" s="1" customFormat="1" ht="18">
      <c r="B386" s="33"/>
      <c r="D386" s="145" t="s">
        <v>248</v>
      </c>
      <c r="F386" s="146" t="s">
        <v>968</v>
      </c>
      <c r="I386" s="147"/>
      <c r="L386" s="33"/>
      <c r="M386" s="148"/>
      <c r="T386" s="54"/>
      <c r="AT386" s="18" t="s">
        <v>248</v>
      </c>
      <c r="AU386" s="18" t="s">
        <v>83</v>
      </c>
    </row>
    <row r="387" spans="2:65" s="11" customFormat="1" ht="22.75" customHeight="1">
      <c r="B387" s="120"/>
      <c r="D387" s="121" t="s">
        <v>73</v>
      </c>
      <c r="E387" s="130" t="s">
        <v>595</v>
      </c>
      <c r="F387" s="130" t="s">
        <v>596</v>
      </c>
      <c r="I387" s="123"/>
      <c r="J387" s="131">
        <f>BK387</f>
        <v>0</v>
      </c>
      <c r="L387" s="120"/>
      <c r="M387" s="125"/>
      <c r="P387" s="126">
        <f>SUM(P388:P393)</f>
        <v>0</v>
      </c>
      <c r="R387" s="126">
        <f>SUM(R388:R393)</f>
        <v>0</v>
      </c>
      <c r="T387" s="127">
        <f>SUM(T388:T393)</f>
        <v>0.67200000000000004</v>
      </c>
      <c r="AR387" s="121" t="s">
        <v>83</v>
      </c>
      <c r="AT387" s="128" t="s">
        <v>73</v>
      </c>
      <c r="AU387" s="128" t="s">
        <v>81</v>
      </c>
      <c r="AY387" s="121" t="s">
        <v>238</v>
      </c>
      <c r="BK387" s="129">
        <f>SUM(BK388:BK393)</f>
        <v>0</v>
      </c>
    </row>
    <row r="388" spans="2:65" s="1" customFormat="1" ht="24.15" customHeight="1">
      <c r="B388" s="33"/>
      <c r="C388" s="132" t="s">
        <v>970</v>
      </c>
      <c r="D388" s="132" t="s">
        <v>241</v>
      </c>
      <c r="E388" s="133" t="s">
        <v>971</v>
      </c>
      <c r="F388" s="134" t="s">
        <v>972</v>
      </c>
      <c r="G388" s="135" t="s">
        <v>341</v>
      </c>
      <c r="H388" s="136">
        <v>21</v>
      </c>
      <c r="I388" s="137"/>
      <c r="J388" s="138">
        <f>ROUND(I388*H388,2)</f>
        <v>0</v>
      </c>
      <c r="K388" s="134" t="s">
        <v>245</v>
      </c>
      <c r="L388" s="33"/>
      <c r="M388" s="139" t="s">
        <v>19</v>
      </c>
      <c r="N388" s="140" t="s">
        <v>45</v>
      </c>
      <c r="P388" s="141">
        <f>O388*H388</f>
        <v>0</v>
      </c>
      <c r="Q388" s="141">
        <v>0</v>
      </c>
      <c r="R388" s="141">
        <f>Q388*H388</f>
        <v>0</v>
      </c>
      <c r="S388" s="141">
        <v>2.4E-2</v>
      </c>
      <c r="T388" s="142">
        <f>S388*H388</f>
        <v>0.504</v>
      </c>
      <c r="AR388" s="143" t="s">
        <v>377</v>
      </c>
      <c r="AT388" s="143" t="s">
        <v>241</v>
      </c>
      <c r="AU388" s="143" t="s">
        <v>83</v>
      </c>
      <c r="AY388" s="18" t="s">
        <v>238</v>
      </c>
      <c r="BE388" s="144">
        <f>IF(N388="základní",J388,0)</f>
        <v>0</v>
      </c>
      <c r="BF388" s="144">
        <f>IF(N388="snížená",J388,0)</f>
        <v>0</v>
      </c>
      <c r="BG388" s="144">
        <f>IF(N388="zákl. přenesená",J388,0)</f>
        <v>0</v>
      </c>
      <c r="BH388" s="144">
        <f>IF(N388="sníž. přenesená",J388,0)</f>
        <v>0</v>
      </c>
      <c r="BI388" s="144">
        <f>IF(N388="nulová",J388,0)</f>
        <v>0</v>
      </c>
      <c r="BJ388" s="18" t="s">
        <v>81</v>
      </c>
      <c r="BK388" s="144">
        <f>ROUND(I388*H388,2)</f>
        <v>0</v>
      </c>
      <c r="BL388" s="18" t="s">
        <v>377</v>
      </c>
      <c r="BM388" s="143" t="s">
        <v>973</v>
      </c>
    </row>
    <row r="389" spans="2:65" s="1" customFormat="1" ht="18">
      <c r="B389" s="33"/>
      <c r="D389" s="145" t="s">
        <v>248</v>
      </c>
      <c r="F389" s="146" t="s">
        <v>974</v>
      </c>
      <c r="I389" s="147"/>
      <c r="L389" s="33"/>
      <c r="M389" s="148"/>
      <c r="T389" s="54"/>
      <c r="AT389" s="18" t="s">
        <v>248</v>
      </c>
      <c r="AU389" s="18" t="s">
        <v>83</v>
      </c>
    </row>
    <row r="390" spans="2:65" s="1" customFormat="1">
      <c r="B390" s="33"/>
      <c r="D390" s="149" t="s">
        <v>250</v>
      </c>
      <c r="F390" s="150" t="s">
        <v>975</v>
      </c>
      <c r="I390" s="147"/>
      <c r="L390" s="33"/>
      <c r="M390" s="148"/>
      <c r="T390" s="54"/>
      <c r="AT390" s="18" t="s">
        <v>250</v>
      </c>
      <c r="AU390" s="18" t="s">
        <v>83</v>
      </c>
    </row>
    <row r="391" spans="2:65" s="1" customFormat="1" ht="24.15" customHeight="1">
      <c r="B391" s="33"/>
      <c r="C391" s="132" t="s">
        <v>976</v>
      </c>
      <c r="D391" s="132" t="s">
        <v>241</v>
      </c>
      <c r="E391" s="133" t="s">
        <v>977</v>
      </c>
      <c r="F391" s="134" t="s">
        <v>978</v>
      </c>
      <c r="G391" s="135" t="s">
        <v>341</v>
      </c>
      <c r="H391" s="136">
        <v>6</v>
      </c>
      <c r="I391" s="137"/>
      <c r="J391" s="138">
        <f>ROUND(I391*H391,2)</f>
        <v>0</v>
      </c>
      <c r="K391" s="134" t="s">
        <v>245</v>
      </c>
      <c r="L391" s="33"/>
      <c r="M391" s="139" t="s">
        <v>19</v>
      </c>
      <c r="N391" s="140" t="s">
        <v>45</v>
      </c>
      <c r="P391" s="141">
        <f>O391*H391</f>
        <v>0</v>
      </c>
      <c r="Q391" s="141">
        <v>0</v>
      </c>
      <c r="R391" s="141">
        <f>Q391*H391</f>
        <v>0</v>
      </c>
      <c r="S391" s="141">
        <v>2.8000000000000001E-2</v>
      </c>
      <c r="T391" s="142">
        <f>S391*H391</f>
        <v>0.16800000000000001</v>
      </c>
      <c r="AR391" s="143" t="s">
        <v>377</v>
      </c>
      <c r="AT391" s="143" t="s">
        <v>241</v>
      </c>
      <c r="AU391" s="143" t="s">
        <v>83</v>
      </c>
      <c r="AY391" s="18" t="s">
        <v>238</v>
      </c>
      <c r="BE391" s="144">
        <f>IF(N391="základní",J391,0)</f>
        <v>0</v>
      </c>
      <c r="BF391" s="144">
        <f>IF(N391="snížená",J391,0)</f>
        <v>0</v>
      </c>
      <c r="BG391" s="144">
        <f>IF(N391="zákl. přenesená",J391,0)</f>
        <v>0</v>
      </c>
      <c r="BH391" s="144">
        <f>IF(N391="sníž. přenesená",J391,0)</f>
        <v>0</v>
      </c>
      <c r="BI391" s="144">
        <f>IF(N391="nulová",J391,0)</f>
        <v>0</v>
      </c>
      <c r="BJ391" s="18" t="s">
        <v>81</v>
      </c>
      <c r="BK391" s="144">
        <f>ROUND(I391*H391,2)</f>
        <v>0</v>
      </c>
      <c r="BL391" s="18" t="s">
        <v>377</v>
      </c>
      <c r="BM391" s="143" t="s">
        <v>979</v>
      </c>
    </row>
    <row r="392" spans="2:65" s="1" customFormat="1" ht="18">
      <c r="B392" s="33"/>
      <c r="D392" s="145" t="s">
        <v>248</v>
      </c>
      <c r="F392" s="146" t="s">
        <v>980</v>
      </c>
      <c r="I392" s="147"/>
      <c r="L392" s="33"/>
      <c r="M392" s="148"/>
      <c r="T392" s="54"/>
      <c r="AT392" s="18" t="s">
        <v>248</v>
      </c>
      <c r="AU392" s="18" t="s">
        <v>83</v>
      </c>
    </row>
    <row r="393" spans="2:65" s="1" customFormat="1">
      <c r="B393" s="33"/>
      <c r="D393" s="149" t="s">
        <v>250</v>
      </c>
      <c r="F393" s="150" t="s">
        <v>981</v>
      </c>
      <c r="I393" s="147"/>
      <c r="L393" s="33"/>
      <c r="M393" s="148"/>
      <c r="T393" s="54"/>
      <c r="AT393" s="18" t="s">
        <v>250</v>
      </c>
      <c r="AU393" s="18" t="s">
        <v>83</v>
      </c>
    </row>
    <row r="394" spans="2:65" s="11" customFormat="1" ht="22.75" customHeight="1">
      <c r="B394" s="120"/>
      <c r="D394" s="121" t="s">
        <v>73</v>
      </c>
      <c r="E394" s="130" t="s">
        <v>982</v>
      </c>
      <c r="F394" s="130" t="s">
        <v>983</v>
      </c>
      <c r="I394" s="123"/>
      <c r="J394" s="131">
        <f>BK394</f>
        <v>0</v>
      </c>
      <c r="L394" s="120"/>
      <c r="M394" s="125"/>
      <c r="P394" s="126">
        <f>SUM(P395:P402)</f>
        <v>0</v>
      </c>
      <c r="R394" s="126">
        <f>SUM(R395:R402)</f>
        <v>0</v>
      </c>
      <c r="T394" s="127">
        <f>SUM(T395:T402)</f>
        <v>1.1264999999999998</v>
      </c>
      <c r="AR394" s="121" t="s">
        <v>83</v>
      </c>
      <c r="AT394" s="128" t="s">
        <v>73</v>
      </c>
      <c r="AU394" s="128" t="s">
        <v>81</v>
      </c>
      <c r="AY394" s="121" t="s">
        <v>238</v>
      </c>
      <c r="BK394" s="129">
        <f>SUM(BK395:BK402)</f>
        <v>0</v>
      </c>
    </row>
    <row r="395" spans="2:65" s="1" customFormat="1" ht="24.15" customHeight="1">
      <c r="B395" s="33"/>
      <c r="C395" s="132" t="s">
        <v>984</v>
      </c>
      <c r="D395" s="132" t="s">
        <v>241</v>
      </c>
      <c r="E395" s="133" t="s">
        <v>985</v>
      </c>
      <c r="F395" s="134" t="s">
        <v>986</v>
      </c>
      <c r="G395" s="135" t="s">
        <v>244</v>
      </c>
      <c r="H395" s="136">
        <v>75.099999999999994</v>
      </c>
      <c r="I395" s="137"/>
      <c r="J395" s="138">
        <f>ROUND(I395*H395,2)</f>
        <v>0</v>
      </c>
      <c r="K395" s="134" t="s">
        <v>245</v>
      </c>
      <c r="L395" s="33"/>
      <c r="M395" s="139" t="s">
        <v>19</v>
      </c>
      <c r="N395" s="140" t="s">
        <v>45</v>
      </c>
      <c r="P395" s="141">
        <f>O395*H395</f>
        <v>0</v>
      </c>
      <c r="Q395" s="141">
        <v>0</v>
      </c>
      <c r="R395" s="141">
        <f>Q395*H395</f>
        <v>0</v>
      </c>
      <c r="S395" s="141">
        <v>1.4999999999999999E-2</v>
      </c>
      <c r="T395" s="142">
        <f>S395*H395</f>
        <v>1.1264999999999998</v>
      </c>
      <c r="AR395" s="143" t="s">
        <v>377</v>
      </c>
      <c r="AT395" s="143" t="s">
        <v>241</v>
      </c>
      <c r="AU395" s="143" t="s">
        <v>83</v>
      </c>
      <c r="AY395" s="18" t="s">
        <v>238</v>
      </c>
      <c r="BE395" s="144">
        <f>IF(N395="základní",J395,0)</f>
        <v>0</v>
      </c>
      <c r="BF395" s="144">
        <f>IF(N395="snížená",J395,0)</f>
        <v>0</v>
      </c>
      <c r="BG395" s="144">
        <f>IF(N395="zákl. přenesená",J395,0)</f>
        <v>0</v>
      </c>
      <c r="BH395" s="144">
        <f>IF(N395="sníž. přenesená",J395,0)</f>
        <v>0</v>
      </c>
      <c r="BI395" s="144">
        <f>IF(N395="nulová",J395,0)</f>
        <v>0</v>
      </c>
      <c r="BJ395" s="18" t="s">
        <v>81</v>
      </c>
      <c r="BK395" s="144">
        <f>ROUND(I395*H395,2)</f>
        <v>0</v>
      </c>
      <c r="BL395" s="18" t="s">
        <v>377</v>
      </c>
      <c r="BM395" s="143" t="s">
        <v>987</v>
      </c>
    </row>
    <row r="396" spans="2:65" s="1" customFormat="1" ht="18">
      <c r="B396" s="33"/>
      <c r="D396" s="145" t="s">
        <v>248</v>
      </c>
      <c r="F396" s="146" t="s">
        <v>988</v>
      </c>
      <c r="I396" s="147"/>
      <c r="L396" s="33"/>
      <c r="M396" s="148"/>
      <c r="T396" s="54"/>
      <c r="AT396" s="18" t="s">
        <v>248</v>
      </c>
      <c r="AU396" s="18" t="s">
        <v>83</v>
      </c>
    </row>
    <row r="397" spans="2:65" s="1" customFormat="1">
      <c r="B397" s="33"/>
      <c r="D397" s="149" t="s">
        <v>250</v>
      </c>
      <c r="F397" s="150" t="s">
        <v>989</v>
      </c>
      <c r="I397" s="147"/>
      <c r="L397" s="33"/>
      <c r="M397" s="148"/>
      <c r="T397" s="54"/>
      <c r="AT397" s="18" t="s">
        <v>250</v>
      </c>
      <c r="AU397" s="18" t="s">
        <v>83</v>
      </c>
    </row>
    <row r="398" spans="2:65" s="12" customFormat="1">
      <c r="B398" s="151"/>
      <c r="D398" s="145" t="s">
        <v>257</v>
      </c>
      <c r="E398" s="152" t="s">
        <v>19</v>
      </c>
      <c r="F398" s="153" t="s">
        <v>734</v>
      </c>
      <c r="H398" s="152" t="s">
        <v>19</v>
      </c>
      <c r="I398" s="154"/>
      <c r="L398" s="151"/>
      <c r="M398" s="155"/>
      <c r="T398" s="156"/>
      <c r="AT398" s="152" t="s">
        <v>257</v>
      </c>
      <c r="AU398" s="152" t="s">
        <v>83</v>
      </c>
      <c r="AV398" s="12" t="s">
        <v>81</v>
      </c>
      <c r="AW398" s="12" t="s">
        <v>35</v>
      </c>
      <c r="AX398" s="12" t="s">
        <v>74</v>
      </c>
      <c r="AY398" s="152" t="s">
        <v>238</v>
      </c>
    </row>
    <row r="399" spans="2:65" s="13" customFormat="1">
      <c r="B399" s="157"/>
      <c r="D399" s="145" t="s">
        <v>257</v>
      </c>
      <c r="E399" s="158" t="s">
        <v>19</v>
      </c>
      <c r="F399" s="159" t="s">
        <v>891</v>
      </c>
      <c r="H399" s="160">
        <v>35.299999999999997</v>
      </c>
      <c r="I399" s="161"/>
      <c r="L399" s="157"/>
      <c r="M399" s="162"/>
      <c r="T399" s="163"/>
      <c r="AT399" s="158" t="s">
        <v>257</v>
      </c>
      <c r="AU399" s="158" t="s">
        <v>83</v>
      </c>
      <c r="AV399" s="13" t="s">
        <v>83</v>
      </c>
      <c r="AW399" s="13" t="s">
        <v>35</v>
      </c>
      <c r="AX399" s="13" t="s">
        <v>74</v>
      </c>
      <c r="AY399" s="158" t="s">
        <v>238</v>
      </c>
    </row>
    <row r="400" spans="2:65" s="12" customFormat="1">
      <c r="B400" s="151"/>
      <c r="D400" s="145" t="s">
        <v>257</v>
      </c>
      <c r="E400" s="152" t="s">
        <v>19</v>
      </c>
      <c r="F400" s="153" t="s">
        <v>736</v>
      </c>
      <c r="H400" s="152" t="s">
        <v>19</v>
      </c>
      <c r="I400" s="154"/>
      <c r="L400" s="151"/>
      <c r="M400" s="155"/>
      <c r="T400" s="156"/>
      <c r="AT400" s="152" t="s">
        <v>257</v>
      </c>
      <c r="AU400" s="152" t="s">
        <v>83</v>
      </c>
      <c r="AV400" s="12" t="s">
        <v>81</v>
      </c>
      <c r="AW400" s="12" t="s">
        <v>35</v>
      </c>
      <c r="AX400" s="12" t="s">
        <v>74</v>
      </c>
      <c r="AY400" s="152" t="s">
        <v>238</v>
      </c>
    </row>
    <row r="401" spans="2:65" s="13" customFormat="1">
      <c r="B401" s="157"/>
      <c r="D401" s="145" t="s">
        <v>257</v>
      </c>
      <c r="E401" s="158" t="s">
        <v>19</v>
      </c>
      <c r="F401" s="159" t="s">
        <v>707</v>
      </c>
      <c r="H401" s="160">
        <v>39.799999999999997</v>
      </c>
      <c r="I401" s="161"/>
      <c r="L401" s="157"/>
      <c r="M401" s="162"/>
      <c r="T401" s="163"/>
      <c r="AT401" s="158" t="s">
        <v>257</v>
      </c>
      <c r="AU401" s="158" t="s">
        <v>83</v>
      </c>
      <c r="AV401" s="13" t="s">
        <v>83</v>
      </c>
      <c r="AW401" s="13" t="s">
        <v>35</v>
      </c>
      <c r="AX401" s="13" t="s">
        <v>74</v>
      </c>
      <c r="AY401" s="158" t="s">
        <v>238</v>
      </c>
    </row>
    <row r="402" spans="2:65" s="14" customFormat="1">
      <c r="B402" s="164"/>
      <c r="D402" s="145" t="s">
        <v>257</v>
      </c>
      <c r="E402" s="165" t="s">
        <v>19</v>
      </c>
      <c r="F402" s="166" t="s">
        <v>262</v>
      </c>
      <c r="H402" s="167">
        <v>75.099999999999994</v>
      </c>
      <c r="I402" s="168"/>
      <c r="L402" s="164"/>
      <c r="M402" s="169"/>
      <c r="T402" s="170"/>
      <c r="AT402" s="165" t="s">
        <v>257</v>
      </c>
      <c r="AU402" s="165" t="s">
        <v>83</v>
      </c>
      <c r="AV402" s="14" t="s">
        <v>246</v>
      </c>
      <c r="AW402" s="14" t="s">
        <v>35</v>
      </c>
      <c r="AX402" s="14" t="s">
        <v>81</v>
      </c>
      <c r="AY402" s="165" t="s">
        <v>238</v>
      </c>
    </row>
    <row r="403" spans="2:65" s="11" customFormat="1" ht="22.75" customHeight="1">
      <c r="B403" s="120"/>
      <c r="D403" s="121" t="s">
        <v>73</v>
      </c>
      <c r="E403" s="130" t="s">
        <v>990</v>
      </c>
      <c r="F403" s="130" t="s">
        <v>991</v>
      </c>
      <c r="I403" s="123"/>
      <c r="J403" s="131">
        <f>BK403</f>
        <v>0</v>
      </c>
      <c r="L403" s="120"/>
      <c r="M403" s="125"/>
      <c r="P403" s="126">
        <f>SUM(P404:P408)</f>
        <v>0</v>
      </c>
      <c r="R403" s="126">
        <f>SUM(R404:R408)</f>
        <v>0</v>
      </c>
      <c r="T403" s="127">
        <f>SUM(T404:T408)</f>
        <v>0.26211000000000001</v>
      </c>
      <c r="AR403" s="121" t="s">
        <v>83</v>
      </c>
      <c r="AT403" s="128" t="s">
        <v>73</v>
      </c>
      <c r="AU403" s="128" t="s">
        <v>81</v>
      </c>
      <c r="AY403" s="121" t="s">
        <v>238</v>
      </c>
      <c r="BK403" s="129">
        <f>SUM(BK404:BK408)</f>
        <v>0</v>
      </c>
    </row>
    <row r="404" spans="2:65" s="1" customFormat="1" ht="24.15" customHeight="1">
      <c r="B404" s="33"/>
      <c r="C404" s="132" t="s">
        <v>992</v>
      </c>
      <c r="D404" s="132" t="s">
        <v>241</v>
      </c>
      <c r="E404" s="133" t="s">
        <v>993</v>
      </c>
      <c r="F404" s="134" t="s">
        <v>994</v>
      </c>
      <c r="G404" s="135" t="s">
        <v>244</v>
      </c>
      <c r="H404" s="136">
        <v>87.37</v>
      </c>
      <c r="I404" s="137"/>
      <c r="J404" s="138">
        <f>ROUND(I404*H404,2)</f>
        <v>0</v>
      </c>
      <c r="K404" s="134" t="s">
        <v>245</v>
      </c>
      <c r="L404" s="33"/>
      <c r="M404" s="139" t="s">
        <v>19</v>
      </c>
      <c r="N404" s="140" t="s">
        <v>45</v>
      </c>
      <c r="P404" s="141">
        <f>O404*H404</f>
        <v>0</v>
      </c>
      <c r="Q404" s="141">
        <v>0</v>
      </c>
      <c r="R404" s="141">
        <f>Q404*H404</f>
        <v>0</v>
      </c>
      <c r="S404" s="141">
        <v>3.0000000000000001E-3</v>
      </c>
      <c r="T404" s="142">
        <f>S404*H404</f>
        <v>0.26211000000000001</v>
      </c>
      <c r="AR404" s="143" t="s">
        <v>377</v>
      </c>
      <c r="AT404" s="143" t="s">
        <v>241</v>
      </c>
      <c r="AU404" s="143" t="s">
        <v>83</v>
      </c>
      <c r="AY404" s="18" t="s">
        <v>238</v>
      </c>
      <c r="BE404" s="144">
        <f>IF(N404="základní",J404,0)</f>
        <v>0</v>
      </c>
      <c r="BF404" s="144">
        <f>IF(N404="snížená",J404,0)</f>
        <v>0</v>
      </c>
      <c r="BG404" s="144">
        <f>IF(N404="zákl. přenesená",J404,0)</f>
        <v>0</v>
      </c>
      <c r="BH404" s="144">
        <f>IF(N404="sníž. přenesená",J404,0)</f>
        <v>0</v>
      </c>
      <c r="BI404" s="144">
        <f>IF(N404="nulová",J404,0)</f>
        <v>0</v>
      </c>
      <c r="BJ404" s="18" t="s">
        <v>81</v>
      </c>
      <c r="BK404" s="144">
        <f>ROUND(I404*H404,2)</f>
        <v>0</v>
      </c>
      <c r="BL404" s="18" t="s">
        <v>377</v>
      </c>
      <c r="BM404" s="143" t="s">
        <v>995</v>
      </c>
    </row>
    <row r="405" spans="2:65" s="1" customFormat="1">
      <c r="B405" s="33"/>
      <c r="D405" s="145" t="s">
        <v>248</v>
      </c>
      <c r="F405" s="146" t="s">
        <v>996</v>
      </c>
      <c r="I405" s="147"/>
      <c r="L405" s="33"/>
      <c r="M405" s="148"/>
      <c r="T405" s="54"/>
      <c r="AT405" s="18" t="s">
        <v>248</v>
      </c>
      <c r="AU405" s="18" t="s">
        <v>83</v>
      </c>
    </row>
    <row r="406" spans="2:65" s="1" customFormat="1">
      <c r="B406" s="33"/>
      <c r="D406" s="149" t="s">
        <v>250</v>
      </c>
      <c r="F406" s="150" t="s">
        <v>997</v>
      </c>
      <c r="I406" s="147"/>
      <c r="L406" s="33"/>
      <c r="M406" s="148"/>
      <c r="T406" s="54"/>
      <c r="AT406" s="18" t="s">
        <v>250</v>
      </c>
      <c r="AU406" s="18" t="s">
        <v>83</v>
      </c>
    </row>
    <row r="407" spans="2:65" s="12" customFormat="1">
      <c r="B407" s="151"/>
      <c r="D407" s="145" t="s">
        <v>257</v>
      </c>
      <c r="E407" s="152" t="s">
        <v>19</v>
      </c>
      <c r="F407" s="153" t="s">
        <v>998</v>
      </c>
      <c r="H407" s="152" t="s">
        <v>19</v>
      </c>
      <c r="I407" s="154"/>
      <c r="L407" s="151"/>
      <c r="M407" s="155"/>
      <c r="T407" s="156"/>
      <c r="AT407" s="152" t="s">
        <v>257</v>
      </c>
      <c r="AU407" s="152" t="s">
        <v>83</v>
      </c>
      <c r="AV407" s="12" t="s">
        <v>81</v>
      </c>
      <c r="AW407" s="12" t="s">
        <v>35</v>
      </c>
      <c r="AX407" s="12" t="s">
        <v>74</v>
      </c>
      <c r="AY407" s="152" t="s">
        <v>238</v>
      </c>
    </row>
    <row r="408" spans="2:65" s="13" customFormat="1">
      <c r="B408" s="157"/>
      <c r="D408" s="145" t="s">
        <v>257</v>
      </c>
      <c r="E408" s="158" t="s">
        <v>19</v>
      </c>
      <c r="F408" s="159" t="s">
        <v>999</v>
      </c>
      <c r="H408" s="160">
        <v>87.37</v>
      </c>
      <c r="I408" s="161"/>
      <c r="L408" s="157"/>
      <c r="M408" s="172"/>
      <c r="N408" s="173"/>
      <c r="O408" s="173"/>
      <c r="P408" s="173"/>
      <c r="Q408" s="173"/>
      <c r="R408" s="173"/>
      <c r="S408" s="173"/>
      <c r="T408" s="174"/>
      <c r="AT408" s="158" t="s">
        <v>257</v>
      </c>
      <c r="AU408" s="158" t="s">
        <v>83</v>
      </c>
      <c r="AV408" s="13" t="s">
        <v>83</v>
      </c>
      <c r="AW408" s="13" t="s">
        <v>35</v>
      </c>
      <c r="AX408" s="13" t="s">
        <v>81</v>
      </c>
      <c r="AY408" s="158" t="s">
        <v>238</v>
      </c>
    </row>
    <row r="409" spans="2:65" s="1" customFormat="1" ht="7" customHeight="1">
      <c r="B409" s="42"/>
      <c r="C409" s="43"/>
      <c r="D409" s="43"/>
      <c r="E409" s="43"/>
      <c r="F409" s="43"/>
      <c r="G409" s="43"/>
      <c r="H409" s="43"/>
      <c r="I409" s="43"/>
      <c r="J409" s="43"/>
      <c r="K409" s="43"/>
      <c r="L409" s="33"/>
    </row>
  </sheetData>
  <sheetProtection algorithmName="SHA-512" hashValue="n6pVgvCpAq+DYbkx1TGEm6pmO/i7f3BuFd+wzaQagxVAUdOXU73QEoy+/NfkCAy003e3bMlbqYkXyO3oYA6+2Q==" saltValue="UX1efwejDg1NnOnwtQQfCPAVim9eL2JwMN8lMWxZDeYVu9lFisCdO0S6Er0CyvWNjo6tJP7dV136tpIdSP01DQ==" spinCount="100000" sheet="1" objects="1" scenarios="1" formatColumns="0" formatRows="0" autoFilter="0"/>
  <autoFilter ref="C103:K408" xr:uid="{00000000-0009-0000-0000-000006000000}"/>
  <mergeCells count="15">
    <mergeCell ref="E90:H90"/>
    <mergeCell ref="E94:H94"/>
    <mergeCell ref="E92:H92"/>
    <mergeCell ref="E96:H9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9" r:id="rId1" xr:uid="{00000000-0004-0000-0600-000000000000}"/>
    <hyperlink ref="F113" r:id="rId2" xr:uid="{00000000-0004-0000-0600-000001000000}"/>
    <hyperlink ref="F124" r:id="rId3" xr:uid="{00000000-0004-0000-0600-000002000000}"/>
    <hyperlink ref="F139" r:id="rId4" xr:uid="{00000000-0004-0000-0600-000003000000}"/>
    <hyperlink ref="F142" r:id="rId5" xr:uid="{00000000-0004-0000-0600-000004000000}"/>
    <hyperlink ref="F145" r:id="rId6" xr:uid="{00000000-0004-0000-0600-000005000000}"/>
    <hyperlink ref="F148" r:id="rId7" xr:uid="{00000000-0004-0000-0600-000006000000}"/>
    <hyperlink ref="F152" r:id="rId8" xr:uid="{00000000-0004-0000-0600-000007000000}"/>
    <hyperlink ref="F156" r:id="rId9" xr:uid="{00000000-0004-0000-0600-000008000000}"/>
    <hyperlink ref="F159" r:id="rId10" xr:uid="{00000000-0004-0000-0600-000009000000}"/>
    <hyperlink ref="F178" r:id="rId11" xr:uid="{00000000-0004-0000-0600-00000A000000}"/>
    <hyperlink ref="F182" r:id="rId12" xr:uid="{00000000-0004-0000-0600-00000B000000}"/>
    <hyperlink ref="F186" r:id="rId13" xr:uid="{00000000-0004-0000-0600-00000C000000}"/>
    <hyperlink ref="F190" r:id="rId14" xr:uid="{00000000-0004-0000-0600-00000D000000}"/>
    <hyperlink ref="F196" r:id="rId15" xr:uid="{00000000-0004-0000-0600-00000E000000}"/>
    <hyperlink ref="F200" r:id="rId16" xr:uid="{00000000-0004-0000-0600-00000F000000}"/>
    <hyperlink ref="F204" r:id="rId17" xr:uid="{00000000-0004-0000-0600-000010000000}"/>
    <hyperlink ref="F210" r:id="rId18" xr:uid="{00000000-0004-0000-0600-000011000000}"/>
    <hyperlink ref="F218" r:id="rId19" xr:uid="{00000000-0004-0000-0600-000012000000}"/>
    <hyperlink ref="F222" r:id="rId20" xr:uid="{00000000-0004-0000-0600-000013000000}"/>
    <hyperlink ref="F225" r:id="rId21" xr:uid="{00000000-0004-0000-0600-000014000000}"/>
    <hyperlink ref="F228" r:id="rId22" xr:uid="{00000000-0004-0000-0600-000015000000}"/>
    <hyperlink ref="F232" r:id="rId23" xr:uid="{00000000-0004-0000-0600-000016000000}"/>
    <hyperlink ref="F235" r:id="rId24" xr:uid="{00000000-0004-0000-0600-000017000000}"/>
    <hyperlink ref="F241" r:id="rId25" xr:uid="{00000000-0004-0000-0600-000018000000}"/>
    <hyperlink ref="F247" r:id="rId26" xr:uid="{00000000-0004-0000-0600-000019000000}"/>
    <hyperlink ref="F259" r:id="rId27" xr:uid="{00000000-0004-0000-0600-00001A000000}"/>
    <hyperlink ref="F262" r:id="rId28" xr:uid="{00000000-0004-0000-0600-00001B000000}"/>
    <hyperlink ref="F271" r:id="rId29" xr:uid="{00000000-0004-0000-0600-00001C000000}"/>
    <hyperlink ref="F281" r:id="rId30" xr:uid="{00000000-0004-0000-0600-00001D000000}"/>
    <hyperlink ref="F284" r:id="rId31" xr:uid="{00000000-0004-0000-0600-00001E000000}"/>
    <hyperlink ref="F287" r:id="rId32" xr:uid="{00000000-0004-0000-0600-00001F000000}"/>
    <hyperlink ref="F290" r:id="rId33" xr:uid="{00000000-0004-0000-0600-000020000000}"/>
    <hyperlink ref="F294" r:id="rId34" xr:uid="{00000000-0004-0000-0600-000021000000}"/>
    <hyperlink ref="F297" r:id="rId35" xr:uid="{00000000-0004-0000-0600-000022000000}"/>
    <hyperlink ref="F301" r:id="rId36" xr:uid="{00000000-0004-0000-0600-000023000000}"/>
    <hyperlink ref="F305" r:id="rId37" xr:uid="{00000000-0004-0000-0600-000024000000}"/>
    <hyperlink ref="F309" r:id="rId38" xr:uid="{00000000-0004-0000-0600-000025000000}"/>
    <hyperlink ref="F319" r:id="rId39" xr:uid="{00000000-0004-0000-0600-000026000000}"/>
    <hyperlink ref="F324" r:id="rId40" xr:uid="{00000000-0004-0000-0600-000027000000}"/>
    <hyperlink ref="F331" r:id="rId41" xr:uid="{00000000-0004-0000-0600-000028000000}"/>
    <hyperlink ref="F336" r:id="rId42" xr:uid="{00000000-0004-0000-0600-000029000000}"/>
    <hyperlink ref="F345" r:id="rId43" xr:uid="{00000000-0004-0000-0600-00002A000000}"/>
    <hyperlink ref="F348" r:id="rId44" xr:uid="{00000000-0004-0000-0600-00002B000000}"/>
    <hyperlink ref="F352" r:id="rId45" xr:uid="{00000000-0004-0000-0600-00002C000000}"/>
    <hyperlink ref="F355" r:id="rId46" xr:uid="{00000000-0004-0000-0600-00002D000000}"/>
    <hyperlink ref="F358" r:id="rId47" xr:uid="{00000000-0004-0000-0600-00002E000000}"/>
    <hyperlink ref="F361" r:id="rId48" xr:uid="{00000000-0004-0000-0600-00002F000000}"/>
    <hyperlink ref="F364" r:id="rId49" xr:uid="{00000000-0004-0000-0600-000030000000}"/>
    <hyperlink ref="F367" r:id="rId50" xr:uid="{00000000-0004-0000-0600-000031000000}"/>
    <hyperlink ref="F371" r:id="rId51" xr:uid="{00000000-0004-0000-0600-000032000000}"/>
    <hyperlink ref="F376" r:id="rId52" xr:uid="{00000000-0004-0000-0600-000033000000}"/>
    <hyperlink ref="F379" r:id="rId53" xr:uid="{00000000-0004-0000-0600-000034000000}"/>
    <hyperlink ref="F390" r:id="rId54" xr:uid="{00000000-0004-0000-0600-000035000000}"/>
    <hyperlink ref="F393" r:id="rId55" xr:uid="{00000000-0004-0000-0600-000036000000}"/>
    <hyperlink ref="F397" r:id="rId56" xr:uid="{00000000-0004-0000-0600-000037000000}"/>
    <hyperlink ref="F406" r:id="rId57" xr:uid="{00000000-0004-0000-0600-00003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58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381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110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209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211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1000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ROUND(J102,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ROUND((SUM(BE102:BE380)),  2)</f>
        <v>0</v>
      </c>
      <c r="I37" s="94">
        <v>0.21</v>
      </c>
      <c r="J37" s="83">
        <f>ROUND(((SUM(BE102:BE380))*I37),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ROUND((SUM(BF102:BF380)),  2)</f>
        <v>0</v>
      </c>
      <c r="I38" s="94">
        <v>0.12</v>
      </c>
      <c r="J38" s="83">
        <f>ROUND(((SUM(BF102:BF380))*I38),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ROUND((SUM(BG102:BG380)),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ROUND((SUM(BH102:BH380)),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ROUND((SUM(BI102:BI380)),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209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211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01-1-07 - Sanace a zesilování základů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J102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J103</f>
        <v>0</v>
      </c>
      <c r="L68" s="104"/>
    </row>
    <row r="69" spans="2:47" s="9" customFormat="1" ht="19.899999999999999" customHeight="1">
      <c r="B69" s="108"/>
      <c r="D69" s="109" t="s">
        <v>604</v>
      </c>
      <c r="E69" s="110"/>
      <c r="F69" s="110"/>
      <c r="G69" s="110"/>
      <c r="H69" s="110"/>
      <c r="I69" s="110"/>
      <c r="J69" s="111">
        <f>J104</f>
        <v>0</v>
      </c>
      <c r="L69" s="108"/>
    </row>
    <row r="70" spans="2:47" s="9" customFormat="1" ht="19.899999999999999" customHeight="1">
      <c r="B70" s="108"/>
      <c r="D70" s="109" t="s">
        <v>398</v>
      </c>
      <c r="E70" s="110"/>
      <c r="F70" s="110"/>
      <c r="G70" s="110"/>
      <c r="H70" s="110"/>
      <c r="I70" s="110"/>
      <c r="J70" s="111">
        <f>J154</f>
        <v>0</v>
      </c>
      <c r="L70" s="108"/>
    </row>
    <row r="71" spans="2:47" s="9" customFormat="1" ht="19.899999999999999" customHeight="1">
      <c r="B71" s="108"/>
      <c r="D71" s="109" t="s">
        <v>219</v>
      </c>
      <c r="E71" s="110"/>
      <c r="F71" s="110"/>
      <c r="G71" s="110"/>
      <c r="H71" s="110"/>
      <c r="I71" s="110"/>
      <c r="J71" s="111">
        <f>J271</f>
        <v>0</v>
      </c>
      <c r="L71" s="108"/>
    </row>
    <row r="72" spans="2:47" s="9" customFormat="1" ht="19.899999999999999" customHeight="1">
      <c r="B72" s="108"/>
      <c r="D72" s="109" t="s">
        <v>329</v>
      </c>
      <c r="E72" s="110"/>
      <c r="F72" s="110"/>
      <c r="G72" s="110"/>
      <c r="H72" s="110"/>
      <c r="I72" s="110"/>
      <c r="J72" s="111">
        <f>J283</f>
        <v>0</v>
      </c>
      <c r="L72" s="108"/>
    </row>
    <row r="73" spans="2:47" s="9" customFormat="1" ht="19.899999999999999" customHeight="1">
      <c r="B73" s="108"/>
      <c r="D73" s="109" t="s">
        <v>221</v>
      </c>
      <c r="E73" s="110"/>
      <c r="F73" s="110"/>
      <c r="G73" s="110"/>
      <c r="H73" s="110"/>
      <c r="I73" s="110"/>
      <c r="J73" s="111">
        <f>J312</f>
        <v>0</v>
      </c>
      <c r="L73" s="108"/>
    </row>
    <row r="74" spans="2:47" s="8" customFormat="1" ht="25" customHeight="1">
      <c r="B74" s="104"/>
      <c r="D74" s="105" t="s">
        <v>330</v>
      </c>
      <c r="E74" s="106"/>
      <c r="F74" s="106"/>
      <c r="G74" s="106"/>
      <c r="H74" s="106"/>
      <c r="I74" s="106"/>
      <c r="J74" s="107">
        <f>J316</f>
        <v>0</v>
      </c>
      <c r="L74" s="104"/>
    </row>
    <row r="75" spans="2:47" s="9" customFormat="1" ht="19.899999999999999" customHeight="1">
      <c r="B75" s="108"/>
      <c r="D75" s="109" t="s">
        <v>605</v>
      </c>
      <c r="E75" s="110"/>
      <c r="F75" s="110"/>
      <c r="G75" s="110"/>
      <c r="H75" s="110"/>
      <c r="I75" s="110"/>
      <c r="J75" s="111">
        <f>J317</f>
        <v>0</v>
      </c>
      <c r="L75" s="108"/>
    </row>
    <row r="76" spans="2:47" s="9" customFormat="1" ht="19.899999999999999" customHeight="1">
      <c r="B76" s="108"/>
      <c r="D76" s="109" t="s">
        <v>606</v>
      </c>
      <c r="E76" s="110"/>
      <c r="F76" s="110"/>
      <c r="G76" s="110"/>
      <c r="H76" s="110"/>
      <c r="I76" s="110"/>
      <c r="J76" s="111">
        <f>J355</f>
        <v>0</v>
      </c>
      <c r="L76" s="108"/>
    </row>
    <row r="77" spans="2:47" s="8" customFormat="1" ht="25" customHeight="1">
      <c r="B77" s="104"/>
      <c r="D77" s="105" t="s">
        <v>1001</v>
      </c>
      <c r="E77" s="106"/>
      <c r="F77" s="106"/>
      <c r="G77" s="106"/>
      <c r="H77" s="106"/>
      <c r="I77" s="106"/>
      <c r="J77" s="107">
        <f>J375</f>
        <v>0</v>
      </c>
      <c r="L77" s="104"/>
    </row>
    <row r="78" spans="2:47" s="9" customFormat="1" ht="19.899999999999999" customHeight="1">
      <c r="B78" s="108"/>
      <c r="D78" s="109" t="s">
        <v>1002</v>
      </c>
      <c r="E78" s="110"/>
      <c r="F78" s="110"/>
      <c r="G78" s="110"/>
      <c r="H78" s="110"/>
      <c r="I78" s="110"/>
      <c r="J78" s="111">
        <f>J376</f>
        <v>0</v>
      </c>
      <c r="L78" s="108"/>
    </row>
    <row r="79" spans="2:47" s="1" customFormat="1" ht="21.75" customHeight="1">
      <c r="B79" s="33"/>
      <c r="L79" s="33"/>
    </row>
    <row r="80" spans="2:47" s="1" customFormat="1" ht="7" customHeight="1"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33"/>
    </row>
    <row r="84" spans="2:12" s="1" customFormat="1" ht="7" customHeight="1">
      <c r="B84" s="44"/>
      <c r="C84" s="45"/>
      <c r="D84" s="45"/>
      <c r="E84" s="45"/>
      <c r="F84" s="45"/>
      <c r="G84" s="45"/>
      <c r="H84" s="45"/>
      <c r="I84" s="45"/>
      <c r="J84" s="45"/>
      <c r="K84" s="45"/>
      <c r="L84" s="33"/>
    </row>
    <row r="85" spans="2:12" s="1" customFormat="1" ht="25" customHeight="1">
      <c r="B85" s="33"/>
      <c r="C85" s="22" t="s">
        <v>223</v>
      </c>
      <c r="L85" s="33"/>
    </row>
    <row r="86" spans="2:12" s="1" customFormat="1" ht="7" customHeight="1">
      <c r="B86" s="33"/>
      <c r="L86" s="33"/>
    </row>
    <row r="87" spans="2:12" s="1" customFormat="1" ht="12" customHeight="1">
      <c r="B87" s="33"/>
      <c r="C87" s="28" t="s">
        <v>16</v>
      </c>
      <c r="L87" s="33"/>
    </row>
    <row r="88" spans="2:12" s="1" customFormat="1" ht="16.5" customHeight="1">
      <c r="B88" s="33"/>
      <c r="E88" s="324" t="str">
        <f>E7</f>
        <v>NÁSTAVBY ZÁZEMÍ TV a DÍLEN ZŠ Louny, Přemyslovců 2209</v>
      </c>
      <c r="F88" s="325"/>
      <c r="G88" s="325"/>
      <c r="H88" s="325"/>
      <c r="L88" s="33"/>
    </row>
    <row r="89" spans="2:12" ht="12" customHeight="1">
      <c r="B89" s="21"/>
      <c r="C89" s="28" t="s">
        <v>208</v>
      </c>
      <c r="L89" s="21"/>
    </row>
    <row r="90" spans="2:12" ht="16.5" customHeight="1">
      <c r="B90" s="21"/>
      <c r="E90" s="324" t="s">
        <v>209</v>
      </c>
      <c r="F90" s="287"/>
      <c r="G90" s="287"/>
      <c r="H90" s="287"/>
      <c r="L90" s="21"/>
    </row>
    <row r="91" spans="2:12" ht="12" customHeight="1">
      <c r="B91" s="21"/>
      <c r="C91" s="28" t="s">
        <v>210</v>
      </c>
      <c r="L91" s="21"/>
    </row>
    <row r="92" spans="2:12" s="1" customFormat="1" ht="16.5" customHeight="1">
      <c r="B92" s="33"/>
      <c r="E92" s="299" t="s">
        <v>211</v>
      </c>
      <c r="F92" s="326"/>
      <c r="G92" s="326"/>
      <c r="H92" s="326"/>
      <c r="L92" s="33"/>
    </row>
    <row r="93" spans="2:12" s="1" customFormat="1" ht="12" customHeight="1">
      <c r="B93" s="33"/>
      <c r="C93" s="28" t="s">
        <v>212</v>
      </c>
      <c r="L93" s="33"/>
    </row>
    <row r="94" spans="2:12" s="1" customFormat="1" ht="16.5" customHeight="1">
      <c r="B94" s="33"/>
      <c r="E94" s="290" t="str">
        <f>E13</f>
        <v>SO 01-1-07 - Sanace a zesilování základů</v>
      </c>
      <c r="F94" s="326"/>
      <c r="G94" s="326"/>
      <c r="H94" s="326"/>
      <c r="L94" s="33"/>
    </row>
    <row r="95" spans="2:12" s="1" customFormat="1" ht="7" customHeight="1">
      <c r="B95" s="33"/>
      <c r="L95" s="33"/>
    </row>
    <row r="96" spans="2:12" s="1" customFormat="1" ht="12" customHeight="1">
      <c r="B96" s="33"/>
      <c r="C96" s="28" t="s">
        <v>21</v>
      </c>
      <c r="F96" s="26" t="str">
        <f>F16</f>
        <v xml:space="preserve"> </v>
      </c>
      <c r="I96" s="28" t="s">
        <v>23</v>
      </c>
      <c r="J96" s="50" t="str">
        <f>IF(J16="","",J16)</f>
        <v>18. 9. 2024</v>
      </c>
      <c r="L96" s="33"/>
    </row>
    <row r="97" spans="2:65" s="1" customFormat="1" ht="7" customHeight="1">
      <c r="B97" s="33"/>
      <c r="L97" s="33"/>
    </row>
    <row r="98" spans="2:65" s="1" customFormat="1" ht="40" customHeight="1">
      <c r="B98" s="33"/>
      <c r="C98" s="28" t="s">
        <v>25</v>
      </c>
      <c r="F98" s="26" t="str">
        <f>E19</f>
        <v>Město Louny,Mírové náměstí 35, Louny</v>
      </c>
      <c r="I98" s="28" t="s">
        <v>32</v>
      </c>
      <c r="J98" s="31" t="str">
        <f>E25</f>
        <v>RYSIK Design s.r.o.,Chudenická 1059/30,, Praha</v>
      </c>
      <c r="L98" s="33"/>
    </row>
    <row r="99" spans="2:65" s="1" customFormat="1" ht="15.15" customHeight="1">
      <c r="B99" s="33"/>
      <c r="C99" s="28" t="s">
        <v>30</v>
      </c>
      <c r="F99" s="26" t="str">
        <f>IF(E22="","",E22)</f>
        <v>Vyplň údaj</v>
      </c>
      <c r="I99" s="28" t="s">
        <v>36</v>
      </c>
      <c r="J99" s="31" t="str">
        <f>E28</f>
        <v xml:space="preserve"> </v>
      </c>
      <c r="L99" s="33"/>
    </row>
    <row r="100" spans="2:65" s="1" customFormat="1" ht="10.25" customHeight="1">
      <c r="B100" s="33"/>
      <c r="L100" s="33"/>
    </row>
    <row r="101" spans="2:65" s="10" customFormat="1" ht="29.25" customHeight="1">
      <c r="B101" s="112"/>
      <c r="C101" s="113" t="s">
        <v>224</v>
      </c>
      <c r="D101" s="114" t="s">
        <v>59</v>
      </c>
      <c r="E101" s="114" t="s">
        <v>55</v>
      </c>
      <c r="F101" s="114" t="s">
        <v>56</v>
      </c>
      <c r="G101" s="114" t="s">
        <v>225</v>
      </c>
      <c r="H101" s="114" t="s">
        <v>226</v>
      </c>
      <c r="I101" s="114" t="s">
        <v>227</v>
      </c>
      <c r="J101" s="114" t="s">
        <v>216</v>
      </c>
      <c r="K101" s="115" t="s">
        <v>228</v>
      </c>
      <c r="L101" s="112"/>
      <c r="M101" s="57" t="s">
        <v>19</v>
      </c>
      <c r="N101" s="58" t="s">
        <v>44</v>
      </c>
      <c r="O101" s="58" t="s">
        <v>229</v>
      </c>
      <c r="P101" s="58" t="s">
        <v>230</v>
      </c>
      <c r="Q101" s="58" t="s">
        <v>231</v>
      </c>
      <c r="R101" s="58" t="s">
        <v>232</v>
      </c>
      <c r="S101" s="58" t="s">
        <v>233</v>
      </c>
      <c r="T101" s="59" t="s">
        <v>234</v>
      </c>
    </row>
    <row r="102" spans="2:65" s="1" customFormat="1" ht="22.75" customHeight="1">
      <c r="B102" s="33"/>
      <c r="C102" s="62" t="s">
        <v>235</v>
      </c>
      <c r="J102" s="116">
        <f>BK102</f>
        <v>0</v>
      </c>
      <c r="L102" s="33"/>
      <c r="M102" s="60"/>
      <c r="N102" s="51"/>
      <c r="O102" s="51"/>
      <c r="P102" s="117">
        <f>P103+P316+P375</f>
        <v>0</v>
      </c>
      <c r="Q102" s="51"/>
      <c r="R102" s="117">
        <f>R103+R316+R375</f>
        <v>280.36468724999997</v>
      </c>
      <c r="S102" s="51"/>
      <c r="T102" s="118">
        <f>T103+T316+T375</f>
        <v>0</v>
      </c>
      <c r="AT102" s="18" t="s">
        <v>73</v>
      </c>
      <c r="AU102" s="18" t="s">
        <v>217</v>
      </c>
      <c r="BK102" s="119">
        <f>BK103+BK316+BK375</f>
        <v>0</v>
      </c>
    </row>
    <row r="103" spans="2:65" s="11" customFormat="1" ht="25.9" customHeight="1">
      <c r="B103" s="120"/>
      <c r="D103" s="121" t="s">
        <v>73</v>
      </c>
      <c r="E103" s="122" t="s">
        <v>236</v>
      </c>
      <c r="F103" s="122" t="s">
        <v>237</v>
      </c>
      <c r="I103" s="123"/>
      <c r="J103" s="124">
        <f>BK103</f>
        <v>0</v>
      </c>
      <c r="L103" s="120"/>
      <c r="M103" s="125"/>
      <c r="P103" s="126">
        <f>P104+P154+P271+P283+P312</f>
        <v>0</v>
      </c>
      <c r="R103" s="126">
        <f>R104+R154+R271+R283+R312</f>
        <v>277.91693534999996</v>
      </c>
      <c r="T103" s="127">
        <f>T104+T154+T271+T283+T312</f>
        <v>0</v>
      </c>
      <c r="AR103" s="121" t="s">
        <v>81</v>
      </c>
      <c r="AT103" s="128" t="s">
        <v>73</v>
      </c>
      <c r="AU103" s="128" t="s">
        <v>74</v>
      </c>
      <c r="AY103" s="121" t="s">
        <v>238</v>
      </c>
      <c r="BK103" s="129">
        <f>BK104+BK154+BK271+BK283+BK312</f>
        <v>0</v>
      </c>
    </row>
    <row r="104" spans="2:65" s="11" customFormat="1" ht="22.75" customHeight="1">
      <c r="B104" s="120"/>
      <c r="D104" s="121" t="s">
        <v>73</v>
      </c>
      <c r="E104" s="130" t="s">
        <v>81</v>
      </c>
      <c r="F104" s="130" t="s">
        <v>611</v>
      </c>
      <c r="I104" s="123"/>
      <c r="J104" s="131">
        <f>BK104</f>
        <v>0</v>
      </c>
      <c r="L104" s="120"/>
      <c r="M104" s="125"/>
      <c r="P104" s="126">
        <f>SUM(P105:P153)</f>
        <v>0</v>
      </c>
      <c r="R104" s="126">
        <f>SUM(R105:R153)</f>
        <v>23.574000000000002</v>
      </c>
      <c r="T104" s="127">
        <f>SUM(T105:T153)</f>
        <v>0</v>
      </c>
      <c r="AR104" s="121" t="s">
        <v>81</v>
      </c>
      <c r="AT104" s="128" t="s">
        <v>73</v>
      </c>
      <c r="AU104" s="128" t="s">
        <v>81</v>
      </c>
      <c r="AY104" s="121" t="s">
        <v>238</v>
      </c>
      <c r="BK104" s="129">
        <f>SUM(BK105:BK153)</f>
        <v>0</v>
      </c>
    </row>
    <row r="105" spans="2:65" s="1" customFormat="1" ht="24.15" customHeight="1">
      <c r="B105" s="33"/>
      <c r="C105" s="132" t="s">
        <v>81</v>
      </c>
      <c r="D105" s="132" t="s">
        <v>241</v>
      </c>
      <c r="E105" s="133" t="s">
        <v>612</v>
      </c>
      <c r="F105" s="134" t="s">
        <v>613</v>
      </c>
      <c r="G105" s="135" t="s">
        <v>402</v>
      </c>
      <c r="H105" s="136">
        <v>20.324000000000002</v>
      </c>
      <c r="I105" s="137"/>
      <c r="J105" s="138">
        <f>ROUND(I105*H105,2)</f>
        <v>0</v>
      </c>
      <c r="K105" s="134" t="s">
        <v>245</v>
      </c>
      <c r="L105" s="33"/>
      <c r="M105" s="139" t="s">
        <v>19</v>
      </c>
      <c r="N105" s="140" t="s">
        <v>45</v>
      </c>
      <c r="P105" s="141">
        <f>O105*H105</f>
        <v>0</v>
      </c>
      <c r="Q105" s="141">
        <v>0</v>
      </c>
      <c r="R105" s="141">
        <f>Q105*H105</f>
        <v>0</v>
      </c>
      <c r="S105" s="141">
        <v>0</v>
      </c>
      <c r="T105" s="142">
        <f>S105*H105</f>
        <v>0</v>
      </c>
      <c r="AR105" s="143" t="s">
        <v>246</v>
      </c>
      <c r="AT105" s="143" t="s">
        <v>241</v>
      </c>
      <c r="AU105" s="143" t="s">
        <v>83</v>
      </c>
      <c r="AY105" s="18" t="s">
        <v>238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8" t="s">
        <v>81</v>
      </c>
      <c r="BK105" s="144">
        <f>ROUND(I105*H105,2)</f>
        <v>0</v>
      </c>
      <c r="BL105" s="18" t="s">
        <v>246</v>
      </c>
      <c r="BM105" s="143" t="s">
        <v>1003</v>
      </c>
    </row>
    <row r="106" spans="2:65" s="1" customFormat="1" ht="18">
      <c r="B106" s="33"/>
      <c r="D106" s="145" t="s">
        <v>248</v>
      </c>
      <c r="F106" s="146" t="s">
        <v>615</v>
      </c>
      <c r="I106" s="147"/>
      <c r="L106" s="33"/>
      <c r="M106" s="148"/>
      <c r="T106" s="54"/>
      <c r="AT106" s="18" t="s">
        <v>248</v>
      </c>
      <c r="AU106" s="18" t="s">
        <v>83</v>
      </c>
    </row>
    <row r="107" spans="2:65" s="1" customFormat="1">
      <c r="B107" s="33"/>
      <c r="D107" s="149" t="s">
        <v>250</v>
      </c>
      <c r="F107" s="150" t="s">
        <v>616</v>
      </c>
      <c r="I107" s="147"/>
      <c r="L107" s="33"/>
      <c r="M107" s="148"/>
      <c r="T107" s="54"/>
      <c r="AT107" s="18" t="s">
        <v>250</v>
      </c>
      <c r="AU107" s="18" t="s">
        <v>83</v>
      </c>
    </row>
    <row r="108" spans="2:65" s="12" customFormat="1">
      <c r="B108" s="151"/>
      <c r="D108" s="145" t="s">
        <v>257</v>
      </c>
      <c r="E108" s="152" t="s">
        <v>19</v>
      </c>
      <c r="F108" s="153" t="s">
        <v>1004</v>
      </c>
      <c r="H108" s="152" t="s">
        <v>19</v>
      </c>
      <c r="I108" s="154"/>
      <c r="L108" s="151"/>
      <c r="M108" s="155"/>
      <c r="T108" s="156"/>
      <c r="AT108" s="152" t="s">
        <v>257</v>
      </c>
      <c r="AU108" s="152" t="s">
        <v>83</v>
      </c>
      <c r="AV108" s="12" t="s">
        <v>81</v>
      </c>
      <c r="AW108" s="12" t="s">
        <v>35</v>
      </c>
      <c r="AX108" s="12" t="s">
        <v>74</v>
      </c>
      <c r="AY108" s="152" t="s">
        <v>238</v>
      </c>
    </row>
    <row r="109" spans="2:65" s="13" customFormat="1">
      <c r="B109" s="157"/>
      <c r="D109" s="145" t="s">
        <v>257</v>
      </c>
      <c r="E109" s="158" t="s">
        <v>19</v>
      </c>
      <c r="F109" s="159" t="s">
        <v>1005</v>
      </c>
      <c r="H109" s="160">
        <v>10.497999999999999</v>
      </c>
      <c r="I109" s="161"/>
      <c r="L109" s="157"/>
      <c r="M109" s="162"/>
      <c r="T109" s="163"/>
      <c r="AT109" s="158" t="s">
        <v>257</v>
      </c>
      <c r="AU109" s="158" t="s">
        <v>83</v>
      </c>
      <c r="AV109" s="13" t="s">
        <v>83</v>
      </c>
      <c r="AW109" s="13" t="s">
        <v>35</v>
      </c>
      <c r="AX109" s="13" t="s">
        <v>74</v>
      </c>
      <c r="AY109" s="158" t="s">
        <v>238</v>
      </c>
    </row>
    <row r="110" spans="2:65" s="12" customFormat="1">
      <c r="B110" s="151"/>
      <c r="D110" s="145" t="s">
        <v>257</v>
      </c>
      <c r="E110" s="152" t="s">
        <v>19</v>
      </c>
      <c r="F110" s="153" t="s">
        <v>1006</v>
      </c>
      <c r="H110" s="152" t="s">
        <v>19</v>
      </c>
      <c r="I110" s="154"/>
      <c r="L110" s="151"/>
      <c r="M110" s="155"/>
      <c r="T110" s="156"/>
      <c r="AT110" s="152" t="s">
        <v>257</v>
      </c>
      <c r="AU110" s="152" t="s">
        <v>83</v>
      </c>
      <c r="AV110" s="12" t="s">
        <v>81</v>
      </c>
      <c r="AW110" s="12" t="s">
        <v>35</v>
      </c>
      <c r="AX110" s="12" t="s">
        <v>74</v>
      </c>
      <c r="AY110" s="152" t="s">
        <v>238</v>
      </c>
    </row>
    <row r="111" spans="2:65" s="12" customFormat="1">
      <c r="B111" s="151"/>
      <c r="D111" s="145" t="s">
        <v>257</v>
      </c>
      <c r="E111" s="152" t="s">
        <v>19</v>
      </c>
      <c r="F111" s="153" t="s">
        <v>1007</v>
      </c>
      <c r="H111" s="152" t="s">
        <v>19</v>
      </c>
      <c r="I111" s="154"/>
      <c r="L111" s="151"/>
      <c r="M111" s="155"/>
      <c r="T111" s="156"/>
      <c r="AT111" s="152" t="s">
        <v>257</v>
      </c>
      <c r="AU111" s="152" t="s">
        <v>83</v>
      </c>
      <c r="AV111" s="12" t="s">
        <v>81</v>
      </c>
      <c r="AW111" s="12" t="s">
        <v>35</v>
      </c>
      <c r="AX111" s="12" t="s">
        <v>74</v>
      </c>
      <c r="AY111" s="152" t="s">
        <v>238</v>
      </c>
    </row>
    <row r="112" spans="2:65" s="13" customFormat="1">
      <c r="B112" s="157"/>
      <c r="D112" s="145" t="s">
        <v>257</v>
      </c>
      <c r="E112" s="158" t="s">
        <v>19</v>
      </c>
      <c r="F112" s="159" t="s">
        <v>1008</v>
      </c>
      <c r="H112" s="160">
        <v>8.2620000000000005</v>
      </c>
      <c r="I112" s="161"/>
      <c r="L112" s="157"/>
      <c r="M112" s="162"/>
      <c r="T112" s="163"/>
      <c r="AT112" s="158" t="s">
        <v>257</v>
      </c>
      <c r="AU112" s="158" t="s">
        <v>83</v>
      </c>
      <c r="AV112" s="13" t="s">
        <v>83</v>
      </c>
      <c r="AW112" s="13" t="s">
        <v>35</v>
      </c>
      <c r="AX112" s="13" t="s">
        <v>74</v>
      </c>
      <c r="AY112" s="158" t="s">
        <v>238</v>
      </c>
    </row>
    <row r="113" spans="2:65" s="12" customFormat="1">
      <c r="B113" s="151"/>
      <c r="D113" s="145" t="s">
        <v>257</v>
      </c>
      <c r="E113" s="152" t="s">
        <v>19</v>
      </c>
      <c r="F113" s="153" t="s">
        <v>1009</v>
      </c>
      <c r="H113" s="152" t="s">
        <v>19</v>
      </c>
      <c r="I113" s="154"/>
      <c r="L113" s="151"/>
      <c r="M113" s="155"/>
      <c r="T113" s="156"/>
      <c r="AT113" s="152" t="s">
        <v>257</v>
      </c>
      <c r="AU113" s="152" t="s">
        <v>83</v>
      </c>
      <c r="AV113" s="12" t="s">
        <v>81</v>
      </c>
      <c r="AW113" s="12" t="s">
        <v>35</v>
      </c>
      <c r="AX113" s="12" t="s">
        <v>74</v>
      </c>
      <c r="AY113" s="152" t="s">
        <v>238</v>
      </c>
    </row>
    <row r="114" spans="2:65" s="13" customFormat="1">
      <c r="B114" s="157"/>
      <c r="D114" s="145" t="s">
        <v>257</v>
      </c>
      <c r="E114" s="158" t="s">
        <v>19</v>
      </c>
      <c r="F114" s="159" t="s">
        <v>1010</v>
      </c>
      <c r="H114" s="160">
        <v>1.5640000000000001</v>
      </c>
      <c r="I114" s="161"/>
      <c r="L114" s="157"/>
      <c r="M114" s="162"/>
      <c r="T114" s="163"/>
      <c r="AT114" s="158" t="s">
        <v>257</v>
      </c>
      <c r="AU114" s="158" t="s">
        <v>83</v>
      </c>
      <c r="AV114" s="13" t="s">
        <v>83</v>
      </c>
      <c r="AW114" s="13" t="s">
        <v>35</v>
      </c>
      <c r="AX114" s="13" t="s">
        <v>74</v>
      </c>
      <c r="AY114" s="158" t="s">
        <v>238</v>
      </c>
    </row>
    <row r="115" spans="2:65" s="14" customFormat="1">
      <c r="B115" s="164"/>
      <c r="D115" s="145" t="s">
        <v>257</v>
      </c>
      <c r="E115" s="165" t="s">
        <v>19</v>
      </c>
      <c r="F115" s="166" t="s">
        <v>262</v>
      </c>
      <c r="H115" s="167">
        <v>20.324000000000002</v>
      </c>
      <c r="I115" s="168"/>
      <c r="L115" s="164"/>
      <c r="M115" s="169"/>
      <c r="T115" s="170"/>
      <c r="AT115" s="165" t="s">
        <v>257</v>
      </c>
      <c r="AU115" s="165" t="s">
        <v>83</v>
      </c>
      <c r="AV115" s="14" t="s">
        <v>246</v>
      </c>
      <c r="AW115" s="14" t="s">
        <v>35</v>
      </c>
      <c r="AX115" s="14" t="s">
        <v>81</v>
      </c>
      <c r="AY115" s="165" t="s">
        <v>238</v>
      </c>
    </row>
    <row r="116" spans="2:65" s="1" customFormat="1" ht="37.75" customHeight="1">
      <c r="B116" s="33"/>
      <c r="C116" s="132" t="s">
        <v>83</v>
      </c>
      <c r="D116" s="132" t="s">
        <v>241</v>
      </c>
      <c r="E116" s="133" t="s">
        <v>646</v>
      </c>
      <c r="F116" s="134" t="s">
        <v>647</v>
      </c>
      <c r="G116" s="135" t="s">
        <v>402</v>
      </c>
      <c r="H116" s="136">
        <v>20.324000000000002</v>
      </c>
      <c r="I116" s="137"/>
      <c r="J116" s="138">
        <f>ROUND(I116*H116,2)</f>
        <v>0</v>
      </c>
      <c r="K116" s="134" t="s">
        <v>245</v>
      </c>
      <c r="L116" s="33"/>
      <c r="M116" s="139" t="s">
        <v>19</v>
      </c>
      <c r="N116" s="140" t="s">
        <v>45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246</v>
      </c>
      <c r="AT116" s="143" t="s">
        <v>241</v>
      </c>
      <c r="AU116" s="143" t="s">
        <v>83</v>
      </c>
      <c r="AY116" s="18" t="s">
        <v>238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8" t="s">
        <v>81</v>
      </c>
      <c r="BK116" s="144">
        <f>ROUND(I116*H116,2)</f>
        <v>0</v>
      </c>
      <c r="BL116" s="18" t="s">
        <v>246</v>
      </c>
      <c r="BM116" s="143" t="s">
        <v>1011</v>
      </c>
    </row>
    <row r="117" spans="2:65" s="1" customFormat="1" ht="27">
      <c r="B117" s="33"/>
      <c r="D117" s="145" t="s">
        <v>248</v>
      </c>
      <c r="F117" s="146" t="s">
        <v>649</v>
      </c>
      <c r="I117" s="147"/>
      <c r="L117" s="33"/>
      <c r="M117" s="148"/>
      <c r="T117" s="54"/>
      <c r="AT117" s="18" t="s">
        <v>248</v>
      </c>
      <c r="AU117" s="18" t="s">
        <v>83</v>
      </c>
    </row>
    <row r="118" spans="2:65" s="1" customFormat="1">
      <c r="B118" s="33"/>
      <c r="D118" s="149" t="s">
        <v>250</v>
      </c>
      <c r="F118" s="150" t="s">
        <v>650</v>
      </c>
      <c r="I118" s="147"/>
      <c r="L118" s="33"/>
      <c r="M118" s="148"/>
      <c r="T118" s="54"/>
      <c r="AT118" s="18" t="s">
        <v>250</v>
      </c>
      <c r="AU118" s="18" t="s">
        <v>83</v>
      </c>
    </row>
    <row r="119" spans="2:65" s="1" customFormat="1" ht="37.75" customHeight="1">
      <c r="B119" s="33"/>
      <c r="C119" s="132" t="s">
        <v>91</v>
      </c>
      <c r="D119" s="132" t="s">
        <v>241</v>
      </c>
      <c r="E119" s="133" t="s">
        <v>651</v>
      </c>
      <c r="F119" s="134" t="s">
        <v>652</v>
      </c>
      <c r="G119" s="135" t="s">
        <v>402</v>
      </c>
      <c r="H119" s="136">
        <v>20.324000000000002</v>
      </c>
      <c r="I119" s="137"/>
      <c r="J119" s="138">
        <f>ROUND(I119*H119,2)</f>
        <v>0</v>
      </c>
      <c r="K119" s="134" t="s">
        <v>245</v>
      </c>
      <c r="L119" s="33"/>
      <c r="M119" s="139" t="s">
        <v>19</v>
      </c>
      <c r="N119" s="140" t="s">
        <v>45</v>
      </c>
      <c r="P119" s="141">
        <f>O119*H119</f>
        <v>0</v>
      </c>
      <c r="Q119" s="141">
        <v>0</v>
      </c>
      <c r="R119" s="141">
        <f>Q119*H119</f>
        <v>0</v>
      </c>
      <c r="S119" s="141">
        <v>0</v>
      </c>
      <c r="T119" s="142">
        <f>S119*H119</f>
        <v>0</v>
      </c>
      <c r="AR119" s="143" t="s">
        <v>246</v>
      </c>
      <c r="AT119" s="143" t="s">
        <v>241</v>
      </c>
      <c r="AU119" s="143" t="s">
        <v>83</v>
      </c>
      <c r="AY119" s="18" t="s">
        <v>238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8" t="s">
        <v>81</v>
      </c>
      <c r="BK119" s="144">
        <f>ROUND(I119*H119,2)</f>
        <v>0</v>
      </c>
      <c r="BL119" s="18" t="s">
        <v>246</v>
      </c>
      <c r="BM119" s="143" t="s">
        <v>1012</v>
      </c>
    </row>
    <row r="120" spans="2:65" s="1" customFormat="1" ht="36">
      <c r="B120" s="33"/>
      <c r="D120" s="145" t="s">
        <v>248</v>
      </c>
      <c r="F120" s="146" t="s">
        <v>654</v>
      </c>
      <c r="I120" s="147"/>
      <c r="L120" s="33"/>
      <c r="M120" s="148"/>
      <c r="T120" s="54"/>
      <c r="AT120" s="18" t="s">
        <v>248</v>
      </c>
      <c r="AU120" s="18" t="s">
        <v>83</v>
      </c>
    </row>
    <row r="121" spans="2:65" s="1" customFormat="1">
      <c r="B121" s="33"/>
      <c r="D121" s="149" t="s">
        <v>250</v>
      </c>
      <c r="F121" s="150" t="s">
        <v>655</v>
      </c>
      <c r="I121" s="147"/>
      <c r="L121" s="33"/>
      <c r="M121" s="148"/>
      <c r="T121" s="54"/>
      <c r="AT121" s="18" t="s">
        <v>250</v>
      </c>
      <c r="AU121" s="18" t="s">
        <v>83</v>
      </c>
    </row>
    <row r="122" spans="2:65" s="1" customFormat="1" ht="37.75" customHeight="1">
      <c r="B122" s="33"/>
      <c r="C122" s="132" t="s">
        <v>246</v>
      </c>
      <c r="D122" s="132" t="s">
        <v>241</v>
      </c>
      <c r="E122" s="133" t="s">
        <v>656</v>
      </c>
      <c r="F122" s="134" t="s">
        <v>657</v>
      </c>
      <c r="G122" s="135" t="s">
        <v>402</v>
      </c>
      <c r="H122" s="136">
        <v>20.324000000000002</v>
      </c>
      <c r="I122" s="137"/>
      <c r="J122" s="138">
        <f>ROUND(I122*H122,2)</f>
        <v>0</v>
      </c>
      <c r="K122" s="134" t="s">
        <v>245</v>
      </c>
      <c r="L122" s="33"/>
      <c r="M122" s="139" t="s">
        <v>19</v>
      </c>
      <c r="N122" s="140" t="s">
        <v>45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246</v>
      </c>
      <c r="AT122" s="143" t="s">
        <v>241</v>
      </c>
      <c r="AU122" s="143" t="s">
        <v>83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246</v>
      </c>
      <c r="BM122" s="143" t="s">
        <v>1013</v>
      </c>
    </row>
    <row r="123" spans="2:65" s="1" customFormat="1" ht="36">
      <c r="B123" s="33"/>
      <c r="D123" s="145" t="s">
        <v>248</v>
      </c>
      <c r="F123" s="146" t="s">
        <v>659</v>
      </c>
      <c r="I123" s="147"/>
      <c r="L123" s="33"/>
      <c r="M123" s="148"/>
      <c r="T123" s="54"/>
      <c r="AT123" s="18" t="s">
        <v>248</v>
      </c>
      <c r="AU123" s="18" t="s">
        <v>83</v>
      </c>
    </row>
    <row r="124" spans="2:65" s="1" customFormat="1">
      <c r="B124" s="33"/>
      <c r="D124" s="149" t="s">
        <v>250</v>
      </c>
      <c r="F124" s="150" t="s">
        <v>660</v>
      </c>
      <c r="I124" s="147"/>
      <c r="L124" s="33"/>
      <c r="M124" s="148"/>
      <c r="T124" s="54"/>
      <c r="AT124" s="18" t="s">
        <v>250</v>
      </c>
      <c r="AU124" s="18" t="s">
        <v>83</v>
      </c>
    </row>
    <row r="125" spans="2:65" s="1" customFormat="1" ht="37.75" customHeight="1">
      <c r="B125" s="33"/>
      <c r="C125" s="132" t="s">
        <v>276</v>
      </c>
      <c r="D125" s="132" t="s">
        <v>241</v>
      </c>
      <c r="E125" s="133" t="s">
        <v>661</v>
      </c>
      <c r="F125" s="134" t="s">
        <v>662</v>
      </c>
      <c r="G125" s="135" t="s">
        <v>402</v>
      </c>
      <c r="H125" s="136">
        <v>203.24</v>
      </c>
      <c r="I125" s="137"/>
      <c r="J125" s="138">
        <f>ROUND(I125*H125,2)</f>
        <v>0</v>
      </c>
      <c r="K125" s="134" t="s">
        <v>245</v>
      </c>
      <c r="L125" s="33"/>
      <c r="M125" s="139" t="s">
        <v>19</v>
      </c>
      <c r="N125" s="140" t="s">
        <v>45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246</v>
      </c>
      <c r="AT125" s="143" t="s">
        <v>241</v>
      </c>
      <c r="AU125" s="143" t="s">
        <v>83</v>
      </c>
      <c r="AY125" s="18" t="s">
        <v>238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8" t="s">
        <v>81</v>
      </c>
      <c r="BK125" s="144">
        <f>ROUND(I125*H125,2)</f>
        <v>0</v>
      </c>
      <c r="BL125" s="18" t="s">
        <v>246</v>
      </c>
      <c r="BM125" s="143" t="s">
        <v>1014</v>
      </c>
    </row>
    <row r="126" spans="2:65" s="1" customFormat="1" ht="36">
      <c r="B126" s="33"/>
      <c r="D126" s="145" t="s">
        <v>248</v>
      </c>
      <c r="F126" s="146" t="s">
        <v>664</v>
      </c>
      <c r="I126" s="147"/>
      <c r="L126" s="33"/>
      <c r="M126" s="148"/>
      <c r="T126" s="54"/>
      <c r="AT126" s="18" t="s">
        <v>248</v>
      </c>
      <c r="AU126" s="18" t="s">
        <v>83</v>
      </c>
    </row>
    <row r="127" spans="2:65" s="1" customFormat="1">
      <c r="B127" s="33"/>
      <c r="D127" s="149" t="s">
        <v>250</v>
      </c>
      <c r="F127" s="150" t="s">
        <v>665</v>
      </c>
      <c r="I127" s="147"/>
      <c r="L127" s="33"/>
      <c r="M127" s="148"/>
      <c r="T127" s="54"/>
      <c r="AT127" s="18" t="s">
        <v>250</v>
      </c>
      <c r="AU127" s="18" t="s">
        <v>83</v>
      </c>
    </row>
    <row r="128" spans="2:65" s="13" customFormat="1">
      <c r="B128" s="157"/>
      <c r="D128" s="145" t="s">
        <v>257</v>
      </c>
      <c r="F128" s="159" t="s">
        <v>1015</v>
      </c>
      <c r="H128" s="160">
        <v>203.24</v>
      </c>
      <c r="I128" s="161"/>
      <c r="L128" s="157"/>
      <c r="M128" s="162"/>
      <c r="T128" s="163"/>
      <c r="AT128" s="158" t="s">
        <v>257</v>
      </c>
      <c r="AU128" s="158" t="s">
        <v>83</v>
      </c>
      <c r="AV128" s="13" t="s">
        <v>83</v>
      </c>
      <c r="AW128" s="13" t="s">
        <v>4</v>
      </c>
      <c r="AX128" s="13" t="s">
        <v>81</v>
      </c>
      <c r="AY128" s="158" t="s">
        <v>238</v>
      </c>
    </row>
    <row r="129" spans="2:65" s="1" customFormat="1" ht="33" customHeight="1">
      <c r="B129" s="33"/>
      <c r="C129" s="132" t="s">
        <v>239</v>
      </c>
      <c r="D129" s="132" t="s">
        <v>241</v>
      </c>
      <c r="E129" s="133" t="s">
        <v>667</v>
      </c>
      <c r="F129" s="134" t="s">
        <v>668</v>
      </c>
      <c r="G129" s="135" t="s">
        <v>272</v>
      </c>
      <c r="H129" s="136">
        <v>36.582999999999998</v>
      </c>
      <c r="I129" s="137"/>
      <c r="J129" s="138">
        <f>ROUND(I129*H129,2)</f>
        <v>0</v>
      </c>
      <c r="K129" s="134" t="s">
        <v>245</v>
      </c>
      <c r="L129" s="33"/>
      <c r="M129" s="139" t="s">
        <v>19</v>
      </c>
      <c r="N129" s="140" t="s">
        <v>45</v>
      </c>
      <c r="P129" s="141">
        <f>O129*H129</f>
        <v>0</v>
      </c>
      <c r="Q129" s="141">
        <v>0</v>
      </c>
      <c r="R129" s="141">
        <f>Q129*H129</f>
        <v>0</v>
      </c>
      <c r="S129" s="141">
        <v>0</v>
      </c>
      <c r="T129" s="142">
        <f>S129*H129</f>
        <v>0</v>
      </c>
      <c r="AR129" s="143" t="s">
        <v>246</v>
      </c>
      <c r="AT129" s="143" t="s">
        <v>241</v>
      </c>
      <c r="AU129" s="143" t="s">
        <v>83</v>
      </c>
      <c r="AY129" s="18" t="s">
        <v>238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8" t="s">
        <v>81</v>
      </c>
      <c r="BK129" s="144">
        <f>ROUND(I129*H129,2)</f>
        <v>0</v>
      </c>
      <c r="BL129" s="18" t="s">
        <v>246</v>
      </c>
      <c r="BM129" s="143" t="s">
        <v>1016</v>
      </c>
    </row>
    <row r="130" spans="2:65" s="1" customFormat="1" ht="27">
      <c r="B130" s="33"/>
      <c r="D130" s="145" t="s">
        <v>248</v>
      </c>
      <c r="F130" s="146" t="s">
        <v>670</v>
      </c>
      <c r="I130" s="147"/>
      <c r="L130" s="33"/>
      <c r="M130" s="148"/>
      <c r="T130" s="54"/>
      <c r="AT130" s="18" t="s">
        <v>248</v>
      </c>
      <c r="AU130" s="18" t="s">
        <v>83</v>
      </c>
    </row>
    <row r="131" spans="2:65" s="1" customFormat="1">
      <c r="B131" s="33"/>
      <c r="D131" s="149" t="s">
        <v>250</v>
      </c>
      <c r="F131" s="150" t="s">
        <v>671</v>
      </c>
      <c r="I131" s="147"/>
      <c r="L131" s="33"/>
      <c r="M131" s="148"/>
      <c r="T131" s="54"/>
      <c r="AT131" s="18" t="s">
        <v>250</v>
      </c>
      <c r="AU131" s="18" t="s">
        <v>83</v>
      </c>
    </row>
    <row r="132" spans="2:65" s="13" customFormat="1">
      <c r="B132" s="157"/>
      <c r="D132" s="145" t="s">
        <v>257</v>
      </c>
      <c r="F132" s="159" t="s">
        <v>1017</v>
      </c>
      <c r="H132" s="160">
        <v>36.582999999999998</v>
      </c>
      <c r="I132" s="161"/>
      <c r="L132" s="157"/>
      <c r="M132" s="162"/>
      <c r="T132" s="163"/>
      <c r="AT132" s="158" t="s">
        <v>257</v>
      </c>
      <c r="AU132" s="158" t="s">
        <v>83</v>
      </c>
      <c r="AV132" s="13" t="s">
        <v>83</v>
      </c>
      <c r="AW132" s="13" t="s">
        <v>4</v>
      </c>
      <c r="AX132" s="13" t="s">
        <v>81</v>
      </c>
      <c r="AY132" s="158" t="s">
        <v>238</v>
      </c>
    </row>
    <row r="133" spans="2:65" s="1" customFormat="1" ht="16.5" customHeight="1">
      <c r="B133" s="33"/>
      <c r="C133" s="132" t="s">
        <v>287</v>
      </c>
      <c r="D133" s="132" t="s">
        <v>241</v>
      </c>
      <c r="E133" s="133" t="s">
        <v>673</v>
      </c>
      <c r="F133" s="134" t="s">
        <v>674</v>
      </c>
      <c r="G133" s="135" t="s">
        <v>402</v>
      </c>
      <c r="H133" s="136">
        <v>20.324000000000002</v>
      </c>
      <c r="I133" s="137"/>
      <c r="J133" s="138">
        <f>ROUND(I133*H133,2)</f>
        <v>0</v>
      </c>
      <c r="K133" s="134" t="s">
        <v>245</v>
      </c>
      <c r="L133" s="33"/>
      <c r="M133" s="139" t="s">
        <v>19</v>
      </c>
      <c r="N133" s="140" t="s">
        <v>45</v>
      </c>
      <c r="P133" s="141">
        <f>O133*H133</f>
        <v>0</v>
      </c>
      <c r="Q133" s="141">
        <v>0</v>
      </c>
      <c r="R133" s="141">
        <f>Q133*H133</f>
        <v>0</v>
      </c>
      <c r="S133" s="141">
        <v>0</v>
      </c>
      <c r="T133" s="142">
        <f>S133*H133</f>
        <v>0</v>
      </c>
      <c r="AR133" s="143" t="s">
        <v>246</v>
      </c>
      <c r="AT133" s="143" t="s">
        <v>241</v>
      </c>
      <c r="AU133" s="143" t="s">
        <v>83</v>
      </c>
      <c r="AY133" s="18" t="s">
        <v>238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81</v>
      </c>
      <c r="BK133" s="144">
        <f>ROUND(I133*H133,2)</f>
        <v>0</v>
      </c>
      <c r="BL133" s="18" t="s">
        <v>246</v>
      </c>
      <c r="BM133" s="143" t="s">
        <v>1018</v>
      </c>
    </row>
    <row r="134" spans="2:65" s="1" customFormat="1" ht="18">
      <c r="B134" s="33"/>
      <c r="D134" s="145" t="s">
        <v>248</v>
      </c>
      <c r="F134" s="146" t="s">
        <v>676</v>
      </c>
      <c r="I134" s="147"/>
      <c r="L134" s="33"/>
      <c r="M134" s="148"/>
      <c r="T134" s="54"/>
      <c r="AT134" s="18" t="s">
        <v>248</v>
      </c>
      <c r="AU134" s="18" t="s">
        <v>83</v>
      </c>
    </row>
    <row r="135" spans="2:65" s="1" customFormat="1">
      <c r="B135" s="33"/>
      <c r="D135" s="149" t="s">
        <v>250</v>
      </c>
      <c r="F135" s="150" t="s">
        <v>677</v>
      </c>
      <c r="I135" s="147"/>
      <c r="L135" s="33"/>
      <c r="M135" s="148"/>
      <c r="T135" s="54"/>
      <c r="AT135" s="18" t="s">
        <v>250</v>
      </c>
      <c r="AU135" s="18" t="s">
        <v>83</v>
      </c>
    </row>
    <row r="136" spans="2:65" s="1" customFormat="1" ht="24.15" customHeight="1">
      <c r="B136" s="33"/>
      <c r="C136" s="132" t="s">
        <v>294</v>
      </c>
      <c r="D136" s="132" t="s">
        <v>241</v>
      </c>
      <c r="E136" s="133" t="s">
        <v>678</v>
      </c>
      <c r="F136" s="134" t="s">
        <v>679</v>
      </c>
      <c r="G136" s="135" t="s">
        <v>402</v>
      </c>
      <c r="H136" s="136">
        <v>11.787000000000001</v>
      </c>
      <c r="I136" s="137"/>
      <c r="J136" s="138">
        <f>ROUND(I136*H136,2)</f>
        <v>0</v>
      </c>
      <c r="K136" s="134" t="s">
        <v>245</v>
      </c>
      <c r="L136" s="33"/>
      <c r="M136" s="139" t="s">
        <v>19</v>
      </c>
      <c r="N136" s="140" t="s">
        <v>45</v>
      </c>
      <c r="P136" s="141">
        <f>O136*H136</f>
        <v>0</v>
      </c>
      <c r="Q136" s="141">
        <v>0</v>
      </c>
      <c r="R136" s="141">
        <f>Q136*H136</f>
        <v>0</v>
      </c>
      <c r="S136" s="141">
        <v>0</v>
      </c>
      <c r="T136" s="142">
        <f>S136*H136</f>
        <v>0</v>
      </c>
      <c r="AR136" s="143" t="s">
        <v>246</v>
      </c>
      <c r="AT136" s="143" t="s">
        <v>241</v>
      </c>
      <c r="AU136" s="143" t="s">
        <v>83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246</v>
      </c>
      <c r="BM136" s="143" t="s">
        <v>1019</v>
      </c>
    </row>
    <row r="137" spans="2:65" s="1" customFormat="1" ht="27">
      <c r="B137" s="33"/>
      <c r="D137" s="145" t="s">
        <v>248</v>
      </c>
      <c r="F137" s="146" t="s">
        <v>681</v>
      </c>
      <c r="I137" s="147"/>
      <c r="L137" s="33"/>
      <c r="M137" s="148"/>
      <c r="T137" s="54"/>
      <c r="AT137" s="18" t="s">
        <v>248</v>
      </c>
      <c r="AU137" s="18" t="s">
        <v>83</v>
      </c>
    </row>
    <row r="138" spans="2:65" s="1" customFormat="1">
      <c r="B138" s="33"/>
      <c r="D138" s="149" t="s">
        <v>250</v>
      </c>
      <c r="F138" s="150" t="s">
        <v>682</v>
      </c>
      <c r="I138" s="147"/>
      <c r="L138" s="33"/>
      <c r="M138" s="148"/>
      <c r="T138" s="54"/>
      <c r="AT138" s="18" t="s">
        <v>250</v>
      </c>
      <c r="AU138" s="18" t="s">
        <v>83</v>
      </c>
    </row>
    <row r="139" spans="2:65" s="13" customFormat="1">
      <c r="B139" s="157"/>
      <c r="D139" s="145" t="s">
        <v>257</v>
      </c>
      <c r="E139" s="158" t="s">
        <v>19</v>
      </c>
      <c r="F139" s="159" t="s">
        <v>1020</v>
      </c>
      <c r="H139" s="160">
        <v>20.324000000000002</v>
      </c>
      <c r="I139" s="161"/>
      <c r="L139" s="157"/>
      <c r="M139" s="162"/>
      <c r="T139" s="163"/>
      <c r="AT139" s="158" t="s">
        <v>257</v>
      </c>
      <c r="AU139" s="158" t="s">
        <v>83</v>
      </c>
      <c r="AV139" s="13" t="s">
        <v>83</v>
      </c>
      <c r="AW139" s="13" t="s">
        <v>35</v>
      </c>
      <c r="AX139" s="13" t="s">
        <v>74</v>
      </c>
      <c r="AY139" s="158" t="s">
        <v>238</v>
      </c>
    </row>
    <row r="140" spans="2:65" s="12" customFormat="1">
      <c r="B140" s="151"/>
      <c r="D140" s="145" t="s">
        <v>257</v>
      </c>
      <c r="E140" s="152" t="s">
        <v>19</v>
      </c>
      <c r="F140" s="153" t="s">
        <v>1004</v>
      </c>
      <c r="H140" s="152" t="s">
        <v>19</v>
      </c>
      <c r="I140" s="154"/>
      <c r="L140" s="151"/>
      <c r="M140" s="155"/>
      <c r="T140" s="156"/>
      <c r="AT140" s="152" t="s">
        <v>257</v>
      </c>
      <c r="AU140" s="152" t="s">
        <v>83</v>
      </c>
      <c r="AV140" s="12" t="s">
        <v>81</v>
      </c>
      <c r="AW140" s="12" t="s">
        <v>35</v>
      </c>
      <c r="AX140" s="12" t="s">
        <v>74</v>
      </c>
      <c r="AY140" s="152" t="s">
        <v>238</v>
      </c>
    </row>
    <row r="141" spans="2:65" s="13" customFormat="1">
      <c r="B141" s="157"/>
      <c r="D141" s="145" t="s">
        <v>257</v>
      </c>
      <c r="E141" s="158" t="s">
        <v>19</v>
      </c>
      <c r="F141" s="159" t="s">
        <v>1021</v>
      </c>
      <c r="H141" s="160">
        <v>-5.9589999999999996</v>
      </c>
      <c r="I141" s="161"/>
      <c r="L141" s="157"/>
      <c r="M141" s="162"/>
      <c r="T141" s="163"/>
      <c r="AT141" s="158" t="s">
        <v>257</v>
      </c>
      <c r="AU141" s="158" t="s">
        <v>83</v>
      </c>
      <c r="AV141" s="13" t="s">
        <v>83</v>
      </c>
      <c r="AW141" s="13" t="s">
        <v>35</v>
      </c>
      <c r="AX141" s="13" t="s">
        <v>74</v>
      </c>
      <c r="AY141" s="158" t="s">
        <v>238</v>
      </c>
    </row>
    <row r="142" spans="2:65" s="12" customFormat="1">
      <c r="B142" s="151"/>
      <c r="D142" s="145" t="s">
        <v>257</v>
      </c>
      <c r="E142" s="152" t="s">
        <v>19</v>
      </c>
      <c r="F142" s="153" t="s">
        <v>1006</v>
      </c>
      <c r="H142" s="152" t="s">
        <v>19</v>
      </c>
      <c r="I142" s="154"/>
      <c r="L142" s="151"/>
      <c r="M142" s="155"/>
      <c r="T142" s="156"/>
      <c r="AT142" s="152" t="s">
        <v>257</v>
      </c>
      <c r="AU142" s="152" t="s">
        <v>83</v>
      </c>
      <c r="AV142" s="12" t="s">
        <v>81</v>
      </c>
      <c r="AW142" s="12" t="s">
        <v>35</v>
      </c>
      <c r="AX142" s="12" t="s">
        <v>74</v>
      </c>
      <c r="AY142" s="152" t="s">
        <v>238</v>
      </c>
    </row>
    <row r="143" spans="2:65" s="12" customFormat="1">
      <c r="B143" s="151"/>
      <c r="D143" s="145" t="s">
        <v>257</v>
      </c>
      <c r="E143" s="152" t="s">
        <v>19</v>
      </c>
      <c r="F143" s="153" t="s">
        <v>1007</v>
      </c>
      <c r="H143" s="152" t="s">
        <v>19</v>
      </c>
      <c r="I143" s="154"/>
      <c r="L143" s="151"/>
      <c r="M143" s="155"/>
      <c r="T143" s="156"/>
      <c r="AT143" s="152" t="s">
        <v>257</v>
      </c>
      <c r="AU143" s="152" t="s">
        <v>83</v>
      </c>
      <c r="AV143" s="12" t="s">
        <v>81</v>
      </c>
      <c r="AW143" s="12" t="s">
        <v>35</v>
      </c>
      <c r="AX143" s="12" t="s">
        <v>74</v>
      </c>
      <c r="AY143" s="152" t="s">
        <v>238</v>
      </c>
    </row>
    <row r="144" spans="2:65" s="13" customFormat="1">
      <c r="B144" s="157"/>
      <c r="D144" s="145" t="s">
        <v>257</v>
      </c>
      <c r="E144" s="158" t="s">
        <v>19</v>
      </c>
      <c r="F144" s="159" t="s">
        <v>1022</v>
      </c>
      <c r="H144" s="160">
        <v>-2.1869999999999998</v>
      </c>
      <c r="I144" s="161"/>
      <c r="L144" s="157"/>
      <c r="M144" s="162"/>
      <c r="T144" s="163"/>
      <c r="AT144" s="158" t="s">
        <v>257</v>
      </c>
      <c r="AU144" s="158" t="s">
        <v>83</v>
      </c>
      <c r="AV144" s="13" t="s">
        <v>83</v>
      </c>
      <c r="AW144" s="13" t="s">
        <v>35</v>
      </c>
      <c r="AX144" s="13" t="s">
        <v>74</v>
      </c>
      <c r="AY144" s="158" t="s">
        <v>238</v>
      </c>
    </row>
    <row r="145" spans="2:65" s="12" customFormat="1">
      <c r="B145" s="151"/>
      <c r="D145" s="145" t="s">
        <v>257</v>
      </c>
      <c r="E145" s="152" t="s">
        <v>19</v>
      </c>
      <c r="F145" s="153" t="s">
        <v>1009</v>
      </c>
      <c r="H145" s="152" t="s">
        <v>19</v>
      </c>
      <c r="I145" s="154"/>
      <c r="L145" s="151"/>
      <c r="M145" s="155"/>
      <c r="T145" s="156"/>
      <c r="AT145" s="152" t="s">
        <v>257</v>
      </c>
      <c r="AU145" s="152" t="s">
        <v>83</v>
      </c>
      <c r="AV145" s="12" t="s">
        <v>81</v>
      </c>
      <c r="AW145" s="12" t="s">
        <v>35</v>
      </c>
      <c r="AX145" s="12" t="s">
        <v>74</v>
      </c>
      <c r="AY145" s="152" t="s">
        <v>238</v>
      </c>
    </row>
    <row r="146" spans="2:65" s="13" customFormat="1">
      <c r="B146" s="157"/>
      <c r="D146" s="145" t="s">
        <v>257</v>
      </c>
      <c r="E146" s="158" t="s">
        <v>19</v>
      </c>
      <c r="F146" s="159" t="s">
        <v>1023</v>
      </c>
      <c r="H146" s="160">
        <v>-0.39100000000000001</v>
      </c>
      <c r="I146" s="161"/>
      <c r="L146" s="157"/>
      <c r="M146" s="162"/>
      <c r="T146" s="163"/>
      <c r="AT146" s="158" t="s">
        <v>257</v>
      </c>
      <c r="AU146" s="158" t="s">
        <v>83</v>
      </c>
      <c r="AV146" s="13" t="s">
        <v>83</v>
      </c>
      <c r="AW146" s="13" t="s">
        <v>35</v>
      </c>
      <c r="AX146" s="13" t="s">
        <v>74</v>
      </c>
      <c r="AY146" s="158" t="s">
        <v>238</v>
      </c>
    </row>
    <row r="147" spans="2:65" s="14" customFormat="1">
      <c r="B147" s="164"/>
      <c r="D147" s="145" t="s">
        <v>257</v>
      </c>
      <c r="E147" s="165" t="s">
        <v>19</v>
      </c>
      <c r="F147" s="166" t="s">
        <v>262</v>
      </c>
      <c r="H147" s="167">
        <v>11.787000000000001</v>
      </c>
      <c r="I147" s="168"/>
      <c r="L147" s="164"/>
      <c r="M147" s="169"/>
      <c r="T147" s="170"/>
      <c r="AT147" s="165" t="s">
        <v>257</v>
      </c>
      <c r="AU147" s="165" t="s">
        <v>83</v>
      </c>
      <c r="AV147" s="14" t="s">
        <v>246</v>
      </c>
      <c r="AW147" s="14" t="s">
        <v>35</v>
      </c>
      <c r="AX147" s="14" t="s">
        <v>81</v>
      </c>
      <c r="AY147" s="165" t="s">
        <v>238</v>
      </c>
    </row>
    <row r="148" spans="2:65" s="1" customFormat="1" ht="16.5" customHeight="1">
      <c r="B148" s="33"/>
      <c r="C148" s="175" t="s">
        <v>300</v>
      </c>
      <c r="D148" s="175" t="s">
        <v>383</v>
      </c>
      <c r="E148" s="176" t="s">
        <v>688</v>
      </c>
      <c r="F148" s="177" t="s">
        <v>689</v>
      </c>
      <c r="G148" s="178" t="s">
        <v>272</v>
      </c>
      <c r="H148" s="179">
        <v>23.574000000000002</v>
      </c>
      <c r="I148" s="180"/>
      <c r="J148" s="181">
        <f>ROUND(I148*H148,2)</f>
        <v>0</v>
      </c>
      <c r="K148" s="177" t="s">
        <v>245</v>
      </c>
      <c r="L148" s="182"/>
      <c r="M148" s="183" t="s">
        <v>19</v>
      </c>
      <c r="N148" s="184" t="s">
        <v>45</v>
      </c>
      <c r="P148" s="141">
        <f>O148*H148</f>
        <v>0</v>
      </c>
      <c r="Q148" s="141">
        <v>1</v>
      </c>
      <c r="R148" s="141">
        <f>Q148*H148</f>
        <v>23.574000000000002</v>
      </c>
      <c r="S148" s="141">
        <v>0</v>
      </c>
      <c r="T148" s="142">
        <f>S148*H148</f>
        <v>0</v>
      </c>
      <c r="AR148" s="143" t="s">
        <v>294</v>
      </c>
      <c r="AT148" s="143" t="s">
        <v>383</v>
      </c>
      <c r="AU148" s="143" t="s">
        <v>83</v>
      </c>
      <c r="AY148" s="18" t="s">
        <v>238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8" t="s">
        <v>81</v>
      </c>
      <c r="BK148" s="144">
        <f>ROUND(I148*H148,2)</f>
        <v>0</v>
      </c>
      <c r="BL148" s="18" t="s">
        <v>246</v>
      </c>
      <c r="BM148" s="143" t="s">
        <v>1024</v>
      </c>
    </row>
    <row r="149" spans="2:65" s="1" customFormat="1">
      <c r="B149" s="33"/>
      <c r="D149" s="145" t="s">
        <v>248</v>
      </c>
      <c r="F149" s="146" t="s">
        <v>689</v>
      </c>
      <c r="I149" s="147"/>
      <c r="L149" s="33"/>
      <c r="M149" s="148"/>
      <c r="T149" s="54"/>
      <c r="AT149" s="18" t="s">
        <v>248</v>
      </c>
      <c r="AU149" s="18" t="s">
        <v>83</v>
      </c>
    </row>
    <row r="150" spans="2:65" s="13" customFormat="1">
      <c r="B150" s="157"/>
      <c r="D150" s="145" t="s">
        <v>257</v>
      </c>
      <c r="F150" s="159" t="s">
        <v>1025</v>
      </c>
      <c r="H150" s="160">
        <v>23.574000000000002</v>
      </c>
      <c r="I150" s="161"/>
      <c r="L150" s="157"/>
      <c r="M150" s="162"/>
      <c r="T150" s="163"/>
      <c r="AT150" s="158" t="s">
        <v>257</v>
      </c>
      <c r="AU150" s="158" t="s">
        <v>83</v>
      </c>
      <c r="AV150" s="13" t="s">
        <v>83</v>
      </c>
      <c r="AW150" s="13" t="s">
        <v>4</v>
      </c>
      <c r="AX150" s="13" t="s">
        <v>81</v>
      </c>
      <c r="AY150" s="158" t="s">
        <v>238</v>
      </c>
    </row>
    <row r="151" spans="2:65" s="1" customFormat="1" ht="24.15" customHeight="1">
      <c r="B151" s="33"/>
      <c r="C151" s="132" t="s">
        <v>308</v>
      </c>
      <c r="D151" s="132" t="s">
        <v>241</v>
      </c>
      <c r="E151" s="133" t="s">
        <v>692</v>
      </c>
      <c r="F151" s="134" t="s">
        <v>693</v>
      </c>
      <c r="G151" s="135" t="s">
        <v>244</v>
      </c>
      <c r="H151" s="136">
        <v>283.52999999999997</v>
      </c>
      <c r="I151" s="137"/>
      <c r="J151" s="138">
        <f>ROUND(I151*H151,2)</f>
        <v>0</v>
      </c>
      <c r="K151" s="134" t="s">
        <v>245</v>
      </c>
      <c r="L151" s="33"/>
      <c r="M151" s="139" t="s">
        <v>19</v>
      </c>
      <c r="N151" s="140" t="s">
        <v>45</v>
      </c>
      <c r="P151" s="141">
        <f>O151*H151</f>
        <v>0</v>
      </c>
      <c r="Q151" s="141">
        <v>0</v>
      </c>
      <c r="R151" s="141">
        <f>Q151*H151</f>
        <v>0</v>
      </c>
      <c r="S151" s="141">
        <v>0</v>
      </c>
      <c r="T151" s="142">
        <f>S151*H151</f>
        <v>0</v>
      </c>
      <c r="AR151" s="143" t="s">
        <v>246</v>
      </c>
      <c r="AT151" s="143" t="s">
        <v>241</v>
      </c>
      <c r="AU151" s="143" t="s">
        <v>83</v>
      </c>
      <c r="AY151" s="18" t="s">
        <v>238</v>
      </c>
      <c r="BE151" s="144">
        <f>IF(N151="základní",J151,0)</f>
        <v>0</v>
      </c>
      <c r="BF151" s="144">
        <f>IF(N151="snížená",J151,0)</f>
        <v>0</v>
      </c>
      <c r="BG151" s="144">
        <f>IF(N151="zákl. přenesená",J151,0)</f>
        <v>0</v>
      </c>
      <c r="BH151" s="144">
        <f>IF(N151="sníž. přenesená",J151,0)</f>
        <v>0</v>
      </c>
      <c r="BI151" s="144">
        <f>IF(N151="nulová",J151,0)</f>
        <v>0</v>
      </c>
      <c r="BJ151" s="18" t="s">
        <v>81</v>
      </c>
      <c r="BK151" s="144">
        <f>ROUND(I151*H151,2)</f>
        <v>0</v>
      </c>
      <c r="BL151" s="18" t="s">
        <v>246</v>
      </c>
      <c r="BM151" s="143" t="s">
        <v>1026</v>
      </c>
    </row>
    <row r="152" spans="2:65" s="1" customFormat="1" ht="18">
      <c r="B152" s="33"/>
      <c r="D152" s="145" t="s">
        <v>248</v>
      </c>
      <c r="F152" s="146" t="s">
        <v>695</v>
      </c>
      <c r="I152" s="147"/>
      <c r="L152" s="33"/>
      <c r="M152" s="148"/>
      <c r="T152" s="54"/>
      <c r="AT152" s="18" t="s">
        <v>248</v>
      </c>
      <c r="AU152" s="18" t="s">
        <v>83</v>
      </c>
    </row>
    <row r="153" spans="2:65" s="1" customFormat="1">
      <c r="B153" s="33"/>
      <c r="D153" s="149" t="s">
        <v>250</v>
      </c>
      <c r="F153" s="150" t="s">
        <v>696</v>
      </c>
      <c r="I153" s="147"/>
      <c r="L153" s="33"/>
      <c r="M153" s="148"/>
      <c r="T153" s="54"/>
      <c r="AT153" s="18" t="s">
        <v>250</v>
      </c>
      <c r="AU153" s="18" t="s">
        <v>83</v>
      </c>
    </row>
    <row r="154" spans="2:65" s="11" customFormat="1" ht="22.75" customHeight="1">
      <c r="B154" s="120"/>
      <c r="D154" s="121" t="s">
        <v>73</v>
      </c>
      <c r="E154" s="130" t="s">
        <v>83</v>
      </c>
      <c r="F154" s="130" t="s">
        <v>399</v>
      </c>
      <c r="I154" s="123"/>
      <c r="J154" s="131">
        <f>BK154</f>
        <v>0</v>
      </c>
      <c r="L154" s="120"/>
      <c r="M154" s="125"/>
      <c r="P154" s="126">
        <f>SUM(P155:P270)</f>
        <v>0</v>
      </c>
      <c r="R154" s="126">
        <f>SUM(R155:R270)</f>
        <v>252.67593261999994</v>
      </c>
      <c r="T154" s="127">
        <f>SUM(T155:T270)</f>
        <v>0</v>
      </c>
      <c r="AR154" s="121" t="s">
        <v>81</v>
      </c>
      <c r="AT154" s="128" t="s">
        <v>73</v>
      </c>
      <c r="AU154" s="128" t="s">
        <v>81</v>
      </c>
      <c r="AY154" s="121" t="s">
        <v>238</v>
      </c>
      <c r="BK154" s="129">
        <f>SUM(BK155:BK270)</f>
        <v>0</v>
      </c>
    </row>
    <row r="155" spans="2:65" s="1" customFormat="1" ht="24.15" customHeight="1">
      <c r="B155" s="33"/>
      <c r="C155" s="132" t="s">
        <v>316</v>
      </c>
      <c r="D155" s="132" t="s">
        <v>241</v>
      </c>
      <c r="E155" s="133" t="s">
        <v>1027</v>
      </c>
      <c r="F155" s="134" t="s">
        <v>1028</v>
      </c>
      <c r="G155" s="135" t="s">
        <v>402</v>
      </c>
      <c r="H155" s="136">
        <v>48.826999999999998</v>
      </c>
      <c r="I155" s="137"/>
      <c r="J155" s="138">
        <f>ROUND(I155*H155,2)</f>
        <v>0</v>
      </c>
      <c r="K155" s="134" t="s">
        <v>245</v>
      </c>
      <c r="L155" s="33"/>
      <c r="M155" s="139" t="s">
        <v>19</v>
      </c>
      <c r="N155" s="140" t="s">
        <v>45</v>
      </c>
      <c r="P155" s="141">
        <f>O155*H155</f>
        <v>0</v>
      </c>
      <c r="Q155" s="141">
        <v>2.16</v>
      </c>
      <c r="R155" s="141">
        <f>Q155*H155</f>
        <v>105.46632</v>
      </c>
      <c r="S155" s="141">
        <v>0</v>
      </c>
      <c r="T155" s="142">
        <f>S155*H155</f>
        <v>0</v>
      </c>
      <c r="AR155" s="143" t="s">
        <v>246</v>
      </c>
      <c r="AT155" s="143" t="s">
        <v>241</v>
      </c>
      <c r="AU155" s="143" t="s">
        <v>83</v>
      </c>
      <c r="AY155" s="18" t="s">
        <v>238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8" t="s">
        <v>81</v>
      </c>
      <c r="BK155" s="144">
        <f>ROUND(I155*H155,2)</f>
        <v>0</v>
      </c>
      <c r="BL155" s="18" t="s">
        <v>246</v>
      </c>
      <c r="BM155" s="143" t="s">
        <v>1029</v>
      </c>
    </row>
    <row r="156" spans="2:65" s="1" customFormat="1" ht="18">
      <c r="B156" s="33"/>
      <c r="D156" s="145" t="s">
        <v>248</v>
      </c>
      <c r="F156" s="146" t="s">
        <v>1030</v>
      </c>
      <c r="I156" s="147"/>
      <c r="L156" s="33"/>
      <c r="M156" s="148"/>
      <c r="T156" s="54"/>
      <c r="AT156" s="18" t="s">
        <v>248</v>
      </c>
      <c r="AU156" s="18" t="s">
        <v>83</v>
      </c>
    </row>
    <row r="157" spans="2:65" s="1" customFormat="1">
      <c r="B157" s="33"/>
      <c r="D157" s="149" t="s">
        <v>250</v>
      </c>
      <c r="F157" s="150" t="s">
        <v>1031</v>
      </c>
      <c r="I157" s="147"/>
      <c r="L157" s="33"/>
      <c r="M157" s="148"/>
      <c r="T157" s="54"/>
      <c r="AT157" s="18" t="s">
        <v>250</v>
      </c>
      <c r="AU157" s="18" t="s">
        <v>83</v>
      </c>
    </row>
    <row r="158" spans="2:65" s="1" customFormat="1" ht="63">
      <c r="B158" s="33"/>
      <c r="D158" s="145" t="s">
        <v>324</v>
      </c>
      <c r="F158" s="171" t="s">
        <v>1032</v>
      </c>
      <c r="I158" s="147"/>
      <c r="L158" s="33"/>
      <c r="M158" s="148"/>
      <c r="T158" s="54"/>
      <c r="AT158" s="18" t="s">
        <v>324</v>
      </c>
      <c r="AU158" s="18" t="s">
        <v>83</v>
      </c>
    </row>
    <row r="159" spans="2:65" s="12" customFormat="1">
      <c r="B159" s="151"/>
      <c r="D159" s="145" t="s">
        <v>257</v>
      </c>
      <c r="E159" s="152" t="s">
        <v>19</v>
      </c>
      <c r="F159" s="153" t="s">
        <v>1033</v>
      </c>
      <c r="H159" s="152" t="s">
        <v>19</v>
      </c>
      <c r="I159" s="154"/>
      <c r="L159" s="151"/>
      <c r="M159" s="155"/>
      <c r="T159" s="156"/>
      <c r="AT159" s="152" t="s">
        <v>257</v>
      </c>
      <c r="AU159" s="152" t="s">
        <v>83</v>
      </c>
      <c r="AV159" s="12" t="s">
        <v>81</v>
      </c>
      <c r="AW159" s="12" t="s">
        <v>35</v>
      </c>
      <c r="AX159" s="12" t="s">
        <v>74</v>
      </c>
      <c r="AY159" s="152" t="s">
        <v>238</v>
      </c>
    </row>
    <row r="160" spans="2:65" s="13" customFormat="1">
      <c r="B160" s="157"/>
      <c r="D160" s="145" t="s">
        <v>257</v>
      </c>
      <c r="E160" s="158" t="s">
        <v>19</v>
      </c>
      <c r="F160" s="159" t="s">
        <v>1034</v>
      </c>
      <c r="H160" s="160">
        <v>1.0529999999999999</v>
      </c>
      <c r="I160" s="161"/>
      <c r="L160" s="157"/>
      <c r="M160" s="162"/>
      <c r="T160" s="163"/>
      <c r="AT160" s="158" t="s">
        <v>257</v>
      </c>
      <c r="AU160" s="158" t="s">
        <v>83</v>
      </c>
      <c r="AV160" s="13" t="s">
        <v>83</v>
      </c>
      <c r="AW160" s="13" t="s">
        <v>35</v>
      </c>
      <c r="AX160" s="13" t="s">
        <v>74</v>
      </c>
      <c r="AY160" s="158" t="s">
        <v>238</v>
      </c>
    </row>
    <row r="161" spans="2:65" s="12" customFormat="1">
      <c r="B161" s="151"/>
      <c r="D161" s="145" t="s">
        <v>257</v>
      </c>
      <c r="E161" s="152" t="s">
        <v>19</v>
      </c>
      <c r="F161" s="153" t="s">
        <v>1035</v>
      </c>
      <c r="H161" s="152" t="s">
        <v>19</v>
      </c>
      <c r="I161" s="154"/>
      <c r="L161" s="151"/>
      <c r="M161" s="155"/>
      <c r="T161" s="156"/>
      <c r="AT161" s="152" t="s">
        <v>257</v>
      </c>
      <c r="AU161" s="152" t="s">
        <v>83</v>
      </c>
      <c r="AV161" s="12" t="s">
        <v>81</v>
      </c>
      <c r="AW161" s="12" t="s">
        <v>35</v>
      </c>
      <c r="AX161" s="12" t="s">
        <v>74</v>
      </c>
      <c r="AY161" s="152" t="s">
        <v>238</v>
      </c>
    </row>
    <row r="162" spans="2:65" s="13" customFormat="1">
      <c r="B162" s="157"/>
      <c r="D162" s="145" t="s">
        <v>257</v>
      </c>
      <c r="E162" s="158" t="s">
        <v>19</v>
      </c>
      <c r="F162" s="159" t="s">
        <v>1036</v>
      </c>
      <c r="H162" s="160">
        <v>41.804000000000002</v>
      </c>
      <c r="I162" s="161"/>
      <c r="L162" s="157"/>
      <c r="M162" s="162"/>
      <c r="T162" s="163"/>
      <c r="AT162" s="158" t="s">
        <v>257</v>
      </c>
      <c r="AU162" s="158" t="s">
        <v>83</v>
      </c>
      <c r="AV162" s="13" t="s">
        <v>83</v>
      </c>
      <c r="AW162" s="13" t="s">
        <v>35</v>
      </c>
      <c r="AX162" s="13" t="s">
        <v>74</v>
      </c>
      <c r="AY162" s="158" t="s">
        <v>238</v>
      </c>
    </row>
    <row r="163" spans="2:65" s="12" customFormat="1">
      <c r="B163" s="151"/>
      <c r="D163" s="145" t="s">
        <v>257</v>
      </c>
      <c r="E163" s="152" t="s">
        <v>19</v>
      </c>
      <c r="F163" s="153" t="s">
        <v>1037</v>
      </c>
      <c r="H163" s="152" t="s">
        <v>19</v>
      </c>
      <c r="I163" s="154"/>
      <c r="L163" s="151"/>
      <c r="M163" s="155"/>
      <c r="T163" s="156"/>
      <c r="AT163" s="152" t="s">
        <v>257</v>
      </c>
      <c r="AU163" s="152" t="s">
        <v>83</v>
      </c>
      <c r="AV163" s="12" t="s">
        <v>81</v>
      </c>
      <c r="AW163" s="12" t="s">
        <v>35</v>
      </c>
      <c r="AX163" s="12" t="s">
        <v>74</v>
      </c>
      <c r="AY163" s="152" t="s">
        <v>238</v>
      </c>
    </row>
    <row r="164" spans="2:65" s="13" customFormat="1">
      <c r="B164" s="157"/>
      <c r="D164" s="145" t="s">
        <v>257</v>
      </c>
      <c r="E164" s="158" t="s">
        <v>19</v>
      </c>
      <c r="F164" s="159" t="s">
        <v>1038</v>
      </c>
      <c r="H164" s="160">
        <v>5.97</v>
      </c>
      <c r="I164" s="161"/>
      <c r="L164" s="157"/>
      <c r="M164" s="162"/>
      <c r="T164" s="163"/>
      <c r="AT164" s="158" t="s">
        <v>257</v>
      </c>
      <c r="AU164" s="158" t="s">
        <v>83</v>
      </c>
      <c r="AV164" s="13" t="s">
        <v>83</v>
      </c>
      <c r="AW164" s="13" t="s">
        <v>35</v>
      </c>
      <c r="AX164" s="13" t="s">
        <v>74</v>
      </c>
      <c r="AY164" s="158" t="s">
        <v>238</v>
      </c>
    </row>
    <row r="165" spans="2:65" s="14" customFormat="1">
      <c r="B165" s="164"/>
      <c r="D165" s="145" t="s">
        <v>257</v>
      </c>
      <c r="E165" s="165" t="s">
        <v>19</v>
      </c>
      <c r="F165" s="166" t="s">
        <v>262</v>
      </c>
      <c r="H165" s="167">
        <v>48.826999999999998</v>
      </c>
      <c r="I165" s="168"/>
      <c r="L165" s="164"/>
      <c r="M165" s="169"/>
      <c r="T165" s="170"/>
      <c r="AT165" s="165" t="s">
        <v>257</v>
      </c>
      <c r="AU165" s="165" t="s">
        <v>83</v>
      </c>
      <c r="AV165" s="14" t="s">
        <v>246</v>
      </c>
      <c r="AW165" s="14" t="s">
        <v>35</v>
      </c>
      <c r="AX165" s="14" t="s">
        <v>81</v>
      </c>
      <c r="AY165" s="165" t="s">
        <v>238</v>
      </c>
    </row>
    <row r="166" spans="2:65" s="1" customFormat="1" ht="16.5" customHeight="1">
      <c r="B166" s="33"/>
      <c r="C166" s="132" t="s">
        <v>8</v>
      </c>
      <c r="D166" s="132" t="s">
        <v>241</v>
      </c>
      <c r="E166" s="133" t="s">
        <v>1039</v>
      </c>
      <c r="F166" s="134" t="s">
        <v>1040</v>
      </c>
      <c r="G166" s="135" t="s">
        <v>402</v>
      </c>
      <c r="H166" s="136">
        <v>0.42099999999999999</v>
      </c>
      <c r="I166" s="137"/>
      <c r="J166" s="138">
        <f>ROUND(I166*H166,2)</f>
        <v>0</v>
      </c>
      <c r="K166" s="134" t="s">
        <v>245</v>
      </c>
      <c r="L166" s="33"/>
      <c r="M166" s="139" t="s">
        <v>19</v>
      </c>
      <c r="N166" s="140" t="s">
        <v>45</v>
      </c>
      <c r="P166" s="141">
        <f>O166*H166</f>
        <v>0</v>
      </c>
      <c r="Q166" s="141">
        <v>2.3010199999999998</v>
      </c>
      <c r="R166" s="141">
        <f>Q166*H166</f>
        <v>0.96872941999999995</v>
      </c>
      <c r="S166" s="141">
        <v>0</v>
      </c>
      <c r="T166" s="142">
        <f>S166*H166</f>
        <v>0</v>
      </c>
      <c r="AR166" s="143" t="s">
        <v>246</v>
      </c>
      <c r="AT166" s="143" t="s">
        <v>241</v>
      </c>
      <c r="AU166" s="143" t="s">
        <v>83</v>
      </c>
      <c r="AY166" s="18" t="s">
        <v>238</v>
      </c>
      <c r="BE166" s="144">
        <f>IF(N166="základní",J166,0)</f>
        <v>0</v>
      </c>
      <c r="BF166" s="144">
        <f>IF(N166="snížená",J166,0)</f>
        <v>0</v>
      </c>
      <c r="BG166" s="144">
        <f>IF(N166="zákl. přenesená",J166,0)</f>
        <v>0</v>
      </c>
      <c r="BH166" s="144">
        <f>IF(N166="sníž. přenesená",J166,0)</f>
        <v>0</v>
      </c>
      <c r="BI166" s="144">
        <f>IF(N166="nulová",J166,0)</f>
        <v>0</v>
      </c>
      <c r="BJ166" s="18" t="s">
        <v>81</v>
      </c>
      <c r="BK166" s="144">
        <f>ROUND(I166*H166,2)</f>
        <v>0</v>
      </c>
      <c r="BL166" s="18" t="s">
        <v>246</v>
      </c>
      <c r="BM166" s="143" t="s">
        <v>1041</v>
      </c>
    </row>
    <row r="167" spans="2:65" s="1" customFormat="1" ht="18">
      <c r="B167" s="33"/>
      <c r="D167" s="145" t="s">
        <v>248</v>
      </c>
      <c r="F167" s="146" t="s">
        <v>1042</v>
      </c>
      <c r="I167" s="147"/>
      <c r="L167" s="33"/>
      <c r="M167" s="148"/>
      <c r="T167" s="54"/>
      <c r="AT167" s="18" t="s">
        <v>248</v>
      </c>
      <c r="AU167" s="18" t="s">
        <v>83</v>
      </c>
    </row>
    <row r="168" spans="2:65" s="1" customFormat="1">
      <c r="B168" s="33"/>
      <c r="D168" s="149" t="s">
        <v>250</v>
      </c>
      <c r="F168" s="150" t="s">
        <v>1043</v>
      </c>
      <c r="I168" s="147"/>
      <c r="L168" s="33"/>
      <c r="M168" s="148"/>
      <c r="T168" s="54"/>
      <c r="AT168" s="18" t="s">
        <v>250</v>
      </c>
      <c r="AU168" s="18" t="s">
        <v>83</v>
      </c>
    </row>
    <row r="169" spans="2:65" s="12" customFormat="1">
      <c r="B169" s="151"/>
      <c r="D169" s="145" t="s">
        <v>257</v>
      </c>
      <c r="E169" s="152" t="s">
        <v>19</v>
      </c>
      <c r="F169" s="153" t="s">
        <v>1033</v>
      </c>
      <c r="H169" s="152" t="s">
        <v>19</v>
      </c>
      <c r="I169" s="154"/>
      <c r="L169" s="151"/>
      <c r="M169" s="155"/>
      <c r="T169" s="156"/>
      <c r="AT169" s="152" t="s">
        <v>257</v>
      </c>
      <c r="AU169" s="152" t="s">
        <v>83</v>
      </c>
      <c r="AV169" s="12" t="s">
        <v>81</v>
      </c>
      <c r="AW169" s="12" t="s">
        <v>35</v>
      </c>
      <c r="AX169" s="12" t="s">
        <v>74</v>
      </c>
      <c r="AY169" s="152" t="s">
        <v>238</v>
      </c>
    </row>
    <row r="170" spans="2:65" s="13" customFormat="1">
      <c r="B170" s="157"/>
      <c r="D170" s="145" t="s">
        <v>257</v>
      </c>
      <c r="E170" s="158" t="s">
        <v>19</v>
      </c>
      <c r="F170" s="159" t="s">
        <v>1044</v>
      </c>
      <c r="H170" s="160">
        <v>0.42099999999999999</v>
      </c>
      <c r="I170" s="161"/>
      <c r="L170" s="157"/>
      <c r="M170" s="162"/>
      <c r="T170" s="163"/>
      <c r="AT170" s="158" t="s">
        <v>257</v>
      </c>
      <c r="AU170" s="158" t="s">
        <v>83</v>
      </c>
      <c r="AV170" s="13" t="s">
        <v>83</v>
      </c>
      <c r="AW170" s="13" t="s">
        <v>35</v>
      </c>
      <c r="AX170" s="13" t="s">
        <v>74</v>
      </c>
      <c r="AY170" s="158" t="s">
        <v>238</v>
      </c>
    </row>
    <row r="171" spans="2:65" s="14" customFormat="1">
      <c r="B171" s="164"/>
      <c r="D171" s="145" t="s">
        <v>257</v>
      </c>
      <c r="E171" s="165" t="s">
        <v>19</v>
      </c>
      <c r="F171" s="166" t="s">
        <v>262</v>
      </c>
      <c r="H171" s="167">
        <v>0.42099999999999999</v>
      </c>
      <c r="I171" s="168"/>
      <c r="L171" s="164"/>
      <c r="M171" s="169"/>
      <c r="T171" s="170"/>
      <c r="AT171" s="165" t="s">
        <v>257</v>
      </c>
      <c r="AU171" s="165" t="s">
        <v>83</v>
      </c>
      <c r="AV171" s="14" t="s">
        <v>246</v>
      </c>
      <c r="AW171" s="14" t="s">
        <v>35</v>
      </c>
      <c r="AX171" s="14" t="s">
        <v>81</v>
      </c>
      <c r="AY171" s="165" t="s">
        <v>238</v>
      </c>
    </row>
    <row r="172" spans="2:65" s="1" customFormat="1" ht="24.15" customHeight="1">
      <c r="B172" s="33"/>
      <c r="C172" s="132" t="s">
        <v>390</v>
      </c>
      <c r="D172" s="132" t="s">
        <v>241</v>
      </c>
      <c r="E172" s="133" t="s">
        <v>1045</v>
      </c>
      <c r="F172" s="134" t="s">
        <v>1046</v>
      </c>
      <c r="G172" s="135" t="s">
        <v>402</v>
      </c>
      <c r="H172" s="136">
        <v>48.936999999999998</v>
      </c>
      <c r="I172" s="137"/>
      <c r="J172" s="138">
        <f>ROUND(I172*H172,2)</f>
        <v>0</v>
      </c>
      <c r="K172" s="134" t="s">
        <v>245</v>
      </c>
      <c r="L172" s="33"/>
      <c r="M172" s="139" t="s">
        <v>19</v>
      </c>
      <c r="N172" s="140" t="s">
        <v>45</v>
      </c>
      <c r="P172" s="141">
        <f>O172*H172</f>
        <v>0</v>
      </c>
      <c r="Q172" s="141">
        <v>2.5018699999999998</v>
      </c>
      <c r="R172" s="141">
        <f>Q172*H172</f>
        <v>122.43401218999999</v>
      </c>
      <c r="S172" s="141">
        <v>0</v>
      </c>
      <c r="T172" s="142">
        <f>S172*H172</f>
        <v>0</v>
      </c>
      <c r="AR172" s="143" t="s">
        <v>246</v>
      </c>
      <c r="AT172" s="143" t="s">
        <v>241</v>
      </c>
      <c r="AU172" s="143" t="s">
        <v>83</v>
      </c>
      <c r="AY172" s="18" t="s">
        <v>238</v>
      </c>
      <c r="BE172" s="144">
        <f>IF(N172="základní",J172,0)</f>
        <v>0</v>
      </c>
      <c r="BF172" s="144">
        <f>IF(N172="snížená",J172,0)</f>
        <v>0</v>
      </c>
      <c r="BG172" s="144">
        <f>IF(N172="zákl. přenesená",J172,0)</f>
        <v>0</v>
      </c>
      <c r="BH172" s="144">
        <f>IF(N172="sníž. přenesená",J172,0)</f>
        <v>0</v>
      </c>
      <c r="BI172" s="144">
        <f>IF(N172="nulová",J172,0)</f>
        <v>0</v>
      </c>
      <c r="BJ172" s="18" t="s">
        <v>81</v>
      </c>
      <c r="BK172" s="144">
        <f>ROUND(I172*H172,2)</f>
        <v>0</v>
      </c>
      <c r="BL172" s="18" t="s">
        <v>246</v>
      </c>
      <c r="BM172" s="143" t="s">
        <v>1047</v>
      </c>
    </row>
    <row r="173" spans="2:65" s="1" customFormat="1" ht="18">
      <c r="B173" s="33"/>
      <c r="D173" s="145" t="s">
        <v>248</v>
      </c>
      <c r="F173" s="146" t="s">
        <v>1048</v>
      </c>
      <c r="I173" s="147"/>
      <c r="L173" s="33"/>
      <c r="M173" s="148"/>
      <c r="T173" s="54"/>
      <c r="AT173" s="18" t="s">
        <v>248</v>
      </c>
      <c r="AU173" s="18" t="s">
        <v>83</v>
      </c>
    </row>
    <row r="174" spans="2:65" s="1" customFormat="1">
      <c r="B174" s="33"/>
      <c r="D174" s="149" t="s">
        <v>250</v>
      </c>
      <c r="F174" s="150" t="s">
        <v>1049</v>
      </c>
      <c r="I174" s="147"/>
      <c r="L174" s="33"/>
      <c r="M174" s="148"/>
      <c r="T174" s="54"/>
      <c r="AT174" s="18" t="s">
        <v>250</v>
      </c>
      <c r="AU174" s="18" t="s">
        <v>83</v>
      </c>
    </row>
    <row r="175" spans="2:65" s="12" customFormat="1" ht="20">
      <c r="B175" s="151"/>
      <c r="D175" s="145" t="s">
        <v>257</v>
      </c>
      <c r="E175" s="152" t="s">
        <v>19</v>
      </c>
      <c r="F175" s="153" t="s">
        <v>1050</v>
      </c>
      <c r="H175" s="152" t="s">
        <v>19</v>
      </c>
      <c r="I175" s="154"/>
      <c r="L175" s="151"/>
      <c r="M175" s="155"/>
      <c r="T175" s="156"/>
      <c r="AT175" s="152" t="s">
        <v>257</v>
      </c>
      <c r="AU175" s="152" t="s">
        <v>83</v>
      </c>
      <c r="AV175" s="12" t="s">
        <v>81</v>
      </c>
      <c r="AW175" s="12" t="s">
        <v>35</v>
      </c>
      <c r="AX175" s="12" t="s">
        <v>74</v>
      </c>
      <c r="AY175" s="152" t="s">
        <v>238</v>
      </c>
    </row>
    <row r="176" spans="2:65" s="13" customFormat="1">
      <c r="B176" s="157"/>
      <c r="D176" s="145" t="s">
        <v>257</v>
      </c>
      <c r="E176" s="158" t="s">
        <v>19</v>
      </c>
      <c r="F176" s="159" t="s">
        <v>1051</v>
      </c>
      <c r="H176" s="160">
        <v>0.96799999999999997</v>
      </c>
      <c r="I176" s="161"/>
      <c r="L176" s="157"/>
      <c r="M176" s="162"/>
      <c r="T176" s="163"/>
      <c r="AT176" s="158" t="s">
        <v>257</v>
      </c>
      <c r="AU176" s="158" t="s">
        <v>83</v>
      </c>
      <c r="AV176" s="13" t="s">
        <v>83</v>
      </c>
      <c r="AW176" s="13" t="s">
        <v>35</v>
      </c>
      <c r="AX176" s="13" t="s">
        <v>74</v>
      </c>
      <c r="AY176" s="158" t="s">
        <v>238</v>
      </c>
    </row>
    <row r="177" spans="2:65" s="13" customFormat="1">
      <c r="B177" s="157"/>
      <c r="D177" s="145" t="s">
        <v>257</v>
      </c>
      <c r="E177" s="158" t="s">
        <v>19</v>
      </c>
      <c r="F177" s="159" t="s">
        <v>1052</v>
      </c>
      <c r="H177" s="160">
        <v>0.19500000000000001</v>
      </c>
      <c r="I177" s="161"/>
      <c r="L177" s="157"/>
      <c r="M177" s="162"/>
      <c r="T177" s="163"/>
      <c r="AT177" s="158" t="s">
        <v>257</v>
      </c>
      <c r="AU177" s="158" t="s">
        <v>83</v>
      </c>
      <c r="AV177" s="13" t="s">
        <v>83</v>
      </c>
      <c r="AW177" s="13" t="s">
        <v>35</v>
      </c>
      <c r="AX177" s="13" t="s">
        <v>74</v>
      </c>
      <c r="AY177" s="158" t="s">
        <v>238</v>
      </c>
    </row>
    <row r="178" spans="2:65" s="15" customFormat="1">
      <c r="B178" s="188"/>
      <c r="D178" s="145" t="s">
        <v>257</v>
      </c>
      <c r="E178" s="189" t="s">
        <v>19</v>
      </c>
      <c r="F178" s="190" t="s">
        <v>687</v>
      </c>
      <c r="H178" s="191">
        <v>1.163</v>
      </c>
      <c r="I178" s="192"/>
      <c r="L178" s="188"/>
      <c r="M178" s="193"/>
      <c r="T178" s="194"/>
      <c r="AT178" s="189" t="s">
        <v>257</v>
      </c>
      <c r="AU178" s="189" t="s">
        <v>83</v>
      </c>
      <c r="AV178" s="15" t="s">
        <v>91</v>
      </c>
      <c r="AW178" s="15" t="s">
        <v>35</v>
      </c>
      <c r="AX178" s="15" t="s">
        <v>74</v>
      </c>
      <c r="AY178" s="189" t="s">
        <v>238</v>
      </c>
    </row>
    <row r="179" spans="2:65" s="12" customFormat="1">
      <c r="B179" s="151"/>
      <c r="D179" s="145" t="s">
        <v>257</v>
      </c>
      <c r="E179" s="152" t="s">
        <v>19</v>
      </c>
      <c r="F179" s="153" t="s">
        <v>1053</v>
      </c>
      <c r="H179" s="152" t="s">
        <v>19</v>
      </c>
      <c r="I179" s="154"/>
      <c r="L179" s="151"/>
      <c r="M179" s="155"/>
      <c r="T179" s="156"/>
      <c r="AT179" s="152" t="s">
        <v>257</v>
      </c>
      <c r="AU179" s="152" t="s">
        <v>83</v>
      </c>
      <c r="AV179" s="12" t="s">
        <v>81</v>
      </c>
      <c r="AW179" s="12" t="s">
        <v>35</v>
      </c>
      <c r="AX179" s="12" t="s">
        <v>74</v>
      </c>
      <c r="AY179" s="152" t="s">
        <v>238</v>
      </c>
    </row>
    <row r="180" spans="2:65" s="13" customFormat="1">
      <c r="B180" s="157"/>
      <c r="D180" s="145" t="s">
        <v>257</v>
      </c>
      <c r="E180" s="158" t="s">
        <v>19</v>
      </c>
      <c r="F180" s="159" t="s">
        <v>1036</v>
      </c>
      <c r="H180" s="160">
        <v>41.804000000000002</v>
      </c>
      <c r="I180" s="161"/>
      <c r="L180" s="157"/>
      <c r="M180" s="162"/>
      <c r="T180" s="163"/>
      <c r="AT180" s="158" t="s">
        <v>257</v>
      </c>
      <c r="AU180" s="158" t="s">
        <v>83</v>
      </c>
      <c r="AV180" s="13" t="s">
        <v>83</v>
      </c>
      <c r="AW180" s="13" t="s">
        <v>35</v>
      </c>
      <c r="AX180" s="13" t="s">
        <v>74</v>
      </c>
      <c r="AY180" s="158" t="s">
        <v>238</v>
      </c>
    </row>
    <row r="181" spans="2:65" s="12" customFormat="1">
      <c r="B181" s="151"/>
      <c r="D181" s="145" t="s">
        <v>257</v>
      </c>
      <c r="E181" s="152" t="s">
        <v>19</v>
      </c>
      <c r="F181" s="153" t="s">
        <v>1037</v>
      </c>
      <c r="H181" s="152" t="s">
        <v>19</v>
      </c>
      <c r="I181" s="154"/>
      <c r="L181" s="151"/>
      <c r="M181" s="155"/>
      <c r="T181" s="156"/>
      <c r="AT181" s="152" t="s">
        <v>257</v>
      </c>
      <c r="AU181" s="152" t="s">
        <v>83</v>
      </c>
      <c r="AV181" s="12" t="s">
        <v>81</v>
      </c>
      <c r="AW181" s="12" t="s">
        <v>35</v>
      </c>
      <c r="AX181" s="12" t="s">
        <v>74</v>
      </c>
      <c r="AY181" s="152" t="s">
        <v>238</v>
      </c>
    </row>
    <row r="182" spans="2:65" s="13" customFormat="1">
      <c r="B182" s="157"/>
      <c r="D182" s="145" t="s">
        <v>257</v>
      </c>
      <c r="E182" s="158" t="s">
        <v>19</v>
      </c>
      <c r="F182" s="159" t="s">
        <v>1038</v>
      </c>
      <c r="H182" s="160">
        <v>5.97</v>
      </c>
      <c r="I182" s="161"/>
      <c r="L182" s="157"/>
      <c r="M182" s="162"/>
      <c r="T182" s="163"/>
      <c r="AT182" s="158" t="s">
        <v>257</v>
      </c>
      <c r="AU182" s="158" t="s">
        <v>83</v>
      </c>
      <c r="AV182" s="13" t="s">
        <v>83</v>
      </c>
      <c r="AW182" s="13" t="s">
        <v>35</v>
      </c>
      <c r="AX182" s="13" t="s">
        <v>74</v>
      </c>
      <c r="AY182" s="158" t="s">
        <v>238</v>
      </c>
    </row>
    <row r="183" spans="2:65" s="14" customFormat="1">
      <c r="B183" s="164"/>
      <c r="D183" s="145" t="s">
        <v>257</v>
      </c>
      <c r="E183" s="165" t="s">
        <v>19</v>
      </c>
      <c r="F183" s="166" t="s">
        <v>262</v>
      </c>
      <c r="H183" s="167">
        <v>48.936999999999998</v>
      </c>
      <c r="I183" s="168"/>
      <c r="L183" s="164"/>
      <c r="M183" s="169"/>
      <c r="T183" s="170"/>
      <c r="AT183" s="165" t="s">
        <v>257</v>
      </c>
      <c r="AU183" s="165" t="s">
        <v>83</v>
      </c>
      <c r="AV183" s="14" t="s">
        <v>246</v>
      </c>
      <c r="AW183" s="14" t="s">
        <v>35</v>
      </c>
      <c r="AX183" s="14" t="s">
        <v>81</v>
      </c>
      <c r="AY183" s="165" t="s">
        <v>238</v>
      </c>
    </row>
    <row r="184" spans="2:65" s="1" customFormat="1" ht="16.5" customHeight="1">
      <c r="B184" s="33"/>
      <c r="C184" s="132" t="s">
        <v>511</v>
      </c>
      <c r="D184" s="132" t="s">
        <v>241</v>
      </c>
      <c r="E184" s="133" t="s">
        <v>1054</v>
      </c>
      <c r="F184" s="134" t="s">
        <v>1055</v>
      </c>
      <c r="G184" s="135" t="s">
        <v>244</v>
      </c>
      <c r="H184" s="136">
        <v>3.96</v>
      </c>
      <c r="I184" s="137"/>
      <c r="J184" s="138">
        <f>ROUND(I184*H184,2)</f>
        <v>0</v>
      </c>
      <c r="K184" s="134" t="s">
        <v>245</v>
      </c>
      <c r="L184" s="33"/>
      <c r="M184" s="139" t="s">
        <v>19</v>
      </c>
      <c r="N184" s="140" t="s">
        <v>45</v>
      </c>
      <c r="P184" s="141">
        <f>O184*H184</f>
        <v>0</v>
      </c>
      <c r="Q184" s="141">
        <v>2.9399999999999999E-3</v>
      </c>
      <c r="R184" s="141">
        <f>Q184*H184</f>
        <v>1.1642399999999999E-2</v>
      </c>
      <c r="S184" s="141">
        <v>0</v>
      </c>
      <c r="T184" s="142">
        <f>S184*H184</f>
        <v>0</v>
      </c>
      <c r="AR184" s="143" t="s">
        <v>246</v>
      </c>
      <c r="AT184" s="143" t="s">
        <v>241</v>
      </c>
      <c r="AU184" s="143" t="s">
        <v>83</v>
      </c>
      <c r="AY184" s="18" t="s">
        <v>238</v>
      </c>
      <c r="BE184" s="144">
        <f>IF(N184="základní",J184,0)</f>
        <v>0</v>
      </c>
      <c r="BF184" s="144">
        <f>IF(N184="snížená",J184,0)</f>
        <v>0</v>
      </c>
      <c r="BG184" s="144">
        <f>IF(N184="zákl. přenesená",J184,0)</f>
        <v>0</v>
      </c>
      <c r="BH184" s="144">
        <f>IF(N184="sníž. přenesená",J184,0)</f>
        <v>0</v>
      </c>
      <c r="BI184" s="144">
        <f>IF(N184="nulová",J184,0)</f>
        <v>0</v>
      </c>
      <c r="BJ184" s="18" t="s">
        <v>81</v>
      </c>
      <c r="BK184" s="144">
        <f>ROUND(I184*H184,2)</f>
        <v>0</v>
      </c>
      <c r="BL184" s="18" t="s">
        <v>246</v>
      </c>
      <c r="BM184" s="143" t="s">
        <v>1056</v>
      </c>
    </row>
    <row r="185" spans="2:65" s="1" customFormat="1">
      <c r="B185" s="33"/>
      <c r="D185" s="145" t="s">
        <v>248</v>
      </c>
      <c r="F185" s="146" t="s">
        <v>1057</v>
      </c>
      <c r="I185" s="147"/>
      <c r="L185" s="33"/>
      <c r="M185" s="148"/>
      <c r="T185" s="54"/>
      <c r="AT185" s="18" t="s">
        <v>248</v>
      </c>
      <c r="AU185" s="18" t="s">
        <v>83</v>
      </c>
    </row>
    <row r="186" spans="2:65" s="1" customFormat="1">
      <c r="B186" s="33"/>
      <c r="D186" s="149" t="s">
        <v>250</v>
      </c>
      <c r="F186" s="150" t="s">
        <v>1058</v>
      </c>
      <c r="I186" s="147"/>
      <c r="L186" s="33"/>
      <c r="M186" s="148"/>
      <c r="T186" s="54"/>
      <c r="AT186" s="18" t="s">
        <v>250</v>
      </c>
      <c r="AU186" s="18" t="s">
        <v>83</v>
      </c>
    </row>
    <row r="187" spans="2:65" s="12" customFormat="1" ht="20">
      <c r="B187" s="151"/>
      <c r="D187" s="145" t="s">
        <v>257</v>
      </c>
      <c r="E187" s="152" t="s">
        <v>19</v>
      </c>
      <c r="F187" s="153" t="s">
        <v>1050</v>
      </c>
      <c r="H187" s="152" t="s">
        <v>19</v>
      </c>
      <c r="I187" s="154"/>
      <c r="L187" s="151"/>
      <c r="M187" s="155"/>
      <c r="T187" s="156"/>
      <c r="AT187" s="152" t="s">
        <v>257</v>
      </c>
      <c r="AU187" s="152" t="s">
        <v>83</v>
      </c>
      <c r="AV187" s="12" t="s">
        <v>81</v>
      </c>
      <c r="AW187" s="12" t="s">
        <v>35</v>
      </c>
      <c r="AX187" s="12" t="s">
        <v>74</v>
      </c>
      <c r="AY187" s="152" t="s">
        <v>238</v>
      </c>
    </row>
    <row r="188" spans="2:65" s="13" customFormat="1">
      <c r="B188" s="157"/>
      <c r="D188" s="145" t="s">
        <v>257</v>
      </c>
      <c r="E188" s="158" t="s">
        <v>19</v>
      </c>
      <c r="F188" s="159" t="s">
        <v>1059</v>
      </c>
      <c r="H188" s="160">
        <v>2.64</v>
      </c>
      <c r="I188" s="161"/>
      <c r="L188" s="157"/>
      <c r="M188" s="162"/>
      <c r="T188" s="163"/>
      <c r="AT188" s="158" t="s">
        <v>257</v>
      </c>
      <c r="AU188" s="158" t="s">
        <v>83</v>
      </c>
      <c r="AV188" s="13" t="s">
        <v>83</v>
      </c>
      <c r="AW188" s="13" t="s">
        <v>35</v>
      </c>
      <c r="AX188" s="13" t="s">
        <v>74</v>
      </c>
      <c r="AY188" s="158" t="s">
        <v>238</v>
      </c>
    </row>
    <row r="189" spans="2:65" s="12" customFormat="1">
      <c r="B189" s="151"/>
      <c r="D189" s="145" t="s">
        <v>257</v>
      </c>
      <c r="E189" s="152" t="s">
        <v>19</v>
      </c>
      <c r="F189" s="153" t="s">
        <v>1053</v>
      </c>
      <c r="H189" s="152" t="s">
        <v>19</v>
      </c>
      <c r="I189" s="154"/>
      <c r="L189" s="151"/>
      <c r="M189" s="155"/>
      <c r="T189" s="156"/>
      <c r="AT189" s="152" t="s">
        <v>257</v>
      </c>
      <c r="AU189" s="152" t="s">
        <v>83</v>
      </c>
      <c r="AV189" s="12" t="s">
        <v>81</v>
      </c>
      <c r="AW189" s="12" t="s">
        <v>35</v>
      </c>
      <c r="AX189" s="12" t="s">
        <v>74</v>
      </c>
      <c r="AY189" s="152" t="s">
        <v>238</v>
      </c>
    </row>
    <row r="190" spans="2:65" s="13" customFormat="1">
      <c r="B190" s="157"/>
      <c r="D190" s="145" t="s">
        <v>257</v>
      </c>
      <c r="E190" s="158" t="s">
        <v>19</v>
      </c>
      <c r="F190" s="159" t="s">
        <v>1060</v>
      </c>
      <c r="H190" s="160">
        <v>1.32</v>
      </c>
      <c r="I190" s="161"/>
      <c r="L190" s="157"/>
      <c r="M190" s="162"/>
      <c r="T190" s="163"/>
      <c r="AT190" s="158" t="s">
        <v>257</v>
      </c>
      <c r="AU190" s="158" t="s">
        <v>83</v>
      </c>
      <c r="AV190" s="13" t="s">
        <v>83</v>
      </c>
      <c r="AW190" s="13" t="s">
        <v>35</v>
      </c>
      <c r="AX190" s="13" t="s">
        <v>74</v>
      </c>
      <c r="AY190" s="158" t="s">
        <v>238</v>
      </c>
    </row>
    <row r="191" spans="2:65" s="14" customFormat="1">
      <c r="B191" s="164"/>
      <c r="D191" s="145" t="s">
        <v>257</v>
      </c>
      <c r="E191" s="165" t="s">
        <v>19</v>
      </c>
      <c r="F191" s="166" t="s">
        <v>262</v>
      </c>
      <c r="H191" s="167">
        <v>3.96</v>
      </c>
      <c r="I191" s="168"/>
      <c r="L191" s="164"/>
      <c r="M191" s="169"/>
      <c r="T191" s="170"/>
      <c r="AT191" s="165" t="s">
        <v>257</v>
      </c>
      <c r="AU191" s="165" t="s">
        <v>83</v>
      </c>
      <c r="AV191" s="14" t="s">
        <v>246</v>
      </c>
      <c r="AW191" s="14" t="s">
        <v>35</v>
      </c>
      <c r="AX191" s="14" t="s">
        <v>81</v>
      </c>
      <c r="AY191" s="165" t="s">
        <v>238</v>
      </c>
    </row>
    <row r="192" spans="2:65" s="1" customFormat="1" ht="16.5" customHeight="1">
      <c r="B192" s="33"/>
      <c r="C192" s="132" t="s">
        <v>586</v>
      </c>
      <c r="D192" s="132" t="s">
        <v>241</v>
      </c>
      <c r="E192" s="133" t="s">
        <v>1061</v>
      </c>
      <c r="F192" s="134" t="s">
        <v>1062</v>
      </c>
      <c r="G192" s="135" t="s">
        <v>244</v>
      </c>
      <c r="H192" s="136">
        <v>3.96</v>
      </c>
      <c r="I192" s="137"/>
      <c r="J192" s="138">
        <f>ROUND(I192*H192,2)</f>
        <v>0</v>
      </c>
      <c r="K192" s="134" t="s">
        <v>245</v>
      </c>
      <c r="L192" s="33"/>
      <c r="M192" s="139" t="s">
        <v>19</v>
      </c>
      <c r="N192" s="140" t="s">
        <v>45</v>
      </c>
      <c r="P192" s="141">
        <f>O192*H192</f>
        <v>0</v>
      </c>
      <c r="Q192" s="141">
        <v>0</v>
      </c>
      <c r="R192" s="141">
        <f>Q192*H192</f>
        <v>0</v>
      </c>
      <c r="S192" s="141">
        <v>0</v>
      </c>
      <c r="T192" s="142">
        <f>S192*H192</f>
        <v>0</v>
      </c>
      <c r="AR192" s="143" t="s">
        <v>246</v>
      </c>
      <c r="AT192" s="143" t="s">
        <v>241</v>
      </c>
      <c r="AU192" s="143" t="s">
        <v>83</v>
      </c>
      <c r="AY192" s="18" t="s">
        <v>238</v>
      </c>
      <c r="BE192" s="144">
        <f>IF(N192="základní",J192,0)</f>
        <v>0</v>
      </c>
      <c r="BF192" s="144">
        <f>IF(N192="snížená",J192,0)</f>
        <v>0</v>
      </c>
      <c r="BG192" s="144">
        <f>IF(N192="zákl. přenesená",J192,0)</f>
        <v>0</v>
      </c>
      <c r="BH192" s="144">
        <f>IF(N192="sníž. přenesená",J192,0)</f>
        <v>0</v>
      </c>
      <c r="BI192" s="144">
        <f>IF(N192="nulová",J192,0)</f>
        <v>0</v>
      </c>
      <c r="BJ192" s="18" t="s">
        <v>81</v>
      </c>
      <c r="BK192" s="144">
        <f>ROUND(I192*H192,2)</f>
        <v>0</v>
      </c>
      <c r="BL192" s="18" t="s">
        <v>246</v>
      </c>
      <c r="BM192" s="143" t="s">
        <v>1063</v>
      </c>
    </row>
    <row r="193" spans="2:65" s="1" customFormat="1">
      <c r="B193" s="33"/>
      <c r="D193" s="145" t="s">
        <v>248</v>
      </c>
      <c r="F193" s="146" t="s">
        <v>1064</v>
      </c>
      <c r="I193" s="147"/>
      <c r="L193" s="33"/>
      <c r="M193" s="148"/>
      <c r="T193" s="54"/>
      <c r="AT193" s="18" t="s">
        <v>248</v>
      </c>
      <c r="AU193" s="18" t="s">
        <v>83</v>
      </c>
    </row>
    <row r="194" spans="2:65" s="1" customFormat="1">
      <c r="B194" s="33"/>
      <c r="D194" s="149" t="s">
        <v>250</v>
      </c>
      <c r="F194" s="150" t="s">
        <v>1065</v>
      </c>
      <c r="I194" s="147"/>
      <c r="L194" s="33"/>
      <c r="M194" s="148"/>
      <c r="T194" s="54"/>
      <c r="AT194" s="18" t="s">
        <v>250</v>
      </c>
      <c r="AU194" s="18" t="s">
        <v>83</v>
      </c>
    </row>
    <row r="195" spans="2:65" s="1" customFormat="1" ht="21.75" customHeight="1">
      <c r="B195" s="33"/>
      <c r="C195" s="132" t="s">
        <v>377</v>
      </c>
      <c r="D195" s="132" t="s">
        <v>241</v>
      </c>
      <c r="E195" s="133" t="s">
        <v>1066</v>
      </c>
      <c r="F195" s="134" t="s">
        <v>1067</v>
      </c>
      <c r="G195" s="135" t="s">
        <v>272</v>
      </c>
      <c r="H195" s="136">
        <v>5.5E-2</v>
      </c>
      <c r="I195" s="137"/>
      <c r="J195" s="138">
        <f>ROUND(I195*H195,2)</f>
        <v>0</v>
      </c>
      <c r="K195" s="134" t="s">
        <v>245</v>
      </c>
      <c r="L195" s="33"/>
      <c r="M195" s="139" t="s">
        <v>19</v>
      </c>
      <c r="N195" s="140" t="s">
        <v>45</v>
      </c>
      <c r="P195" s="141">
        <f>O195*H195</f>
        <v>0</v>
      </c>
      <c r="Q195" s="141">
        <v>1.0606199999999999</v>
      </c>
      <c r="R195" s="141">
        <f>Q195*H195</f>
        <v>5.8334099999999993E-2</v>
      </c>
      <c r="S195" s="141">
        <v>0</v>
      </c>
      <c r="T195" s="142">
        <f>S195*H195</f>
        <v>0</v>
      </c>
      <c r="AR195" s="143" t="s">
        <v>246</v>
      </c>
      <c r="AT195" s="143" t="s">
        <v>241</v>
      </c>
      <c r="AU195" s="143" t="s">
        <v>83</v>
      </c>
      <c r="AY195" s="18" t="s">
        <v>238</v>
      </c>
      <c r="BE195" s="144">
        <f>IF(N195="základní",J195,0)</f>
        <v>0</v>
      </c>
      <c r="BF195" s="144">
        <f>IF(N195="snížená",J195,0)</f>
        <v>0</v>
      </c>
      <c r="BG195" s="144">
        <f>IF(N195="zákl. přenesená",J195,0)</f>
        <v>0</v>
      </c>
      <c r="BH195" s="144">
        <f>IF(N195="sníž. přenesená",J195,0)</f>
        <v>0</v>
      </c>
      <c r="BI195" s="144">
        <f>IF(N195="nulová",J195,0)</f>
        <v>0</v>
      </c>
      <c r="BJ195" s="18" t="s">
        <v>81</v>
      </c>
      <c r="BK195" s="144">
        <f>ROUND(I195*H195,2)</f>
        <v>0</v>
      </c>
      <c r="BL195" s="18" t="s">
        <v>246</v>
      </c>
      <c r="BM195" s="143" t="s">
        <v>1068</v>
      </c>
    </row>
    <row r="196" spans="2:65" s="1" customFormat="1">
      <c r="B196" s="33"/>
      <c r="D196" s="145" t="s">
        <v>248</v>
      </c>
      <c r="F196" s="146" t="s">
        <v>1069</v>
      </c>
      <c r="I196" s="147"/>
      <c r="L196" s="33"/>
      <c r="M196" s="148"/>
      <c r="T196" s="54"/>
      <c r="AT196" s="18" t="s">
        <v>248</v>
      </c>
      <c r="AU196" s="18" t="s">
        <v>83</v>
      </c>
    </row>
    <row r="197" spans="2:65" s="1" customFormat="1">
      <c r="B197" s="33"/>
      <c r="D197" s="149" t="s">
        <v>250</v>
      </c>
      <c r="F197" s="150" t="s">
        <v>1070</v>
      </c>
      <c r="I197" s="147"/>
      <c r="L197" s="33"/>
      <c r="M197" s="148"/>
      <c r="T197" s="54"/>
      <c r="AT197" s="18" t="s">
        <v>250</v>
      </c>
      <c r="AU197" s="18" t="s">
        <v>83</v>
      </c>
    </row>
    <row r="198" spans="2:65" s="12" customFormat="1">
      <c r="B198" s="151"/>
      <c r="D198" s="145" t="s">
        <v>257</v>
      </c>
      <c r="E198" s="152" t="s">
        <v>19</v>
      </c>
      <c r="F198" s="153" t="s">
        <v>1071</v>
      </c>
      <c r="H198" s="152" t="s">
        <v>19</v>
      </c>
      <c r="I198" s="154"/>
      <c r="L198" s="151"/>
      <c r="M198" s="155"/>
      <c r="T198" s="156"/>
      <c r="AT198" s="152" t="s">
        <v>257</v>
      </c>
      <c r="AU198" s="152" t="s">
        <v>83</v>
      </c>
      <c r="AV198" s="12" t="s">
        <v>81</v>
      </c>
      <c r="AW198" s="12" t="s">
        <v>35</v>
      </c>
      <c r="AX198" s="12" t="s">
        <v>74</v>
      </c>
      <c r="AY198" s="152" t="s">
        <v>238</v>
      </c>
    </row>
    <row r="199" spans="2:65" s="13" customFormat="1">
      <c r="B199" s="157"/>
      <c r="D199" s="145" t="s">
        <v>257</v>
      </c>
      <c r="E199" s="158" t="s">
        <v>19</v>
      </c>
      <c r="F199" s="159" t="s">
        <v>1072</v>
      </c>
      <c r="H199" s="160">
        <v>5.5E-2</v>
      </c>
      <c r="I199" s="161"/>
      <c r="L199" s="157"/>
      <c r="M199" s="162"/>
      <c r="T199" s="163"/>
      <c r="AT199" s="158" t="s">
        <v>257</v>
      </c>
      <c r="AU199" s="158" t="s">
        <v>83</v>
      </c>
      <c r="AV199" s="13" t="s">
        <v>83</v>
      </c>
      <c r="AW199" s="13" t="s">
        <v>35</v>
      </c>
      <c r="AX199" s="13" t="s">
        <v>81</v>
      </c>
      <c r="AY199" s="158" t="s">
        <v>238</v>
      </c>
    </row>
    <row r="200" spans="2:65" s="1" customFormat="1" ht="16.5" customHeight="1">
      <c r="B200" s="33"/>
      <c r="C200" s="132" t="s">
        <v>597</v>
      </c>
      <c r="D200" s="132" t="s">
        <v>241</v>
      </c>
      <c r="E200" s="133" t="s">
        <v>1073</v>
      </c>
      <c r="F200" s="134" t="s">
        <v>1074</v>
      </c>
      <c r="G200" s="135" t="s">
        <v>272</v>
      </c>
      <c r="H200" s="136">
        <v>2.3130000000000002</v>
      </c>
      <c r="I200" s="137"/>
      <c r="J200" s="138">
        <f>ROUND(I200*H200,2)</f>
        <v>0</v>
      </c>
      <c r="K200" s="134" t="s">
        <v>245</v>
      </c>
      <c r="L200" s="33"/>
      <c r="M200" s="139" t="s">
        <v>19</v>
      </c>
      <c r="N200" s="140" t="s">
        <v>45</v>
      </c>
      <c r="P200" s="141">
        <f>O200*H200</f>
        <v>0</v>
      </c>
      <c r="Q200" s="141">
        <v>1.06277</v>
      </c>
      <c r="R200" s="141">
        <f>Q200*H200</f>
        <v>2.4581870100000001</v>
      </c>
      <c r="S200" s="141">
        <v>0</v>
      </c>
      <c r="T200" s="142">
        <f>S200*H200</f>
        <v>0</v>
      </c>
      <c r="AR200" s="143" t="s">
        <v>246</v>
      </c>
      <c r="AT200" s="143" t="s">
        <v>241</v>
      </c>
      <c r="AU200" s="143" t="s">
        <v>83</v>
      </c>
      <c r="AY200" s="18" t="s">
        <v>238</v>
      </c>
      <c r="BE200" s="144">
        <f>IF(N200="základní",J200,0)</f>
        <v>0</v>
      </c>
      <c r="BF200" s="144">
        <f>IF(N200="snížená",J200,0)</f>
        <v>0</v>
      </c>
      <c r="BG200" s="144">
        <f>IF(N200="zákl. přenesená",J200,0)</f>
        <v>0</v>
      </c>
      <c r="BH200" s="144">
        <f>IF(N200="sníž. přenesená",J200,0)</f>
        <v>0</v>
      </c>
      <c r="BI200" s="144">
        <f>IF(N200="nulová",J200,0)</f>
        <v>0</v>
      </c>
      <c r="BJ200" s="18" t="s">
        <v>81</v>
      </c>
      <c r="BK200" s="144">
        <f>ROUND(I200*H200,2)</f>
        <v>0</v>
      </c>
      <c r="BL200" s="18" t="s">
        <v>246</v>
      </c>
      <c r="BM200" s="143" t="s">
        <v>1075</v>
      </c>
    </row>
    <row r="201" spans="2:65" s="1" customFormat="1">
      <c r="B201" s="33"/>
      <c r="D201" s="145" t="s">
        <v>248</v>
      </c>
      <c r="F201" s="146" t="s">
        <v>1076</v>
      </c>
      <c r="I201" s="147"/>
      <c r="L201" s="33"/>
      <c r="M201" s="148"/>
      <c r="T201" s="54"/>
      <c r="AT201" s="18" t="s">
        <v>248</v>
      </c>
      <c r="AU201" s="18" t="s">
        <v>83</v>
      </c>
    </row>
    <row r="202" spans="2:65" s="1" customFormat="1">
      <c r="B202" s="33"/>
      <c r="D202" s="149" t="s">
        <v>250</v>
      </c>
      <c r="F202" s="150" t="s">
        <v>1077</v>
      </c>
      <c r="I202" s="147"/>
      <c r="L202" s="33"/>
      <c r="M202" s="148"/>
      <c r="T202" s="54"/>
      <c r="AT202" s="18" t="s">
        <v>250</v>
      </c>
      <c r="AU202" s="18" t="s">
        <v>83</v>
      </c>
    </row>
    <row r="203" spans="2:65" s="12" customFormat="1" ht="20">
      <c r="B203" s="151"/>
      <c r="D203" s="145" t="s">
        <v>257</v>
      </c>
      <c r="E203" s="152" t="s">
        <v>19</v>
      </c>
      <c r="F203" s="153" t="s">
        <v>1050</v>
      </c>
      <c r="H203" s="152" t="s">
        <v>19</v>
      </c>
      <c r="I203" s="154"/>
      <c r="L203" s="151"/>
      <c r="M203" s="155"/>
      <c r="T203" s="156"/>
      <c r="AT203" s="152" t="s">
        <v>257</v>
      </c>
      <c r="AU203" s="152" t="s">
        <v>83</v>
      </c>
      <c r="AV203" s="12" t="s">
        <v>81</v>
      </c>
      <c r="AW203" s="12" t="s">
        <v>35</v>
      </c>
      <c r="AX203" s="12" t="s">
        <v>74</v>
      </c>
      <c r="AY203" s="152" t="s">
        <v>238</v>
      </c>
    </row>
    <row r="204" spans="2:65" s="12" customFormat="1">
      <c r="B204" s="151"/>
      <c r="D204" s="145" t="s">
        <v>257</v>
      </c>
      <c r="E204" s="152" t="s">
        <v>19</v>
      </c>
      <c r="F204" s="153" t="s">
        <v>1078</v>
      </c>
      <c r="H204" s="152" t="s">
        <v>19</v>
      </c>
      <c r="I204" s="154"/>
      <c r="L204" s="151"/>
      <c r="M204" s="155"/>
      <c r="T204" s="156"/>
      <c r="AT204" s="152" t="s">
        <v>257</v>
      </c>
      <c r="AU204" s="152" t="s">
        <v>83</v>
      </c>
      <c r="AV204" s="12" t="s">
        <v>81</v>
      </c>
      <c r="AW204" s="12" t="s">
        <v>35</v>
      </c>
      <c r="AX204" s="12" t="s">
        <v>74</v>
      </c>
      <c r="AY204" s="152" t="s">
        <v>238</v>
      </c>
    </row>
    <row r="205" spans="2:65" s="13" customFormat="1">
      <c r="B205" s="157"/>
      <c r="D205" s="145" t="s">
        <v>257</v>
      </c>
      <c r="E205" s="158" t="s">
        <v>19</v>
      </c>
      <c r="F205" s="159" t="s">
        <v>1079</v>
      </c>
      <c r="H205" s="160">
        <v>7.8E-2</v>
      </c>
      <c r="I205" s="161"/>
      <c r="L205" s="157"/>
      <c r="M205" s="162"/>
      <c r="T205" s="163"/>
      <c r="AT205" s="158" t="s">
        <v>257</v>
      </c>
      <c r="AU205" s="158" t="s">
        <v>83</v>
      </c>
      <c r="AV205" s="13" t="s">
        <v>83</v>
      </c>
      <c r="AW205" s="13" t="s">
        <v>35</v>
      </c>
      <c r="AX205" s="13" t="s">
        <v>74</v>
      </c>
      <c r="AY205" s="158" t="s">
        <v>238</v>
      </c>
    </row>
    <row r="206" spans="2:65" s="12" customFormat="1">
      <c r="B206" s="151"/>
      <c r="D206" s="145" t="s">
        <v>257</v>
      </c>
      <c r="E206" s="152" t="s">
        <v>19</v>
      </c>
      <c r="F206" s="153" t="s">
        <v>1053</v>
      </c>
      <c r="H206" s="152" t="s">
        <v>19</v>
      </c>
      <c r="I206" s="154"/>
      <c r="L206" s="151"/>
      <c r="M206" s="155"/>
      <c r="T206" s="156"/>
      <c r="AT206" s="152" t="s">
        <v>257</v>
      </c>
      <c r="AU206" s="152" t="s">
        <v>83</v>
      </c>
      <c r="AV206" s="12" t="s">
        <v>81</v>
      </c>
      <c r="AW206" s="12" t="s">
        <v>35</v>
      </c>
      <c r="AX206" s="12" t="s">
        <v>74</v>
      </c>
      <c r="AY206" s="152" t="s">
        <v>238</v>
      </c>
    </row>
    <row r="207" spans="2:65" s="12" customFormat="1" ht="20">
      <c r="B207" s="151"/>
      <c r="D207" s="145" t="s">
        <v>257</v>
      </c>
      <c r="E207" s="152" t="s">
        <v>19</v>
      </c>
      <c r="F207" s="153" t="s">
        <v>1080</v>
      </c>
      <c r="H207" s="152" t="s">
        <v>19</v>
      </c>
      <c r="I207" s="154"/>
      <c r="L207" s="151"/>
      <c r="M207" s="155"/>
      <c r="T207" s="156"/>
      <c r="AT207" s="152" t="s">
        <v>257</v>
      </c>
      <c r="AU207" s="152" t="s">
        <v>83</v>
      </c>
      <c r="AV207" s="12" t="s">
        <v>81</v>
      </c>
      <c r="AW207" s="12" t="s">
        <v>35</v>
      </c>
      <c r="AX207" s="12" t="s">
        <v>74</v>
      </c>
      <c r="AY207" s="152" t="s">
        <v>238</v>
      </c>
    </row>
    <row r="208" spans="2:65" s="13" customFormat="1">
      <c r="B208" s="157"/>
      <c r="D208" s="145" t="s">
        <v>257</v>
      </c>
      <c r="E208" s="158" t="s">
        <v>19</v>
      </c>
      <c r="F208" s="159" t="s">
        <v>1081</v>
      </c>
      <c r="H208" s="160">
        <v>1.956</v>
      </c>
      <c r="I208" s="161"/>
      <c r="L208" s="157"/>
      <c r="M208" s="162"/>
      <c r="T208" s="163"/>
      <c r="AT208" s="158" t="s">
        <v>257</v>
      </c>
      <c r="AU208" s="158" t="s">
        <v>83</v>
      </c>
      <c r="AV208" s="13" t="s">
        <v>83</v>
      </c>
      <c r="AW208" s="13" t="s">
        <v>35</v>
      </c>
      <c r="AX208" s="13" t="s">
        <v>74</v>
      </c>
      <c r="AY208" s="158" t="s">
        <v>238</v>
      </c>
    </row>
    <row r="209" spans="2:65" s="12" customFormat="1">
      <c r="B209" s="151"/>
      <c r="D209" s="145" t="s">
        <v>257</v>
      </c>
      <c r="E209" s="152" t="s">
        <v>19</v>
      </c>
      <c r="F209" s="153" t="s">
        <v>1037</v>
      </c>
      <c r="H209" s="152" t="s">
        <v>19</v>
      </c>
      <c r="I209" s="154"/>
      <c r="L209" s="151"/>
      <c r="M209" s="155"/>
      <c r="T209" s="156"/>
      <c r="AT209" s="152" t="s">
        <v>257</v>
      </c>
      <c r="AU209" s="152" t="s">
        <v>83</v>
      </c>
      <c r="AV209" s="12" t="s">
        <v>81</v>
      </c>
      <c r="AW209" s="12" t="s">
        <v>35</v>
      </c>
      <c r="AX209" s="12" t="s">
        <v>74</v>
      </c>
      <c r="AY209" s="152" t="s">
        <v>238</v>
      </c>
    </row>
    <row r="210" spans="2:65" s="13" customFormat="1">
      <c r="B210" s="157"/>
      <c r="D210" s="145" t="s">
        <v>257</v>
      </c>
      <c r="E210" s="158" t="s">
        <v>19</v>
      </c>
      <c r="F210" s="159" t="s">
        <v>1082</v>
      </c>
      <c r="H210" s="160">
        <v>0.27900000000000003</v>
      </c>
      <c r="I210" s="161"/>
      <c r="L210" s="157"/>
      <c r="M210" s="162"/>
      <c r="T210" s="163"/>
      <c r="AT210" s="158" t="s">
        <v>257</v>
      </c>
      <c r="AU210" s="158" t="s">
        <v>83</v>
      </c>
      <c r="AV210" s="13" t="s">
        <v>83</v>
      </c>
      <c r="AW210" s="13" t="s">
        <v>35</v>
      </c>
      <c r="AX210" s="13" t="s">
        <v>74</v>
      </c>
      <c r="AY210" s="158" t="s">
        <v>238</v>
      </c>
    </row>
    <row r="211" spans="2:65" s="14" customFormat="1">
      <c r="B211" s="164"/>
      <c r="D211" s="145" t="s">
        <v>257</v>
      </c>
      <c r="E211" s="165" t="s">
        <v>19</v>
      </c>
      <c r="F211" s="166" t="s">
        <v>262</v>
      </c>
      <c r="H211" s="167">
        <v>2.3130000000000002</v>
      </c>
      <c r="I211" s="168"/>
      <c r="L211" s="164"/>
      <c r="M211" s="169"/>
      <c r="T211" s="170"/>
      <c r="AT211" s="165" t="s">
        <v>257</v>
      </c>
      <c r="AU211" s="165" t="s">
        <v>83</v>
      </c>
      <c r="AV211" s="14" t="s">
        <v>246</v>
      </c>
      <c r="AW211" s="14" t="s">
        <v>35</v>
      </c>
      <c r="AX211" s="14" t="s">
        <v>81</v>
      </c>
      <c r="AY211" s="165" t="s">
        <v>238</v>
      </c>
    </row>
    <row r="212" spans="2:65" s="1" customFormat="1" ht="24.15" customHeight="1">
      <c r="B212" s="33"/>
      <c r="C212" s="132" t="s">
        <v>720</v>
      </c>
      <c r="D212" s="132" t="s">
        <v>241</v>
      </c>
      <c r="E212" s="133" t="s">
        <v>1083</v>
      </c>
      <c r="F212" s="134" t="s">
        <v>1084</v>
      </c>
      <c r="G212" s="135" t="s">
        <v>402</v>
      </c>
      <c r="H212" s="136">
        <v>1.448</v>
      </c>
      <c r="I212" s="137"/>
      <c r="J212" s="138">
        <f>ROUND(I212*H212,2)</f>
        <v>0</v>
      </c>
      <c r="K212" s="134" t="s">
        <v>245</v>
      </c>
      <c r="L212" s="33"/>
      <c r="M212" s="139" t="s">
        <v>19</v>
      </c>
      <c r="N212" s="140" t="s">
        <v>45</v>
      </c>
      <c r="P212" s="141">
        <f>O212*H212</f>
        <v>0</v>
      </c>
      <c r="Q212" s="141">
        <v>2.3010199999999998</v>
      </c>
      <c r="R212" s="141">
        <f>Q212*H212</f>
        <v>3.3318769599999998</v>
      </c>
      <c r="S212" s="141">
        <v>0</v>
      </c>
      <c r="T212" s="142">
        <f>S212*H212</f>
        <v>0</v>
      </c>
      <c r="AR212" s="143" t="s">
        <v>246</v>
      </c>
      <c r="AT212" s="143" t="s">
        <v>241</v>
      </c>
      <c r="AU212" s="143" t="s">
        <v>83</v>
      </c>
      <c r="AY212" s="18" t="s">
        <v>238</v>
      </c>
      <c r="BE212" s="144">
        <f>IF(N212="základní",J212,0)</f>
        <v>0</v>
      </c>
      <c r="BF212" s="144">
        <f>IF(N212="snížená",J212,0)</f>
        <v>0</v>
      </c>
      <c r="BG212" s="144">
        <f>IF(N212="zákl. přenesená",J212,0)</f>
        <v>0</v>
      </c>
      <c r="BH212" s="144">
        <f>IF(N212="sníž. přenesená",J212,0)</f>
        <v>0</v>
      </c>
      <c r="BI212" s="144">
        <f>IF(N212="nulová",J212,0)</f>
        <v>0</v>
      </c>
      <c r="BJ212" s="18" t="s">
        <v>81</v>
      </c>
      <c r="BK212" s="144">
        <f>ROUND(I212*H212,2)</f>
        <v>0</v>
      </c>
      <c r="BL212" s="18" t="s">
        <v>246</v>
      </c>
      <c r="BM212" s="143" t="s">
        <v>1085</v>
      </c>
    </row>
    <row r="213" spans="2:65" s="1" customFormat="1" ht="18">
      <c r="B213" s="33"/>
      <c r="D213" s="145" t="s">
        <v>248</v>
      </c>
      <c r="F213" s="146" t="s">
        <v>1086</v>
      </c>
      <c r="I213" s="147"/>
      <c r="L213" s="33"/>
      <c r="M213" s="148"/>
      <c r="T213" s="54"/>
      <c r="AT213" s="18" t="s">
        <v>248</v>
      </c>
      <c r="AU213" s="18" t="s">
        <v>83</v>
      </c>
    </row>
    <row r="214" spans="2:65" s="1" customFormat="1">
      <c r="B214" s="33"/>
      <c r="D214" s="149" t="s">
        <v>250</v>
      </c>
      <c r="F214" s="150" t="s">
        <v>1087</v>
      </c>
      <c r="I214" s="147"/>
      <c r="L214" s="33"/>
      <c r="M214" s="148"/>
      <c r="T214" s="54"/>
      <c r="AT214" s="18" t="s">
        <v>250</v>
      </c>
      <c r="AU214" s="18" t="s">
        <v>83</v>
      </c>
    </row>
    <row r="215" spans="2:65" s="12" customFormat="1">
      <c r="B215" s="151"/>
      <c r="D215" s="145" t="s">
        <v>257</v>
      </c>
      <c r="E215" s="152" t="s">
        <v>19</v>
      </c>
      <c r="F215" s="153" t="s">
        <v>1088</v>
      </c>
      <c r="H215" s="152" t="s">
        <v>19</v>
      </c>
      <c r="I215" s="154"/>
      <c r="L215" s="151"/>
      <c r="M215" s="155"/>
      <c r="T215" s="156"/>
      <c r="AT215" s="152" t="s">
        <v>257</v>
      </c>
      <c r="AU215" s="152" t="s">
        <v>83</v>
      </c>
      <c r="AV215" s="12" t="s">
        <v>81</v>
      </c>
      <c r="AW215" s="12" t="s">
        <v>35</v>
      </c>
      <c r="AX215" s="12" t="s">
        <v>74</v>
      </c>
      <c r="AY215" s="152" t="s">
        <v>238</v>
      </c>
    </row>
    <row r="216" spans="2:65" s="12" customFormat="1">
      <c r="B216" s="151"/>
      <c r="D216" s="145" t="s">
        <v>257</v>
      </c>
      <c r="E216" s="152" t="s">
        <v>19</v>
      </c>
      <c r="F216" s="153" t="s">
        <v>1007</v>
      </c>
      <c r="H216" s="152" t="s">
        <v>19</v>
      </c>
      <c r="I216" s="154"/>
      <c r="L216" s="151"/>
      <c r="M216" s="155"/>
      <c r="T216" s="156"/>
      <c r="AT216" s="152" t="s">
        <v>257</v>
      </c>
      <c r="AU216" s="152" t="s">
        <v>83</v>
      </c>
      <c r="AV216" s="12" t="s">
        <v>81</v>
      </c>
      <c r="AW216" s="12" t="s">
        <v>35</v>
      </c>
      <c r="AX216" s="12" t="s">
        <v>74</v>
      </c>
      <c r="AY216" s="152" t="s">
        <v>238</v>
      </c>
    </row>
    <row r="217" spans="2:65" s="13" customFormat="1">
      <c r="B217" s="157"/>
      <c r="D217" s="145" t="s">
        <v>257</v>
      </c>
      <c r="E217" s="158" t="s">
        <v>19</v>
      </c>
      <c r="F217" s="159" t="s">
        <v>1089</v>
      </c>
      <c r="H217" s="160">
        <v>1.1659999999999999</v>
      </c>
      <c r="I217" s="161"/>
      <c r="L217" s="157"/>
      <c r="M217" s="162"/>
      <c r="T217" s="163"/>
      <c r="AT217" s="158" t="s">
        <v>257</v>
      </c>
      <c r="AU217" s="158" t="s">
        <v>83</v>
      </c>
      <c r="AV217" s="13" t="s">
        <v>83</v>
      </c>
      <c r="AW217" s="13" t="s">
        <v>35</v>
      </c>
      <c r="AX217" s="13" t="s">
        <v>74</v>
      </c>
      <c r="AY217" s="158" t="s">
        <v>238</v>
      </c>
    </row>
    <row r="218" spans="2:65" s="12" customFormat="1">
      <c r="B218" s="151"/>
      <c r="D218" s="145" t="s">
        <v>257</v>
      </c>
      <c r="E218" s="152" t="s">
        <v>19</v>
      </c>
      <c r="F218" s="153" t="s">
        <v>1009</v>
      </c>
      <c r="H218" s="152" t="s">
        <v>19</v>
      </c>
      <c r="I218" s="154"/>
      <c r="L218" s="151"/>
      <c r="M218" s="155"/>
      <c r="T218" s="156"/>
      <c r="AT218" s="152" t="s">
        <v>257</v>
      </c>
      <c r="AU218" s="152" t="s">
        <v>83</v>
      </c>
      <c r="AV218" s="12" t="s">
        <v>81</v>
      </c>
      <c r="AW218" s="12" t="s">
        <v>35</v>
      </c>
      <c r="AX218" s="12" t="s">
        <v>74</v>
      </c>
      <c r="AY218" s="152" t="s">
        <v>238</v>
      </c>
    </row>
    <row r="219" spans="2:65" s="13" customFormat="1">
      <c r="B219" s="157"/>
      <c r="D219" s="145" t="s">
        <v>257</v>
      </c>
      <c r="E219" s="158" t="s">
        <v>19</v>
      </c>
      <c r="F219" s="159" t="s">
        <v>1090</v>
      </c>
      <c r="H219" s="160">
        <v>0.28199999999999997</v>
      </c>
      <c r="I219" s="161"/>
      <c r="L219" s="157"/>
      <c r="M219" s="162"/>
      <c r="T219" s="163"/>
      <c r="AT219" s="158" t="s">
        <v>257</v>
      </c>
      <c r="AU219" s="158" t="s">
        <v>83</v>
      </c>
      <c r="AV219" s="13" t="s">
        <v>83</v>
      </c>
      <c r="AW219" s="13" t="s">
        <v>35</v>
      </c>
      <c r="AX219" s="13" t="s">
        <v>74</v>
      </c>
      <c r="AY219" s="158" t="s">
        <v>238</v>
      </c>
    </row>
    <row r="220" spans="2:65" s="14" customFormat="1">
      <c r="B220" s="164"/>
      <c r="D220" s="145" t="s">
        <v>257</v>
      </c>
      <c r="E220" s="165" t="s">
        <v>19</v>
      </c>
      <c r="F220" s="166" t="s">
        <v>262</v>
      </c>
      <c r="H220" s="167">
        <v>1.448</v>
      </c>
      <c r="I220" s="168"/>
      <c r="L220" s="164"/>
      <c r="M220" s="169"/>
      <c r="T220" s="170"/>
      <c r="AT220" s="165" t="s">
        <v>257</v>
      </c>
      <c r="AU220" s="165" t="s">
        <v>83</v>
      </c>
      <c r="AV220" s="14" t="s">
        <v>246</v>
      </c>
      <c r="AW220" s="14" t="s">
        <v>35</v>
      </c>
      <c r="AX220" s="14" t="s">
        <v>81</v>
      </c>
      <c r="AY220" s="165" t="s">
        <v>238</v>
      </c>
    </row>
    <row r="221" spans="2:65" s="1" customFormat="1" ht="24.15" customHeight="1">
      <c r="B221" s="33"/>
      <c r="C221" s="132" t="s">
        <v>728</v>
      </c>
      <c r="D221" s="132" t="s">
        <v>241</v>
      </c>
      <c r="E221" s="133" t="s">
        <v>1091</v>
      </c>
      <c r="F221" s="134" t="s">
        <v>1092</v>
      </c>
      <c r="G221" s="135" t="s">
        <v>402</v>
      </c>
      <c r="H221" s="136">
        <v>5.3520000000000003</v>
      </c>
      <c r="I221" s="137"/>
      <c r="J221" s="138">
        <f>ROUND(I221*H221,2)</f>
        <v>0</v>
      </c>
      <c r="K221" s="134" t="s">
        <v>245</v>
      </c>
      <c r="L221" s="33"/>
      <c r="M221" s="139" t="s">
        <v>19</v>
      </c>
      <c r="N221" s="140" t="s">
        <v>45</v>
      </c>
      <c r="P221" s="141">
        <f>O221*H221</f>
        <v>0</v>
      </c>
      <c r="Q221" s="141">
        <v>2.5018699999999998</v>
      </c>
      <c r="R221" s="141">
        <f>Q221*H221</f>
        <v>13.39000824</v>
      </c>
      <c r="S221" s="141">
        <v>0</v>
      </c>
      <c r="T221" s="142">
        <f>S221*H221</f>
        <v>0</v>
      </c>
      <c r="AR221" s="143" t="s">
        <v>246</v>
      </c>
      <c r="AT221" s="143" t="s">
        <v>241</v>
      </c>
      <c r="AU221" s="143" t="s">
        <v>83</v>
      </c>
      <c r="AY221" s="18" t="s">
        <v>238</v>
      </c>
      <c r="BE221" s="144">
        <f>IF(N221="základní",J221,0)</f>
        <v>0</v>
      </c>
      <c r="BF221" s="144">
        <f>IF(N221="snížená",J221,0)</f>
        <v>0</v>
      </c>
      <c r="BG221" s="144">
        <f>IF(N221="zákl. přenesená",J221,0)</f>
        <v>0</v>
      </c>
      <c r="BH221" s="144">
        <f>IF(N221="sníž. přenesená",J221,0)</f>
        <v>0</v>
      </c>
      <c r="BI221" s="144">
        <f>IF(N221="nulová",J221,0)</f>
        <v>0</v>
      </c>
      <c r="BJ221" s="18" t="s">
        <v>81</v>
      </c>
      <c r="BK221" s="144">
        <f>ROUND(I221*H221,2)</f>
        <v>0</v>
      </c>
      <c r="BL221" s="18" t="s">
        <v>246</v>
      </c>
      <c r="BM221" s="143" t="s">
        <v>1093</v>
      </c>
    </row>
    <row r="222" spans="2:65" s="1" customFormat="1" ht="18">
      <c r="B222" s="33"/>
      <c r="D222" s="145" t="s">
        <v>248</v>
      </c>
      <c r="F222" s="146" t="s">
        <v>1094</v>
      </c>
      <c r="I222" s="147"/>
      <c r="L222" s="33"/>
      <c r="M222" s="148"/>
      <c r="T222" s="54"/>
      <c r="AT222" s="18" t="s">
        <v>248</v>
      </c>
      <c r="AU222" s="18" t="s">
        <v>83</v>
      </c>
    </row>
    <row r="223" spans="2:65" s="1" customFormat="1">
      <c r="B223" s="33"/>
      <c r="D223" s="149" t="s">
        <v>250</v>
      </c>
      <c r="F223" s="150" t="s">
        <v>1095</v>
      </c>
      <c r="I223" s="147"/>
      <c r="L223" s="33"/>
      <c r="M223" s="148"/>
      <c r="T223" s="54"/>
      <c r="AT223" s="18" t="s">
        <v>250</v>
      </c>
      <c r="AU223" s="18" t="s">
        <v>83</v>
      </c>
    </row>
    <row r="224" spans="2:65" s="12" customFormat="1">
      <c r="B224" s="151"/>
      <c r="D224" s="145" t="s">
        <v>257</v>
      </c>
      <c r="E224" s="152" t="s">
        <v>19</v>
      </c>
      <c r="F224" s="153" t="s">
        <v>1096</v>
      </c>
      <c r="H224" s="152" t="s">
        <v>19</v>
      </c>
      <c r="I224" s="154"/>
      <c r="L224" s="151"/>
      <c r="M224" s="155"/>
      <c r="T224" s="156"/>
      <c r="AT224" s="152" t="s">
        <v>257</v>
      </c>
      <c r="AU224" s="152" t="s">
        <v>83</v>
      </c>
      <c r="AV224" s="12" t="s">
        <v>81</v>
      </c>
      <c r="AW224" s="12" t="s">
        <v>35</v>
      </c>
      <c r="AX224" s="12" t="s">
        <v>74</v>
      </c>
      <c r="AY224" s="152" t="s">
        <v>238</v>
      </c>
    </row>
    <row r="225" spans="2:65" s="13" customFormat="1">
      <c r="B225" s="157"/>
      <c r="D225" s="145" t="s">
        <v>257</v>
      </c>
      <c r="E225" s="158" t="s">
        <v>19</v>
      </c>
      <c r="F225" s="159" t="s">
        <v>1097</v>
      </c>
      <c r="H225" s="160">
        <v>4.3739999999999997</v>
      </c>
      <c r="I225" s="161"/>
      <c r="L225" s="157"/>
      <c r="M225" s="162"/>
      <c r="T225" s="163"/>
      <c r="AT225" s="158" t="s">
        <v>257</v>
      </c>
      <c r="AU225" s="158" t="s">
        <v>83</v>
      </c>
      <c r="AV225" s="13" t="s">
        <v>83</v>
      </c>
      <c r="AW225" s="13" t="s">
        <v>35</v>
      </c>
      <c r="AX225" s="13" t="s">
        <v>74</v>
      </c>
      <c r="AY225" s="158" t="s">
        <v>238</v>
      </c>
    </row>
    <row r="226" spans="2:65" s="12" customFormat="1">
      <c r="B226" s="151"/>
      <c r="D226" s="145" t="s">
        <v>257</v>
      </c>
      <c r="E226" s="152" t="s">
        <v>19</v>
      </c>
      <c r="F226" s="153" t="s">
        <v>1009</v>
      </c>
      <c r="H226" s="152" t="s">
        <v>19</v>
      </c>
      <c r="I226" s="154"/>
      <c r="L226" s="151"/>
      <c r="M226" s="155"/>
      <c r="T226" s="156"/>
      <c r="AT226" s="152" t="s">
        <v>257</v>
      </c>
      <c r="AU226" s="152" t="s">
        <v>83</v>
      </c>
      <c r="AV226" s="12" t="s">
        <v>81</v>
      </c>
      <c r="AW226" s="12" t="s">
        <v>35</v>
      </c>
      <c r="AX226" s="12" t="s">
        <v>74</v>
      </c>
      <c r="AY226" s="152" t="s">
        <v>238</v>
      </c>
    </row>
    <row r="227" spans="2:65" s="13" customFormat="1">
      <c r="B227" s="157"/>
      <c r="D227" s="145" t="s">
        <v>257</v>
      </c>
      <c r="E227" s="158" t="s">
        <v>19</v>
      </c>
      <c r="F227" s="159" t="s">
        <v>1098</v>
      </c>
      <c r="H227" s="160">
        <v>0.97799999999999998</v>
      </c>
      <c r="I227" s="161"/>
      <c r="L227" s="157"/>
      <c r="M227" s="162"/>
      <c r="T227" s="163"/>
      <c r="AT227" s="158" t="s">
        <v>257</v>
      </c>
      <c r="AU227" s="158" t="s">
        <v>83</v>
      </c>
      <c r="AV227" s="13" t="s">
        <v>83</v>
      </c>
      <c r="AW227" s="13" t="s">
        <v>35</v>
      </c>
      <c r="AX227" s="13" t="s">
        <v>74</v>
      </c>
      <c r="AY227" s="158" t="s">
        <v>238</v>
      </c>
    </row>
    <row r="228" spans="2:65" s="14" customFormat="1">
      <c r="B228" s="164"/>
      <c r="D228" s="145" t="s">
        <v>257</v>
      </c>
      <c r="E228" s="165" t="s">
        <v>19</v>
      </c>
      <c r="F228" s="166" t="s">
        <v>262</v>
      </c>
      <c r="H228" s="167">
        <v>5.3520000000000003</v>
      </c>
      <c r="I228" s="168"/>
      <c r="L228" s="164"/>
      <c r="M228" s="169"/>
      <c r="T228" s="170"/>
      <c r="AT228" s="165" t="s">
        <v>257</v>
      </c>
      <c r="AU228" s="165" t="s">
        <v>83</v>
      </c>
      <c r="AV228" s="14" t="s">
        <v>246</v>
      </c>
      <c r="AW228" s="14" t="s">
        <v>35</v>
      </c>
      <c r="AX228" s="14" t="s">
        <v>81</v>
      </c>
      <c r="AY228" s="165" t="s">
        <v>238</v>
      </c>
    </row>
    <row r="229" spans="2:65" s="1" customFormat="1" ht="16.5" customHeight="1">
      <c r="B229" s="33"/>
      <c r="C229" s="132" t="s">
        <v>738</v>
      </c>
      <c r="D229" s="132" t="s">
        <v>241</v>
      </c>
      <c r="E229" s="133" t="s">
        <v>1099</v>
      </c>
      <c r="F229" s="134" t="s">
        <v>1100</v>
      </c>
      <c r="G229" s="135" t="s">
        <v>244</v>
      </c>
      <c r="H229" s="136">
        <v>33.07</v>
      </c>
      <c r="I229" s="137"/>
      <c r="J229" s="138">
        <f>ROUND(I229*H229,2)</f>
        <v>0</v>
      </c>
      <c r="K229" s="134" t="s">
        <v>245</v>
      </c>
      <c r="L229" s="33"/>
      <c r="M229" s="139" t="s">
        <v>19</v>
      </c>
      <c r="N229" s="140" t="s">
        <v>45</v>
      </c>
      <c r="P229" s="141">
        <f>O229*H229</f>
        <v>0</v>
      </c>
      <c r="Q229" s="141">
        <v>2.6900000000000001E-3</v>
      </c>
      <c r="R229" s="141">
        <f>Q229*H229</f>
        <v>8.8958300000000004E-2</v>
      </c>
      <c r="S229" s="141">
        <v>0</v>
      </c>
      <c r="T229" s="142">
        <f>S229*H229</f>
        <v>0</v>
      </c>
      <c r="AR229" s="143" t="s">
        <v>246</v>
      </c>
      <c r="AT229" s="143" t="s">
        <v>241</v>
      </c>
      <c r="AU229" s="143" t="s">
        <v>83</v>
      </c>
      <c r="AY229" s="18" t="s">
        <v>238</v>
      </c>
      <c r="BE229" s="144">
        <f>IF(N229="základní",J229,0)</f>
        <v>0</v>
      </c>
      <c r="BF229" s="144">
        <f>IF(N229="snížená",J229,0)</f>
        <v>0</v>
      </c>
      <c r="BG229" s="144">
        <f>IF(N229="zákl. přenesená",J229,0)</f>
        <v>0</v>
      </c>
      <c r="BH229" s="144">
        <f>IF(N229="sníž. přenesená",J229,0)</f>
        <v>0</v>
      </c>
      <c r="BI229" s="144">
        <f>IF(N229="nulová",J229,0)</f>
        <v>0</v>
      </c>
      <c r="BJ229" s="18" t="s">
        <v>81</v>
      </c>
      <c r="BK229" s="144">
        <f>ROUND(I229*H229,2)</f>
        <v>0</v>
      </c>
      <c r="BL229" s="18" t="s">
        <v>246</v>
      </c>
      <c r="BM229" s="143" t="s">
        <v>1101</v>
      </c>
    </row>
    <row r="230" spans="2:65" s="1" customFormat="1">
      <c r="B230" s="33"/>
      <c r="D230" s="145" t="s">
        <v>248</v>
      </c>
      <c r="F230" s="146" t="s">
        <v>1102</v>
      </c>
      <c r="I230" s="147"/>
      <c r="L230" s="33"/>
      <c r="M230" s="148"/>
      <c r="T230" s="54"/>
      <c r="AT230" s="18" t="s">
        <v>248</v>
      </c>
      <c r="AU230" s="18" t="s">
        <v>83</v>
      </c>
    </row>
    <row r="231" spans="2:65" s="1" customFormat="1">
      <c r="B231" s="33"/>
      <c r="D231" s="149" t="s">
        <v>250</v>
      </c>
      <c r="F231" s="150" t="s">
        <v>1103</v>
      </c>
      <c r="I231" s="147"/>
      <c r="L231" s="33"/>
      <c r="M231" s="148"/>
      <c r="T231" s="54"/>
      <c r="AT231" s="18" t="s">
        <v>250</v>
      </c>
      <c r="AU231" s="18" t="s">
        <v>83</v>
      </c>
    </row>
    <row r="232" spans="2:65" s="12" customFormat="1">
      <c r="B232" s="151"/>
      <c r="D232" s="145" t="s">
        <v>257</v>
      </c>
      <c r="E232" s="152" t="s">
        <v>19</v>
      </c>
      <c r="F232" s="153" t="s">
        <v>1096</v>
      </c>
      <c r="H232" s="152" t="s">
        <v>19</v>
      </c>
      <c r="I232" s="154"/>
      <c r="L232" s="151"/>
      <c r="M232" s="155"/>
      <c r="T232" s="156"/>
      <c r="AT232" s="152" t="s">
        <v>257</v>
      </c>
      <c r="AU232" s="152" t="s">
        <v>83</v>
      </c>
      <c r="AV232" s="12" t="s">
        <v>81</v>
      </c>
      <c r="AW232" s="12" t="s">
        <v>35</v>
      </c>
      <c r="AX232" s="12" t="s">
        <v>74</v>
      </c>
      <c r="AY232" s="152" t="s">
        <v>238</v>
      </c>
    </row>
    <row r="233" spans="2:65" s="13" customFormat="1">
      <c r="B233" s="157"/>
      <c r="D233" s="145" t="s">
        <v>257</v>
      </c>
      <c r="E233" s="158" t="s">
        <v>19</v>
      </c>
      <c r="F233" s="159" t="s">
        <v>1104</v>
      </c>
      <c r="H233" s="160">
        <v>29.16</v>
      </c>
      <c r="I233" s="161"/>
      <c r="L233" s="157"/>
      <c r="M233" s="162"/>
      <c r="T233" s="163"/>
      <c r="AT233" s="158" t="s">
        <v>257</v>
      </c>
      <c r="AU233" s="158" t="s">
        <v>83</v>
      </c>
      <c r="AV233" s="13" t="s">
        <v>83</v>
      </c>
      <c r="AW233" s="13" t="s">
        <v>35</v>
      </c>
      <c r="AX233" s="13" t="s">
        <v>74</v>
      </c>
      <c r="AY233" s="158" t="s">
        <v>238</v>
      </c>
    </row>
    <row r="234" spans="2:65" s="12" customFormat="1">
      <c r="B234" s="151"/>
      <c r="D234" s="145" t="s">
        <v>257</v>
      </c>
      <c r="E234" s="152" t="s">
        <v>19</v>
      </c>
      <c r="F234" s="153" t="s">
        <v>1009</v>
      </c>
      <c r="H234" s="152" t="s">
        <v>19</v>
      </c>
      <c r="I234" s="154"/>
      <c r="L234" s="151"/>
      <c r="M234" s="155"/>
      <c r="T234" s="156"/>
      <c r="AT234" s="152" t="s">
        <v>257</v>
      </c>
      <c r="AU234" s="152" t="s">
        <v>83</v>
      </c>
      <c r="AV234" s="12" t="s">
        <v>81</v>
      </c>
      <c r="AW234" s="12" t="s">
        <v>35</v>
      </c>
      <c r="AX234" s="12" t="s">
        <v>74</v>
      </c>
      <c r="AY234" s="152" t="s">
        <v>238</v>
      </c>
    </row>
    <row r="235" spans="2:65" s="13" customFormat="1">
      <c r="B235" s="157"/>
      <c r="D235" s="145" t="s">
        <v>257</v>
      </c>
      <c r="E235" s="158" t="s">
        <v>19</v>
      </c>
      <c r="F235" s="159" t="s">
        <v>1105</v>
      </c>
      <c r="H235" s="160">
        <v>3.91</v>
      </c>
      <c r="I235" s="161"/>
      <c r="L235" s="157"/>
      <c r="M235" s="162"/>
      <c r="T235" s="163"/>
      <c r="AT235" s="158" t="s">
        <v>257</v>
      </c>
      <c r="AU235" s="158" t="s">
        <v>83</v>
      </c>
      <c r="AV235" s="13" t="s">
        <v>83</v>
      </c>
      <c r="AW235" s="13" t="s">
        <v>35</v>
      </c>
      <c r="AX235" s="13" t="s">
        <v>74</v>
      </c>
      <c r="AY235" s="158" t="s">
        <v>238</v>
      </c>
    </row>
    <row r="236" spans="2:65" s="14" customFormat="1">
      <c r="B236" s="164"/>
      <c r="D236" s="145" t="s">
        <v>257</v>
      </c>
      <c r="E236" s="165" t="s">
        <v>19</v>
      </c>
      <c r="F236" s="166" t="s">
        <v>262</v>
      </c>
      <c r="H236" s="167">
        <v>33.07</v>
      </c>
      <c r="I236" s="168"/>
      <c r="L236" s="164"/>
      <c r="M236" s="169"/>
      <c r="T236" s="170"/>
      <c r="AT236" s="165" t="s">
        <v>257</v>
      </c>
      <c r="AU236" s="165" t="s">
        <v>83</v>
      </c>
      <c r="AV236" s="14" t="s">
        <v>246</v>
      </c>
      <c r="AW236" s="14" t="s">
        <v>35</v>
      </c>
      <c r="AX236" s="14" t="s">
        <v>81</v>
      </c>
      <c r="AY236" s="165" t="s">
        <v>238</v>
      </c>
    </row>
    <row r="237" spans="2:65" s="1" customFormat="1" ht="16.5" customHeight="1">
      <c r="B237" s="33"/>
      <c r="C237" s="132" t="s">
        <v>7</v>
      </c>
      <c r="D237" s="132" t="s">
        <v>241</v>
      </c>
      <c r="E237" s="133" t="s">
        <v>1106</v>
      </c>
      <c r="F237" s="134" t="s">
        <v>1107</v>
      </c>
      <c r="G237" s="135" t="s">
        <v>244</v>
      </c>
      <c r="H237" s="136">
        <v>33.07</v>
      </c>
      <c r="I237" s="137"/>
      <c r="J237" s="138">
        <f>ROUND(I237*H237,2)</f>
        <v>0</v>
      </c>
      <c r="K237" s="134" t="s">
        <v>245</v>
      </c>
      <c r="L237" s="33"/>
      <c r="M237" s="139" t="s">
        <v>19</v>
      </c>
      <c r="N237" s="140" t="s">
        <v>45</v>
      </c>
      <c r="P237" s="141">
        <f>O237*H237</f>
        <v>0</v>
      </c>
      <c r="Q237" s="141">
        <v>0</v>
      </c>
      <c r="R237" s="141">
        <f>Q237*H237</f>
        <v>0</v>
      </c>
      <c r="S237" s="141">
        <v>0</v>
      </c>
      <c r="T237" s="142">
        <f>S237*H237</f>
        <v>0</v>
      </c>
      <c r="AR237" s="143" t="s">
        <v>246</v>
      </c>
      <c r="AT237" s="143" t="s">
        <v>241</v>
      </c>
      <c r="AU237" s="143" t="s">
        <v>83</v>
      </c>
      <c r="AY237" s="18" t="s">
        <v>238</v>
      </c>
      <c r="BE237" s="144">
        <f>IF(N237="základní",J237,0)</f>
        <v>0</v>
      </c>
      <c r="BF237" s="144">
        <f>IF(N237="snížená",J237,0)</f>
        <v>0</v>
      </c>
      <c r="BG237" s="144">
        <f>IF(N237="zákl. přenesená",J237,0)</f>
        <v>0</v>
      </c>
      <c r="BH237" s="144">
        <f>IF(N237="sníž. přenesená",J237,0)</f>
        <v>0</v>
      </c>
      <c r="BI237" s="144">
        <f>IF(N237="nulová",J237,0)</f>
        <v>0</v>
      </c>
      <c r="BJ237" s="18" t="s">
        <v>81</v>
      </c>
      <c r="BK237" s="144">
        <f>ROUND(I237*H237,2)</f>
        <v>0</v>
      </c>
      <c r="BL237" s="18" t="s">
        <v>246</v>
      </c>
      <c r="BM237" s="143" t="s">
        <v>1108</v>
      </c>
    </row>
    <row r="238" spans="2:65" s="1" customFormat="1">
      <c r="B238" s="33"/>
      <c r="D238" s="145" t="s">
        <v>248</v>
      </c>
      <c r="F238" s="146" t="s">
        <v>1109</v>
      </c>
      <c r="I238" s="147"/>
      <c r="L238" s="33"/>
      <c r="M238" s="148"/>
      <c r="T238" s="54"/>
      <c r="AT238" s="18" t="s">
        <v>248</v>
      </c>
      <c r="AU238" s="18" t="s">
        <v>83</v>
      </c>
    </row>
    <row r="239" spans="2:65" s="1" customFormat="1">
      <c r="B239" s="33"/>
      <c r="D239" s="149" t="s">
        <v>250</v>
      </c>
      <c r="F239" s="150" t="s">
        <v>1110</v>
      </c>
      <c r="I239" s="147"/>
      <c r="L239" s="33"/>
      <c r="M239" s="148"/>
      <c r="T239" s="54"/>
      <c r="AT239" s="18" t="s">
        <v>250</v>
      </c>
      <c r="AU239" s="18" t="s">
        <v>83</v>
      </c>
    </row>
    <row r="240" spans="2:65" s="1" customFormat="1" ht="21.75" customHeight="1">
      <c r="B240" s="33"/>
      <c r="C240" s="132" t="s">
        <v>750</v>
      </c>
      <c r="D240" s="132" t="s">
        <v>241</v>
      </c>
      <c r="E240" s="133" t="s">
        <v>1111</v>
      </c>
      <c r="F240" s="134" t="s">
        <v>1112</v>
      </c>
      <c r="G240" s="135" t="s">
        <v>272</v>
      </c>
      <c r="H240" s="136">
        <v>0.51400000000000001</v>
      </c>
      <c r="I240" s="137"/>
      <c r="J240" s="138">
        <f>ROUND(I240*H240,2)</f>
        <v>0</v>
      </c>
      <c r="K240" s="134" t="s">
        <v>245</v>
      </c>
      <c r="L240" s="33"/>
      <c r="M240" s="139" t="s">
        <v>19</v>
      </c>
      <c r="N240" s="140" t="s">
        <v>45</v>
      </c>
      <c r="P240" s="141">
        <f>O240*H240</f>
        <v>0</v>
      </c>
      <c r="Q240" s="141">
        <v>1.0606199999999999</v>
      </c>
      <c r="R240" s="141">
        <f>Q240*H240</f>
        <v>0.54515868000000001</v>
      </c>
      <c r="S240" s="141">
        <v>0</v>
      </c>
      <c r="T240" s="142">
        <f>S240*H240</f>
        <v>0</v>
      </c>
      <c r="AR240" s="143" t="s">
        <v>246</v>
      </c>
      <c r="AT240" s="143" t="s">
        <v>241</v>
      </c>
      <c r="AU240" s="143" t="s">
        <v>83</v>
      </c>
      <c r="AY240" s="18" t="s">
        <v>238</v>
      </c>
      <c r="BE240" s="144">
        <f>IF(N240="základní",J240,0)</f>
        <v>0</v>
      </c>
      <c r="BF240" s="144">
        <f>IF(N240="snížená",J240,0)</f>
        <v>0</v>
      </c>
      <c r="BG240" s="144">
        <f>IF(N240="zákl. přenesená",J240,0)</f>
        <v>0</v>
      </c>
      <c r="BH240" s="144">
        <f>IF(N240="sníž. přenesená",J240,0)</f>
        <v>0</v>
      </c>
      <c r="BI240" s="144">
        <f>IF(N240="nulová",J240,0)</f>
        <v>0</v>
      </c>
      <c r="BJ240" s="18" t="s">
        <v>81</v>
      </c>
      <c r="BK240" s="144">
        <f>ROUND(I240*H240,2)</f>
        <v>0</v>
      </c>
      <c r="BL240" s="18" t="s">
        <v>246</v>
      </c>
      <c r="BM240" s="143" t="s">
        <v>1113</v>
      </c>
    </row>
    <row r="241" spans="2:51" s="1" customFormat="1">
      <c r="B241" s="33"/>
      <c r="D241" s="145" t="s">
        <v>248</v>
      </c>
      <c r="F241" s="146" t="s">
        <v>1114</v>
      </c>
      <c r="I241" s="147"/>
      <c r="L241" s="33"/>
      <c r="M241" s="148"/>
      <c r="T241" s="54"/>
      <c r="AT241" s="18" t="s">
        <v>248</v>
      </c>
      <c r="AU241" s="18" t="s">
        <v>83</v>
      </c>
    </row>
    <row r="242" spans="2:51" s="1" customFormat="1">
      <c r="B242" s="33"/>
      <c r="D242" s="149" t="s">
        <v>250</v>
      </c>
      <c r="F242" s="150" t="s">
        <v>1115</v>
      </c>
      <c r="I242" s="147"/>
      <c r="L242" s="33"/>
      <c r="M242" s="148"/>
      <c r="T242" s="54"/>
      <c r="AT242" s="18" t="s">
        <v>250</v>
      </c>
      <c r="AU242" s="18" t="s">
        <v>83</v>
      </c>
    </row>
    <row r="243" spans="2:51" s="12" customFormat="1">
      <c r="B243" s="151"/>
      <c r="D243" s="145" t="s">
        <v>257</v>
      </c>
      <c r="E243" s="152" t="s">
        <v>19</v>
      </c>
      <c r="F243" s="153" t="s">
        <v>1096</v>
      </c>
      <c r="H243" s="152" t="s">
        <v>19</v>
      </c>
      <c r="I243" s="154"/>
      <c r="L243" s="151"/>
      <c r="M243" s="155"/>
      <c r="T243" s="156"/>
      <c r="AT243" s="152" t="s">
        <v>257</v>
      </c>
      <c r="AU243" s="152" t="s">
        <v>83</v>
      </c>
      <c r="AV243" s="12" t="s">
        <v>81</v>
      </c>
      <c r="AW243" s="12" t="s">
        <v>35</v>
      </c>
      <c r="AX243" s="12" t="s">
        <v>74</v>
      </c>
      <c r="AY243" s="152" t="s">
        <v>238</v>
      </c>
    </row>
    <row r="244" spans="2:51" s="12" customFormat="1" ht="20">
      <c r="B244" s="151"/>
      <c r="D244" s="145" t="s">
        <v>257</v>
      </c>
      <c r="E244" s="152" t="s">
        <v>19</v>
      </c>
      <c r="F244" s="153" t="s">
        <v>1116</v>
      </c>
      <c r="H244" s="152" t="s">
        <v>19</v>
      </c>
      <c r="I244" s="154"/>
      <c r="L244" s="151"/>
      <c r="M244" s="155"/>
      <c r="T244" s="156"/>
      <c r="AT244" s="152" t="s">
        <v>257</v>
      </c>
      <c r="AU244" s="152" t="s">
        <v>83</v>
      </c>
      <c r="AV244" s="12" t="s">
        <v>81</v>
      </c>
      <c r="AW244" s="12" t="s">
        <v>35</v>
      </c>
      <c r="AX244" s="12" t="s">
        <v>74</v>
      </c>
      <c r="AY244" s="152" t="s">
        <v>238</v>
      </c>
    </row>
    <row r="245" spans="2:51" s="13" customFormat="1">
      <c r="B245" s="157"/>
      <c r="D245" s="145" t="s">
        <v>257</v>
      </c>
      <c r="E245" s="158" t="s">
        <v>19</v>
      </c>
      <c r="F245" s="159" t="s">
        <v>1117</v>
      </c>
      <c r="H245" s="160">
        <v>0.30099999999999999</v>
      </c>
      <c r="I245" s="161"/>
      <c r="L245" s="157"/>
      <c r="M245" s="162"/>
      <c r="T245" s="163"/>
      <c r="AT245" s="158" t="s">
        <v>257</v>
      </c>
      <c r="AU245" s="158" t="s">
        <v>83</v>
      </c>
      <c r="AV245" s="13" t="s">
        <v>83</v>
      </c>
      <c r="AW245" s="13" t="s">
        <v>35</v>
      </c>
      <c r="AX245" s="13" t="s">
        <v>74</v>
      </c>
      <c r="AY245" s="158" t="s">
        <v>238</v>
      </c>
    </row>
    <row r="246" spans="2:51" s="12" customFormat="1" ht="20">
      <c r="B246" s="151"/>
      <c r="D246" s="145" t="s">
        <v>257</v>
      </c>
      <c r="E246" s="152" t="s">
        <v>19</v>
      </c>
      <c r="F246" s="153" t="s">
        <v>1118</v>
      </c>
      <c r="H246" s="152" t="s">
        <v>19</v>
      </c>
      <c r="I246" s="154"/>
      <c r="L246" s="151"/>
      <c r="M246" s="155"/>
      <c r="T246" s="156"/>
      <c r="AT246" s="152" t="s">
        <v>257</v>
      </c>
      <c r="AU246" s="152" t="s">
        <v>83</v>
      </c>
      <c r="AV246" s="12" t="s">
        <v>81</v>
      </c>
      <c r="AW246" s="12" t="s">
        <v>35</v>
      </c>
      <c r="AX246" s="12" t="s">
        <v>74</v>
      </c>
      <c r="AY246" s="152" t="s">
        <v>238</v>
      </c>
    </row>
    <row r="247" spans="2:51" s="13" customFormat="1">
      <c r="B247" s="157"/>
      <c r="D247" s="145" t="s">
        <v>257</v>
      </c>
      <c r="E247" s="158" t="s">
        <v>19</v>
      </c>
      <c r="F247" s="159" t="s">
        <v>1119</v>
      </c>
      <c r="H247" s="160">
        <v>0.154</v>
      </c>
      <c r="I247" s="161"/>
      <c r="L247" s="157"/>
      <c r="M247" s="162"/>
      <c r="T247" s="163"/>
      <c r="AT247" s="158" t="s">
        <v>257</v>
      </c>
      <c r="AU247" s="158" t="s">
        <v>83</v>
      </c>
      <c r="AV247" s="13" t="s">
        <v>83</v>
      </c>
      <c r="AW247" s="13" t="s">
        <v>35</v>
      </c>
      <c r="AX247" s="13" t="s">
        <v>74</v>
      </c>
      <c r="AY247" s="158" t="s">
        <v>238</v>
      </c>
    </row>
    <row r="248" spans="2:51" s="12" customFormat="1" ht="20">
      <c r="B248" s="151"/>
      <c r="D248" s="145" t="s">
        <v>257</v>
      </c>
      <c r="E248" s="152" t="s">
        <v>19</v>
      </c>
      <c r="F248" s="153" t="s">
        <v>1120</v>
      </c>
      <c r="H248" s="152" t="s">
        <v>19</v>
      </c>
      <c r="I248" s="154"/>
      <c r="L248" s="151"/>
      <c r="M248" s="155"/>
      <c r="T248" s="156"/>
      <c r="AT248" s="152" t="s">
        <v>257</v>
      </c>
      <c r="AU248" s="152" t="s">
        <v>83</v>
      </c>
      <c r="AV248" s="12" t="s">
        <v>81</v>
      </c>
      <c r="AW248" s="12" t="s">
        <v>35</v>
      </c>
      <c r="AX248" s="12" t="s">
        <v>74</v>
      </c>
      <c r="AY248" s="152" t="s">
        <v>238</v>
      </c>
    </row>
    <row r="249" spans="2:51" s="13" customFormat="1">
      <c r="B249" s="157"/>
      <c r="D249" s="145" t="s">
        <v>257</v>
      </c>
      <c r="E249" s="158" t="s">
        <v>19</v>
      </c>
      <c r="F249" s="159" t="s">
        <v>1121</v>
      </c>
      <c r="H249" s="160">
        <v>2.9000000000000001E-2</v>
      </c>
      <c r="I249" s="161"/>
      <c r="L249" s="157"/>
      <c r="M249" s="162"/>
      <c r="T249" s="163"/>
      <c r="AT249" s="158" t="s">
        <v>257</v>
      </c>
      <c r="AU249" s="158" t="s">
        <v>83</v>
      </c>
      <c r="AV249" s="13" t="s">
        <v>83</v>
      </c>
      <c r="AW249" s="13" t="s">
        <v>35</v>
      </c>
      <c r="AX249" s="13" t="s">
        <v>74</v>
      </c>
      <c r="AY249" s="158" t="s">
        <v>238</v>
      </c>
    </row>
    <row r="250" spans="2:51" s="15" customFormat="1">
      <c r="B250" s="188"/>
      <c r="D250" s="145" t="s">
        <v>257</v>
      </c>
      <c r="E250" s="189" t="s">
        <v>19</v>
      </c>
      <c r="F250" s="190" t="s">
        <v>687</v>
      </c>
      <c r="H250" s="191">
        <v>0.48399999999999999</v>
      </c>
      <c r="I250" s="192"/>
      <c r="L250" s="188"/>
      <c r="M250" s="193"/>
      <c r="T250" s="194"/>
      <c r="AT250" s="189" t="s">
        <v>257</v>
      </c>
      <c r="AU250" s="189" t="s">
        <v>83</v>
      </c>
      <c r="AV250" s="15" t="s">
        <v>91</v>
      </c>
      <c r="AW250" s="15" t="s">
        <v>35</v>
      </c>
      <c r="AX250" s="15" t="s">
        <v>74</v>
      </c>
      <c r="AY250" s="189" t="s">
        <v>238</v>
      </c>
    </row>
    <row r="251" spans="2:51" s="12" customFormat="1">
      <c r="B251" s="151"/>
      <c r="D251" s="145" t="s">
        <v>257</v>
      </c>
      <c r="E251" s="152" t="s">
        <v>19</v>
      </c>
      <c r="F251" s="153" t="s">
        <v>1009</v>
      </c>
      <c r="H251" s="152" t="s">
        <v>19</v>
      </c>
      <c r="I251" s="154"/>
      <c r="L251" s="151"/>
      <c r="M251" s="155"/>
      <c r="T251" s="156"/>
      <c r="AT251" s="152" t="s">
        <v>257</v>
      </c>
      <c r="AU251" s="152" t="s">
        <v>83</v>
      </c>
      <c r="AV251" s="12" t="s">
        <v>81</v>
      </c>
      <c r="AW251" s="12" t="s">
        <v>35</v>
      </c>
      <c r="AX251" s="12" t="s">
        <v>74</v>
      </c>
      <c r="AY251" s="152" t="s">
        <v>238</v>
      </c>
    </row>
    <row r="252" spans="2:51" s="12" customFormat="1">
      <c r="B252" s="151"/>
      <c r="D252" s="145" t="s">
        <v>257</v>
      </c>
      <c r="E252" s="152" t="s">
        <v>19</v>
      </c>
      <c r="F252" s="153" t="s">
        <v>1122</v>
      </c>
      <c r="H252" s="152" t="s">
        <v>19</v>
      </c>
      <c r="I252" s="154"/>
      <c r="L252" s="151"/>
      <c r="M252" s="155"/>
      <c r="T252" s="156"/>
      <c r="AT252" s="152" t="s">
        <v>257</v>
      </c>
      <c r="AU252" s="152" t="s">
        <v>83</v>
      </c>
      <c r="AV252" s="12" t="s">
        <v>81</v>
      </c>
      <c r="AW252" s="12" t="s">
        <v>35</v>
      </c>
      <c r="AX252" s="12" t="s">
        <v>74</v>
      </c>
      <c r="AY252" s="152" t="s">
        <v>238</v>
      </c>
    </row>
    <row r="253" spans="2:51" s="13" customFormat="1">
      <c r="B253" s="157"/>
      <c r="D253" s="145" t="s">
        <v>257</v>
      </c>
      <c r="E253" s="158" t="s">
        <v>19</v>
      </c>
      <c r="F253" s="159" t="s">
        <v>1123</v>
      </c>
      <c r="H253" s="160">
        <v>1.4999999999999999E-2</v>
      </c>
      <c r="I253" s="161"/>
      <c r="L253" s="157"/>
      <c r="M253" s="162"/>
      <c r="T253" s="163"/>
      <c r="AT253" s="158" t="s">
        <v>257</v>
      </c>
      <c r="AU253" s="158" t="s">
        <v>83</v>
      </c>
      <c r="AV253" s="13" t="s">
        <v>83</v>
      </c>
      <c r="AW253" s="13" t="s">
        <v>35</v>
      </c>
      <c r="AX253" s="13" t="s">
        <v>74</v>
      </c>
      <c r="AY253" s="158" t="s">
        <v>238</v>
      </c>
    </row>
    <row r="254" spans="2:51" s="12" customFormat="1">
      <c r="B254" s="151"/>
      <c r="D254" s="145" t="s">
        <v>257</v>
      </c>
      <c r="E254" s="152" t="s">
        <v>19</v>
      </c>
      <c r="F254" s="153" t="s">
        <v>1124</v>
      </c>
      <c r="H254" s="152" t="s">
        <v>19</v>
      </c>
      <c r="I254" s="154"/>
      <c r="L254" s="151"/>
      <c r="M254" s="155"/>
      <c r="T254" s="156"/>
      <c r="AT254" s="152" t="s">
        <v>257</v>
      </c>
      <c r="AU254" s="152" t="s">
        <v>83</v>
      </c>
      <c r="AV254" s="12" t="s">
        <v>81</v>
      </c>
      <c r="AW254" s="12" t="s">
        <v>35</v>
      </c>
      <c r="AX254" s="12" t="s">
        <v>74</v>
      </c>
      <c r="AY254" s="152" t="s">
        <v>238</v>
      </c>
    </row>
    <row r="255" spans="2:51" s="13" customFormat="1">
      <c r="B255" s="157"/>
      <c r="D255" s="145" t="s">
        <v>257</v>
      </c>
      <c r="E255" s="158" t="s">
        <v>19</v>
      </c>
      <c r="F255" s="159" t="s">
        <v>1125</v>
      </c>
      <c r="H255" s="160">
        <v>1.4999999999999999E-2</v>
      </c>
      <c r="I255" s="161"/>
      <c r="L255" s="157"/>
      <c r="M255" s="162"/>
      <c r="T255" s="163"/>
      <c r="AT255" s="158" t="s">
        <v>257</v>
      </c>
      <c r="AU255" s="158" t="s">
        <v>83</v>
      </c>
      <c r="AV255" s="13" t="s">
        <v>83</v>
      </c>
      <c r="AW255" s="13" t="s">
        <v>35</v>
      </c>
      <c r="AX255" s="13" t="s">
        <v>74</v>
      </c>
      <c r="AY255" s="158" t="s">
        <v>238</v>
      </c>
    </row>
    <row r="256" spans="2:51" s="15" customFormat="1">
      <c r="B256" s="188"/>
      <c r="D256" s="145" t="s">
        <v>257</v>
      </c>
      <c r="E256" s="189" t="s">
        <v>19</v>
      </c>
      <c r="F256" s="190" t="s">
        <v>687</v>
      </c>
      <c r="H256" s="191">
        <v>0.03</v>
      </c>
      <c r="I256" s="192"/>
      <c r="L256" s="188"/>
      <c r="M256" s="193"/>
      <c r="T256" s="194"/>
      <c r="AT256" s="189" t="s">
        <v>257</v>
      </c>
      <c r="AU256" s="189" t="s">
        <v>83</v>
      </c>
      <c r="AV256" s="15" t="s">
        <v>91</v>
      </c>
      <c r="AW256" s="15" t="s">
        <v>35</v>
      </c>
      <c r="AX256" s="15" t="s">
        <v>74</v>
      </c>
      <c r="AY256" s="189" t="s">
        <v>238</v>
      </c>
    </row>
    <row r="257" spans="2:65" s="14" customFormat="1">
      <c r="B257" s="164"/>
      <c r="D257" s="145" t="s">
        <v>257</v>
      </c>
      <c r="E257" s="165" t="s">
        <v>19</v>
      </c>
      <c r="F257" s="166" t="s">
        <v>262</v>
      </c>
      <c r="H257" s="167">
        <v>0.51400000000000001</v>
      </c>
      <c r="I257" s="168"/>
      <c r="L257" s="164"/>
      <c r="M257" s="169"/>
      <c r="T257" s="170"/>
      <c r="AT257" s="165" t="s">
        <v>257</v>
      </c>
      <c r="AU257" s="165" t="s">
        <v>83</v>
      </c>
      <c r="AV257" s="14" t="s">
        <v>246</v>
      </c>
      <c r="AW257" s="14" t="s">
        <v>35</v>
      </c>
      <c r="AX257" s="14" t="s">
        <v>81</v>
      </c>
      <c r="AY257" s="165" t="s">
        <v>238</v>
      </c>
    </row>
    <row r="258" spans="2:65" s="1" customFormat="1" ht="33" customHeight="1">
      <c r="B258" s="33"/>
      <c r="C258" s="132" t="s">
        <v>756</v>
      </c>
      <c r="D258" s="132" t="s">
        <v>241</v>
      </c>
      <c r="E258" s="133" t="s">
        <v>1126</v>
      </c>
      <c r="F258" s="134" t="s">
        <v>1127</v>
      </c>
      <c r="G258" s="135" t="s">
        <v>244</v>
      </c>
      <c r="H258" s="136">
        <v>6.2789999999999999</v>
      </c>
      <c r="I258" s="137"/>
      <c r="J258" s="138">
        <f>ROUND(I258*H258,2)</f>
        <v>0</v>
      </c>
      <c r="K258" s="134" t="s">
        <v>245</v>
      </c>
      <c r="L258" s="33"/>
      <c r="M258" s="139" t="s">
        <v>19</v>
      </c>
      <c r="N258" s="140" t="s">
        <v>45</v>
      </c>
      <c r="P258" s="141">
        <f>O258*H258</f>
        <v>0</v>
      </c>
      <c r="Q258" s="141">
        <v>0.61207999999999996</v>
      </c>
      <c r="R258" s="141">
        <f>Q258*H258</f>
        <v>3.8432503199999997</v>
      </c>
      <c r="S258" s="141">
        <v>0</v>
      </c>
      <c r="T258" s="142">
        <f>S258*H258</f>
        <v>0</v>
      </c>
      <c r="AR258" s="143" t="s">
        <v>246</v>
      </c>
      <c r="AT258" s="143" t="s">
        <v>241</v>
      </c>
      <c r="AU258" s="143" t="s">
        <v>83</v>
      </c>
      <c r="AY258" s="18" t="s">
        <v>238</v>
      </c>
      <c r="BE258" s="144">
        <f>IF(N258="základní",J258,0)</f>
        <v>0</v>
      </c>
      <c r="BF258" s="144">
        <f>IF(N258="snížená",J258,0)</f>
        <v>0</v>
      </c>
      <c r="BG258" s="144">
        <f>IF(N258="zákl. přenesená",J258,0)</f>
        <v>0</v>
      </c>
      <c r="BH258" s="144">
        <f>IF(N258="sníž. přenesená",J258,0)</f>
        <v>0</v>
      </c>
      <c r="BI258" s="144">
        <f>IF(N258="nulová",J258,0)</f>
        <v>0</v>
      </c>
      <c r="BJ258" s="18" t="s">
        <v>81</v>
      </c>
      <c r="BK258" s="144">
        <f>ROUND(I258*H258,2)</f>
        <v>0</v>
      </c>
      <c r="BL258" s="18" t="s">
        <v>246</v>
      </c>
      <c r="BM258" s="143" t="s">
        <v>1128</v>
      </c>
    </row>
    <row r="259" spans="2:65" s="1" customFormat="1" ht="27">
      <c r="B259" s="33"/>
      <c r="D259" s="145" t="s">
        <v>248</v>
      </c>
      <c r="F259" s="146" t="s">
        <v>1129</v>
      </c>
      <c r="I259" s="147"/>
      <c r="L259" s="33"/>
      <c r="M259" s="148"/>
      <c r="T259" s="54"/>
      <c r="AT259" s="18" t="s">
        <v>248</v>
      </c>
      <c r="AU259" s="18" t="s">
        <v>83</v>
      </c>
    </row>
    <row r="260" spans="2:65" s="1" customFormat="1">
      <c r="B260" s="33"/>
      <c r="D260" s="149" t="s">
        <v>250</v>
      </c>
      <c r="F260" s="150" t="s">
        <v>1130</v>
      </c>
      <c r="I260" s="147"/>
      <c r="L260" s="33"/>
      <c r="M260" s="148"/>
      <c r="T260" s="54"/>
      <c r="AT260" s="18" t="s">
        <v>250</v>
      </c>
      <c r="AU260" s="18" t="s">
        <v>83</v>
      </c>
    </row>
    <row r="261" spans="2:65" s="12" customFormat="1">
      <c r="B261" s="151"/>
      <c r="D261" s="145" t="s">
        <v>257</v>
      </c>
      <c r="E261" s="152" t="s">
        <v>19</v>
      </c>
      <c r="F261" s="153" t="s">
        <v>1131</v>
      </c>
      <c r="H261" s="152" t="s">
        <v>19</v>
      </c>
      <c r="I261" s="154"/>
      <c r="L261" s="151"/>
      <c r="M261" s="155"/>
      <c r="T261" s="156"/>
      <c r="AT261" s="152" t="s">
        <v>257</v>
      </c>
      <c r="AU261" s="152" t="s">
        <v>83</v>
      </c>
      <c r="AV261" s="12" t="s">
        <v>81</v>
      </c>
      <c r="AW261" s="12" t="s">
        <v>35</v>
      </c>
      <c r="AX261" s="12" t="s">
        <v>74</v>
      </c>
      <c r="AY261" s="152" t="s">
        <v>238</v>
      </c>
    </row>
    <row r="262" spans="2:65" s="13" customFormat="1">
      <c r="B262" s="157"/>
      <c r="D262" s="145" t="s">
        <v>257</v>
      </c>
      <c r="E262" s="158" t="s">
        <v>19</v>
      </c>
      <c r="F262" s="159" t="s">
        <v>1132</v>
      </c>
      <c r="H262" s="160">
        <v>6.2789999999999999</v>
      </c>
      <c r="I262" s="161"/>
      <c r="L262" s="157"/>
      <c r="M262" s="162"/>
      <c r="T262" s="163"/>
      <c r="AT262" s="158" t="s">
        <v>257</v>
      </c>
      <c r="AU262" s="158" t="s">
        <v>83</v>
      </c>
      <c r="AV262" s="13" t="s">
        <v>83</v>
      </c>
      <c r="AW262" s="13" t="s">
        <v>35</v>
      </c>
      <c r="AX262" s="13" t="s">
        <v>81</v>
      </c>
      <c r="AY262" s="158" t="s">
        <v>238</v>
      </c>
    </row>
    <row r="263" spans="2:65" s="1" customFormat="1" ht="24.15" customHeight="1">
      <c r="B263" s="33"/>
      <c r="C263" s="132" t="s">
        <v>763</v>
      </c>
      <c r="D263" s="132" t="s">
        <v>241</v>
      </c>
      <c r="E263" s="133" t="s">
        <v>1133</v>
      </c>
      <c r="F263" s="134" t="s">
        <v>1134</v>
      </c>
      <c r="G263" s="135" t="s">
        <v>272</v>
      </c>
      <c r="H263" s="136">
        <v>7.4999999999999997E-2</v>
      </c>
      <c r="I263" s="137"/>
      <c r="J263" s="138">
        <f>ROUND(I263*H263,2)</f>
        <v>0</v>
      </c>
      <c r="K263" s="134" t="s">
        <v>245</v>
      </c>
      <c r="L263" s="33"/>
      <c r="M263" s="139" t="s">
        <v>19</v>
      </c>
      <c r="N263" s="140" t="s">
        <v>45</v>
      </c>
      <c r="P263" s="141">
        <f>O263*H263</f>
        <v>0</v>
      </c>
      <c r="Q263" s="141">
        <v>1.0593999999999999</v>
      </c>
      <c r="R263" s="141">
        <f>Q263*H263</f>
        <v>7.9454999999999984E-2</v>
      </c>
      <c r="S263" s="141">
        <v>0</v>
      </c>
      <c r="T263" s="142">
        <f>S263*H263</f>
        <v>0</v>
      </c>
      <c r="AR263" s="143" t="s">
        <v>246</v>
      </c>
      <c r="AT263" s="143" t="s">
        <v>241</v>
      </c>
      <c r="AU263" s="143" t="s">
        <v>83</v>
      </c>
      <c r="AY263" s="18" t="s">
        <v>238</v>
      </c>
      <c r="BE263" s="144">
        <f>IF(N263="základní",J263,0)</f>
        <v>0</v>
      </c>
      <c r="BF263" s="144">
        <f>IF(N263="snížená",J263,0)</f>
        <v>0</v>
      </c>
      <c r="BG263" s="144">
        <f>IF(N263="zákl. přenesená",J263,0)</f>
        <v>0</v>
      </c>
      <c r="BH263" s="144">
        <f>IF(N263="sníž. přenesená",J263,0)</f>
        <v>0</v>
      </c>
      <c r="BI263" s="144">
        <f>IF(N263="nulová",J263,0)</f>
        <v>0</v>
      </c>
      <c r="BJ263" s="18" t="s">
        <v>81</v>
      </c>
      <c r="BK263" s="144">
        <f>ROUND(I263*H263,2)</f>
        <v>0</v>
      </c>
      <c r="BL263" s="18" t="s">
        <v>246</v>
      </c>
      <c r="BM263" s="143" t="s">
        <v>1135</v>
      </c>
    </row>
    <row r="264" spans="2:65" s="1" customFormat="1" ht="27">
      <c r="B264" s="33"/>
      <c r="D264" s="145" t="s">
        <v>248</v>
      </c>
      <c r="F264" s="146" t="s">
        <v>1136</v>
      </c>
      <c r="I264" s="147"/>
      <c r="L264" s="33"/>
      <c r="M264" s="148"/>
      <c r="T264" s="54"/>
      <c r="AT264" s="18" t="s">
        <v>248</v>
      </c>
      <c r="AU264" s="18" t="s">
        <v>83</v>
      </c>
    </row>
    <row r="265" spans="2:65" s="1" customFormat="1">
      <c r="B265" s="33"/>
      <c r="D265" s="149" t="s">
        <v>250</v>
      </c>
      <c r="F265" s="150" t="s">
        <v>1137</v>
      </c>
      <c r="I265" s="147"/>
      <c r="L265" s="33"/>
      <c r="M265" s="148"/>
      <c r="T265" s="54"/>
      <c r="AT265" s="18" t="s">
        <v>250</v>
      </c>
      <c r="AU265" s="18" t="s">
        <v>83</v>
      </c>
    </row>
    <row r="266" spans="2:65" s="12" customFormat="1">
      <c r="B266" s="151"/>
      <c r="D266" s="145" t="s">
        <v>257</v>
      </c>
      <c r="E266" s="152" t="s">
        <v>19</v>
      </c>
      <c r="F266" s="153" t="s">
        <v>1131</v>
      </c>
      <c r="H266" s="152" t="s">
        <v>19</v>
      </c>
      <c r="I266" s="154"/>
      <c r="L266" s="151"/>
      <c r="M266" s="155"/>
      <c r="T266" s="156"/>
      <c r="AT266" s="152" t="s">
        <v>257</v>
      </c>
      <c r="AU266" s="152" t="s">
        <v>83</v>
      </c>
      <c r="AV266" s="12" t="s">
        <v>81</v>
      </c>
      <c r="AW266" s="12" t="s">
        <v>35</v>
      </c>
      <c r="AX266" s="12" t="s">
        <v>74</v>
      </c>
      <c r="AY266" s="152" t="s">
        <v>238</v>
      </c>
    </row>
    <row r="267" spans="2:65" s="12" customFormat="1" ht="30">
      <c r="B267" s="151"/>
      <c r="D267" s="145" t="s">
        <v>257</v>
      </c>
      <c r="E267" s="152" t="s">
        <v>19</v>
      </c>
      <c r="F267" s="153" t="s">
        <v>1138</v>
      </c>
      <c r="H267" s="152" t="s">
        <v>19</v>
      </c>
      <c r="I267" s="154"/>
      <c r="L267" s="151"/>
      <c r="M267" s="155"/>
      <c r="T267" s="156"/>
      <c r="AT267" s="152" t="s">
        <v>257</v>
      </c>
      <c r="AU267" s="152" t="s">
        <v>83</v>
      </c>
      <c r="AV267" s="12" t="s">
        <v>81</v>
      </c>
      <c r="AW267" s="12" t="s">
        <v>35</v>
      </c>
      <c r="AX267" s="12" t="s">
        <v>74</v>
      </c>
      <c r="AY267" s="152" t="s">
        <v>238</v>
      </c>
    </row>
    <row r="268" spans="2:65" s="13" customFormat="1">
      <c r="B268" s="157"/>
      <c r="D268" s="145" t="s">
        <v>257</v>
      </c>
      <c r="E268" s="158" t="s">
        <v>19</v>
      </c>
      <c r="F268" s="159" t="s">
        <v>1139</v>
      </c>
      <c r="H268" s="160">
        <v>6.6000000000000003E-2</v>
      </c>
      <c r="I268" s="161"/>
      <c r="L268" s="157"/>
      <c r="M268" s="162"/>
      <c r="T268" s="163"/>
      <c r="AT268" s="158" t="s">
        <v>257</v>
      </c>
      <c r="AU268" s="158" t="s">
        <v>83</v>
      </c>
      <c r="AV268" s="13" t="s">
        <v>83</v>
      </c>
      <c r="AW268" s="13" t="s">
        <v>35</v>
      </c>
      <c r="AX268" s="13" t="s">
        <v>74</v>
      </c>
      <c r="AY268" s="158" t="s">
        <v>238</v>
      </c>
    </row>
    <row r="269" spans="2:65" s="13" customFormat="1">
      <c r="B269" s="157"/>
      <c r="D269" s="145" t="s">
        <v>257</v>
      </c>
      <c r="E269" s="158" t="s">
        <v>19</v>
      </c>
      <c r="F269" s="159" t="s">
        <v>1140</v>
      </c>
      <c r="H269" s="160">
        <v>8.9999999999999993E-3</v>
      </c>
      <c r="I269" s="161"/>
      <c r="L269" s="157"/>
      <c r="M269" s="162"/>
      <c r="T269" s="163"/>
      <c r="AT269" s="158" t="s">
        <v>257</v>
      </c>
      <c r="AU269" s="158" t="s">
        <v>83</v>
      </c>
      <c r="AV269" s="13" t="s">
        <v>83</v>
      </c>
      <c r="AW269" s="13" t="s">
        <v>35</v>
      </c>
      <c r="AX269" s="13" t="s">
        <v>74</v>
      </c>
      <c r="AY269" s="158" t="s">
        <v>238</v>
      </c>
    </row>
    <row r="270" spans="2:65" s="14" customFormat="1">
      <c r="B270" s="164"/>
      <c r="D270" s="145" t="s">
        <v>257</v>
      </c>
      <c r="E270" s="165" t="s">
        <v>19</v>
      </c>
      <c r="F270" s="166" t="s">
        <v>262</v>
      </c>
      <c r="H270" s="167">
        <v>7.4999999999999997E-2</v>
      </c>
      <c r="I270" s="168"/>
      <c r="L270" s="164"/>
      <c r="M270" s="169"/>
      <c r="T270" s="170"/>
      <c r="AT270" s="165" t="s">
        <v>257</v>
      </c>
      <c r="AU270" s="165" t="s">
        <v>83</v>
      </c>
      <c r="AV270" s="14" t="s">
        <v>246</v>
      </c>
      <c r="AW270" s="14" t="s">
        <v>35</v>
      </c>
      <c r="AX270" s="14" t="s">
        <v>81</v>
      </c>
      <c r="AY270" s="165" t="s">
        <v>238</v>
      </c>
    </row>
    <row r="271" spans="2:65" s="11" customFormat="1" ht="22.75" customHeight="1">
      <c r="B271" s="120"/>
      <c r="D271" s="121" t="s">
        <v>73</v>
      </c>
      <c r="E271" s="130" t="s">
        <v>239</v>
      </c>
      <c r="F271" s="130" t="s">
        <v>240</v>
      </c>
      <c r="I271" s="123"/>
      <c r="J271" s="131">
        <f>BK271</f>
        <v>0</v>
      </c>
      <c r="L271" s="120"/>
      <c r="M271" s="125"/>
      <c r="P271" s="126">
        <f>SUM(P272:P282)</f>
        <v>0</v>
      </c>
      <c r="R271" s="126">
        <f>SUM(R272:R282)</f>
        <v>6.7505540000000003E-2</v>
      </c>
      <c r="T271" s="127">
        <f>SUM(T272:T282)</f>
        <v>0</v>
      </c>
      <c r="AR271" s="121" t="s">
        <v>81</v>
      </c>
      <c r="AT271" s="128" t="s">
        <v>73</v>
      </c>
      <c r="AU271" s="128" t="s">
        <v>81</v>
      </c>
      <c r="AY271" s="121" t="s">
        <v>238</v>
      </c>
      <c r="BK271" s="129">
        <f>SUM(BK272:BK282)</f>
        <v>0</v>
      </c>
    </row>
    <row r="272" spans="2:65" s="1" customFormat="1" ht="16.5" customHeight="1">
      <c r="B272" s="33"/>
      <c r="C272" s="132" t="s">
        <v>769</v>
      </c>
      <c r="D272" s="132" t="s">
        <v>241</v>
      </c>
      <c r="E272" s="133" t="s">
        <v>1141</v>
      </c>
      <c r="F272" s="134" t="s">
        <v>1142</v>
      </c>
      <c r="G272" s="135" t="s">
        <v>244</v>
      </c>
      <c r="H272" s="136">
        <v>4.8380000000000001</v>
      </c>
      <c r="I272" s="137"/>
      <c r="J272" s="138">
        <f>ROUND(I272*H272,2)</f>
        <v>0</v>
      </c>
      <c r="K272" s="134" t="s">
        <v>245</v>
      </c>
      <c r="L272" s="33"/>
      <c r="M272" s="139" t="s">
        <v>19</v>
      </c>
      <c r="N272" s="140" t="s">
        <v>45</v>
      </c>
      <c r="P272" s="141">
        <f>O272*H272</f>
        <v>0</v>
      </c>
      <c r="Q272" s="141">
        <v>1.2999999999999999E-4</v>
      </c>
      <c r="R272" s="141">
        <f>Q272*H272</f>
        <v>6.2893999999999992E-4</v>
      </c>
      <c r="S272" s="141">
        <v>0</v>
      </c>
      <c r="T272" s="142">
        <f>S272*H272</f>
        <v>0</v>
      </c>
      <c r="AR272" s="143" t="s">
        <v>246</v>
      </c>
      <c r="AT272" s="143" t="s">
        <v>241</v>
      </c>
      <c r="AU272" s="143" t="s">
        <v>83</v>
      </c>
      <c r="AY272" s="18" t="s">
        <v>238</v>
      </c>
      <c r="BE272" s="144">
        <f>IF(N272="základní",J272,0)</f>
        <v>0</v>
      </c>
      <c r="BF272" s="144">
        <f>IF(N272="snížená",J272,0)</f>
        <v>0</v>
      </c>
      <c r="BG272" s="144">
        <f>IF(N272="zákl. přenesená",J272,0)</f>
        <v>0</v>
      </c>
      <c r="BH272" s="144">
        <f>IF(N272="sníž. přenesená",J272,0)</f>
        <v>0</v>
      </c>
      <c r="BI272" s="144">
        <f>IF(N272="nulová",J272,0)</f>
        <v>0</v>
      </c>
      <c r="BJ272" s="18" t="s">
        <v>81</v>
      </c>
      <c r="BK272" s="144">
        <f>ROUND(I272*H272,2)</f>
        <v>0</v>
      </c>
      <c r="BL272" s="18" t="s">
        <v>246</v>
      </c>
      <c r="BM272" s="143" t="s">
        <v>1143</v>
      </c>
    </row>
    <row r="273" spans="2:65" s="1" customFormat="1">
      <c r="B273" s="33"/>
      <c r="D273" s="145" t="s">
        <v>248</v>
      </c>
      <c r="F273" s="146" t="s">
        <v>1144</v>
      </c>
      <c r="I273" s="147"/>
      <c r="L273" s="33"/>
      <c r="M273" s="148"/>
      <c r="T273" s="54"/>
      <c r="AT273" s="18" t="s">
        <v>248</v>
      </c>
      <c r="AU273" s="18" t="s">
        <v>83</v>
      </c>
    </row>
    <row r="274" spans="2:65" s="1" customFormat="1">
      <c r="B274" s="33"/>
      <c r="D274" s="149" t="s">
        <v>250</v>
      </c>
      <c r="F274" s="150" t="s">
        <v>1145</v>
      </c>
      <c r="I274" s="147"/>
      <c r="L274" s="33"/>
      <c r="M274" s="148"/>
      <c r="T274" s="54"/>
      <c r="AT274" s="18" t="s">
        <v>250</v>
      </c>
      <c r="AU274" s="18" t="s">
        <v>83</v>
      </c>
    </row>
    <row r="275" spans="2:65" s="12" customFormat="1">
      <c r="B275" s="151"/>
      <c r="D275" s="145" t="s">
        <v>257</v>
      </c>
      <c r="E275" s="152" t="s">
        <v>19</v>
      </c>
      <c r="F275" s="153" t="s">
        <v>1146</v>
      </c>
      <c r="H275" s="152" t="s">
        <v>19</v>
      </c>
      <c r="I275" s="154"/>
      <c r="L275" s="151"/>
      <c r="M275" s="155"/>
      <c r="T275" s="156"/>
      <c r="AT275" s="152" t="s">
        <v>257</v>
      </c>
      <c r="AU275" s="152" t="s">
        <v>83</v>
      </c>
      <c r="AV275" s="12" t="s">
        <v>81</v>
      </c>
      <c r="AW275" s="12" t="s">
        <v>35</v>
      </c>
      <c r="AX275" s="12" t="s">
        <v>74</v>
      </c>
      <c r="AY275" s="152" t="s">
        <v>238</v>
      </c>
    </row>
    <row r="276" spans="2:65" s="13" customFormat="1">
      <c r="B276" s="157"/>
      <c r="D276" s="145" t="s">
        <v>257</v>
      </c>
      <c r="E276" s="158" t="s">
        <v>19</v>
      </c>
      <c r="F276" s="159" t="s">
        <v>1147</v>
      </c>
      <c r="H276" s="160">
        <v>4.8380000000000001</v>
      </c>
      <c r="I276" s="161"/>
      <c r="L276" s="157"/>
      <c r="M276" s="162"/>
      <c r="T276" s="163"/>
      <c r="AT276" s="158" t="s">
        <v>257</v>
      </c>
      <c r="AU276" s="158" t="s">
        <v>83</v>
      </c>
      <c r="AV276" s="13" t="s">
        <v>83</v>
      </c>
      <c r="AW276" s="13" t="s">
        <v>35</v>
      </c>
      <c r="AX276" s="13" t="s">
        <v>81</v>
      </c>
      <c r="AY276" s="158" t="s">
        <v>238</v>
      </c>
    </row>
    <row r="277" spans="2:65" s="1" customFormat="1" ht="16.5" customHeight="1">
      <c r="B277" s="33"/>
      <c r="C277" s="132" t="s">
        <v>777</v>
      </c>
      <c r="D277" s="132" t="s">
        <v>241</v>
      </c>
      <c r="E277" s="133" t="s">
        <v>1148</v>
      </c>
      <c r="F277" s="134" t="s">
        <v>1149</v>
      </c>
      <c r="G277" s="135" t="s">
        <v>244</v>
      </c>
      <c r="H277" s="136">
        <v>283.52999999999997</v>
      </c>
      <c r="I277" s="137"/>
      <c r="J277" s="138">
        <f>ROUND(I277*H277,2)</f>
        <v>0</v>
      </c>
      <c r="K277" s="134" t="s">
        <v>245</v>
      </c>
      <c r="L277" s="33"/>
      <c r="M277" s="139" t="s">
        <v>19</v>
      </c>
      <c r="N277" s="140" t="s">
        <v>45</v>
      </c>
      <c r="P277" s="141">
        <f>O277*H277</f>
        <v>0</v>
      </c>
      <c r="Q277" s="141">
        <v>2.2000000000000001E-4</v>
      </c>
      <c r="R277" s="141">
        <f>Q277*H277</f>
        <v>6.2376599999999997E-2</v>
      </c>
      <c r="S277" s="141">
        <v>0</v>
      </c>
      <c r="T277" s="142">
        <f>S277*H277</f>
        <v>0</v>
      </c>
      <c r="AR277" s="143" t="s">
        <v>246</v>
      </c>
      <c r="AT277" s="143" t="s">
        <v>241</v>
      </c>
      <c r="AU277" s="143" t="s">
        <v>83</v>
      </c>
      <c r="AY277" s="18" t="s">
        <v>238</v>
      </c>
      <c r="BE277" s="144">
        <f>IF(N277="základní",J277,0)</f>
        <v>0</v>
      </c>
      <c r="BF277" s="144">
        <f>IF(N277="snížená",J277,0)</f>
        <v>0</v>
      </c>
      <c r="BG277" s="144">
        <f>IF(N277="zákl. přenesená",J277,0)</f>
        <v>0</v>
      </c>
      <c r="BH277" s="144">
        <f>IF(N277="sníž. přenesená",J277,0)</f>
        <v>0</v>
      </c>
      <c r="BI277" s="144">
        <f>IF(N277="nulová",J277,0)</f>
        <v>0</v>
      </c>
      <c r="BJ277" s="18" t="s">
        <v>81</v>
      </c>
      <c r="BK277" s="144">
        <f>ROUND(I277*H277,2)</f>
        <v>0</v>
      </c>
      <c r="BL277" s="18" t="s">
        <v>246</v>
      </c>
      <c r="BM277" s="143" t="s">
        <v>1150</v>
      </c>
    </row>
    <row r="278" spans="2:65" s="1" customFormat="1">
      <c r="B278" s="33"/>
      <c r="D278" s="145" t="s">
        <v>248</v>
      </c>
      <c r="F278" s="146" t="s">
        <v>1151</v>
      </c>
      <c r="I278" s="147"/>
      <c r="L278" s="33"/>
      <c r="M278" s="148"/>
      <c r="T278" s="54"/>
      <c r="AT278" s="18" t="s">
        <v>248</v>
      </c>
      <c r="AU278" s="18" t="s">
        <v>83</v>
      </c>
    </row>
    <row r="279" spans="2:65" s="1" customFormat="1">
      <c r="B279" s="33"/>
      <c r="D279" s="149" t="s">
        <v>250</v>
      </c>
      <c r="F279" s="150" t="s">
        <v>1152</v>
      </c>
      <c r="I279" s="147"/>
      <c r="L279" s="33"/>
      <c r="M279" s="148"/>
      <c r="T279" s="54"/>
      <c r="AT279" s="18" t="s">
        <v>250</v>
      </c>
      <c r="AU279" s="18" t="s">
        <v>83</v>
      </c>
    </row>
    <row r="280" spans="2:65" s="1" customFormat="1" ht="24.15" customHeight="1">
      <c r="B280" s="33"/>
      <c r="C280" s="132" t="s">
        <v>785</v>
      </c>
      <c r="D280" s="132" t="s">
        <v>241</v>
      </c>
      <c r="E280" s="133" t="s">
        <v>1153</v>
      </c>
      <c r="F280" s="134" t="s">
        <v>1154</v>
      </c>
      <c r="G280" s="135" t="s">
        <v>408</v>
      </c>
      <c r="H280" s="136">
        <v>150</v>
      </c>
      <c r="I280" s="137"/>
      <c r="J280" s="138">
        <f>ROUND(I280*H280,2)</f>
        <v>0</v>
      </c>
      <c r="K280" s="134" t="s">
        <v>245</v>
      </c>
      <c r="L280" s="33"/>
      <c r="M280" s="139" t="s">
        <v>19</v>
      </c>
      <c r="N280" s="140" t="s">
        <v>45</v>
      </c>
      <c r="P280" s="141">
        <f>O280*H280</f>
        <v>0</v>
      </c>
      <c r="Q280" s="141">
        <v>3.0000000000000001E-5</v>
      </c>
      <c r="R280" s="141">
        <f>Q280*H280</f>
        <v>4.5000000000000005E-3</v>
      </c>
      <c r="S280" s="141">
        <v>0</v>
      </c>
      <c r="T280" s="142">
        <f>S280*H280</f>
        <v>0</v>
      </c>
      <c r="AR280" s="143" t="s">
        <v>246</v>
      </c>
      <c r="AT280" s="143" t="s">
        <v>241</v>
      </c>
      <c r="AU280" s="143" t="s">
        <v>83</v>
      </c>
      <c r="AY280" s="18" t="s">
        <v>238</v>
      </c>
      <c r="BE280" s="144">
        <f>IF(N280="základní",J280,0)</f>
        <v>0</v>
      </c>
      <c r="BF280" s="144">
        <f>IF(N280="snížená",J280,0)</f>
        <v>0</v>
      </c>
      <c r="BG280" s="144">
        <f>IF(N280="zákl. přenesená",J280,0)</f>
        <v>0</v>
      </c>
      <c r="BH280" s="144">
        <f>IF(N280="sníž. přenesená",J280,0)</f>
        <v>0</v>
      </c>
      <c r="BI280" s="144">
        <f>IF(N280="nulová",J280,0)</f>
        <v>0</v>
      </c>
      <c r="BJ280" s="18" t="s">
        <v>81</v>
      </c>
      <c r="BK280" s="144">
        <f>ROUND(I280*H280,2)</f>
        <v>0</v>
      </c>
      <c r="BL280" s="18" t="s">
        <v>246</v>
      </c>
      <c r="BM280" s="143" t="s">
        <v>1155</v>
      </c>
    </row>
    <row r="281" spans="2:65" s="1" customFormat="1" ht="27">
      <c r="B281" s="33"/>
      <c r="D281" s="145" t="s">
        <v>248</v>
      </c>
      <c r="F281" s="146" t="s">
        <v>1156</v>
      </c>
      <c r="I281" s="147"/>
      <c r="L281" s="33"/>
      <c r="M281" s="148"/>
      <c r="T281" s="54"/>
      <c r="AT281" s="18" t="s">
        <v>248</v>
      </c>
      <c r="AU281" s="18" t="s">
        <v>83</v>
      </c>
    </row>
    <row r="282" spans="2:65" s="1" customFormat="1">
      <c r="B282" s="33"/>
      <c r="D282" s="149" t="s">
        <v>250</v>
      </c>
      <c r="F282" s="150" t="s">
        <v>1157</v>
      </c>
      <c r="I282" s="147"/>
      <c r="L282" s="33"/>
      <c r="M282" s="148"/>
      <c r="T282" s="54"/>
      <c r="AT282" s="18" t="s">
        <v>250</v>
      </c>
      <c r="AU282" s="18" t="s">
        <v>83</v>
      </c>
    </row>
    <row r="283" spans="2:65" s="11" customFormat="1" ht="22.75" customHeight="1">
      <c r="B283" s="120"/>
      <c r="D283" s="121" t="s">
        <v>73</v>
      </c>
      <c r="E283" s="130" t="s">
        <v>300</v>
      </c>
      <c r="F283" s="130" t="s">
        <v>332</v>
      </c>
      <c r="I283" s="123"/>
      <c r="J283" s="131">
        <f>BK283</f>
        <v>0</v>
      </c>
      <c r="L283" s="120"/>
      <c r="M283" s="125"/>
      <c r="P283" s="126">
        <f>SUM(P284:P311)</f>
        <v>0</v>
      </c>
      <c r="R283" s="126">
        <f>SUM(R284:R311)</f>
        <v>1.5994971899999999</v>
      </c>
      <c r="T283" s="127">
        <f>SUM(T284:T311)</f>
        <v>0</v>
      </c>
      <c r="AR283" s="121" t="s">
        <v>81</v>
      </c>
      <c r="AT283" s="128" t="s">
        <v>73</v>
      </c>
      <c r="AU283" s="128" t="s">
        <v>81</v>
      </c>
      <c r="AY283" s="121" t="s">
        <v>238</v>
      </c>
      <c r="BK283" s="129">
        <f>SUM(BK284:BK311)</f>
        <v>0</v>
      </c>
    </row>
    <row r="284" spans="2:65" s="1" customFormat="1" ht="24.15" customHeight="1">
      <c r="B284" s="33"/>
      <c r="C284" s="132" t="s">
        <v>799</v>
      </c>
      <c r="D284" s="132" t="s">
        <v>241</v>
      </c>
      <c r="E284" s="133" t="s">
        <v>1158</v>
      </c>
      <c r="F284" s="134" t="s">
        <v>1159</v>
      </c>
      <c r="G284" s="135" t="s">
        <v>408</v>
      </c>
      <c r="H284" s="136">
        <v>150</v>
      </c>
      <c r="I284" s="137"/>
      <c r="J284" s="138">
        <f>ROUND(I284*H284,2)</f>
        <v>0</v>
      </c>
      <c r="K284" s="134" t="s">
        <v>245</v>
      </c>
      <c r="L284" s="33"/>
      <c r="M284" s="139" t="s">
        <v>19</v>
      </c>
      <c r="N284" s="140" t="s">
        <v>45</v>
      </c>
      <c r="P284" s="141">
        <f>O284*H284</f>
        <v>0</v>
      </c>
      <c r="Q284" s="141">
        <v>1.2E-4</v>
      </c>
      <c r="R284" s="141">
        <f>Q284*H284</f>
        <v>1.8000000000000002E-2</v>
      </c>
      <c r="S284" s="141">
        <v>0</v>
      </c>
      <c r="T284" s="142">
        <f>S284*H284</f>
        <v>0</v>
      </c>
      <c r="AR284" s="143" t="s">
        <v>246</v>
      </c>
      <c r="AT284" s="143" t="s">
        <v>241</v>
      </c>
      <c r="AU284" s="143" t="s">
        <v>83</v>
      </c>
      <c r="AY284" s="18" t="s">
        <v>238</v>
      </c>
      <c r="BE284" s="144">
        <f>IF(N284="základní",J284,0)</f>
        <v>0</v>
      </c>
      <c r="BF284" s="144">
        <f>IF(N284="snížená",J284,0)</f>
        <v>0</v>
      </c>
      <c r="BG284" s="144">
        <f>IF(N284="zákl. přenesená",J284,0)</f>
        <v>0</v>
      </c>
      <c r="BH284" s="144">
        <f>IF(N284="sníž. přenesená",J284,0)</f>
        <v>0</v>
      </c>
      <c r="BI284" s="144">
        <f>IF(N284="nulová",J284,0)</f>
        <v>0</v>
      </c>
      <c r="BJ284" s="18" t="s">
        <v>81</v>
      </c>
      <c r="BK284" s="144">
        <f>ROUND(I284*H284,2)</f>
        <v>0</v>
      </c>
      <c r="BL284" s="18" t="s">
        <v>246</v>
      </c>
      <c r="BM284" s="143" t="s">
        <v>1160</v>
      </c>
    </row>
    <row r="285" spans="2:65" s="1" customFormat="1" ht="27">
      <c r="B285" s="33"/>
      <c r="D285" s="145" t="s">
        <v>248</v>
      </c>
      <c r="F285" s="146" t="s">
        <v>1161</v>
      </c>
      <c r="I285" s="147"/>
      <c r="L285" s="33"/>
      <c r="M285" s="148"/>
      <c r="T285" s="54"/>
      <c r="AT285" s="18" t="s">
        <v>248</v>
      </c>
      <c r="AU285" s="18" t="s">
        <v>83</v>
      </c>
    </row>
    <row r="286" spans="2:65" s="1" customFormat="1">
      <c r="B286" s="33"/>
      <c r="D286" s="149" t="s">
        <v>250</v>
      </c>
      <c r="F286" s="150" t="s">
        <v>1162</v>
      </c>
      <c r="I286" s="147"/>
      <c r="L286" s="33"/>
      <c r="M286" s="148"/>
      <c r="T286" s="54"/>
      <c r="AT286" s="18" t="s">
        <v>250</v>
      </c>
      <c r="AU286" s="18" t="s">
        <v>83</v>
      </c>
    </row>
    <row r="287" spans="2:65" s="12" customFormat="1">
      <c r="B287" s="151"/>
      <c r="D287" s="145" t="s">
        <v>257</v>
      </c>
      <c r="E287" s="152" t="s">
        <v>19</v>
      </c>
      <c r="F287" s="153" t="s">
        <v>1163</v>
      </c>
      <c r="H287" s="152" t="s">
        <v>19</v>
      </c>
      <c r="I287" s="154"/>
      <c r="L287" s="151"/>
      <c r="M287" s="155"/>
      <c r="T287" s="156"/>
      <c r="AT287" s="152" t="s">
        <v>257</v>
      </c>
      <c r="AU287" s="152" t="s">
        <v>83</v>
      </c>
      <c r="AV287" s="12" t="s">
        <v>81</v>
      </c>
      <c r="AW287" s="12" t="s">
        <v>35</v>
      </c>
      <c r="AX287" s="12" t="s">
        <v>74</v>
      </c>
      <c r="AY287" s="152" t="s">
        <v>238</v>
      </c>
    </row>
    <row r="288" spans="2:65" s="12" customFormat="1" ht="20">
      <c r="B288" s="151"/>
      <c r="D288" s="145" t="s">
        <v>257</v>
      </c>
      <c r="E288" s="152" t="s">
        <v>19</v>
      </c>
      <c r="F288" s="153" t="s">
        <v>1164</v>
      </c>
      <c r="H288" s="152" t="s">
        <v>19</v>
      </c>
      <c r="I288" s="154"/>
      <c r="L288" s="151"/>
      <c r="M288" s="155"/>
      <c r="T288" s="156"/>
      <c r="AT288" s="152" t="s">
        <v>257</v>
      </c>
      <c r="AU288" s="152" t="s">
        <v>83</v>
      </c>
      <c r="AV288" s="12" t="s">
        <v>81</v>
      </c>
      <c r="AW288" s="12" t="s">
        <v>35</v>
      </c>
      <c r="AX288" s="12" t="s">
        <v>74</v>
      </c>
      <c r="AY288" s="152" t="s">
        <v>238</v>
      </c>
    </row>
    <row r="289" spans="2:65" s="13" customFormat="1">
      <c r="B289" s="157"/>
      <c r="D289" s="145" t="s">
        <v>257</v>
      </c>
      <c r="E289" s="158" t="s">
        <v>19</v>
      </c>
      <c r="F289" s="159" t="s">
        <v>1165</v>
      </c>
      <c r="H289" s="160">
        <v>150</v>
      </c>
      <c r="I289" s="161"/>
      <c r="L289" s="157"/>
      <c r="M289" s="162"/>
      <c r="T289" s="163"/>
      <c r="AT289" s="158" t="s">
        <v>257</v>
      </c>
      <c r="AU289" s="158" t="s">
        <v>83</v>
      </c>
      <c r="AV289" s="13" t="s">
        <v>83</v>
      </c>
      <c r="AW289" s="13" t="s">
        <v>35</v>
      </c>
      <c r="AX289" s="13" t="s">
        <v>81</v>
      </c>
      <c r="AY289" s="158" t="s">
        <v>238</v>
      </c>
    </row>
    <row r="290" spans="2:65" s="1" customFormat="1" ht="33" customHeight="1">
      <c r="B290" s="33"/>
      <c r="C290" s="132" t="s">
        <v>805</v>
      </c>
      <c r="D290" s="132" t="s">
        <v>241</v>
      </c>
      <c r="E290" s="133" t="s">
        <v>1166</v>
      </c>
      <c r="F290" s="134" t="s">
        <v>1167</v>
      </c>
      <c r="G290" s="135" t="s">
        <v>244</v>
      </c>
      <c r="H290" s="136">
        <v>10.313000000000001</v>
      </c>
      <c r="I290" s="137"/>
      <c r="J290" s="138">
        <f>ROUND(I290*H290,2)</f>
        <v>0</v>
      </c>
      <c r="K290" s="134" t="s">
        <v>245</v>
      </c>
      <c r="L290" s="33"/>
      <c r="M290" s="139" t="s">
        <v>19</v>
      </c>
      <c r="N290" s="140" t="s">
        <v>45</v>
      </c>
      <c r="P290" s="141">
        <f>O290*H290</f>
        <v>0</v>
      </c>
      <c r="Q290" s="141">
        <v>6.3000000000000003E-4</v>
      </c>
      <c r="R290" s="141">
        <f>Q290*H290</f>
        <v>6.4971900000000008E-3</v>
      </c>
      <c r="S290" s="141">
        <v>0</v>
      </c>
      <c r="T290" s="142">
        <f>S290*H290</f>
        <v>0</v>
      </c>
      <c r="AR290" s="143" t="s">
        <v>246</v>
      </c>
      <c r="AT290" s="143" t="s">
        <v>241</v>
      </c>
      <c r="AU290" s="143" t="s">
        <v>83</v>
      </c>
      <c r="AY290" s="18" t="s">
        <v>238</v>
      </c>
      <c r="BE290" s="144">
        <f>IF(N290="základní",J290,0)</f>
        <v>0</v>
      </c>
      <c r="BF290" s="144">
        <f>IF(N290="snížená",J290,0)</f>
        <v>0</v>
      </c>
      <c r="BG290" s="144">
        <f>IF(N290="zákl. přenesená",J290,0)</f>
        <v>0</v>
      </c>
      <c r="BH290" s="144">
        <f>IF(N290="sníž. přenesená",J290,0)</f>
        <v>0</v>
      </c>
      <c r="BI290" s="144">
        <f>IF(N290="nulová",J290,0)</f>
        <v>0</v>
      </c>
      <c r="BJ290" s="18" t="s">
        <v>81</v>
      </c>
      <c r="BK290" s="144">
        <f>ROUND(I290*H290,2)</f>
        <v>0</v>
      </c>
      <c r="BL290" s="18" t="s">
        <v>246</v>
      </c>
      <c r="BM290" s="143" t="s">
        <v>1168</v>
      </c>
    </row>
    <row r="291" spans="2:65" s="1" customFormat="1" ht="27">
      <c r="B291" s="33"/>
      <c r="D291" s="145" t="s">
        <v>248</v>
      </c>
      <c r="F291" s="146" t="s">
        <v>1169</v>
      </c>
      <c r="I291" s="147"/>
      <c r="L291" s="33"/>
      <c r="M291" s="148"/>
      <c r="T291" s="54"/>
      <c r="AT291" s="18" t="s">
        <v>248</v>
      </c>
      <c r="AU291" s="18" t="s">
        <v>83</v>
      </c>
    </row>
    <row r="292" spans="2:65" s="1" customFormat="1">
      <c r="B292" s="33"/>
      <c r="D292" s="149" t="s">
        <v>250</v>
      </c>
      <c r="F292" s="150" t="s">
        <v>1170</v>
      </c>
      <c r="I292" s="147"/>
      <c r="L292" s="33"/>
      <c r="M292" s="148"/>
      <c r="T292" s="54"/>
      <c r="AT292" s="18" t="s">
        <v>250</v>
      </c>
      <c r="AU292" s="18" t="s">
        <v>83</v>
      </c>
    </row>
    <row r="293" spans="2:65" s="12" customFormat="1">
      <c r="B293" s="151"/>
      <c r="D293" s="145" t="s">
        <v>257</v>
      </c>
      <c r="E293" s="152" t="s">
        <v>19</v>
      </c>
      <c r="F293" s="153" t="s">
        <v>1171</v>
      </c>
      <c r="H293" s="152" t="s">
        <v>19</v>
      </c>
      <c r="I293" s="154"/>
      <c r="L293" s="151"/>
      <c r="M293" s="155"/>
      <c r="T293" s="156"/>
      <c r="AT293" s="152" t="s">
        <v>257</v>
      </c>
      <c r="AU293" s="152" t="s">
        <v>83</v>
      </c>
      <c r="AV293" s="12" t="s">
        <v>81</v>
      </c>
      <c r="AW293" s="12" t="s">
        <v>35</v>
      </c>
      <c r="AX293" s="12" t="s">
        <v>74</v>
      </c>
      <c r="AY293" s="152" t="s">
        <v>238</v>
      </c>
    </row>
    <row r="294" spans="2:65" s="12" customFormat="1" ht="20">
      <c r="B294" s="151"/>
      <c r="D294" s="145" t="s">
        <v>257</v>
      </c>
      <c r="E294" s="152" t="s">
        <v>19</v>
      </c>
      <c r="F294" s="153" t="s">
        <v>1172</v>
      </c>
      <c r="H294" s="152" t="s">
        <v>19</v>
      </c>
      <c r="I294" s="154"/>
      <c r="L294" s="151"/>
      <c r="M294" s="155"/>
      <c r="T294" s="156"/>
      <c r="AT294" s="152" t="s">
        <v>257</v>
      </c>
      <c r="AU294" s="152" t="s">
        <v>83</v>
      </c>
      <c r="AV294" s="12" t="s">
        <v>81</v>
      </c>
      <c r="AW294" s="12" t="s">
        <v>35</v>
      </c>
      <c r="AX294" s="12" t="s">
        <v>74</v>
      </c>
      <c r="AY294" s="152" t="s">
        <v>238</v>
      </c>
    </row>
    <row r="295" spans="2:65" s="13" customFormat="1">
      <c r="B295" s="157"/>
      <c r="D295" s="145" t="s">
        <v>257</v>
      </c>
      <c r="E295" s="158" t="s">
        <v>19</v>
      </c>
      <c r="F295" s="159" t="s">
        <v>1173</v>
      </c>
      <c r="H295" s="160">
        <v>10.313000000000001</v>
      </c>
      <c r="I295" s="161"/>
      <c r="L295" s="157"/>
      <c r="M295" s="162"/>
      <c r="T295" s="163"/>
      <c r="AT295" s="158" t="s">
        <v>257</v>
      </c>
      <c r="AU295" s="158" t="s">
        <v>83</v>
      </c>
      <c r="AV295" s="13" t="s">
        <v>83</v>
      </c>
      <c r="AW295" s="13" t="s">
        <v>35</v>
      </c>
      <c r="AX295" s="13" t="s">
        <v>81</v>
      </c>
      <c r="AY295" s="158" t="s">
        <v>238</v>
      </c>
    </row>
    <row r="296" spans="2:65" s="1" customFormat="1" ht="24.15" customHeight="1">
      <c r="B296" s="33"/>
      <c r="C296" s="132" t="s">
        <v>812</v>
      </c>
      <c r="D296" s="132" t="s">
        <v>241</v>
      </c>
      <c r="E296" s="133" t="s">
        <v>1174</v>
      </c>
      <c r="F296" s="134" t="s">
        <v>1175</v>
      </c>
      <c r="G296" s="135" t="s">
        <v>408</v>
      </c>
      <c r="H296" s="136">
        <v>225</v>
      </c>
      <c r="I296" s="137"/>
      <c r="J296" s="138">
        <f>ROUND(I296*H296,2)</f>
        <v>0</v>
      </c>
      <c r="K296" s="134" t="s">
        <v>245</v>
      </c>
      <c r="L296" s="33"/>
      <c r="M296" s="139" t="s">
        <v>19</v>
      </c>
      <c r="N296" s="140" t="s">
        <v>45</v>
      </c>
      <c r="P296" s="141">
        <f>O296*H296</f>
        <v>0</v>
      </c>
      <c r="Q296" s="141">
        <v>7.0000000000000001E-3</v>
      </c>
      <c r="R296" s="141">
        <f>Q296*H296</f>
        <v>1.575</v>
      </c>
      <c r="S296" s="141">
        <v>0</v>
      </c>
      <c r="T296" s="142">
        <f>S296*H296</f>
        <v>0</v>
      </c>
      <c r="AR296" s="143" t="s">
        <v>246</v>
      </c>
      <c r="AT296" s="143" t="s">
        <v>241</v>
      </c>
      <c r="AU296" s="143" t="s">
        <v>83</v>
      </c>
      <c r="AY296" s="18" t="s">
        <v>238</v>
      </c>
      <c r="BE296" s="144">
        <f>IF(N296="základní",J296,0)</f>
        <v>0</v>
      </c>
      <c r="BF296" s="144">
        <f>IF(N296="snížená",J296,0)</f>
        <v>0</v>
      </c>
      <c r="BG296" s="144">
        <f>IF(N296="zákl. přenesená",J296,0)</f>
        <v>0</v>
      </c>
      <c r="BH296" s="144">
        <f>IF(N296="sníž. přenesená",J296,0)</f>
        <v>0</v>
      </c>
      <c r="BI296" s="144">
        <f>IF(N296="nulová",J296,0)</f>
        <v>0</v>
      </c>
      <c r="BJ296" s="18" t="s">
        <v>81</v>
      </c>
      <c r="BK296" s="144">
        <f>ROUND(I296*H296,2)</f>
        <v>0</v>
      </c>
      <c r="BL296" s="18" t="s">
        <v>246</v>
      </c>
      <c r="BM296" s="143" t="s">
        <v>1176</v>
      </c>
    </row>
    <row r="297" spans="2:65" s="1" customFormat="1" ht="18">
      <c r="B297" s="33"/>
      <c r="D297" s="145" t="s">
        <v>248</v>
      </c>
      <c r="F297" s="146" t="s">
        <v>1177</v>
      </c>
      <c r="I297" s="147"/>
      <c r="L297" s="33"/>
      <c r="M297" s="148"/>
      <c r="T297" s="54"/>
      <c r="AT297" s="18" t="s">
        <v>248</v>
      </c>
      <c r="AU297" s="18" t="s">
        <v>83</v>
      </c>
    </row>
    <row r="298" spans="2:65" s="1" customFormat="1">
      <c r="B298" s="33"/>
      <c r="D298" s="149" t="s">
        <v>250</v>
      </c>
      <c r="F298" s="150" t="s">
        <v>1178</v>
      </c>
      <c r="I298" s="147"/>
      <c r="L298" s="33"/>
      <c r="M298" s="148"/>
      <c r="T298" s="54"/>
      <c r="AT298" s="18" t="s">
        <v>250</v>
      </c>
      <c r="AU298" s="18" t="s">
        <v>83</v>
      </c>
    </row>
    <row r="299" spans="2:65" s="1" customFormat="1" ht="81">
      <c r="B299" s="33"/>
      <c r="D299" s="145" t="s">
        <v>324</v>
      </c>
      <c r="F299" s="171" t="s">
        <v>1179</v>
      </c>
      <c r="I299" s="147"/>
      <c r="L299" s="33"/>
      <c r="M299" s="148"/>
      <c r="T299" s="54"/>
      <c r="AT299" s="18" t="s">
        <v>324</v>
      </c>
      <c r="AU299" s="18" t="s">
        <v>83</v>
      </c>
    </row>
    <row r="300" spans="2:65" s="12" customFormat="1" ht="30">
      <c r="B300" s="151"/>
      <c r="D300" s="145" t="s">
        <v>257</v>
      </c>
      <c r="E300" s="152" t="s">
        <v>19</v>
      </c>
      <c r="F300" s="153" t="s">
        <v>1180</v>
      </c>
      <c r="H300" s="152" t="s">
        <v>19</v>
      </c>
      <c r="I300" s="154"/>
      <c r="L300" s="151"/>
      <c r="M300" s="155"/>
      <c r="T300" s="156"/>
      <c r="AT300" s="152" t="s">
        <v>257</v>
      </c>
      <c r="AU300" s="152" t="s">
        <v>83</v>
      </c>
      <c r="AV300" s="12" t="s">
        <v>81</v>
      </c>
      <c r="AW300" s="12" t="s">
        <v>35</v>
      </c>
      <c r="AX300" s="12" t="s">
        <v>74</v>
      </c>
      <c r="AY300" s="152" t="s">
        <v>238</v>
      </c>
    </row>
    <row r="301" spans="2:65" s="12" customFormat="1" ht="20">
      <c r="B301" s="151"/>
      <c r="D301" s="145" t="s">
        <v>257</v>
      </c>
      <c r="E301" s="152" t="s">
        <v>19</v>
      </c>
      <c r="F301" s="153" t="s">
        <v>1181</v>
      </c>
      <c r="H301" s="152" t="s">
        <v>19</v>
      </c>
      <c r="I301" s="154"/>
      <c r="L301" s="151"/>
      <c r="M301" s="155"/>
      <c r="T301" s="156"/>
      <c r="AT301" s="152" t="s">
        <v>257</v>
      </c>
      <c r="AU301" s="152" t="s">
        <v>83</v>
      </c>
      <c r="AV301" s="12" t="s">
        <v>81</v>
      </c>
      <c r="AW301" s="12" t="s">
        <v>35</v>
      </c>
      <c r="AX301" s="12" t="s">
        <v>74</v>
      </c>
      <c r="AY301" s="152" t="s">
        <v>238</v>
      </c>
    </row>
    <row r="302" spans="2:65" s="13" customFormat="1">
      <c r="B302" s="157"/>
      <c r="D302" s="145" t="s">
        <v>257</v>
      </c>
      <c r="E302" s="158" t="s">
        <v>19</v>
      </c>
      <c r="F302" s="159" t="s">
        <v>1182</v>
      </c>
      <c r="H302" s="160">
        <v>112.5</v>
      </c>
      <c r="I302" s="161"/>
      <c r="L302" s="157"/>
      <c r="M302" s="162"/>
      <c r="T302" s="163"/>
      <c r="AT302" s="158" t="s">
        <v>257</v>
      </c>
      <c r="AU302" s="158" t="s">
        <v>83</v>
      </c>
      <c r="AV302" s="13" t="s">
        <v>83</v>
      </c>
      <c r="AW302" s="13" t="s">
        <v>35</v>
      </c>
      <c r="AX302" s="13" t="s">
        <v>74</v>
      </c>
      <c r="AY302" s="158" t="s">
        <v>238</v>
      </c>
    </row>
    <row r="303" spans="2:65" s="12" customFormat="1" ht="30">
      <c r="B303" s="151"/>
      <c r="D303" s="145" t="s">
        <v>257</v>
      </c>
      <c r="E303" s="152" t="s">
        <v>19</v>
      </c>
      <c r="F303" s="153" t="s">
        <v>1183</v>
      </c>
      <c r="H303" s="152" t="s">
        <v>19</v>
      </c>
      <c r="I303" s="154"/>
      <c r="L303" s="151"/>
      <c r="M303" s="155"/>
      <c r="T303" s="156"/>
      <c r="AT303" s="152" t="s">
        <v>257</v>
      </c>
      <c r="AU303" s="152" t="s">
        <v>83</v>
      </c>
      <c r="AV303" s="12" t="s">
        <v>81</v>
      </c>
      <c r="AW303" s="12" t="s">
        <v>35</v>
      </c>
      <c r="AX303" s="12" t="s">
        <v>74</v>
      </c>
      <c r="AY303" s="152" t="s">
        <v>238</v>
      </c>
    </row>
    <row r="304" spans="2:65" s="12" customFormat="1" ht="20">
      <c r="B304" s="151"/>
      <c r="D304" s="145" t="s">
        <v>257</v>
      </c>
      <c r="E304" s="152" t="s">
        <v>19</v>
      </c>
      <c r="F304" s="153" t="s">
        <v>1184</v>
      </c>
      <c r="H304" s="152" t="s">
        <v>19</v>
      </c>
      <c r="I304" s="154"/>
      <c r="L304" s="151"/>
      <c r="M304" s="155"/>
      <c r="T304" s="156"/>
      <c r="AT304" s="152" t="s">
        <v>257</v>
      </c>
      <c r="AU304" s="152" t="s">
        <v>83</v>
      </c>
      <c r="AV304" s="12" t="s">
        <v>81</v>
      </c>
      <c r="AW304" s="12" t="s">
        <v>35</v>
      </c>
      <c r="AX304" s="12" t="s">
        <v>74</v>
      </c>
      <c r="AY304" s="152" t="s">
        <v>238</v>
      </c>
    </row>
    <row r="305" spans="2:65" s="13" customFormat="1">
      <c r="B305" s="157"/>
      <c r="D305" s="145" t="s">
        <v>257</v>
      </c>
      <c r="E305" s="158" t="s">
        <v>19</v>
      </c>
      <c r="F305" s="159" t="s">
        <v>1182</v>
      </c>
      <c r="H305" s="160">
        <v>112.5</v>
      </c>
      <c r="I305" s="161"/>
      <c r="L305" s="157"/>
      <c r="M305" s="162"/>
      <c r="T305" s="163"/>
      <c r="AT305" s="158" t="s">
        <v>257</v>
      </c>
      <c r="AU305" s="158" t="s">
        <v>83</v>
      </c>
      <c r="AV305" s="13" t="s">
        <v>83</v>
      </c>
      <c r="AW305" s="13" t="s">
        <v>35</v>
      </c>
      <c r="AX305" s="13" t="s">
        <v>74</v>
      </c>
      <c r="AY305" s="158" t="s">
        <v>238</v>
      </c>
    </row>
    <row r="306" spans="2:65" s="14" customFormat="1">
      <c r="B306" s="164"/>
      <c r="D306" s="145" t="s">
        <v>257</v>
      </c>
      <c r="E306" s="165" t="s">
        <v>19</v>
      </c>
      <c r="F306" s="166" t="s">
        <v>262</v>
      </c>
      <c r="H306" s="167">
        <v>225</v>
      </c>
      <c r="I306" s="168"/>
      <c r="L306" s="164"/>
      <c r="M306" s="169"/>
      <c r="T306" s="170"/>
      <c r="AT306" s="165" t="s">
        <v>257</v>
      </c>
      <c r="AU306" s="165" t="s">
        <v>83</v>
      </c>
      <c r="AV306" s="14" t="s">
        <v>246</v>
      </c>
      <c r="AW306" s="14" t="s">
        <v>35</v>
      </c>
      <c r="AX306" s="14" t="s">
        <v>81</v>
      </c>
      <c r="AY306" s="165" t="s">
        <v>238</v>
      </c>
    </row>
    <row r="307" spans="2:65" s="1" customFormat="1" ht="24.15" customHeight="1">
      <c r="B307" s="33"/>
      <c r="C307" s="132" t="s">
        <v>823</v>
      </c>
      <c r="D307" s="132" t="s">
        <v>241</v>
      </c>
      <c r="E307" s="133" t="s">
        <v>1185</v>
      </c>
      <c r="F307" s="134" t="s">
        <v>1186</v>
      </c>
      <c r="G307" s="135" t="s">
        <v>408</v>
      </c>
      <c r="H307" s="136">
        <v>225</v>
      </c>
      <c r="I307" s="137"/>
      <c r="J307" s="138">
        <f>ROUND(I307*H307,2)</f>
        <v>0</v>
      </c>
      <c r="K307" s="134" t="s">
        <v>245</v>
      </c>
      <c r="L307" s="33"/>
      <c r="M307" s="139" t="s">
        <v>19</v>
      </c>
      <c r="N307" s="140" t="s">
        <v>45</v>
      </c>
      <c r="P307" s="141">
        <f>O307*H307</f>
        <v>0</v>
      </c>
      <c r="Q307" s="141">
        <v>0</v>
      </c>
      <c r="R307" s="141">
        <f>Q307*H307</f>
        <v>0</v>
      </c>
      <c r="S307" s="141">
        <v>0</v>
      </c>
      <c r="T307" s="142">
        <f>S307*H307</f>
        <v>0</v>
      </c>
      <c r="AR307" s="143" t="s">
        <v>246</v>
      </c>
      <c r="AT307" s="143" t="s">
        <v>241</v>
      </c>
      <c r="AU307" s="143" t="s">
        <v>83</v>
      </c>
      <c r="AY307" s="18" t="s">
        <v>238</v>
      </c>
      <c r="BE307" s="144">
        <f>IF(N307="základní",J307,0)</f>
        <v>0</v>
      </c>
      <c r="BF307" s="144">
        <f>IF(N307="snížená",J307,0)</f>
        <v>0</v>
      </c>
      <c r="BG307" s="144">
        <f>IF(N307="zákl. přenesená",J307,0)</f>
        <v>0</v>
      </c>
      <c r="BH307" s="144">
        <f>IF(N307="sníž. přenesená",J307,0)</f>
        <v>0</v>
      </c>
      <c r="BI307" s="144">
        <f>IF(N307="nulová",J307,0)</f>
        <v>0</v>
      </c>
      <c r="BJ307" s="18" t="s">
        <v>81</v>
      </c>
      <c r="BK307" s="144">
        <f>ROUND(I307*H307,2)</f>
        <v>0</v>
      </c>
      <c r="BL307" s="18" t="s">
        <v>246</v>
      </c>
      <c r="BM307" s="143" t="s">
        <v>1187</v>
      </c>
    </row>
    <row r="308" spans="2:65" s="1" customFormat="1" ht="18">
      <c r="B308" s="33"/>
      <c r="D308" s="145" t="s">
        <v>248</v>
      </c>
      <c r="F308" s="146" t="s">
        <v>1188</v>
      </c>
      <c r="I308" s="147"/>
      <c r="L308" s="33"/>
      <c r="M308" s="148"/>
      <c r="T308" s="54"/>
      <c r="AT308" s="18" t="s">
        <v>248</v>
      </c>
      <c r="AU308" s="18" t="s">
        <v>83</v>
      </c>
    </row>
    <row r="309" spans="2:65" s="1" customFormat="1">
      <c r="B309" s="33"/>
      <c r="D309" s="149" t="s">
        <v>250</v>
      </c>
      <c r="F309" s="150" t="s">
        <v>1189</v>
      </c>
      <c r="I309" s="147"/>
      <c r="L309" s="33"/>
      <c r="M309" s="148"/>
      <c r="T309" s="54"/>
      <c r="AT309" s="18" t="s">
        <v>250</v>
      </c>
      <c r="AU309" s="18" t="s">
        <v>83</v>
      </c>
    </row>
    <row r="310" spans="2:65" s="1" customFormat="1" ht="16.5" customHeight="1">
      <c r="B310" s="33"/>
      <c r="C310" s="132" t="s">
        <v>386</v>
      </c>
      <c r="D310" s="132" t="s">
        <v>241</v>
      </c>
      <c r="E310" s="133" t="s">
        <v>73</v>
      </c>
      <c r="F310" s="134" t="s">
        <v>1190</v>
      </c>
      <c r="G310" s="135" t="s">
        <v>1191</v>
      </c>
      <c r="H310" s="136">
        <v>1</v>
      </c>
      <c r="I310" s="137"/>
      <c r="J310" s="138">
        <f>ROUND(I310*H310,2)</f>
        <v>0</v>
      </c>
      <c r="K310" s="134" t="s">
        <v>19</v>
      </c>
      <c r="L310" s="33"/>
      <c r="M310" s="139" t="s">
        <v>19</v>
      </c>
      <c r="N310" s="140" t="s">
        <v>45</v>
      </c>
      <c r="P310" s="141">
        <f>O310*H310</f>
        <v>0</v>
      </c>
      <c r="Q310" s="141">
        <v>0</v>
      </c>
      <c r="R310" s="141">
        <f>Q310*H310</f>
        <v>0</v>
      </c>
      <c r="S310" s="141">
        <v>0</v>
      </c>
      <c r="T310" s="142">
        <f>S310*H310</f>
        <v>0</v>
      </c>
      <c r="AR310" s="143" t="s">
        <v>246</v>
      </c>
      <c r="AT310" s="143" t="s">
        <v>241</v>
      </c>
      <c r="AU310" s="143" t="s">
        <v>83</v>
      </c>
      <c r="AY310" s="18" t="s">
        <v>238</v>
      </c>
      <c r="BE310" s="144">
        <f>IF(N310="základní",J310,0)</f>
        <v>0</v>
      </c>
      <c r="BF310" s="144">
        <f>IF(N310="snížená",J310,0)</f>
        <v>0</v>
      </c>
      <c r="BG310" s="144">
        <f>IF(N310="zákl. přenesená",J310,0)</f>
        <v>0</v>
      </c>
      <c r="BH310" s="144">
        <f>IF(N310="sníž. přenesená",J310,0)</f>
        <v>0</v>
      </c>
      <c r="BI310" s="144">
        <f>IF(N310="nulová",J310,0)</f>
        <v>0</v>
      </c>
      <c r="BJ310" s="18" t="s">
        <v>81</v>
      </c>
      <c r="BK310" s="144">
        <f>ROUND(I310*H310,2)</f>
        <v>0</v>
      </c>
      <c r="BL310" s="18" t="s">
        <v>246</v>
      </c>
      <c r="BM310" s="143" t="s">
        <v>1192</v>
      </c>
    </row>
    <row r="311" spans="2:65" s="1" customFormat="1">
      <c r="B311" s="33"/>
      <c r="D311" s="145" t="s">
        <v>248</v>
      </c>
      <c r="F311" s="146" t="s">
        <v>1190</v>
      </c>
      <c r="I311" s="147"/>
      <c r="L311" s="33"/>
      <c r="M311" s="148"/>
      <c r="T311" s="54"/>
      <c r="AT311" s="18" t="s">
        <v>248</v>
      </c>
      <c r="AU311" s="18" t="s">
        <v>83</v>
      </c>
    </row>
    <row r="312" spans="2:65" s="11" customFormat="1" ht="22.75" customHeight="1">
      <c r="B312" s="120"/>
      <c r="D312" s="121" t="s">
        <v>73</v>
      </c>
      <c r="E312" s="130" t="s">
        <v>306</v>
      </c>
      <c r="F312" s="130" t="s">
        <v>307</v>
      </c>
      <c r="I312" s="123"/>
      <c r="J312" s="131">
        <f>BK312</f>
        <v>0</v>
      </c>
      <c r="L312" s="120"/>
      <c r="M312" s="125"/>
      <c r="P312" s="126">
        <f>SUM(P313:P315)</f>
        <v>0</v>
      </c>
      <c r="R312" s="126">
        <f>SUM(R313:R315)</f>
        <v>0</v>
      </c>
      <c r="T312" s="127">
        <f>SUM(T313:T315)</f>
        <v>0</v>
      </c>
      <c r="AR312" s="121" t="s">
        <v>81</v>
      </c>
      <c r="AT312" s="128" t="s">
        <v>73</v>
      </c>
      <c r="AU312" s="128" t="s">
        <v>81</v>
      </c>
      <c r="AY312" s="121" t="s">
        <v>238</v>
      </c>
      <c r="BK312" s="129">
        <f>SUM(BK313:BK315)</f>
        <v>0</v>
      </c>
    </row>
    <row r="313" spans="2:65" s="1" customFormat="1" ht="24.15" customHeight="1">
      <c r="B313" s="33"/>
      <c r="C313" s="132" t="s">
        <v>826</v>
      </c>
      <c r="D313" s="132" t="s">
        <v>241</v>
      </c>
      <c r="E313" s="133" t="s">
        <v>309</v>
      </c>
      <c r="F313" s="134" t="s">
        <v>310</v>
      </c>
      <c r="G313" s="135" t="s">
        <v>272</v>
      </c>
      <c r="H313" s="136">
        <v>277.91699999999997</v>
      </c>
      <c r="I313" s="137"/>
      <c r="J313" s="138">
        <f>ROUND(I313*H313,2)</f>
        <v>0</v>
      </c>
      <c r="K313" s="134" t="s">
        <v>245</v>
      </c>
      <c r="L313" s="33"/>
      <c r="M313" s="139" t="s">
        <v>19</v>
      </c>
      <c r="N313" s="140" t="s">
        <v>45</v>
      </c>
      <c r="P313" s="141">
        <f>O313*H313</f>
        <v>0</v>
      </c>
      <c r="Q313" s="141">
        <v>0</v>
      </c>
      <c r="R313" s="141">
        <f>Q313*H313</f>
        <v>0</v>
      </c>
      <c r="S313" s="141">
        <v>0</v>
      </c>
      <c r="T313" s="142">
        <f>S313*H313</f>
        <v>0</v>
      </c>
      <c r="AR313" s="143" t="s">
        <v>246</v>
      </c>
      <c r="AT313" s="143" t="s">
        <v>241</v>
      </c>
      <c r="AU313" s="143" t="s">
        <v>83</v>
      </c>
      <c r="AY313" s="18" t="s">
        <v>238</v>
      </c>
      <c r="BE313" s="144">
        <f>IF(N313="základní",J313,0)</f>
        <v>0</v>
      </c>
      <c r="BF313" s="144">
        <f>IF(N313="snížená",J313,0)</f>
        <v>0</v>
      </c>
      <c r="BG313" s="144">
        <f>IF(N313="zákl. přenesená",J313,0)</f>
        <v>0</v>
      </c>
      <c r="BH313" s="144">
        <f>IF(N313="sníž. přenesená",J313,0)</f>
        <v>0</v>
      </c>
      <c r="BI313" s="144">
        <f>IF(N313="nulová",J313,0)</f>
        <v>0</v>
      </c>
      <c r="BJ313" s="18" t="s">
        <v>81</v>
      </c>
      <c r="BK313" s="144">
        <f>ROUND(I313*H313,2)</f>
        <v>0</v>
      </c>
      <c r="BL313" s="18" t="s">
        <v>246</v>
      </c>
      <c r="BM313" s="143" t="s">
        <v>1193</v>
      </c>
    </row>
    <row r="314" spans="2:65" s="1" customFormat="1" ht="36">
      <c r="B314" s="33"/>
      <c r="D314" s="145" t="s">
        <v>248</v>
      </c>
      <c r="F314" s="146" t="s">
        <v>312</v>
      </c>
      <c r="I314" s="147"/>
      <c r="L314" s="33"/>
      <c r="M314" s="148"/>
      <c r="T314" s="54"/>
      <c r="AT314" s="18" t="s">
        <v>248</v>
      </c>
      <c r="AU314" s="18" t="s">
        <v>83</v>
      </c>
    </row>
    <row r="315" spans="2:65" s="1" customFormat="1">
      <c r="B315" s="33"/>
      <c r="D315" s="149" t="s">
        <v>250</v>
      </c>
      <c r="F315" s="150" t="s">
        <v>313</v>
      </c>
      <c r="I315" s="147"/>
      <c r="L315" s="33"/>
      <c r="M315" s="148"/>
      <c r="T315" s="54"/>
      <c r="AT315" s="18" t="s">
        <v>250</v>
      </c>
      <c r="AU315" s="18" t="s">
        <v>83</v>
      </c>
    </row>
    <row r="316" spans="2:65" s="11" customFormat="1" ht="25.9" customHeight="1">
      <c r="B316" s="120"/>
      <c r="D316" s="121" t="s">
        <v>73</v>
      </c>
      <c r="E316" s="122" t="s">
        <v>370</v>
      </c>
      <c r="F316" s="122" t="s">
        <v>371</v>
      </c>
      <c r="I316" s="123"/>
      <c r="J316" s="124">
        <f>BK316</f>
        <v>0</v>
      </c>
      <c r="L316" s="120"/>
      <c r="M316" s="125"/>
      <c r="P316" s="126">
        <f>P317+P355</f>
        <v>0</v>
      </c>
      <c r="R316" s="126">
        <f>R317+R355</f>
        <v>2.4477518999999996</v>
      </c>
      <c r="T316" s="127">
        <f>T317+T355</f>
        <v>0</v>
      </c>
      <c r="AR316" s="121" t="s">
        <v>83</v>
      </c>
      <c r="AT316" s="128" t="s">
        <v>73</v>
      </c>
      <c r="AU316" s="128" t="s">
        <v>74</v>
      </c>
      <c r="AY316" s="121" t="s">
        <v>238</v>
      </c>
      <c r="BK316" s="129">
        <f>BK317+BK355</f>
        <v>0</v>
      </c>
    </row>
    <row r="317" spans="2:65" s="11" customFormat="1" ht="22.75" customHeight="1">
      <c r="B317" s="120"/>
      <c r="D317" s="121" t="s">
        <v>73</v>
      </c>
      <c r="E317" s="130" t="s">
        <v>867</v>
      </c>
      <c r="F317" s="130" t="s">
        <v>868</v>
      </c>
      <c r="I317" s="123"/>
      <c r="J317" s="131">
        <f>BK317</f>
        <v>0</v>
      </c>
      <c r="L317" s="120"/>
      <c r="M317" s="125"/>
      <c r="P317" s="126">
        <f>SUM(P318:P354)</f>
        <v>0</v>
      </c>
      <c r="R317" s="126">
        <f>SUM(R318:R354)</f>
        <v>2.3389898999999996</v>
      </c>
      <c r="T317" s="127">
        <f>SUM(T318:T354)</f>
        <v>0</v>
      </c>
      <c r="AR317" s="121" t="s">
        <v>83</v>
      </c>
      <c r="AT317" s="128" t="s">
        <v>73</v>
      </c>
      <c r="AU317" s="128" t="s">
        <v>81</v>
      </c>
      <c r="AY317" s="121" t="s">
        <v>238</v>
      </c>
      <c r="BK317" s="129">
        <f>SUM(BK318:BK354)</f>
        <v>0</v>
      </c>
    </row>
    <row r="318" spans="2:65" s="1" customFormat="1" ht="24.15" customHeight="1">
      <c r="B318" s="33"/>
      <c r="C318" s="132" t="s">
        <v>828</v>
      </c>
      <c r="D318" s="132" t="s">
        <v>241</v>
      </c>
      <c r="E318" s="133" t="s">
        <v>1194</v>
      </c>
      <c r="F318" s="134" t="s">
        <v>1195</v>
      </c>
      <c r="G318" s="135" t="s">
        <v>244</v>
      </c>
      <c r="H318" s="136">
        <v>282.983</v>
      </c>
      <c r="I318" s="137"/>
      <c r="J318" s="138">
        <f>ROUND(I318*H318,2)</f>
        <v>0</v>
      </c>
      <c r="K318" s="134" t="s">
        <v>245</v>
      </c>
      <c r="L318" s="33"/>
      <c r="M318" s="139" t="s">
        <v>19</v>
      </c>
      <c r="N318" s="140" t="s">
        <v>45</v>
      </c>
      <c r="P318" s="141">
        <f>O318*H318</f>
        <v>0</v>
      </c>
      <c r="Q318" s="141">
        <v>0</v>
      </c>
      <c r="R318" s="141">
        <f>Q318*H318</f>
        <v>0</v>
      </c>
      <c r="S318" s="141">
        <v>0</v>
      </c>
      <c r="T318" s="142">
        <f>S318*H318</f>
        <v>0</v>
      </c>
      <c r="AR318" s="143" t="s">
        <v>377</v>
      </c>
      <c r="AT318" s="143" t="s">
        <v>241</v>
      </c>
      <c r="AU318" s="143" t="s">
        <v>83</v>
      </c>
      <c r="AY318" s="18" t="s">
        <v>238</v>
      </c>
      <c r="BE318" s="144">
        <f>IF(N318="základní",J318,0)</f>
        <v>0</v>
      </c>
      <c r="BF318" s="144">
        <f>IF(N318="snížená",J318,0)</f>
        <v>0</v>
      </c>
      <c r="BG318" s="144">
        <f>IF(N318="zákl. přenesená",J318,0)</f>
        <v>0</v>
      </c>
      <c r="BH318" s="144">
        <f>IF(N318="sníž. přenesená",J318,0)</f>
        <v>0</v>
      </c>
      <c r="BI318" s="144">
        <f>IF(N318="nulová",J318,0)</f>
        <v>0</v>
      </c>
      <c r="BJ318" s="18" t="s">
        <v>81</v>
      </c>
      <c r="BK318" s="144">
        <f>ROUND(I318*H318,2)</f>
        <v>0</v>
      </c>
      <c r="BL318" s="18" t="s">
        <v>377</v>
      </c>
      <c r="BM318" s="143" t="s">
        <v>1196</v>
      </c>
    </row>
    <row r="319" spans="2:65" s="1" customFormat="1" ht="18">
      <c r="B319" s="33"/>
      <c r="D319" s="145" t="s">
        <v>248</v>
      </c>
      <c r="F319" s="146" t="s">
        <v>1197</v>
      </c>
      <c r="I319" s="147"/>
      <c r="L319" s="33"/>
      <c r="M319" s="148"/>
      <c r="T319" s="54"/>
      <c r="AT319" s="18" t="s">
        <v>248</v>
      </c>
      <c r="AU319" s="18" t="s">
        <v>83</v>
      </c>
    </row>
    <row r="320" spans="2:65" s="1" customFormat="1">
      <c r="B320" s="33"/>
      <c r="D320" s="149" t="s">
        <v>250</v>
      </c>
      <c r="F320" s="150" t="s">
        <v>1198</v>
      </c>
      <c r="I320" s="147"/>
      <c r="L320" s="33"/>
      <c r="M320" s="148"/>
      <c r="T320" s="54"/>
      <c r="AT320" s="18" t="s">
        <v>250</v>
      </c>
      <c r="AU320" s="18" t="s">
        <v>83</v>
      </c>
    </row>
    <row r="321" spans="2:65" s="1" customFormat="1" ht="16.5" customHeight="1">
      <c r="B321" s="33"/>
      <c r="C321" s="175" t="s">
        <v>831</v>
      </c>
      <c r="D321" s="175" t="s">
        <v>383</v>
      </c>
      <c r="E321" s="176" t="s">
        <v>1199</v>
      </c>
      <c r="F321" s="177" t="s">
        <v>1200</v>
      </c>
      <c r="G321" s="178" t="s">
        <v>272</v>
      </c>
      <c r="H321" s="179">
        <v>0.14099999999999999</v>
      </c>
      <c r="I321" s="180"/>
      <c r="J321" s="181">
        <f>ROUND(I321*H321,2)</f>
        <v>0</v>
      </c>
      <c r="K321" s="177" t="s">
        <v>245</v>
      </c>
      <c r="L321" s="182"/>
      <c r="M321" s="183" t="s">
        <v>19</v>
      </c>
      <c r="N321" s="184" t="s">
        <v>45</v>
      </c>
      <c r="P321" s="141">
        <f>O321*H321</f>
        <v>0</v>
      </c>
      <c r="Q321" s="141">
        <v>1</v>
      </c>
      <c r="R321" s="141">
        <f>Q321*H321</f>
        <v>0.14099999999999999</v>
      </c>
      <c r="S321" s="141">
        <v>0</v>
      </c>
      <c r="T321" s="142">
        <f>S321*H321</f>
        <v>0</v>
      </c>
      <c r="AR321" s="143" t="s">
        <v>386</v>
      </c>
      <c r="AT321" s="143" t="s">
        <v>383</v>
      </c>
      <c r="AU321" s="143" t="s">
        <v>83</v>
      </c>
      <c r="AY321" s="18" t="s">
        <v>238</v>
      </c>
      <c r="BE321" s="144">
        <f>IF(N321="základní",J321,0)</f>
        <v>0</v>
      </c>
      <c r="BF321" s="144">
        <f>IF(N321="snížená",J321,0)</f>
        <v>0</v>
      </c>
      <c r="BG321" s="144">
        <f>IF(N321="zákl. přenesená",J321,0)</f>
        <v>0</v>
      </c>
      <c r="BH321" s="144">
        <f>IF(N321="sníž. přenesená",J321,0)</f>
        <v>0</v>
      </c>
      <c r="BI321" s="144">
        <f>IF(N321="nulová",J321,0)</f>
        <v>0</v>
      </c>
      <c r="BJ321" s="18" t="s">
        <v>81</v>
      </c>
      <c r="BK321" s="144">
        <f>ROUND(I321*H321,2)</f>
        <v>0</v>
      </c>
      <c r="BL321" s="18" t="s">
        <v>377</v>
      </c>
      <c r="BM321" s="143" t="s">
        <v>1201</v>
      </c>
    </row>
    <row r="322" spans="2:65" s="1" customFormat="1">
      <c r="B322" s="33"/>
      <c r="D322" s="145" t="s">
        <v>248</v>
      </c>
      <c r="F322" s="146" t="s">
        <v>1200</v>
      </c>
      <c r="I322" s="147"/>
      <c r="L322" s="33"/>
      <c r="M322" s="148"/>
      <c r="T322" s="54"/>
      <c r="AT322" s="18" t="s">
        <v>248</v>
      </c>
      <c r="AU322" s="18" t="s">
        <v>83</v>
      </c>
    </row>
    <row r="323" spans="2:65" s="13" customFormat="1">
      <c r="B323" s="157"/>
      <c r="D323" s="145" t="s">
        <v>257</v>
      </c>
      <c r="F323" s="159" t="s">
        <v>1202</v>
      </c>
      <c r="H323" s="160">
        <v>0.14099999999999999</v>
      </c>
      <c r="I323" s="161"/>
      <c r="L323" s="157"/>
      <c r="M323" s="162"/>
      <c r="T323" s="163"/>
      <c r="AT323" s="158" t="s">
        <v>257</v>
      </c>
      <c r="AU323" s="158" t="s">
        <v>83</v>
      </c>
      <c r="AV323" s="13" t="s">
        <v>83</v>
      </c>
      <c r="AW323" s="13" t="s">
        <v>4</v>
      </c>
      <c r="AX323" s="13" t="s">
        <v>81</v>
      </c>
      <c r="AY323" s="158" t="s">
        <v>238</v>
      </c>
    </row>
    <row r="324" spans="2:65" s="1" customFormat="1" ht="24.15" customHeight="1">
      <c r="B324" s="33"/>
      <c r="C324" s="132" t="s">
        <v>837</v>
      </c>
      <c r="D324" s="132" t="s">
        <v>241</v>
      </c>
      <c r="E324" s="133" t="s">
        <v>1203</v>
      </c>
      <c r="F324" s="134" t="s">
        <v>1204</v>
      </c>
      <c r="G324" s="135" t="s">
        <v>244</v>
      </c>
      <c r="H324" s="136">
        <v>37.868000000000002</v>
      </c>
      <c r="I324" s="137"/>
      <c r="J324" s="138">
        <f>ROUND(I324*H324,2)</f>
        <v>0</v>
      </c>
      <c r="K324" s="134" t="s">
        <v>245</v>
      </c>
      <c r="L324" s="33"/>
      <c r="M324" s="139" t="s">
        <v>19</v>
      </c>
      <c r="N324" s="140" t="s">
        <v>45</v>
      </c>
      <c r="P324" s="141">
        <f>O324*H324</f>
        <v>0</v>
      </c>
      <c r="Q324" s="141">
        <v>0</v>
      </c>
      <c r="R324" s="141">
        <f>Q324*H324</f>
        <v>0</v>
      </c>
      <c r="S324" s="141">
        <v>0</v>
      </c>
      <c r="T324" s="142">
        <f>S324*H324</f>
        <v>0</v>
      </c>
      <c r="AR324" s="143" t="s">
        <v>377</v>
      </c>
      <c r="AT324" s="143" t="s">
        <v>241</v>
      </c>
      <c r="AU324" s="143" t="s">
        <v>83</v>
      </c>
      <c r="AY324" s="18" t="s">
        <v>238</v>
      </c>
      <c r="BE324" s="144">
        <f>IF(N324="základní",J324,0)</f>
        <v>0</v>
      </c>
      <c r="BF324" s="144">
        <f>IF(N324="snížená",J324,0)</f>
        <v>0</v>
      </c>
      <c r="BG324" s="144">
        <f>IF(N324="zákl. přenesená",J324,0)</f>
        <v>0</v>
      </c>
      <c r="BH324" s="144">
        <f>IF(N324="sníž. přenesená",J324,0)</f>
        <v>0</v>
      </c>
      <c r="BI324" s="144">
        <f>IF(N324="nulová",J324,0)</f>
        <v>0</v>
      </c>
      <c r="BJ324" s="18" t="s">
        <v>81</v>
      </c>
      <c r="BK324" s="144">
        <f>ROUND(I324*H324,2)</f>
        <v>0</v>
      </c>
      <c r="BL324" s="18" t="s">
        <v>377</v>
      </c>
      <c r="BM324" s="143" t="s">
        <v>1205</v>
      </c>
    </row>
    <row r="325" spans="2:65" s="1" customFormat="1" ht="18">
      <c r="B325" s="33"/>
      <c r="D325" s="145" t="s">
        <v>248</v>
      </c>
      <c r="F325" s="146" t="s">
        <v>1206</v>
      </c>
      <c r="I325" s="147"/>
      <c r="L325" s="33"/>
      <c r="M325" s="148"/>
      <c r="T325" s="54"/>
      <c r="AT325" s="18" t="s">
        <v>248</v>
      </c>
      <c r="AU325" s="18" t="s">
        <v>83</v>
      </c>
    </row>
    <row r="326" spans="2:65" s="1" customFormat="1">
      <c r="B326" s="33"/>
      <c r="D326" s="149" t="s">
        <v>250</v>
      </c>
      <c r="F326" s="150" t="s">
        <v>1207</v>
      </c>
      <c r="I326" s="147"/>
      <c r="L326" s="33"/>
      <c r="M326" s="148"/>
      <c r="T326" s="54"/>
      <c r="AT326" s="18" t="s">
        <v>250</v>
      </c>
      <c r="AU326" s="18" t="s">
        <v>83</v>
      </c>
    </row>
    <row r="327" spans="2:65" s="1" customFormat="1" ht="16.5" customHeight="1">
      <c r="B327" s="33"/>
      <c r="C327" s="175" t="s">
        <v>844</v>
      </c>
      <c r="D327" s="175" t="s">
        <v>383</v>
      </c>
      <c r="E327" s="176" t="s">
        <v>1199</v>
      </c>
      <c r="F327" s="177" t="s">
        <v>1200</v>
      </c>
      <c r="G327" s="178" t="s">
        <v>272</v>
      </c>
      <c r="H327" s="179">
        <v>1.9E-2</v>
      </c>
      <c r="I327" s="180"/>
      <c r="J327" s="181">
        <f>ROUND(I327*H327,2)</f>
        <v>0</v>
      </c>
      <c r="K327" s="177" t="s">
        <v>245</v>
      </c>
      <c r="L327" s="182"/>
      <c r="M327" s="183" t="s">
        <v>19</v>
      </c>
      <c r="N327" s="184" t="s">
        <v>45</v>
      </c>
      <c r="P327" s="141">
        <f>O327*H327</f>
        <v>0</v>
      </c>
      <c r="Q327" s="141">
        <v>1</v>
      </c>
      <c r="R327" s="141">
        <f>Q327*H327</f>
        <v>1.9E-2</v>
      </c>
      <c r="S327" s="141">
        <v>0</v>
      </c>
      <c r="T327" s="142">
        <f>S327*H327</f>
        <v>0</v>
      </c>
      <c r="AR327" s="143" t="s">
        <v>386</v>
      </c>
      <c r="AT327" s="143" t="s">
        <v>383</v>
      </c>
      <c r="AU327" s="143" t="s">
        <v>83</v>
      </c>
      <c r="AY327" s="18" t="s">
        <v>238</v>
      </c>
      <c r="BE327" s="144">
        <f>IF(N327="základní",J327,0)</f>
        <v>0</v>
      </c>
      <c r="BF327" s="144">
        <f>IF(N327="snížená",J327,0)</f>
        <v>0</v>
      </c>
      <c r="BG327" s="144">
        <f>IF(N327="zákl. přenesená",J327,0)</f>
        <v>0</v>
      </c>
      <c r="BH327" s="144">
        <f>IF(N327="sníž. přenesená",J327,0)</f>
        <v>0</v>
      </c>
      <c r="BI327" s="144">
        <f>IF(N327="nulová",J327,0)</f>
        <v>0</v>
      </c>
      <c r="BJ327" s="18" t="s">
        <v>81</v>
      </c>
      <c r="BK327" s="144">
        <f>ROUND(I327*H327,2)</f>
        <v>0</v>
      </c>
      <c r="BL327" s="18" t="s">
        <v>377</v>
      </c>
      <c r="BM327" s="143" t="s">
        <v>1208</v>
      </c>
    </row>
    <row r="328" spans="2:65" s="1" customFormat="1">
      <c r="B328" s="33"/>
      <c r="D328" s="145" t="s">
        <v>248</v>
      </c>
      <c r="F328" s="146" t="s">
        <v>1200</v>
      </c>
      <c r="I328" s="147"/>
      <c r="L328" s="33"/>
      <c r="M328" s="148"/>
      <c r="T328" s="54"/>
      <c r="AT328" s="18" t="s">
        <v>248</v>
      </c>
      <c r="AU328" s="18" t="s">
        <v>83</v>
      </c>
    </row>
    <row r="329" spans="2:65" s="13" customFormat="1">
      <c r="B329" s="157"/>
      <c r="D329" s="145" t="s">
        <v>257</v>
      </c>
      <c r="F329" s="159" t="s">
        <v>1209</v>
      </c>
      <c r="H329" s="160">
        <v>1.9E-2</v>
      </c>
      <c r="I329" s="161"/>
      <c r="L329" s="157"/>
      <c r="M329" s="162"/>
      <c r="T329" s="163"/>
      <c r="AT329" s="158" t="s">
        <v>257</v>
      </c>
      <c r="AU329" s="158" t="s">
        <v>83</v>
      </c>
      <c r="AV329" s="13" t="s">
        <v>83</v>
      </c>
      <c r="AW329" s="13" t="s">
        <v>4</v>
      </c>
      <c r="AX329" s="13" t="s">
        <v>81</v>
      </c>
      <c r="AY329" s="158" t="s">
        <v>238</v>
      </c>
    </row>
    <row r="330" spans="2:65" s="1" customFormat="1" ht="24.15" customHeight="1">
      <c r="B330" s="33"/>
      <c r="C330" s="132" t="s">
        <v>851</v>
      </c>
      <c r="D330" s="132" t="s">
        <v>241</v>
      </c>
      <c r="E330" s="133" t="s">
        <v>1210</v>
      </c>
      <c r="F330" s="134" t="s">
        <v>1211</v>
      </c>
      <c r="G330" s="135" t="s">
        <v>244</v>
      </c>
      <c r="H330" s="136">
        <v>282.983</v>
      </c>
      <c r="I330" s="137"/>
      <c r="J330" s="138">
        <f>ROUND(I330*H330,2)</f>
        <v>0</v>
      </c>
      <c r="K330" s="134" t="s">
        <v>245</v>
      </c>
      <c r="L330" s="33"/>
      <c r="M330" s="139" t="s">
        <v>19</v>
      </c>
      <c r="N330" s="140" t="s">
        <v>45</v>
      </c>
      <c r="P330" s="141">
        <f>O330*H330</f>
        <v>0</v>
      </c>
      <c r="Q330" s="141">
        <v>4.0000000000000002E-4</v>
      </c>
      <c r="R330" s="141">
        <f>Q330*H330</f>
        <v>0.11319320000000001</v>
      </c>
      <c r="S330" s="141">
        <v>0</v>
      </c>
      <c r="T330" s="142">
        <f>S330*H330</f>
        <v>0</v>
      </c>
      <c r="AR330" s="143" t="s">
        <v>377</v>
      </c>
      <c r="AT330" s="143" t="s">
        <v>241</v>
      </c>
      <c r="AU330" s="143" t="s">
        <v>83</v>
      </c>
      <c r="AY330" s="18" t="s">
        <v>238</v>
      </c>
      <c r="BE330" s="144">
        <f>IF(N330="základní",J330,0)</f>
        <v>0</v>
      </c>
      <c r="BF330" s="144">
        <f>IF(N330="snížená",J330,0)</f>
        <v>0</v>
      </c>
      <c r="BG330" s="144">
        <f>IF(N330="zákl. přenesená",J330,0)</f>
        <v>0</v>
      </c>
      <c r="BH330" s="144">
        <f>IF(N330="sníž. přenesená",J330,0)</f>
        <v>0</v>
      </c>
      <c r="BI330" s="144">
        <f>IF(N330="nulová",J330,0)</f>
        <v>0</v>
      </c>
      <c r="BJ330" s="18" t="s">
        <v>81</v>
      </c>
      <c r="BK330" s="144">
        <f>ROUND(I330*H330,2)</f>
        <v>0</v>
      </c>
      <c r="BL330" s="18" t="s">
        <v>377</v>
      </c>
      <c r="BM330" s="143" t="s">
        <v>1212</v>
      </c>
    </row>
    <row r="331" spans="2:65" s="1" customFormat="1" ht="18">
      <c r="B331" s="33"/>
      <c r="D331" s="145" t="s">
        <v>248</v>
      </c>
      <c r="F331" s="146" t="s">
        <v>1213</v>
      </c>
      <c r="I331" s="147"/>
      <c r="L331" s="33"/>
      <c r="M331" s="148"/>
      <c r="T331" s="54"/>
      <c r="AT331" s="18" t="s">
        <v>248</v>
      </c>
      <c r="AU331" s="18" t="s">
        <v>83</v>
      </c>
    </row>
    <row r="332" spans="2:65" s="1" customFormat="1">
      <c r="B332" s="33"/>
      <c r="D332" s="149" t="s">
        <v>250</v>
      </c>
      <c r="F332" s="150" t="s">
        <v>1214</v>
      </c>
      <c r="I332" s="147"/>
      <c r="L332" s="33"/>
      <c r="M332" s="148"/>
      <c r="T332" s="54"/>
      <c r="AT332" s="18" t="s">
        <v>250</v>
      </c>
      <c r="AU332" s="18" t="s">
        <v>83</v>
      </c>
    </row>
    <row r="333" spans="2:65" s="12" customFormat="1">
      <c r="B333" s="151"/>
      <c r="D333" s="145" t="s">
        <v>257</v>
      </c>
      <c r="E333" s="152" t="s">
        <v>19</v>
      </c>
      <c r="F333" s="153" t="s">
        <v>1215</v>
      </c>
      <c r="H333" s="152" t="s">
        <v>19</v>
      </c>
      <c r="I333" s="154"/>
      <c r="L333" s="151"/>
      <c r="M333" s="155"/>
      <c r="T333" s="156"/>
      <c r="AT333" s="152" t="s">
        <v>257</v>
      </c>
      <c r="AU333" s="152" t="s">
        <v>83</v>
      </c>
      <c r="AV333" s="12" t="s">
        <v>81</v>
      </c>
      <c r="AW333" s="12" t="s">
        <v>35</v>
      </c>
      <c r="AX333" s="12" t="s">
        <v>74</v>
      </c>
      <c r="AY333" s="152" t="s">
        <v>238</v>
      </c>
    </row>
    <row r="334" spans="2:65" s="13" customFormat="1">
      <c r="B334" s="157"/>
      <c r="D334" s="145" t="s">
        <v>257</v>
      </c>
      <c r="E334" s="158" t="s">
        <v>19</v>
      </c>
      <c r="F334" s="159" t="s">
        <v>1216</v>
      </c>
      <c r="H334" s="160">
        <v>4.8380000000000001</v>
      </c>
      <c r="I334" s="161"/>
      <c r="L334" s="157"/>
      <c r="M334" s="162"/>
      <c r="T334" s="163"/>
      <c r="AT334" s="158" t="s">
        <v>257</v>
      </c>
      <c r="AU334" s="158" t="s">
        <v>83</v>
      </c>
      <c r="AV334" s="13" t="s">
        <v>83</v>
      </c>
      <c r="AW334" s="13" t="s">
        <v>35</v>
      </c>
      <c r="AX334" s="13" t="s">
        <v>74</v>
      </c>
      <c r="AY334" s="158" t="s">
        <v>238</v>
      </c>
    </row>
    <row r="335" spans="2:65" s="12" customFormat="1">
      <c r="B335" s="151"/>
      <c r="D335" s="145" t="s">
        <v>257</v>
      </c>
      <c r="E335" s="152" t="s">
        <v>19</v>
      </c>
      <c r="F335" s="153" t="s">
        <v>1053</v>
      </c>
      <c r="H335" s="152" t="s">
        <v>19</v>
      </c>
      <c r="I335" s="154"/>
      <c r="L335" s="151"/>
      <c r="M335" s="155"/>
      <c r="T335" s="156"/>
      <c r="AT335" s="152" t="s">
        <v>257</v>
      </c>
      <c r="AU335" s="152" t="s">
        <v>83</v>
      </c>
      <c r="AV335" s="12" t="s">
        <v>81</v>
      </c>
      <c r="AW335" s="12" t="s">
        <v>35</v>
      </c>
      <c r="AX335" s="12" t="s">
        <v>74</v>
      </c>
      <c r="AY335" s="152" t="s">
        <v>238</v>
      </c>
    </row>
    <row r="336" spans="2:65" s="13" customFormat="1">
      <c r="B336" s="157"/>
      <c r="D336" s="145" t="s">
        <v>257</v>
      </c>
      <c r="E336" s="158" t="s">
        <v>19</v>
      </c>
      <c r="F336" s="159" t="s">
        <v>1217</v>
      </c>
      <c r="H336" s="160">
        <v>278.14499999999998</v>
      </c>
      <c r="I336" s="161"/>
      <c r="L336" s="157"/>
      <c r="M336" s="162"/>
      <c r="T336" s="163"/>
      <c r="AT336" s="158" t="s">
        <v>257</v>
      </c>
      <c r="AU336" s="158" t="s">
        <v>83</v>
      </c>
      <c r="AV336" s="13" t="s">
        <v>83</v>
      </c>
      <c r="AW336" s="13" t="s">
        <v>35</v>
      </c>
      <c r="AX336" s="13" t="s">
        <v>74</v>
      </c>
      <c r="AY336" s="158" t="s">
        <v>238</v>
      </c>
    </row>
    <row r="337" spans="2:65" s="14" customFormat="1">
      <c r="B337" s="164"/>
      <c r="D337" s="145" t="s">
        <v>257</v>
      </c>
      <c r="E337" s="165" t="s">
        <v>19</v>
      </c>
      <c r="F337" s="166" t="s">
        <v>262</v>
      </c>
      <c r="H337" s="167">
        <v>282.983</v>
      </c>
      <c r="I337" s="168"/>
      <c r="L337" s="164"/>
      <c r="M337" s="169"/>
      <c r="T337" s="170"/>
      <c r="AT337" s="165" t="s">
        <v>257</v>
      </c>
      <c r="AU337" s="165" t="s">
        <v>83</v>
      </c>
      <c r="AV337" s="14" t="s">
        <v>246</v>
      </c>
      <c r="AW337" s="14" t="s">
        <v>35</v>
      </c>
      <c r="AX337" s="14" t="s">
        <v>81</v>
      </c>
      <c r="AY337" s="165" t="s">
        <v>238</v>
      </c>
    </row>
    <row r="338" spans="2:65" s="1" customFormat="1" ht="49" customHeight="1">
      <c r="B338" s="33"/>
      <c r="C338" s="175" t="s">
        <v>858</v>
      </c>
      <c r="D338" s="175" t="s">
        <v>383</v>
      </c>
      <c r="E338" s="176" t="s">
        <v>1218</v>
      </c>
      <c r="F338" s="177" t="s">
        <v>1219</v>
      </c>
      <c r="G338" s="178" t="s">
        <v>244</v>
      </c>
      <c r="H338" s="179">
        <v>339.58</v>
      </c>
      <c r="I338" s="180"/>
      <c r="J338" s="181">
        <f>ROUND(I338*H338,2)</f>
        <v>0</v>
      </c>
      <c r="K338" s="177" t="s">
        <v>245</v>
      </c>
      <c r="L338" s="182"/>
      <c r="M338" s="183" t="s">
        <v>19</v>
      </c>
      <c r="N338" s="184" t="s">
        <v>45</v>
      </c>
      <c r="P338" s="141">
        <f>O338*H338</f>
        <v>0</v>
      </c>
      <c r="Q338" s="141">
        <v>5.3E-3</v>
      </c>
      <c r="R338" s="141">
        <f>Q338*H338</f>
        <v>1.799774</v>
      </c>
      <c r="S338" s="141">
        <v>0</v>
      </c>
      <c r="T338" s="142">
        <f>S338*H338</f>
        <v>0</v>
      </c>
      <c r="AR338" s="143" t="s">
        <v>386</v>
      </c>
      <c r="AT338" s="143" t="s">
        <v>383</v>
      </c>
      <c r="AU338" s="143" t="s">
        <v>83</v>
      </c>
      <c r="AY338" s="18" t="s">
        <v>238</v>
      </c>
      <c r="BE338" s="144">
        <f>IF(N338="základní",J338,0)</f>
        <v>0</v>
      </c>
      <c r="BF338" s="144">
        <f>IF(N338="snížená",J338,0)</f>
        <v>0</v>
      </c>
      <c r="BG338" s="144">
        <f>IF(N338="zákl. přenesená",J338,0)</f>
        <v>0</v>
      </c>
      <c r="BH338" s="144">
        <f>IF(N338="sníž. přenesená",J338,0)</f>
        <v>0</v>
      </c>
      <c r="BI338" s="144">
        <f>IF(N338="nulová",J338,0)</f>
        <v>0</v>
      </c>
      <c r="BJ338" s="18" t="s">
        <v>81</v>
      </c>
      <c r="BK338" s="144">
        <f>ROUND(I338*H338,2)</f>
        <v>0</v>
      </c>
      <c r="BL338" s="18" t="s">
        <v>377</v>
      </c>
      <c r="BM338" s="143" t="s">
        <v>1220</v>
      </c>
    </row>
    <row r="339" spans="2:65" s="1" customFormat="1" ht="27">
      <c r="B339" s="33"/>
      <c r="D339" s="145" t="s">
        <v>248</v>
      </c>
      <c r="F339" s="146" t="s">
        <v>1219</v>
      </c>
      <c r="I339" s="147"/>
      <c r="L339" s="33"/>
      <c r="M339" s="148"/>
      <c r="T339" s="54"/>
      <c r="AT339" s="18" t="s">
        <v>248</v>
      </c>
      <c r="AU339" s="18" t="s">
        <v>83</v>
      </c>
    </row>
    <row r="340" spans="2:65" s="13" customFormat="1">
      <c r="B340" s="157"/>
      <c r="D340" s="145" t="s">
        <v>257</v>
      </c>
      <c r="F340" s="159" t="s">
        <v>1221</v>
      </c>
      <c r="H340" s="160">
        <v>339.58</v>
      </c>
      <c r="I340" s="161"/>
      <c r="L340" s="157"/>
      <c r="M340" s="162"/>
      <c r="T340" s="163"/>
      <c r="AT340" s="158" t="s">
        <v>257</v>
      </c>
      <c r="AU340" s="158" t="s">
        <v>83</v>
      </c>
      <c r="AV340" s="13" t="s">
        <v>83</v>
      </c>
      <c r="AW340" s="13" t="s">
        <v>4</v>
      </c>
      <c r="AX340" s="13" t="s">
        <v>81</v>
      </c>
      <c r="AY340" s="158" t="s">
        <v>238</v>
      </c>
    </row>
    <row r="341" spans="2:65" s="1" customFormat="1" ht="24.15" customHeight="1">
      <c r="B341" s="33"/>
      <c r="C341" s="132" t="s">
        <v>865</v>
      </c>
      <c r="D341" s="132" t="s">
        <v>241</v>
      </c>
      <c r="E341" s="133" t="s">
        <v>1222</v>
      </c>
      <c r="F341" s="134" t="s">
        <v>1223</v>
      </c>
      <c r="G341" s="135" t="s">
        <v>244</v>
      </c>
      <c r="H341" s="136">
        <v>37.868000000000002</v>
      </c>
      <c r="I341" s="137"/>
      <c r="J341" s="138">
        <f>ROUND(I341*H341,2)</f>
        <v>0</v>
      </c>
      <c r="K341" s="134" t="s">
        <v>245</v>
      </c>
      <c r="L341" s="33"/>
      <c r="M341" s="139" t="s">
        <v>19</v>
      </c>
      <c r="N341" s="140" t="s">
        <v>45</v>
      </c>
      <c r="P341" s="141">
        <f>O341*H341</f>
        <v>0</v>
      </c>
      <c r="Q341" s="141">
        <v>4.0000000000000002E-4</v>
      </c>
      <c r="R341" s="141">
        <f>Q341*H341</f>
        <v>1.5147200000000001E-2</v>
      </c>
      <c r="S341" s="141">
        <v>0</v>
      </c>
      <c r="T341" s="142">
        <f>S341*H341</f>
        <v>0</v>
      </c>
      <c r="AR341" s="143" t="s">
        <v>377</v>
      </c>
      <c r="AT341" s="143" t="s">
        <v>241</v>
      </c>
      <c r="AU341" s="143" t="s">
        <v>83</v>
      </c>
      <c r="AY341" s="18" t="s">
        <v>238</v>
      </c>
      <c r="BE341" s="144">
        <f>IF(N341="základní",J341,0)</f>
        <v>0</v>
      </c>
      <c r="BF341" s="144">
        <f>IF(N341="snížená",J341,0)</f>
        <v>0</v>
      </c>
      <c r="BG341" s="144">
        <f>IF(N341="zákl. přenesená",J341,0)</f>
        <v>0</v>
      </c>
      <c r="BH341" s="144">
        <f>IF(N341="sníž. přenesená",J341,0)</f>
        <v>0</v>
      </c>
      <c r="BI341" s="144">
        <f>IF(N341="nulová",J341,0)</f>
        <v>0</v>
      </c>
      <c r="BJ341" s="18" t="s">
        <v>81</v>
      </c>
      <c r="BK341" s="144">
        <f>ROUND(I341*H341,2)</f>
        <v>0</v>
      </c>
      <c r="BL341" s="18" t="s">
        <v>377</v>
      </c>
      <c r="BM341" s="143" t="s">
        <v>1224</v>
      </c>
    </row>
    <row r="342" spans="2:65" s="1" customFormat="1" ht="18">
      <c r="B342" s="33"/>
      <c r="D342" s="145" t="s">
        <v>248</v>
      </c>
      <c r="F342" s="146" t="s">
        <v>1225</v>
      </c>
      <c r="I342" s="147"/>
      <c r="L342" s="33"/>
      <c r="M342" s="148"/>
      <c r="T342" s="54"/>
      <c r="AT342" s="18" t="s">
        <v>248</v>
      </c>
      <c r="AU342" s="18" t="s">
        <v>83</v>
      </c>
    </row>
    <row r="343" spans="2:65" s="1" customFormat="1">
      <c r="B343" s="33"/>
      <c r="D343" s="149" t="s">
        <v>250</v>
      </c>
      <c r="F343" s="150" t="s">
        <v>1226</v>
      </c>
      <c r="I343" s="147"/>
      <c r="L343" s="33"/>
      <c r="M343" s="148"/>
      <c r="T343" s="54"/>
      <c r="AT343" s="18" t="s">
        <v>250</v>
      </c>
      <c r="AU343" s="18" t="s">
        <v>83</v>
      </c>
    </row>
    <row r="344" spans="2:65" s="12" customFormat="1">
      <c r="B344" s="151"/>
      <c r="D344" s="145" t="s">
        <v>257</v>
      </c>
      <c r="E344" s="152" t="s">
        <v>19</v>
      </c>
      <c r="F344" s="153" t="s">
        <v>1215</v>
      </c>
      <c r="H344" s="152" t="s">
        <v>19</v>
      </c>
      <c r="I344" s="154"/>
      <c r="L344" s="151"/>
      <c r="M344" s="155"/>
      <c r="T344" s="156"/>
      <c r="AT344" s="152" t="s">
        <v>257</v>
      </c>
      <c r="AU344" s="152" t="s">
        <v>83</v>
      </c>
      <c r="AV344" s="12" t="s">
        <v>81</v>
      </c>
      <c r="AW344" s="12" t="s">
        <v>35</v>
      </c>
      <c r="AX344" s="12" t="s">
        <v>74</v>
      </c>
      <c r="AY344" s="152" t="s">
        <v>238</v>
      </c>
    </row>
    <row r="345" spans="2:65" s="13" customFormat="1">
      <c r="B345" s="157"/>
      <c r="D345" s="145" t="s">
        <v>257</v>
      </c>
      <c r="E345" s="158" t="s">
        <v>19</v>
      </c>
      <c r="F345" s="159" t="s">
        <v>1227</v>
      </c>
      <c r="H345" s="160">
        <v>9.68</v>
      </c>
      <c r="I345" s="161"/>
      <c r="L345" s="157"/>
      <c r="M345" s="162"/>
      <c r="T345" s="163"/>
      <c r="AT345" s="158" t="s">
        <v>257</v>
      </c>
      <c r="AU345" s="158" t="s">
        <v>83</v>
      </c>
      <c r="AV345" s="13" t="s">
        <v>83</v>
      </c>
      <c r="AW345" s="13" t="s">
        <v>35</v>
      </c>
      <c r="AX345" s="13" t="s">
        <v>74</v>
      </c>
      <c r="AY345" s="158" t="s">
        <v>238</v>
      </c>
    </row>
    <row r="346" spans="2:65" s="12" customFormat="1">
      <c r="B346" s="151"/>
      <c r="D346" s="145" t="s">
        <v>257</v>
      </c>
      <c r="E346" s="152" t="s">
        <v>19</v>
      </c>
      <c r="F346" s="153" t="s">
        <v>1053</v>
      </c>
      <c r="H346" s="152" t="s">
        <v>19</v>
      </c>
      <c r="I346" s="154"/>
      <c r="L346" s="151"/>
      <c r="M346" s="155"/>
      <c r="T346" s="156"/>
      <c r="AT346" s="152" t="s">
        <v>257</v>
      </c>
      <c r="AU346" s="152" t="s">
        <v>83</v>
      </c>
      <c r="AV346" s="12" t="s">
        <v>81</v>
      </c>
      <c r="AW346" s="12" t="s">
        <v>35</v>
      </c>
      <c r="AX346" s="12" t="s">
        <v>74</v>
      </c>
      <c r="AY346" s="152" t="s">
        <v>238</v>
      </c>
    </row>
    <row r="347" spans="2:65" s="13" customFormat="1">
      <c r="B347" s="157"/>
      <c r="D347" s="145" t="s">
        <v>257</v>
      </c>
      <c r="E347" s="158" t="s">
        <v>19</v>
      </c>
      <c r="F347" s="159" t="s">
        <v>1228</v>
      </c>
      <c r="H347" s="160">
        <v>28.187999999999999</v>
      </c>
      <c r="I347" s="161"/>
      <c r="L347" s="157"/>
      <c r="M347" s="162"/>
      <c r="T347" s="163"/>
      <c r="AT347" s="158" t="s">
        <v>257</v>
      </c>
      <c r="AU347" s="158" t="s">
        <v>83</v>
      </c>
      <c r="AV347" s="13" t="s">
        <v>83</v>
      </c>
      <c r="AW347" s="13" t="s">
        <v>35</v>
      </c>
      <c r="AX347" s="13" t="s">
        <v>74</v>
      </c>
      <c r="AY347" s="158" t="s">
        <v>238</v>
      </c>
    </row>
    <row r="348" spans="2:65" s="14" customFormat="1">
      <c r="B348" s="164"/>
      <c r="D348" s="145" t="s">
        <v>257</v>
      </c>
      <c r="E348" s="165" t="s">
        <v>19</v>
      </c>
      <c r="F348" s="166" t="s">
        <v>262</v>
      </c>
      <c r="H348" s="167">
        <v>37.868000000000002</v>
      </c>
      <c r="I348" s="168"/>
      <c r="L348" s="164"/>
      <c r="M348" s="169"/>
      <c r="T348" s="170"/>
      <c r="AT348" s="165" t="s">
        <v>257</v>
      </c>
      <c r="AU348" s="165" t="s">
        <v>83</v>
      </c>
      <c r="AV348" s="14" t="s">
        <v>246</v>
      </c>
      <c r="AW348" s="14" t="s">
        <v>35</v>
      </c>
      <c r="AX348" s="14" t="s">
        <v>81</v>
      </c>
      <c r="AY348" s="165" t="s">
        <v>238</v>
      </c>
    </row>
    <row r="349" spans="2:65" s="1" customFormat="1" ht="49" customHeight="1">
      <c r="B349" s="33"/>
      <c r="C349" s="175" t="s">
        <v>869</v>
      </c>
      <c r="D349" s="175" t="s">
        <v>383</v>
      </c>
      <c r="E349" s="176" t="s">
        <v>1218</v>
      </c>
      <c r="F349" s="177" t="s">
        <v>1219</v>
      </c>
      <c r="G349" s="178" t="s">
        <v>244</v>
      </c>
      <c r="H349" s="179">
        <v>47.335000000000001</v>
      </c>
      <c r="I349" s="180"/>
      <c r="J349" s="181">
        <f>ROUND(I349*H349,2)</f>
        <v>0</v>
      </c>
      <c r="K349" s="177" t="s">
        <v>245</v>
      </c>
      <c r="L349" s="182"/>
      <c r="M349" s="183" t="s">
        <v>19</v>
      </c>
      <c r="N349" s="184" t="s">
        <v>45</v>
      </c>
      <c r="P349" s="141">
        <f>O349*H349</f>
        <v>0</v>
      </c>
      <c r="Q349" s="141">
        <v>5.3E-3</v>
      </c>
      <c r="R349" s="141">
        <f>Q349*H349</f>
        <v>0.25087550000000003</v>
      </c>
      <c r="S349" s="141">
        <v>0</v>
      </c>
      <c r="T349" s="142">
        <f>S349*H349</f>
        <v>0</v>
      </c>
      <c r="AR349" s="143" t="s">
        <v>386</v>
      </c>
      <c r="AT349" s="143" t="s">
        <v>383</v>
      </c>
      <c r="AU349" s="143" t="s">
        <v>83</v>
      </c>
      <c r="AY349" s="18" t="s">
        <v>238</v>
      </c>
      <c r="BE349" s="144">
        <f>IF(N349="základní",J349,0)</f>
        <v>0</v>
      </c>
      <c r="BF349" s="144">
        <f>IF(N349="snížená",J349,0)</f>
        <v>0</v>
      </c>
      <c r="BG349" s="144">
        <f>IF(N349="zákl. přenesená",J349,0)</f>
        <v>0</v>
      </c>
      <c r="BH349" s="144">
        <f>IF(N349="sníž. přenesená",J349,0)</f>
        <v>0</v>
      </c>
      <c r="BI349" s="144">
        <f>IF(N349="nulová",J349,0)</f>
        <v>0</v>
      </c>
      <c r="BJ349" s="18" t="s">
        <v>81</v>
      </c>
      <c r="BK349" s="144">
        <f>ROUND(I349*H349,2)</f>
        <v>0</v>
      </c>
      <c r="BL349" s="18" t="s">
        <v>377</v>
      </c>
      <c r="BM349" s="143" t="s">
        <v>1229</v>
      </c>
    </row>
    <row r="350" spans="2:65" s="1" customFormat="1" ht="27">
      <c r="B350" s="33"/>
      <c r="D350" s="145" t="s">
        <v>248</v>
      </c>
      <c r="F350" s="146" t="s">
        <v>1219</v>
      </c>
      <c r="I350" s="147"/>
      <c r="L350" s="33"/>
      <c r="M350" s="148"/>
      <c r="T350" s="54"/>
      <c r="AT350" s="18" t="s">
        <v>248</v>
      </c>
      <c r="AU350" s="18" t="s">
        <v>83</v>
      </c>
    </row>
    <row r="351" spans="2:65" s="13" customFormat="1">
      <c r="B351" s="157"/>
      <c r="D351" s="145" t="s">
        <v>257</v>
      </c>
      <c r="F351" s="159" t="s">
        <v>1230</v>
      </c>
      <c r="H351" s="160">
        <v>47.335000000000001</v>
      </c>
      <c r="I351" s="161"/>
      <c r="L351" s="157"/>
      <c r="M351" s="162"/>
      <c r="T351" s="163"/>
      <c r="AT351" s="158" t="s">
        <v>257</v>
      </c>
      <c r="AU351" s="158" t="s">
        <v>83</v>
      </c>
      <c r="AV351" s="13" t="s">
        <v>83</v>
      </c>
      <c r="AW351" s="13" t="s">
        <v>4</v>
      </c>
      <c r="AX351" s="13" t="s">
        <v>81</v>
      </c>
      <c r="AY351" s="158" t="s">
        <v>238</v>
      </c>
    </row>
    <row r="352" spans="2:65" s="1" customFormat="1" ht="33" customHeight="1">
      <c r="B352" s="33"/>
      <c r="C352" s="132" t="s">
        <v>876</v>
      </c>
      <c r="D352" s="132" t="s">
        <v>241</v>
      </c>
      <c r="E352" s="133" t="s">
        <v>1231</v>
      </c>
      <c r="F352" s="134" t="s">
        <v>1232</v>
      </c>
      <c r="G352" s="135" t="s">
        <v>272</v>
      </c>
      <c r="H352" s="136">
        <v>2.339</v>
      </c>
      <c r="I352" s="137"/>
      <c r="J352" s="138">
        <f>ROUND(I352*H352,2)</f>
        <v>0</v>
      </c>
      <c r="K352" s="134" t="s">
        <v>245</v>
      </c>
      <c r="L352" s="33"/>
      <c r="M352" s="139" t="s">
        <v>19</v>
      </c>
      <c r="N352" s="140" t="s">
        <v>45</v>
      </c>
      <c r="P352" s="141">
        <f>O352*H352</f>
        <v>0</v>
      </c>
      <c r="Q352" s="141">
        <v>0</v>
      </c>
      <c r="R352" s="141">
        <f>Q352*H352</f>
        <v>0</v>
      </c>
      <c r="S352" s="141">
        <v>0</v>
      </c>
      <c r="T352" s="142">
        <f>S352*H352</f>
        <v>0</v>
      </c>
      <c r="AR352" s="143" t="s">
        <v>377</v>
      </c>
      <c r="AT352" s="143" t="s">
        <v>241</v>
      </c>
      <c r="AU352" s="143" t="s">
        <v>83</v>
      </c>
      <c r="AY352" s="18" t="s">
        <v>238</v>
      </c>
      <c r="BE352" s="144">
        <f>IF(N352="základní",J352,0)</f>
        <v>0</v>
      </c>
      <c r="BF352" s="144">
        <f>IF(N352="snížená",J352,0)</f>
        <v>0</v>
      </c>
      <c r="BG352" s="144">
        <f>IF(N352="zákl. přenesená",J352,0)</f>
        <v>0</v>
      </c>
      <c r="BH352" s="144">
        <f>IF(N352="sníž. přenesená",J352,0)</f>
        <v>0</v>
      </c>
      <c r="BI352" s="144">
        <f>IF(N352="nulová",J352,0)</f>
        <v>0</v>
      </c>
      <c r="BJ352" s="18" t="s">
        <v>81</v>
      </c>
      <c r="BK352" s="144">
        <f>ROUND(I352*H352,2)</f>
        <v>0</v>
      </c>
      <c r="BL352" s="18" t="s">
        <v>377</v>
      </c>
      <c r="BM352" s="143" t="s">
        <v>1233</v>
      </c>
    </row>
    <row r="353" spans="2:65" s="1" customFormat="1" ht="36">
      <c r="B353" s="33"/>
      <c r="D353" s="145" t="s">
        <v>248</v>
      </c>
      <c r="F353" s="146" t="s">
        <v>1234</v>
      </c>
      <c r="I353" s="147"/>
      <c r="L353" s="33"/>
      <c r="M353" s="148"/>
      <c r="T353" s="54"/>
      <c r="AT353" s="18" t="s">
        <v>248</v>
      </c>
      <c r="AU353" s="18" t="s">
        <v>83</v>
      </c>
    </row>
    <row r="354" spans="2:65" s="1" customFormat="1">
      <c r="B354" s="33"/>
      <c r="D354" s="149" t="s">
        <v>250</v>
      </c>
      <c r="F354" s="150" t="s">
        <v>1235</v>
      </c>
      <c r="I354" s="147"/>
      <c r="L354" s="33"/>
      <c r="M354" s="148"/>
      <c r="T354" s="54"/>
      <c r="AT354" s="18" t="s">
        <v>250</v>
      </c>
      <c r="AU354" s="18" t="s">
        <v>83</v>
      </c>
    </row>
    <row r="355" spans="2:65" s="11" customFormat="1" ht="22.75" customHeight="1">
      <c r="B355" s="120"/>
      <c r="D355" s="121" t="s">
        <v>73</v>
      </c>
      <c r="E355" s="130" t="s">
        <v>883</v>
      </c>
      <c r="F355" s="130" t="s">
        <v>884</v>
      </c>
      <c r="I355" s="123"/>
      <c r="J355" s="131">
        <f>BK355</f>
        <v>0</v>
      </c>
      <c r="L355" s="120"/>
      <c r="M355" s="125"/>
      <c r="P355" s="126">
        <f>SUM(P356:P374)</f>
        <v>0</v>
      </c>
      <c r="R355" s="126">
        <f>SUM(R356:R374)</f>
        <v>0.108762</v>
      </c>
      <c r="T355" s="127">
        <f>SUM(T356:T374)</f>
        <v>0</v>
      </c>
      <c r="AR355" s="121" t="s">
        <v>83</v>
      </c>
      <c r="AT355" s="128" t="s">
        <v>73</v>
      </c>
      <c r="AU355" s="128" t="s">
        <v>81</v>
      </c>
      <c r="AY355" s="121" t="s">
        <v>238</v>
      </c>
      <c r="BK355" s="129">
        <f>SUM(BK356:BK374)</f>
        <v>0</v>
      </c>
    </row>
    <row r="356" spans="2:65" s="1" customFormat="1" ht="24.15" customHeight="1">
      <c r="B356" s="33"/>
      <c r="C356" s="132" t="s">
        <v>885</v>
      </c>
      <c r="D356" s="132" t="s">
        <v>241</v>
      </c>
      <c r="E356" s="133" t="s">
        <v>1236</v>
      </c>
      <c r="F356" s="134" t="s">
        <v>1237</v>
      </c>
      <c r="G356" s="135" t="s">
        <v>244</v>
      </c>
      <c r="H356" s="136">
        <v>2.8879999999999999</v>
      </c>
      <c r="I356" s="137"/>
      <c r="J356" s="138">
        <f>ROUND(I356*H356,2)</f>
        <v>0</v>
      </c>
      <c r="K356" s="134" t="s">
        <v>245</v>
      </c>
      <c r="L356" s="33"/>
      <c r="M356" s="139" t="s">
        <v>19</v>
      </c>
      <c r="N356" s="140" t="s">
        <v>45</v>
      </c>
      <c r="P356" s="141">
        <f>O356*H356</f>
        <v>0</v>
      </c>
      <c r="Q356" s="141">
        <v>0</v>
      </c>
      <c r="R356" s="141">
        <f>Q356*H356</f>
        <v>0</v>
      </c>
      <c r="S356" s="141">
        <v>0</v>
      </c>
      <c r="T356" s="142">
        <f>S356*H356</f>
        <v>0</v>
      </c>
      <c r="AR356" s="143" t="s">
        <v>377</v>
      </c>
      <c r="AT356" s="143" t="s">
        <v>241</v>
      </c>
      <c r="AU356" s="143" t="s">
        <v>83</v>
      </c>
      <c r="AY356" s="18" t="s">
        <v>238</v>
      </c>
      <c r="BE356" s="144">
        <f>IF(N356="základní",J356,0)</f>
        <v>0</v>
      </c>
      <c r="BF356" s="144">
        <f>IF(N356="snížená",J356,0)</f>
        <v>0</v>
      </c>
      <c r="BG356" s="144">
        <f>IF(N356="zákl. přenesená",J356,0)</f>
        <v>0</v>
      </c>
      <c r="BH356" s="144">
        <f>IF(N356="sníž. přenesená",J356,0)</f>
        <v>0</v>
      </c>
      <c r="BI356" s="144">
        <f>IF(N356="nulová",J356,0)</f>
        <v>0</v>
      </c>
      <c r="BJ356" s="18" t="s">
        <v>81</v>
      </c>
      <c r="BK356" s="144">
        <f>ROUND(I356*H356,2)</f>
        <v>0</v>
      </c>
      <c r="BL356" s="18" t="s">
        <v>377</v>
      </c>
      <c r="BM356" s="143" t="s">
        <v>1238</v>
      </c>
    </row>
    <row r="357" spans="2:65" s="1" customFormat="1" ht="18">
      <c r="B357" s="33"/>
      <c r="D357" s="145" t="s">
        <v>248</v>
      </c>
      <c r="F357" s="146" t="s">
        <v>1239</v>
      </c>
      <c r="I357" s="147"/>
      <c r="L357" s="33"/>
      <c r="M357" s="148"/>
      <c r="T357" s="54"/>
      <c r="AT357" s="18" t="s">
        <v>248</v>
      </c>
      <c r="AU357" s="18" t="s">
        <v>83</v>
      </c>
    </row>
    <row r="358" spans="2:65" s="1" customFormat="1">
      <c r="B358" s="33"/>
      <c r="D358" s="149" t="s">
        <v>250</v>
      </c>
      <c r="F358" s="150" t="s">
        <v>1240</v>
      </c>
      <c r="I358" s="147"/>
      <c r="L358" s="33"/>
      <c r="M358" s="148"/>
      <c r="T358" s="54"/>
      <c r="AT358" s="18" t="s">
        <v>250</v>
      </c>
      <c r="AU358" s="18" t="s">
        <v>83</v>
      </c>
    </row>
    <row r="359" spans="2:65" s="12" customFormat="1">
      <c r="B359" s="151"/>
      <c r="D359" s="145" t="s">
        <v>257</v>
      </c>
      <c r="E359" s="152" t="s">
        <v>19</v>
      </c>
      <c r="F359" s="153" t="s">
        <v>1033</v>
      </c>
      <c r="H359" s="152" t="s">
        <v>19</v>
      </c>
      <c r="I359" s="154"/>
      <c r="L359" s="151"/>
      <c r="M359" s="155"/>
      <c r="T359" s="156"/>
      <c r="AT359" s="152" t="s">
        <v>257</v>
      </c>
      <c r="AU359" s="152" t="s">
        <v>83</v>
      </c>
      <c r="AV359" s="12" t="s">
        <v>81</v>
      </c>
      <c r="AW359" s="12" t="s">
        <v>35</v>
      </c>
      <c r="AX359" s="12" t="s">
        <v>74</v>
      </c>
      <c r="AY359" s="152" t="s">
        <v>238</v>
      </c>
    </row>
    <row r="360" spans="2:65" s="13" customFormat="1">
      <c r="B360" s="157"/>
      <c r="D360" s="145" t="s">
        <v>257</v>
      </c>
      <c r="E360" s="158" t="s">
        <v>19</v>
      </c>
      <c r="F360" s="159" t="s">
        <v>1241</v>
      </c>
      <c r="H360" s="160">
        <v>2.8879999999999999</v>
      </c>
      <c r="I360" s="161"/>
      <c r="L360" s="157"/>
      <c r="M360" s="162"/>
      <c r="T360" s="163"/>
      <c r="AT360" s="158" t="s">
        <v>257</v>
      </c>
      <c r="AU360" s="158" t="s">
        <v>83</v>
      </c>
      <c r="AV360" s="13" t="s">
        <v>83</v>
      </c>
      <c r="AW360" s="13" t="s">
        <v>35</v>
      </c>
      <c r="AX360" s="13" t="s">
        <v>81</v>
      </c>
      <c r="AY360" s="158" t="s">
        <v>238</v>
      </c>
    </row>
    <row r="361" spans="2:65" s="1" customFormat="1" ht="24.15" customHeight="1">
      <c r="B361" s="33"/>
      <c r="C361" s="175" t="s">
        <v>894</v>
      </c>
      <c r="D361" s="175" t="s">
        <v>383</v>
      </c>
      <c r="E361" s="176" t="s">
        <v>1242</v>
      </c>
      <c r="F361" s="177" t="s">
        <v>1243</v>
      </c>
      <c r="G361" s="178" t="s">
        <v>244</v>
      </c>
      <c r="H361" s="179">
        <v>3.177</v>
      </c>
      <c r="I361" s="180"/>
      <c r="J361" s="181">
        <f>ROUND(I361*H361,2)</f>
        <v>0</v>
      </c>
      <c r="K361" s="177" t="s">
        <v>245</v>
      </c>
      <c r="L361" s="182"/>
      <c r="M361" s="183" t="s">
        <v>19</v>
      </c>
      <c r="N361" s="184" t="s">
        <v>45</v>
      </c>
      <c r="P361" s="141">
        <f>O361*H361</f>
        <v>0</v>
      </c>
      <c r="Q361" s="141">
        <v>3.0000000000000001E-3</v>
      </c>
      <c r="R361" s="141">
        <f>Q361*H361</f>
        <v>9.5309999999999995E-3</v>
      </c>
      <c r="S361" s="141">
        <v>0</v>
      </c>
      <c r="T361" s="142">
        <f>S361*H361</f>
        <v>0</v>
      </c>
      <c r="AR361" s="143" t="s">
        <v>386</v>
      </c>
      <c r="AT361" s="143" t="s">
        <v>383</v>
      </c>
      <c r="AU361" s="143" t="s">
        <v>83</v>
      </c>
      <c r="AY361" s="18" t="s">
        <v>238</v>
      </c>
      <c r="BE361" s="144">
        <f>IF(N361="základní",J361,0)</f>
        <v>0</v>
      </c>
      <c r="BF361" s="144">
        <f>IF(N361="snížená",J361,0)</f>
        <v>0</v>
      </c>
      <c r="BG361" s="144">
        <f>IF(N361="zákl. přenesená",J361,0)</f>
        <v>0</v>
      </c>
      <c r="BH361" s="144">
        <f>IF(N361="sníž. přenesená",J361,0)</f>
        <v>0</v>
      </c>
      <c r="BI361" s="144">
        <f>IF(N361="nulová",J361,0)</f>
        <v>0</v>
      </c>
      <c r="BJ361" s="18" t="s">
        <v>81</v>
      </c>
      <c r="BK361" s="144">
        <f>ROUND(I361*H361,2)</f>
        <v>0</v>
      </c>
      <c r="BL361" s="18" t="s">
        <v>377</v>
      </c>
      <c r="BM361" s="143" t="s">
        <v>1244</v>
      </c>
    </row>
    <row r="362" spans="2:65" s="1" customFormat="1" ht="18">
      <c r="B362" s="33"/>
      <c r="D362" s="145" t="s">
        <v>248</v>
      </c>
      <c r="F362" s="146" t="s">
        <v>1243</v>
      </c>
      <c r="I362" s="147"/>
      <c r="L362" s="33"/>
      <c r="M362" s="148"/>
      <c r="T362" s="54"/>
      <c r="AT362" s="18" t="s">
        <v>248</v>
      </c>
      <c r="AU362" s="18" t="s">
        <v>83</v>
      </c>
    </row>
    <row r="363" spans="2:65" s="13" customFormat="1">
      <c r="B363" s="157"/>
      <c r="D363" s="145" t="s">
        <v>257</v>
      </c>
      <c r="F363" s="159" t="s">
        <v>1245</v>
      </c>
      <c r="H363" s="160">
        <v>3.177</v>
      </c>
      <c r="I363" s="161"/>
      <c r="L363" s="157"/>
      <c r="M363" s="162"/>
      <c r="T363" s="163"/>
      <c r="AT363" s="158" t="s">
        <v>257</v>
      </c>
      <c r="AU363" s="158" t="s">
        <v>83</v>
      </c>
      <c r="AV363" s="13" t="s">
        <v>83</v>
      </c>
      <c r="AW363" s="13" t="s">
        <v>4</v>
      </c>
      <c r="AX363" s="13" t="s">
        <v>81</v>
      </c>
      <c r="AY363" s="158" t="s">
        <v>238</v>
      </c>
    </row>
    <row r="364" spans="2:65" s="1" customFormat="1" ht="24.15" customHeight="1">
      <c r="B364" s="33"/>
      <c r="C364" s="132" t="s">
        <v>901</v>
      </c>
      <c r="D364" s="132" t="s">
        <v>241</v>
      </c>
      <c r="E364" s="133" t="s">
        <v>1246</v>
      </c>
      <c r="F364" s="134" t="s">
        <v>1247</v>
      </c>
      <c r="G364" s="135" t="s">
        <v>244</v>
      </c>
      <c r="H364" s="136">
        <v>10.67</v>
      </c>
      <c r="I364" s="137"/>
      <c r="J364" s="138">
        <f>ROUND(I364*H364,2)</f>
        <v>0</v>
      </c>
      <c r="K364" s="134" t="s">
        <v>245</v>
      </c>
      <c r="L364" s="33"/>
      <c r="M364" s="139" t="s">
        <v>19</v>
      </c>
      <c r="N364" s="140" t="s">
        <v>45</v>
      </c>
      <c r="P364" s="141">
        <f>O364*H364</f>
        <v>0</v>
      </c>
      <c r="Q364" s="141">
        <v>6.0000000000000001E-3</v>
      </c>
      <c r="R364" s="141">
        <f>Q364*H364</f>
        <v>6.4020000000000007E-2</v>
      </c>
      <c r="S364" s="141">
        <v>0</v>
      </c>
      <c r="T364" s="142">
        <f>S364*H364</f>
        <v>0</v>
      </c>
      <c r="AR364" s="143" t="s">
        <v>377</v>
      </c>
      <c r="AT364" s="143" t="s">
        <v>241</v>
      </c>
      <c r="AU364" s="143" t="s">
        <v>83</v>
      </c>
      <c r="AY364" s="18" t="s">
        <v>238</v>
      </c>
      <c r="BE364" s="144">
        <f>IF(N364="základní",J364,0)</f>
        <v>0</v>
      </c>
      <c r="BF364" s="144">
        <f>IF(N364="snížená",J364,0)</f>
        <v>0</v>
      </c>
      <c r="BG364" s="144">
        <f>IF(N364="zákl. přenesená",J364,0)</f>
        <v>0</v>
      </c>
      <c r="BH364" s="144">
        <f>IF(N364="sníž. přenesená",J364,0)</f>
        <v>0</v>
      </c>
      <c r="BI364" s="144">
        <f>IF(N364="nulová",J364,0)</f>
        <v>0</v>
      </c>
      <c r="BJ364" s="18" t="s">
        <v>81</v>
      </c>
      <c r="BK364" s="144">
        <f>ROUND(I364*H364,2)</f>
        <v>0</v>
      </c>
      <c r="BL364" s="18" t="s">
        <v>377</v>
      </c>
      <c r="BM364" s="143" t="s">
        <v>1248</v>
      </c>
    </row>
    <row r="365" spans="2:65" s="1" customFormat="1" ht="27">
      <c r="B365" s="33"/>
      <c r="D365" s="145" t="s">
        <v>248</v>
      </c>
      <c r="F365" s="146" t="s">
        <v>1249</v>
      </c>
      <c r="I365" s="147"/>
      <c r="L365" s="33"/>
      <c r="M365" s="148"/>
      <c r="T365" s="54"/>
      <c r="AT365" s="18" t="s">
        <v>248</v>
      </c>
      <c r="AU365" s="18" t="s">
        <v>83</v>
      </c>
    </row>
    <row r="366" spans="2:65" s="1" customFormat="1">
      <c r="B366" s="33"/>
      <c r="D366" s="149" t="s">
        <v>250</v>
      </c>
      <c r="F366" s="150" t="s">
        <v>1250</v>
      </c>
      <c r="I366" s="147"/>
      <c r="L366" s="33"/>
      <c r="M366" s="148"/>
      <c r="T366" s="54"/>
      <c r="AT366" s="18" t="s">
        <v>250</v>
      </c>
      <c r="AU366" s="18" t="s">
        <v>83</v>
      </c>
    </row>
    <row r="367" spans="2:65" s="12" customFormat="1">
      <c r="B367" s="151"/>
      <c r="D367" s="145" t="s">
        <v>257</v>
      </c>
      <c r="E367" s="152" t="s">
        <v>19</v>
      </c>
      <c r="F367" s="153" t="s">
        <v>1251</v>
      </c>
      <c r="H367" s="152" t="s">
        <v>19</v>
      </c>
      <c r="I367" s="154"/>
      <c r="L367" s="151"/>
      <c r="M367" s="155"/>
      <c r="T367" s="156"/>
      <c r="AT367" s="152" t="s">
        <v>257</v>
      </c>
      <c r="AU367" s="152" t="s">
        <v>83</v>
      </c>
      <c r="AV367" s="12" t="s">
        <v>81</v>
      </c>
      <c r="AW367" s="12" t="s">
        <v>35</v>
      </c>
      <c r="AX367" s="12" t="s">
        <v>74</v>
      </c>
      <c r="AY367" s="152" t="s">
        <v>238</v>
      </c>
    </row>
    <row r="368" spans="2:65" s="13" customFormat="1">
      <c r="B368" s="157"/>
      <c r="D368" s="145" t="s">
        <v>257</v>
      </c>
      <c r="E368" s="158" t="s">
        <v>19</v>
      </c>
      <c r="F368" s="159" t="s">
        <v>1252</v>
      </c>
      <c r="H368" s="160">
        <v>10.67</v>
      </c>
      <c r="I368" s="161"/>
      <c r="L368" s="157"/>
      <c r="M368" s="162"/>
      <c r="T368" s="163"/>
      <c r="AT368" s="158" t="s">
        <v>257</v>
      </c>
      <c r="AU368" s="158" t="s">
        <v>83</v>
      </c>
      <c r="AV368" s="13" t="s">
        <v>83</v>
      </c>
      <c r="AW368" s="13" t="s">
        <v>35</v>
      </c>
      <c r="AX368" s="13" t="s">
        <v>81</v>
      </c>
      <c r="AY368" s="158" t="s">
        <v>238</v>
      </c>
    </row>
    <row r="369" spans="2:65" s="1" customFormat="1" ht="24.15" customHeight="1">
      <c r="B369" s="33"/>
      <c r="C369" s="175" t="s">
        <v>908</v>
      </c>
      <c r="D369" s="175" t="s">
        <v>383</v>
      </c>
      <c r="E369" s="176" t="s">
        <v>1242</v>
      </c>
      <c r="F369" s="177" t="s">
        <v>1243</v>
      </c>
      <c r="G369" s="178" t="s">
        <v>244</v>
      </c>
      <c r="H369" s="179">
        <v>11.737</v>
      </c>
      <c r="I369" s="180"/>
      <c r="J369" s="181">
        <f>ROUND(I369*H369,2)</f>
        <v>0</v>
      </c>
      <c r="K369" s="177" t="s">
        <v>245</v>
      </c>
      <c r="L369" s="182"/>
      <c r="M369" s="183" t="s">
        <v>19</v>
      </c>
      <c r="N369" s="184" t="s">
        <v>45</v>
      </c>
      <c r="P369" s="141">
        <f>O369*H369</f>
        <v>0</v>
      </c>
      <c r="Q369" s="141">
        <v>3.0000000000000001E-3</v>
      </c>
      <c r="R369" s="141">
        <f>Q369*H369</f>
        <v>3.5210999999999999E-2</v>
      </c>
      <c r="S369" s="141">
        <v>0</v>
      </c>
      <c r="T369" s="142">
        <f>S369*H369</f>
        <v>0</v>
      </c>
      <c r="AR369" s="143" t="s">
        <v>386</v>
      </c>
      <c r="AT369" s="143" t="s">
        <v>383</v>
      </c>
      <c r="AU369" s="143" t="s">
        <v>83</v>
      </c>
      <c r="AY369" s="18" t="s">
        <v>238</v>
      </c>
      <c r="BE369" s="144">
        <f>IF(N369="základní",J369,0)</f>
        <v>0</v>
      </c>
      <c r="BF369" s="144">
        <f>IF(N369="snížená",J369,0)</f>
        <v>0</v>
      </c>
      <c r="BG369" s="144">
        <f>IF(N369="zákl. přenesená",J369,0)</f>
        <v>0</v>
      </c>
      <c r="BH369" s="144">
        <f>IF(N369="sníž. přenesená",J369,0)</f>
        <v>0</v>
      </c>
      <c r="BI369" s="144">
        <f>IF(N369="nulová",J369,0)</f>
        <v>0</v>
      </c>
      <c r="BJ369" s="18" t="s">
        <v>81</v>
      </c>
      <c r="BK369" s="144">
        <f>ROUND(I369*H369,2)</f>
        <v>0</v>
      </c>
      <c r="BL369" s="18" t="s">
        <v>377</v>
      </c>
      <c r="BM369" s="143" t="s">
        <v>1253</v>
      </c>
    </row>
    <row r="370" spans="2:65" s="1" customFormat="1" ht="18">
      <c r="B370" s="33"/>
      <c r="D370" s="145" t="s">
        <v>248</v>
      </c>
      <c r="F370" s="146" t="s">
        <v>1243</v>
      </c>
      <c r="I370" s="147"/>
      <c r="L370" s="33"/>
      <c r="M370" s="148"/>
      <c r="T370" s="54"/>
      <c r="AT370" s="18" t="s">
        <v>248</v>
      </c>
      <c r="AU370" s="18" t="s">
        <v>83</v>
      </c>
    </row>
    <row r="371" spans="2:65" s="13" customFormat="1">
      <c r="B371" s="157"/>
      <c r="D371" s="145" t="s">
        <v>257</v>
      </c>
      <c r="F371" s="159" t="s">
        <v>1254</v>
      </c>
      <c r="H371" s="160">
        <v>11.737</v>
      </c>
      <c r="I371" s="161"/>
      <c r="L371" s="157"/>
      <c r="M371" s="162"/>
      <c r="T371" s="163"/>
      <c r="AT371" s="158" t="s">
        <v>257</v>
      </c>
      <c r="AU371" s="158" t="s">
        <v>83</v>
      </c>
      <c r="AV371" s="13" t="s">
        <v>83</v>
      </c>
      <c r="AW371" s="13" t="s">
        <v>4</v>
      </c>
      <c r="AX371" s="13" t="s">
        <v>81</v>
      </c>
      <c r="AY371" s="158" t="s">
        <v>238</v>
      </c>
    </row>
    <row r="372" spans="2:65" s="1" customFormat="1" ht="24.15" customHeight="1">
      <c r="B372" s="33"/>
      <c r="C372" s="132" t="s">
        <v>914</v>
      </c>
      <c r="D372" s="132" t="s">
        <v>241</v>
      </c>
      <c r="E372" s="133" t="s">
        <v>1255</v>
      </c>
      <c r="F372" s="134" t="s">
        <v>1256</v>
      </c>
      <c r="G372" s="135" t="s">
        <v>272</v>
      </c>
      <c r="H372" s="136">
        <v>0.109</v>
      </c>
      <c r="I372" s="137"/>
      <c r="J372" s="138">
        <f>ROUND(I372*H372,2)</f>
        <v>0</v>
      </c>
      <c r="K372" s="134" t="s">
        <v>245</v>
      </c>
      <c r="L372" s="33"/>
      <c r="M372" s="139" t="s">
        <v>19</v>
      </c>
      <c r="N372" s="140" t="s">
        <v>45</v>
      </c>
      <c r="P372" s="141">
        <f>O372*H372</f>
        <v>0</v>
      </c>
      <c r="Q372" s="141">
        <v>0</v>
      </c>
      <c r="R372" s="141">
        <f>Q372*H372</f>
        <v>0</v>
      </c>
      <c r="S372" s="141">
        <v>0</v>
      </c>
      <c r="T372" s="142">
        <f>S372*H372</f>
        <v>0</v>
      </c>
      <c r="AR372" s="143" t="s">
        <v>377</v>
      </c>
      <c r="AT372" s="143" t="s">
        <v>241</v>
      </c>
      <c r="AU372" s="143" t="s">
        <v>83</v>
      </c>
      <c r="AY372" s="18" t="s">
        <v>238</v>
      </c>
      <c r="BE372" s="144">
        <f>IF(N372="základní",J372,0)</f>
        <v>0</v>
      </c>
      <c r="BF372" s="144">
        <f>IF(N372="snížená",J372,0)</f>
        <v>0</v>
      </c>
      <c r="BG372" s="144">
        <f>IF(N372="zákl. přenesená",J372,0)</f>
        <v>0</v>
      </c>
      <c r="BH372" s="144">
        <f>IF(N372="sníž. přenesená",J372,0)</f>
        <v>0</v>
      </c>
      <c r="BI372" s="144">
        <f>IF(N372="nulová",J372,0)</f>
        <v>0</v>
      </c>
      <c r="BJ372" s="18" t="s">
        <v>81</v>
      </c>
      <c r="BK372" s="144">
        <f>ROUND(I372*H372,2)</f>
        <v>0</v>
      </c>
      <c r="BL372" s="18" t="s">
        <v>377</v>
      </c>
      <c r="BM372" s="143" t="s">
        <v>1257</v>
      </c>
    </row>
    <row r="373" spans="2:65" s="1" customFormat="1" ht="27">
      <c r="B373" s="33"/>
      <c r="D373" s="145" t="s">
        <v>248</v>
      </c>
      <c r="F373" s="146" t="s">
        <v>1258</v>
      </c>
      <c r="I373" s="147"/>
      <c r="L373" s="33"/>
      <c r="M373" s="148"/>
      <c r="T373" s="54"/>
      <c r="AT373" s="18" t="s">
        <v>248</v>
      </c>
      <c r="AU373" s="18" t="s">
        <v>83</v>
      </c>
    </row>
    <row r="374" spans="2:65" s="1" customFormat="1">
      <c r="B374" s="33"/>
      <c r="D374" s="149" t="s">
        <v>250</v>
      </c>
      <c r="F374" s="150" t="s">
        <v>1259</v>
      </c>
      <c r="I374" s="147"/>
      <c r="L374" s="33"/>
      <c r="M374" s="148"/>
      <c r="T374" s="54"/>
      <c r="AT374" s="18" t="s">
        <v>250</v>
      </c>
      <c r="AU374" s="18" t="s">
        <v>83</v>
      </c>
    </row>
    <row r="375" spans="2:65" s="11" customFormat="1" ht="25.9" customHeight="1">
      <c r="B375" s="120"/>
      <c r="D375" s="121" t="s">
        <v>73</v>
      </c>
      <c r="E375" s="122" t="s">
        <v>202</v>
      </c>
      <c r="F375" s="122" t="s">
        <v>1260</v>
      </c>
      <c r="I375" s="123"/>
      <c r="J375" s="124">
        <f>BK375</f>
        <v>0</v>
      </c>
      <c r="L375" s="120"/>
      <c r="M375" s="125"/>
      <c r="P375" s="126">
        <f>P376</f>
        <v>0</v>
      </c>
      <c r="R375" s="126">
        <f>R376</f>
        <v>0</v>
      </c>
      <c r="T375" s="127">
        <f>T376</f>
        <v>0</v>
      </c>
      <c r="AR375" s="121" t="s">
        <v>276</v>
      </c>
      <c r="AT375" s="128" t="s">
        <v>73</v>
      </c>
      <c r="AU375" s="128" t="s">
        <v>74</v>
      </c>
      <c r="AY375" s="121" t="s">
        <v>238</v>
      </c>
      <c r="BK375" s="129">
        <f>BK376</f>
        <v>0</v>
      </c>
    </row>
    <row r="376" spans="2:65" s="11" customFormat="1" ht="22.75" customHeight="1">
      <c r="B376" s="120"/>
      <c r="D376" s="121" t="s">
        <v>73</v>
      </c>
      <c r="E376" s="130" t="s">
        <v>1261</v>
      </c>
      <c r="F376" s="130" t="s">
        <v>1262</v>
      </c>
      <c r="I376" s="123"/>
      <c r="J376" s="131">
        <f>BK376</f>
        <v>0</v>
      </c>
      <c r="L376" s="120"/>
      <c r="M376" s="125"/>
      <c r="P376" s="126">
        <f>SUM(P377:P380)</f>
        <v>0</v>
      </c>
      <c r="R376" s="126">
        <f>SUM(R377:R380)</f>
        <v>0</v>
      </c>
      <c r="T376" s="127">
        <f>SUM(T377:T380)</f>
        <v>0</v>
      </c>
      <c r="AR376" s="121" t="s">
        <v>276</v>
      </c>
      <c r="AT376" s="128" t="s">
        <v>73</v>
      </c>
      <c r="AU376" s="128" t="s">
        <v>81</v>
      </c>
      <c r="AY376" s="121" t="s">
        <v>238</v>
      </c>
      <c r="BK376" s="129">
        <f>SUM(BK377:BK380)</f>
        <v>0</v>
      </c>
    </row>
    <row r="377" spans="2:65" s="1" customFormat="1" ht="16.5" customHeight="1">
      <c r="B377" s="33"/>
      <c r="C377" s="132" t="s">
        <v>920</v>
      </c>
      <c r="D377" s="132" t="s">
        <v>241</v>
      </c>
      <c r="E377" s="133" t="s">
        <v>1263</v>
      </c>
      <c r="F377" s="134" t="s">
        <v>1264</v>
      </c>
      <c r="G377" s="135" t="s">
        <v>1191</v>
      </c>
      <c r="H377" s="136">
        <v>1</v>
      </c>
      <c r="I377" s="137"/>
      <c r="J377" s="138">
        <f>ROUND(I377*H377,2)</f>
        <v>0</v>
      </c>
      <c r="K377" s="134" t="s">
        <v>245</v>
      </c>
      <c r="L377" s="33"/>
      <c r="M377" s="139" t="s">
        <v>19</v>
      </c>
      <c r="N377" s="140" t="s">
        <v>45</v>
      </c>
      <c r="P377" s="141">
        <f>O377*H377</f>
        <v>0</v>
      </c>
      <c r="Q377" s="141">
        <v>0</v>
      </c>
      <c r="R377" s="141">
        <f>Q377*H377</f>
        <v>0</v>
      </c>
      <c r="S377" s="141">
        <v>0</v>
      </c>
      <c r="T377" s="142">
        <f>S377*H377</f>
        <v>0</v>
      </c>
      <c r="AR377" s="143" t="s">
        <v>1265</v>
      </c>
      <c r="AT377" s="143" t="s">
        <v>241</v>
      </c>
      <c r="AU377" s="143" t="s">
        <v>83</v>
      </c>
      <c r="AY377" s="18" t="s">
        <v>238</v>
      </c>
      <c r="BE377" s="144">
        <f>IF(N377="základní",J377,0)</f>
        <v>0</v>
      </c>
      <c r="BF377" s="144">
        <f>IF(N377="snížená",J377,0)</f>
        <v>0</v>
      </c>
      <c r="BG377" s="144">
        <f>IF(N377="zákl. přenesená",J377,0)</f>
        <v>0</v>
      </c>
      <c r="BH377" s="144">
        <f>IF(N377="sníž. přenesená",J377,0)</f>
        <v>0</v>
      </c>
      <c r="BI377" s="144">
        <f>IF(N377="nulová",J377,0)</f>
        <v>0</v>
      </c>
      <c r="BJ377" s="18" t="s">
        <v>81</v>
      </c>
      <c r="BK377" s="144">
        <f>ROUND(I377*H377,2)</f>
        <v>0</v>
      </c>
      <c r="BL377" s="18" t="s">
        <v>1265</v>
      </c>
      <c r="BM377" s="143" t="s">
        <v>1266</v>
      </c>
    </row>
    <row r="378" spans="2:65" s="1" customFormat="1">
      <c r="B378" s="33"/>
      <c r="D378" s="145" t="s">
        <v>248</v>
      </c>
      <c r="F378" s="146" t="s">
        <v>1264</v>
      </c>
      <c r="I378" s="147"/>
      <c r="L378" s="33"/>
      <c r="M378" s="148"/>
      <c r="T378" s="54"/>
      <c r="AT378" s="18" t="s">
        <v>248</v>
      </c>
      <c r="AU378" s="18" t="s">
        <v>83</v>
      </c>
    </row>
    <row r="379" spans="2:65" s="1" customFormat="1">
      <c r="B379" s="33"/>
      <c r="D379" s="149" t="s">
        <v>250</v>
      </c>
      <c r="F379" s="150" t="s">
        <v>1267</v>
      </c>
      <c r="I379" s="147"/>
      <c r="L379" s="33"/>
      <c r="M379" s="148"/>
      <c r="T379" s="54"/>
      <c r="AT379" s="18" t="s">
        <v>250</v>
      </c>
      <c r="AU379" s="18" t="s">
        <v>83</v>
      </c>
    </row>
    <row r="380" spans="2:65" s="1" customFormat="1" ht="81">
      <c r="B380" s="33"/>
      <c r="D380" s="145" t="s">
        <v>324</v>
      </c>
      <c r="F380" s="171" t="s">
        <v>1268</v>
      </c>
      <c r="I380" s="147"/>
      <c r="L380" s="33"/>
      <c r="M380" s="185"/>
      <c r="N380" s="186"/>
      <c r="O380" s="186"/>
      <c r="P380" s="186"/>
      <c r="Q380" s="186"/>
      <c r="R380" s="186"/>
      <c r="S380" s="186"/>
      <c r="T380" s="187"/>
      <c r="AT380" s="18" t="s">
        <v>324</v>
      </c>
      <c r="AU380" s="18" t="s">
        <v>83</v>
      </c>
    </row>
    <row r="381" spans="2:65" s="1" customFormat="1" ht="7" customHeight="1">
      <c r="B381" s="42"/>
      <c r="C381" s="43"/>
      <c r="D381" s="43"/>
      <c r="E381" s="43"/>
      <c r="F381" s="43"/>
      <c r="G381" s="43"/>
      <c r="H381" s="43"/>
      <c r="I381" s="43"/>
      <c r="J381" s="43"/>
      <c r="K381" s="43"/>
      <c r="L381" s="33"/>
    </row>
  </sheetData>
  <sheetProtection algorithmName="SHA-512" hashValue="c6wVhIB/Gcm6dLmgTvAZFxBEsrDlqBQNCjXvSsNIkEwHY+8bjvXpzmfeC48qoJu4YJvuea/55OLCAjHas3S1kQ==" saltValue="luYgc3zphTcrXTMya+t4bzWQ6HXeXZBeqiWYq1UfvuF8wymeu8nzWk9jIe/fgkGWo7gkBIRzFH88DsJwrzIhBw==" spinCount="100000" sheet="1" objects="1" scenarios="1" formatColumns="0" formatRows="0" autoFilter="0"/>
  <autoFilter ref="C101:K380" xr:uid="{00000000-0009-0000-0000-000007000000}"/>
  <mergeCells count="15">
    <mergeCell ref="E88:H88"/>
    <mergeCell ref="E92:H92"/>
    <mergeCell ref="E90:H90"/>
    <mergeCell ref="E94:H9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7" r:id="rId1" xr:uid="{00000000-0004-0000-0700-000000000000}"/>
    <hyperlink ref="F118" r:id="rId2" xr:uid="{00000000-0004-0000-0700-000001000000}"/>
    <hyperlink ref="F121" r:id="rId3" xr:uid="{00000000-0004-0000-0700-000002000000}"/>
    <hyperlink ref="F124" r:id="rId4" xr:uid="{00000000-0004-0000-0700-000003000000}"/>
    <hyperlink ref="F127" r:id="rId5" xr:uid="{00000000-0004-0000-0700-000004000000}"/>
    <hyperlink ref="F131" r:id="rId6" xr:uid="{00000000-0004-0000-0700-000005000000}"/>
    <hyperlink ref="F135" r:id="rId7" xr:uid="{00000000-0004-0000-0700-000006000000}"/>
    <hyperlink ref="F138" r:id="rId8" xr:uid="{00000000-0004-0000-0700-000007000000}"/>
    <hyperlink ref="F153" r:id="rId9" xr:uid="{00000000-0004-0000-0700-000008000000}"/>
    <hyperlink ref="F157" r:id="rId10" xr:uid="{00000000-0004-0000-0700-000009000000}"/>
    <hyperlink ref="F168" r:id="rId11" xr:uid="{00000000-0004-0000-0700-00000A000000}"/>
    <hyperlink ref="F174" r:id="rId12" xr:uid="{00000000-0004-0000-0700-00000B000000}"/>
    <hyperlink ref="F186" r:id="rId13" xr:uid="{00000000-0004-0000-0700-00000C000000}"/>
    <hyperlink ref="F194" r:id="rId14" xr:uid="{00000000-0004-0000-0700-00000D000000}"/>
    <hyperlink ref="F197" r:id="rId15" xr:uid="{00000000-0004-0000-0700-00000E000000}"/>
    <hyperlink ref="F202" r:id="rId16" xr:uid="{00000000-0004-0000-0700-00000F000000}"/>
    <hyperlink ref="F214" r:id="rId17" xr:uid="{00000000-0004-0000-0700-000010000000}"/>
    <hyperlink ref="F223" r:id="rId18" xr:uid="{00000000-0004-0000-0700-000011000000}"/>
    <hyperlink ref="F231" r:id="rId19" xr:uid="{00000000-0004-0000-0700-000012000000}"/>
    <hyperlink ref="F239" r:id="rId20" xr:uid="{00000000-0004-0000-0700-000013000000}"/>
    <hyperlink ref="F242" r:id="rId21" xr:uid="{00000000-0004-0000-0700-000014000000}"/>
    <hyperlink ref="F260" r:id="rId22" xr:uid="{00000000-0004-0000-0700-000015000000}"/>
    <hyperlink ref="F265" r:id="rId23" xr:uid="{00000000-0004-0000-0700-000016000000}"/>
    <hyperlink ref="F274" r:id="rId24" xr:uid="{00000000-0004-0000-0700-000017000000}"/>
    <hyperlink ref="F279" r:id="rId25" xr:uid="{00000000-0004-0000-0700-000018000000}"/>
    <hyperlink ref="F282" r:id="rId26" xr:uid="{00000000-0004-0000-0700-000019000000}"/>
    <hyperlink ref="F286" r:id="rId27" xr:uid="{00000000-0004-0000-0700-00001A000000}"/>
    <hyperlink ref="F292" r:id="rId28" xr:uid="{00000000-0004-0000-0700-00001B000000}"/>
    <hyperlink ref="F298" r:id="rId29" xr:uid="{00000000-0004-0000-0700-00001C000000}"/>
    <hyperlink ref="F309" r:id="rId30" xr:uid="{00000000-0004-0000-0700-00001D000000}"/>
    <hyperlink ref="F315" r:id="rId31" xr:uid="{00000000-0004-0000-0700-00001E000000}"/>
    <hyperlink ref="F320" r:id="rId32" xr:uid="{00000000-0004-0000-0700-00001F000000}"/>
    <hyperlink ref="F326" r:id="rId33" xr:uid="{00000000-0004-0000-0700-000020000000}"/>
    <hyperlink ref="F332" r:id="rId34" xr:uid="{00000000-0004-0000-0700-000021000000}"/>
    <hyperlink ref="F343" r:id="rId35" xr:uid="{00000000-0004-0000-0700-000022000000}"/>
    <hyperlink ref="F354" r:id="rId36" xr:uid="{00000000-0004-0000-0700-000023000000}"/>
    <hyperlink ref="F358" r:id="rId37" xr:uid="{00000000-0004-0000-0700-000024000000}"/>
    <hyperlink ref="F366" r:id="rId38" xr:uid="{00000000-0004-0000-0700-000025000000}"/>
    <hyperlink ref="F374" r:id="rId39" xr:uid="{00000000-0004-0000-0700-000026000000}"/>
    <hyperlink ref="F379" r:id="rId40" xr:uid="{00000000-0004-0000-0700-000027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4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284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113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209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211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1269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ROUND(J97,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ROUND((SUM(BE97:BE283)),  2)</f>
        <v>0</v>
      </c>
      <c r="I37" s="94">
        <v>0.21</v>
      </c>
      <c r="J37" s="83">
        <f>ROUND(((SUM(BE97:BE283))*I37),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ROUND((SUM(BF97:BF283)),  2)</f>
        <v>0</v>
      </c>
      <c r="I38" s="94">
        <v>0.12</v>
      </c>
      <c r="J38" s="83">
        <f>ROUND(((SUM(BF97:BF283))*I38),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ROUND((SUM(BG97:BG283)),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ROUND((SUM(BH97:BH283)),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ROUND((SUM(BI97:BI283)),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209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211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01-1-08 - Sanace stáv. žb kcí v 1. NP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J97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J98</f>
        <v>0</v>
      </c>
      <c r="L68" s="104"/>
    </row>
    <row r="69" spans="2:47" s="9" customFormat="1" ht="19.899999999999999" customHeight="1">
      <c r="B69" s="108"/>
      <c r="D69" s="109" t="s">
        <v>329</v>
      </c>
      <c r="E69" s="110"/>
      <c r="F69" s="110"/>
      <c r="G69" s="110"/>
      <c r="H69" s="110"/>
      <c r="I69" s="110"/>
      <c r="J69" s="111">
        <f>J99</f>
        <v>0</v>
      </c>
      <c r="L69" s="108"/>
    </row>
    <row r="70" spans="2:47" s="9" customFormat="1" ht="19.899999999999999" customHeight="1">
      <c r="B70" s="108"/>
      <c r="D70" s="109" t="s">
        <v>220</v>
      </c>
      <c r="E70" s="110"/>
      <c r="F70" s="110"/>
      <c r="G70" s="110"/>
      <c r="H70" s="110"/>
      <c r="I70" s="110"/>
      <c r="J70" s="111">
        <f>J252</f>
        <v>0</v>
      </c>
      <c r="L70" s="108"/>
    </row>
    <row r="71" spans="2:47" s="9" customFormat="1" ht="19.899999999999999" customHeight="1">
      <c r="B71" s="108"/>
      <c r="D71" s="109" t="s">
        <v>221</v>
      </c>
      <c r="E71" s="110"/>
      <c r="F71" s="110"/>
      <c r="G71" s="110"/>
      <c r="H71" s="110"/>
      <c r="I71" s="110"/>
      <c r="J71" s="111">
        <f>J274</f>
        <v>0</v>
      </c>
      <c r="L71" s="108"/>
    </row>
    <row r="72" spans="2:47" s="8" customFormat="1" ht="25" customHeight="1">
      <c r="B72" s="104"/>
      <c r="D72" s="105" t="s">
        <v>1001</v>
      </c>
      <c r="E72" s="106"/>
      <c r="F72" s="106"/>
      <c r="G72" s="106"/>
      <c r="H72" s="106"/>
      <c r="I72" s="106"/>
      <c r="J72" s="107">
        <f>J278</f>
        <v>0</v>
      </c>
      <c r="L72" s="104"/>
    </row>
    <row r="73" spans="2:47" s="9" customFormat="1" ht="19.899999999999999" customHeight="1">
      <c r="B73" s="108"/>
      <c r="D73" s="109" t="s">
        <v>1002</v>
      </c>
      <c r="E73" s="110"/>
      <c r="F73" s="110"/>
      <c r="G73" s="110"/>
      <c r="H73" s="110"/>
      <c r="I73" s="110"/>
      <c r="J73" s="111">
        <f>J279</f>
        <v>0</v>
      </c>
      <c r="L73" s="108"/>
    </row>
    <row r="74" spans="2:47" s="1" customFormat="1" ht="21.75" customHeight="1">
      <c r="B74" s="33"/>
      <c r="L74" s="33"/>
    </row>
    <row r="75" spans="2:47" s="1" customFormat="1" ht="7" customHeight="1"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33"/>
    </row>
    <row r="79" spans="2:47" s="1" customFormat="1" ht="7" customHeight="1">
      <c r="B79" s="44"/>
      <c r="C79" s="45"/>
      <c r="D79" s="45"/>
      <c r="E79" s="45"/>
      <c r="F79" s="45"/>
      <c r="G79" s="45"/>
      <c r="H79" s="45"/>
      <c r="I79" s="45"/>
      <c r="J79" s="45"/>
      <c r="K79" s="45"/>
      <c r="L79" s="33"/>
    </row>
    <row r="80" spans="2:47" s="1" customFormat="1" ht="25" customHeight="1">
      <c r="B80" s="33"/>
      <c r="C80" s="22" t="s">
        <v>223</v>
      </c>
      <c r="L80" s="33"/>
    </row>
    <row r="81" spans="2:20" s="1" customFormat="1" ht="7" customHeight="1">
      <c r="B81" s="33"/>
      <c r="L81" s="33"/>
    </row>
    <row r="82" spans="2:20" s="1" customFormat="1" ht="12" customHeight="1">
      <c r="B82" s="33"/>
      <c r="C82" s="28" t="s">
        <v>16</v>
      </c>
      <c r="L82" s="33"/>
    </row>
    <row r="83" spans="2:20" s="1" customFormat="1" ht="16.5" customHeight="1">
      <c r="B83" s="33"/>
      <c r="E83" s="324" t="str">
        <f>E7</f>
        <v>NÁSTAVBY ZÁZEMÍ TV a DÍLEN ZŠ Louny, Přemyslovců 2209</v>
      </c>
      <c r="F83" s="325"/>
      <c r="G83" s="325"/>
      <c r="H83" s="325"/>
      <c r="L83" s="33"/>
    </row>
    <row r="84" spans="2:20" ht="12" customHeight="1">
      <c r="B84" s="21"/>
      <c r="C84" s="28" t="s">
        <v>208</v>
      </c>
      <c r="L84" s="21"/>
    </row>
    <row r="85" spans="2:20" ht="16.5" customHeight="1">
      <c r="B85" s="21"/>
      <c r="E85" s="324" t="s">
        <v>209</v>
      </c>
      <c r="F85" s="287"/>
      <c r="G85" s="287"/>
      <c r="H85" s="287"/>
      <c r="L85" s="21"/>
    </row>
    <row r="86" spans="2:20" ht="12" customHeight="1">
      <c r="B86" s="21"/>
      <c r="C86" s="28" t="s">
        <v>210</v>
      </c>
      <c r="L86" s="21"/>
    </row>
    <row r="87" spans="2:20" s="1" customFormat="1" ht="16.5" customHeight="1">
      <c r="B87" s="33"/>
      <c r="E87" s="299" t="s">
        <v>211</v>
      </c>
      <c r="F87" s="326"/>
      <c r="G87" s="326"/>
      <c r="H87" s="326"/>
      <c r="L87" s="33"/>
    </row>
    <row r="88" spans="2:20" s="1" customFormat="1" ht="12" customHeight="1">
      <c r="B88" s="33"/>
      <c r="C88" s="28" t="s">
        <v>212</v>
      </c>
      <c r="L88" s="33"/>
    </row>
    <row r="89" spans="2:20" s="1" customFormat="1" ht="16.5" customHeight="1">
      <c r="B89" s="33"/>
      <c r="E89" s="290" t="str">
        <f>E13</f>
        <v>SO 01-1-08 - Sanace stáv. žb kcí v 1. NP</v>
      </c>
      <c r="F89" s="326"/>
      <c r="G89" s="326"/>
      <c r="H89" s="326"/>
      <c r="L89" s="33"/>
    </row>
    <row r="90" spans="2:20" s="1" customFormat="1" ht="7" customHeight="1">
      <c r="B90" s="33"/>
      <c r="L90" s="33"/>
    </row>
    <row r="91" spans="2:20" s="1" customFormat="1" ht="12" customHeight="1">
      <c r="B91" s="33"/>
      <c r="C91" s="28" t="s">
        <v>21</v>
      </c>
      <c r="F91" s="26" t="str">
        <f>F16</f>
        <v xml:space="preserve"> </v>
      </c>
      <c r="I91" s="28" t="s">
        <v>23</v>
      </c>
      <c r="J91" s="50" t="str">
        <f>IF(J16="","",J16)</f>
        <v>18. 9. 2024</v>
      </c>
      <c r="L91" s="33"/>
    </row>
    <row r="92" spans="2:20" s="1" customFormat="1" ht="7" customHeight="1">
      <c r="B92" s="33"/>
      <c r="L92" s="33"/>
    </row>
    <row r="93" spans="2:20" s="1" customFormat="1" ht="40" customHeight="1">
      <c r="B93" s="33"/>
      <c r="C93" s="28" t="s">
        <v>25</v>
      </c>
      <c r="F93" s="26" t="str">
        <f>E19</f>
        <v>Město Louny,Mírové náměstí 35, Louny</v>
      </c>
      <c r="I93" s="28" t="s">
        <v>32</v>
      </c>
      <c r="J93" s="31" t="str">
        <f>E25</f>
        <v>RYSIK Design s.r.o.,Chudenická 1059/30,, Praha</v>
      </c>
      <c r="L93" s="33"/>
    </row>
    <row r="94" spans="2:20" s="1" customFormat="1" ht="15.15" customHeight="1">
      <c r="B94" s="33"/>
      <c r="C94" s="28" t="s">
        <v>30</v>
      </c>
      <c r="F94" s="26" t="str">
        <f>IF(E22="","",E22)</f>
        <v>Vyplň údaj</v>
      </c>
      <c r="I94" s="28" t="s">
        <v>36</v>
      </c>
      <c r="J94" s="31" t="str">
        <f>E28</f>
        <v xml:space="preserve"> </v>
      </c>
      <c r="L94" s="33"/>
    </row>
    <row r="95" spans="2:20" s="1" customFormat="1" ht="10.25" customHeight="1">
      <c r="B95" s="33"/>
      <c r="L95" s="33"/>
    </row>
    <row r="96" spans="2:20" s="10" customFormat="1" ht="29.25" customHeight="1">
      <c r="B96" s="112"/>
      <c r="C96" s="113" t="s">
        <v>224</v>
      </c>
      <c r="D96" s="114" t="s">
        <v>59</v>
      </c>
      <c r="E96" s="114" t="s">
        <v>55</v>
      </c>
      <c r="F96" s="114" t="s">
        <v>56</v>
      </c>
      <c r="G96" s="114" t="s">
        <v>225</v>
      </c>
      <c r="H96" s="114" t="s">
        <v>226</v>
      </c>
      <c r="I96" s="114" t="s">
        <v>227</v>
      </c>
      <c r="J96" s="114" t="s">
        <v>216</v>
      </c>
      <c r="K96" s="115" t="s">
        <v>228</v>
      </c>
      <c r="L96" s="112"/>
      <c r="M96" s="57" t="s">
        <v>19</v>
      </c>
      <c r="N96" s="58" t="s">
        <v>44</v>
      </c>
      <c r="O96" s="58" t="s">
        <v>229</v>
      </c>
      <c r="P96" s="58" t="s">
        <v>230</v>
      </c>
      <c r="Q96" s="58" t="s">
        <v>231</v>
      </c>
      <c r="R96" s="58" t="s">
        <v>232</v>
      </c>
      <c r="S96" s="58" t="s">
        <v>233</v>
      </c>
      <c r="T96" s="59" t="s">
        <v>234</v>
      </c>
    </row>
    <row r="97" spans="2:65" s="1" customFormat="1" ht="22.75" customHeight="1">
      <c r="B97" s="33"/>
      <c r="C97" s="62" t="s">
        <v>235</v>
      </c>
      <c r="J97" s="116">
        <f>BK97</f>
        <v>0</v>
      </c>
      <c r="L97" s="33"/>
      <c r="M97" s="60"/>
      <c r="N97" s="51"/>
      <c r="O97" s="51"/>
      <c r="P97" s="117">
        <f>P98+P278</f>
        <v>0</v>
      </c>
      <c r="Q97" s="51"/>
      <c r="R97" s="117">
        <f>R98+R278</f>
        <v>35.988286470000006</v>
      </c>
      <c r="S97" s="51"/>
      <c r="T97" s="118">
        <f>T98+T278</f>
        <v>63.26486400000001</v>
      </c>
      <c r="AT97" s="18" t="s">
        <v>73</v>
      </c>
      <c r="AU97" s="18" t="s">
        <v>217</v>
      </c>
      <c r="BK97" s="119">
        <f>BK98+BK278</f>
        <v>0</v>
      </c>
    </row>
    <row r="98" spans="2:65" s="11" customFormat="1" ht="25.9" customHeight="1">
      <c r="B98" s="120"/>
      <c r="D98" s="121" t="s">
        <v>73</v>
      </c>
      <c r="E98" s="122" t="s">
        <v>236</v>
      </c>
      <c r="F98" s="122" t="s">
        <v>237</v>
      </c>
      <c r="I98" s="123"/>
      <c r="J98" s="124">
        <f>BK98</f>
        <v>0</v>
      </c>
      <c r="L98" s="120"/>
      <c r="M98" s="125"/>
      <c r="P98" s="126">
        <f>P99+P252+P274</f>
        <v>0</v>
      </c>
      <c r="R98" s="126">
        <f>R99+R252+R274</f>
        <v>35.988286470000006</v>
      </c>
      <c r="T98" s="127">
        <f>T99+T252+T274</f>
        <v>63.26486400000001</v>
      </c>
      <c r="AR98" s="121" t="s">
        <v>81</v>
      </c>
      <c r="AT98" s="128" t="s">
        <v>73</v>
      </c>
      <c r="AU98" s="128" t="s">
        <v>74</v>
      </c>
      <c r="AY98" s="121" t="s">
        <v>238</v>
      </c>
      <c r="BK98" s="129">
        <f>BK99+BK252+BK274</f>
        <v>0</v>
      </c>
    </row>
    <row r="99" spans="2:65" s="11" customFormat="1" ht="22.75" customHeight="1">
      <c r="B99" s="120"/>
      <c r="D99" s="121" t="s">
        <v>73</v>
      </c>
      <c r="E99" s="130" t="s">
        <v>300</v>
      </c>
      <c r="F99" s="130" t="s">
        <v>332</v>
      </c>
      <c r="I99" s="123"/>
      <c r="J99" s="131">
        <f>BK99</f>
        <v>0</v>
      </c>
      <c r="L99" s="120"/>
      <c r="M99" s="125"/>
      <c r="P99" s="126">
        <f>SUM(P100:P251)</f>
        <v>0</v>
      </c>
      <c r="R99" s="126">
        <f>SUM(R100:R251)</f>
        <v>35.988286470000006</v>
      </c>
      <c r="T99" s="127">
        <f>SUM(T100:T251)</f>
        <v>63.26486400000001</v>
      </c>
      <c r="AR99" s="121" t="s">
        <v>81</v>
      </c>
      <c r="AT99" s="128" t="s">
        <v>73</v>
      </c>
      <c r="AU99" s="128" t="s">
        <v>81</v>
      </c>
      <c r="AY99" s="121" t="s">
        <v>238</v>
      </c>
      <c r="BK99" s="129">
        <f>SUM(BK100:BK251)</f>
        <v>0</v>
      </c>
    </row>
    <row r="100" spans="2:65" s="1" customFormat="1" ht="33" customHeight="1">
      <c r="B100" s="33"/>
      <c r="C100" s="132" t="s">
        <v>81</v>
      </c>
      <c r="D100" s="132" t="s">
        <v>241</v>
      </c>
      <c r="E100" s="133" t="s">
        <v>553</v>
      </c>
      <c r="F100" s="134" t="s">
        <v>554</v>
      </c>
      <c r="G100" s="135" t="s">
        <v>244</v>
      </c>
      <c r="H100" s="136">
        <v>283.5</v>
      </c>
      <c r="I100" s="137"/>
      <c r="J100" s="138">
        <f>ROUND(I100*H100,2)</f>
        <v>0</v>
      </c>
      <c r="K100" s="134" t="s">
        <v>245</v>
      </c>
      <c r="L100" s="33"/>
      <c r="M100" s="139" t="s">
        <v>19</v>
      </c>
      <c r="N100" s="140" t="s">
        <v>45</v>
      </c>
      <c r="P100" s="141">
        <f>O100*H100</f>
        <v>0</v>
      </c>
      <c r="Q100" s="141">
        <v>1.2999999999999999E-4</v>
      </c>
      <c r="R100" s="141">
        <f>Q100*H100</f>
        <v>3.6854999999999999E-2</v>
      </c>
      <c r="S100" s="141">
        <v>0</v>
      </c>
      <c r="T100" s="142">
        <f>S100*H100</f>
        <v>0</v>
      </c>
      <c r="AR100" s="143" t="s">
        <v>246</v>
      </c>
      <c r="AT100" s="143" t="s">
        <v>241</v>
      </c>
      <c r="AU100" s="143" t="s">
        <v>83</v>
      </c>
      <c r="AY100" s="18" t="s">
        <v>238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8" t="s">
        <v>81</v>
      </c>
      <c r="BK100" s="144">
        <f>ROUND(I100*H100,2)</f>
        <v>0</v>
      </c>
      <c r="BL100" s="18" t="s">
        <v>246</v>
      </c>
      <c r="BM100" s="143" t="s">
        <v>1270</v>
      </c>
    </row>
    <row r="101" spans="2:65" s="1" customFormat="1" ht="18">
      <c r="B101" s="33"/>
      <c r="D101" s="145" t="s">
        <v>248</v>
      </c>
      <c r="F101" s="146" t="s">
        <v>556</v>
      </c>
      <c r="I101" s="147"/>
      <c r="L101" s="33"/>
      <c r="M101" s="148"/>
      <c r="T101" s="54"/>
      <c r="AT101" s="18" t="s">
        <v>248</v>
      </c>
      <c r="AU101" s="18" t="s">
        <v>83</v>
      </c>
    </row>
    <row r="102" spans="2:65" s="1" customFormat="1">
      <c r="B102" s="33"/>
      <c r="D102" s="149" t="s">
        <v>250</v>
      </c>
      <c r="F102" s="150" t="s">
        <v>557</v>
      </c>
      <c r="I102" s="147"/>
      <c r="L102" s="33"/>
      <c r="M102" s="148"/>
      <c r="T102" s="54"/>
      <c r="AT102" s="18" t="s">
        <v>250</v>
      </c>
      <c r="AU102" s="18" t="s">
        <v>83</v>
      </c>
    </row>
    <row r="103" spans="2:65" s="1" customFormat="1" ht="24.15" customHeight="1">
      <c r="B103" s="33"/>
      <c r="C103" s="132" t="s">
        <v>83</v>
      </c>
      <c r="D103" s="132" t="s">
        <v>241</v>
      </c>
      <c r="E103" s="133" t="s">
        <v>701</v>
      </c>
      <c r="F103" s="134" t="s">
        <v>702</v>
      </c>
      <c r="G103" s="135" t="s">
        <v>244</v>
      </c>
      <c r="H103" s="136">
        <v>283.5</v>
      </c>
      <c r="I103" s="137"/>
      <c r="J103" s="138">
        <f>ROUND(I103*H103,2)</f>
        <v>0</v>
      </c>
      <c r="K103" s="134" t="s">
        <v>245</v>
      </c>
      <c r="L103" s="33"/>
      <c r="M103" s="139" t="s">
        <v>19</v>
      </c>
      <c r="N103" s="140" t="s">
        <v>45</v>
      </c>
      <c r="P103" s="141">
        <f>O103*H103</f>
        <v>0</v>
      </c>
      <c r="Q103" s="141">
        <v>4.0000000000000003E-5</v>
      </c>
      <c r="R103" s="141">
        <f>Q103*H103</f>
        <v>1.1340000000000001E-2</v>
      </c>
      <c r="S103" s="141">
        <v>0</v>
      </c>
      <c r="T103" s="142">
        <f>S103*H103</f>
        <v>0</v>
      </c>
      <c r="AR103" s="143" t="s">
        <v>246</v>
      </c>
      <c r="AT103" s="143" t="s">
        <v>241</v>
      </c>
      <c r="AU103" s="143" t="s">
        <v>83</v>
      </c>
      <c r="AY103" s="18" t="s">
        <v>238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8" t="s">
        <v>81</v>
      </c>
      <c r="BK103" s="144">
        <f>ROUND(I103*H103,2)</f>
        <v>0</v>
      </c>
      <c r="BL103" s="18" t="s">
        <v>246</v>
      </c>
      <c r="BM103" s="143" t="s">
        <v>1271</v>
      </c>
    </row>
    <row r="104" spans="2:65" s="1" customFormat="1" ht="18">
      <c r="B104" s="33"/>
      <c r="D104" s="145" t="s">
        <v>248</v>
      </c>
      <c r="F104" s="146" t="s">
        <v>704</v>
      </c>
      <c r="I104" s="147"/>
      <c r="L104" s="33"/>
      <c r="M104" s="148"/>
      <c r="T104" s="54"/>
      <c r="AT104" s="18" t="s">
        <v>248</v>
      </c>
      <c r="AU104" s="18" t="s">
        <v>83</v>
      </c>
    </row>
    <row r="105" spans="2:65" s="1" customFormat="1">
      <c r="B105" s="33"/>
      <c r="D105" s="149" t="s">
        <v>250</v>
      </c>
      <c r="F105" s="150" t="s">
        <v>705</v>
      </c>
      <c r="I105" s="147"/>
      <c r="L105" s="33"/>
      <c r="M105" s="148"/>
      <c r="T105" s="54"/>
      <c r="AT105" s="18" t="s">
        <v>250</v>
      </c>
      <c r="AU105" s="18" t="s">
        <v>83</v>
      </c>
    </row>
    <row r="106" spans="2:65" s="1" customFormat="1" ht="24.15" customHeight="1">
      <c r="B106" s="33"/>
      <c r="C106" s="132" t="s">
        <v>91</v>
      </c>
      <c r="D106" s="132" t="s">
        <v>241</v>
      </c>
      <c r="E106" s="133" t="s">
        <v>1272</v>
      </c>
      <c r="F106" s="134" t="s">
        <v>1273</v>
      </c>
      <c r="G106" s="135" t="s">
        <v>244</v>
      </c>
      <c r="H106" s="136">
        <v>24.359000000000002</v>
      </c>
      <c r="I106" s="137"/>
      <c r="J106" s="138">
        <f>ROUND(I106*H106,2)</f>
        <v>0</v>
      </c>
      <c r="K106" s="134" t="s">
        <v>245</v>
      </c>
      <c r="L106" s="33"/>
      <c r="M106" s="139" t="s">
        <v>19</v>
      </c>
      <c r="N106" s="140" t="s">
        <v>45</v>
      </c>
      <c r="P106" s="141">
        <f>O106*H106</f>
        <v>0</v>
      </c>
      <c r="Q106" s="141">
        <v>0</v>
      </c>
      <c r="R106" s="141">
        <f>Q106*H106</f>
        <v>0</v>
      </c>
      <c r="S106" s="141">
        <v>6.6000000000000003E-2</v>
      </c>
      <c r="T106" s="142">
        <f>S106*H106</f>
        <v>1.6076940000000002</v>
      </c>
      <c r="AR106" s="143" t="s">
        <v>246</v>
      </c>
      <c r="AT106" s="143" t="s">
        <v>241</v>
      </c>
      <c r="AU106" s="143" t="s">
        <v>83</v>
      </c>
      <c r="AY106" s="18" t="s">
        <v>238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8" t="s">
        <v>81</v>
      </c>
      <c r="BK106" s="144">
        <f>ROUND(I106*H106,2)</f>
        <v>0</v>
      </c>
      <c r="BL106" s="18" t="s">
        <v>246</v>
      </c>
      <c r="BM106" s="143" t="s">
        <v>1274</v>
      </c>
    </row>
    <row r="107" spans="2:65" s="1" customFormat="1">
      <c r="B107" s="33"/>
      <c r="D107" s="145" t="s">
        <v>248</v>
      </c>
      <c r="F107" s="146" t="s">
        <v>1275</v>
      </c>
      <c r="I107" s="147"/>
      <c r="L107" s="33"/>
      <c r="M107" s="148"/>
      <c r="T107" s="54"/>
      <c r="AT107" s="18" t="s">
        <v>248</v>
      </c>
      <c r="AU107" s="18" t="s">
        <v>83</v>
      </c>
    </row>
    <row r="108" spans="2:65" s="1" customFormat="1">
      <c r="B108" s="33"/>
      <c r="D108" s="149" t="s">
        <v>250</v>
      </c>
      <c r="F108" s="150" t="s">
        <v>1276</v>
      </c>
      <c r="I108" s="147"/>
      <c r="L108" s="33"/>
      <c r="M108" s="148"/>
      <c r="T108" s="54"/>
      <c r="AT108" s="18" t="s">
        <v>250</v>
      </c>
      <c r="AU108" s="18" t="s">
        <v>83</v>
      </c>
    </row>
    <row r="109" spans="2:65" s="12" customFormat="1">
      <c r="B109" s="151"/>
      <c r="D109" s="145" t="s">
        <v>257</v>
      </c>
      <c r="E109" s="152" t="s">
        <v>19</v>
      </c>
      <c r="F109" s="153" t="s">
        <v>1277</v>
      </c>
      <c r="H109" s="152" t="s">
        <v>19</v>
      </c>
      <c r="I109" s="154"/>
      <c r="L109" s="151"/>
      <c r="M109" s="155"/>
      <c r="T109" s="156"/>
      <c r="AT109" s="152" t="s">
        <v>257</v>
      </c>
      <c r="AU109" s="152" t="s">
        <v>83</v>
      </c>
      <c r="AV109" s="12" t="s">
        <v>81</v>
      </c>
      <c r="AW109" s="12" t="s">
        <v>35</v>
      </c>
      <c r="AX109" s="12" t="s">
        <v>74</v>
      </c>
      <c r="AY109" s="152" t="s">
        <v>238</v>
      </c>
    </row>
    <row r="110" spans="2:65" s="13" customFormat="1">
      <c r="B110" s="157"/>
      <c r="D110" s="145" t="s">
        <v>257</v>
      </c>
      <c r="E110" s="158" t="s">
        <v>19</v>
      </c>
      <c r="F110" s="159" t="s">
        <v>1278</v>
      </c>
      <c r="H110" s="160">
        <v>5.8520000000000003</v>
      </c>
      <c r="I110" s="161"/>
      <c r="L110" s="157"/>
      <c r="M110" s="162"/>
      <c r="T110" s="163"/>
      <c r="AT110" s="158" t="s">
        <v>257</v>
      </c>
      <c r="AU110" s="158" t="s">
        <v>83</v>
      </c>
      <c r="AV110" s="13" t="s">
        <v>83</v>
      </c>
      <c r="AW110" s="13" t="s">
        <v>35</v>
      </c>
      <c r="AX110" s="13" t="s">
        <v>74</v>
      </c>
      <c r="AY110" s="158" t="s">
        <v>238</v>
      </c>
    </row>
    <row r="111" spans="2:65" s="13" customFormat="1">
      <c r="B111" s="157"/>
      <c r="D111" s="145" t="s">
        <v>257</v>
      </c>
      <c r="E111" s="158" t="s">
        <v>19</v>
      </c>
      <c r="F111" s="159" t="s">
        <v>1279</v>
      </c>
      <c r="H111" s="160">
        <v>0.501</v>
      </c>
      <c r="I111" s="161"/>
      <c r="L111" s="157"/>
      <c r="M111" s="162"/>
      <c r="T111" s="163"/>
      <c r="AT111" s="158" t="s">
        <v>257</v>
      </c>
      <c r="AU111" s="158" t="s">
        <v>83</v>
      </c>
      <c r="AV111" s="13" t="s">
        <v>83</v>
      </c>
      <c r="AW111" s="13" t="s">
        <v>35</v>
      </c>
      <c r="AX111" s="13" t="s">
        <v>74</v>
      </c>
      <c r="AY111" s="158" t="s">
        <v>238</v>
      </c>
    </row>
    <row r="112" spans="2:65" s="13" customFormat="1">
      <c r="B112" s="157"/>
      <c r="D112" s="145" t="s">
        <v>257</v>
      </c>
      <c r="E112" s="158" t="s">
        <v>19</v>
      </c>
      <c r="F112" s="159" t="s">
        <v>1280</v>
      </c>
      <c r="H112" s="160">
        <v>1.542</v>
      </c>
      <c r="I112" s="161"/>
      <c r="L112" s="157"/>
      <c r="M112" s="162"/>
      <c r="T112" s="163"/>
      <c r="AT112" s="158" t="s">
        <v>257</v>
      </c>
      <c r="AU112" s="158" t="s">
        <v>83</v>
      </c>
      <c r="AV112" s="13" t="s">
        <v>83</v>
      </c>
      <c r="AW112" s="13" t="s">
        <v>35</v>
      </c>
      <c r="AX112" s="13" t="s">
        <v>74</v>
      </c>
      <c r="AY112" s="158" t="s">
        <v>238</v>
      </c>
    </row>
    <row r="113" spans="2:65" s="15" customFormat="1">
      <c r="B113" s="188"/>
      <c r="D113" s="145" t="s">
        <v>257</v>
      </c>
      <c r="E113" s="189" t="s">
        <v>19</v>
      </c>
      <c r="F113" s="190" t="s">
        <v>687</v>
      </c>
      <c r="H113" s="191">
        <v>7.8950000000000005</v>
      </c>
      <c r="I113" s="192"/>
      <c r="L113" s="188"/>
      <c r="M113" s="193"/>
      <c r="T113" s="194"/>
      <c r="AT113" s="189" t="s">
        <v>257</v>
      </c>
      <c r="AU113" s="189" t="s">
        <v>83</v>
      </c>
      <c r="AV113" s="15" t="s">
        <v>91</v>
      </c>
      <c r="AW113" s="15" t="s">
        <v>35</v>
      </c>
      <c r="AX113" s="15" t="s">
        <v>74</v>
      </c>
      <c r="AY113" s="189" t="s">
        <v>238</v>
      </c>
    </row>
    <row r="114" spans="2:65" s="12" customFormat="1">
      <c r="B114" s="151"/>
      <c r="D114" s="145" t="s">
        <v>257</v>
      </c>
      <c r="E114" s="152" t="s">
        <v>19</v>
      </c>
      <c r="F114" s="153" t="s">
        <v>1281</v>
      </c>
      <c r="H114" s="152" t="s">
        <v>19</v>
      </c>
      <c r="I114" s="154"/>
      <c r="L114" s="151"/>
      <c r="M114" s="155"/>
      <c r="T114" s="156"/>
      <c r="AT114" s="152" t="s">
        <v>257</v>
      </c>
      <c r="AU114" s="152" t="s">
        <v>83</v>
      </c>
      <c r="AV114" s="12" t="s">
        <v>81</v>
      </c>
      <c r="AW114" s="12" t="s">
        <v>35</v>
      </c>
      <c r="AX114" s="12" t="s">
        <v>74</v>
      </c>
      <c r="AY114" s="152" t="s">
        <v>238</v>
      </c>
    </row>
    <row r="115" spans="2:65" s="13" customFormat="1">
      <c r="B115" s="157"/>
      <c r="D115" s="145" t="s">
        <v>257</v>
      </c>
      <c r="E115" s="158" t="s">
        <v>19</v>
      </c>
      <c r="F115" s="159" t="s">
        <v>1282</v>
      </c>
      <c r="H115" s="160">
        <v>12.6</v>
      </c>
      <c r="I115" s="161"/>
      <c r="L115" s="157"/>
      <c r="M115" s="162"/>
      <c r="T115" s="163"/>
      <c r="AT115" s="158" t="s">
        <v>257</v>
      </c>
      <c r="AU115" s="158" t="s">
        <v>83</v>
      </c>
      <c r="AV115" s="13" t="s">
        <v>83</v>
      </c>
      <c r="AW115" s="13" t="s">
        <v>35</v>
      </c>
      <c r="AX115" s="13" t="s">
        <v>74</v>
      </c>
      <c r="AY115" s="158" t="s">
        <v>238</v>
      </c>
    </row>
    <row r="116" spans="2:65" s="13" customFormat="1">
      <c r="B116" s="157"/>
      <c r="D116" s="145" t="s">
        <v>257</v>
      </c>
      <c r="E116" s="158" t="s">
        <v>19</v>
      </c>
      <c r="F116" s="159" t="s">
        <v>1283</v>
      </c>
      <c r="H116" s="160">
        <v>3.8639999999999999</v>
      </c>
      <c r="I116" s="161"/>
      <c r="L116" s="157"/>
      <c r="M116" s="162"/>
      <c r="T116" s="163"/>
      <c r="AT116" s="158" t="s">
        <v>257</v>
      </c>
      <c r="AU116" s="158" t="s">
        <v>83</v>
      </c>
      <c r="AV116" s="13" t="s">
        <v>83</v>
      </c>
      <c r="AW116" s="13" t="s">
        <v>35</v>
      </c>
      <c r="AX116" s="13" t="s">
        <v>74</v>
      </c>
      <c r="AY116" s="158" t="s">
        <v>238</v>
      </c>
    </row>
    <row r="117" spans="2:65" s="15" customFormat="1">
      <c r="B117" s="188"/>
      <c r="D117" s="145" t="s">
        <v>257</v>
      </c>
      <c r="E117" s="189" t="s">
        <v>19</v>
      </c>
      <c r="F117" s="190" t="s">
        <v>687</v>
      </c>
      <c r="H117" s="191">
        <v>16.463999999999999</v>
      </c>
      <c r="I117" s="192"/>
      <c r="L117" s="188"/>
      <c r="M117" s="193"/>
      <c r="T117" s="194"/>
      <c r="AT117" s="189" t="s">
        <v>257</v>
      </c>
      <c r="AU117" s="189" t="s">
        <v>83</v>
      </c>
      <c r="AV117" s="15" t="s">
        <v>91</v>
      </c>
      <c r="AW117" s="15" t="s">
        <v>35</v>
      </c>
      <c r="AX117" s="15" t="s">
        <v>74</v>
      </c>
      <c r="AY117" s="189" t="s">
        <v>238</v>
      </c>
    </row>
    <row r="118" spans="2:65" s="14" customFormat="1">
      <c r="B118" s="164"/>
      <c r="D118" s="145" t="s">
        <v>257</v>
      </c>
      <c r="E118" s="165" t="s">
        <v>19</v>
      </c>
      <c r="F118" s="166" t="s">
        <v>262</v>
      </c>
      <c r="H118" s="167">
        <v>24.359000000000002</v>
      </c>
      <c r="I118" s="168"/>
      <c r="L118" s="164"/>
      <c r="M118" s="169"/>
      <c r="T118" s="170"/>
      <c r="AT118" s="165" t="s">
        <v>257</v>
      </c>
      <c r="AU118" s="165" t="s">
        <v>83</v>
      </c>
      <c r="AV118" s="14" t="s">
        <v>246</v>
      </c>
      <c r="AW118" s="14" t="s">
        <v>35</v>
      </c>
      <c r="AX118" s="14" t="s">
        <v>81</v>
      </c>
      <c r="AY118" s="165" t="s">
        <v>238</v>
      </c>
    </row>
    <row r="119" spans="2:65" s="1" customFormat="1" ht="24.15" customHeight="1">
      <c r="B119" s="33"/>
      <c r="C119" s="132" t="s">
        <v>246</v>
      </c>
      <c r="D119" s="132" t="s">
        <v>241</v>
      </c>
      <c r="E119" s="133" t="s">
        <v>1284</v>
      </c>
      <c r="F119" s="134" t="s">
        <v>1285</v>
      </c>
      <c r="G119" s="135" t="s">
        <v>244</v>
      </c>
      <c r="H119" s="136">
        <v>16.126999999999999</v>
      </c>
      <c r="I119" s="137"/>
      <c r="J119" s="138">
        <f>ROUND(I119*H119,2)</f>
        <v>0</v>
      </c>
      <c r="K119" s="134" t="s">
        <v>245</v>
      </c>
      <c r="L119" s="33"/>
      <c r="M119" s="139" t="s">
        <v>19</v>
      </c>
      <c r="N119" s="140" t="s">
        <v>45</v>
      </c>
      <c r="P119" s="141">
        <f>O119*H119</f>
        <v>0</v>
      </c>
      <c r="Q119" s="141">
        <v>0</v>
      </c>
      <c r="R119" s="141">
        <f>Q119*H119</f>
        <v>0</v>
      </c>
      <c r="S119" s="141">
        <v>0.11</v>
      </c>
      <c r="T119" s="142">
        <f>S119*H119</f>
        <v>1.7739699999999998</v>
      </c>
      <c r="AR119" s="143" t="s">
        <v>246</v>
      </c>
      <c r="AT119" s="143" t="s">
        <v>241</v>
      </c>
      <c r="AU119" s="143" t="s">
        <v>83</v>
      </c>
      <c r="AY119" s="18" t="s">
        <v>238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8" t="s">
        <v>81</v>
      </c>
      <c r="BK119" s="144">
        <f>ROUND(I119*H119,2)</f>
        <v>0</v>
      </c>
      <c r="BL119" s="18" t="s">
        <v>246</v>
      </c>
      <c r="BM119" s="143" t="s">
        <v>1286</v>
      </c>
    </row>
    <row r="120" spans="2:65" s="1" customFormat="1">
      <c r="B120" s="33"/>
      <c r="D120" s="145" t="s">
        <v>248</v>
      </c>
      <c r="F120" s="146" t="s">
        <v>1287</v>
      </c>
      <c r="I120" s="147"/>
      <c r="L120" s="33"/>
      <c r="M120" s="148"/>
      <c r="T120" s="54"/>
      <c r="AT120" s="18" t="s">
        <v>248</v>
      </c>
      <c r="AU120" s="18" t="s">
        <v>83</v>
      </c>
    </row>
    <row r="121" spans="2:65" s="1" customFormat="1">
      <c r="B121" s="33"/>
      <c r="D121" s="149" t="s">
        <v>250</v>
      </c>
      <c r="F121" s="150" t="s">
        <v>1288</v>
      </c>
      <c r="I121" s="147"/>
      <c r="L121" s="33"/>
      <c r="M121" s="148"/>
      <c r="T121" s="54"/>
      <c r="AT121" s="18" t="s">
        <v>250</v>
      </c>
      <c r="AU121" s="18" t="s">
        <v>83</v>
      </c>
    </row>
    <row r="122" spans="2:65" s="1" customFormat="1" ht="24.15" customHeight="1">
      <c r="B122" s="33"/>
      <c r="C122" s="132" t="s">
        <v>276</v>
      </c>
      <c r="D122" s="132" t="s">
        <v>241</v>
      </c>
      <c r="E122" s="133" t="s">
        <v>1289</v>
      </c>
      <c r="F122" s="134" t="s">
        <v>1290</v>
      </c>
      <c r="G122" s="135" t="s">
        <v>244</v>
      </c>
      <c r="H122" s="136">
        <v>5.67</v>
      </c>
      <c r="I122" s="137"/>
      <c r="J122" s="138">
        <f>ROUND(I122*H122,2)</f>
        <v>0</v>
      </c>
      <c r="K122" s="134" t="s">
        <v>245</v>
      </c>
      <c r="L122" s="33"/>
      <c r="M122" s="139" t="s">
        <v>19</v>
      </c>
      <c r="N122" s="140" t="s">
        <v>45</v>
      </c>
      <c r="P122" s="141">
        <f>O122*H122</f>
        <v>0</v>
      </c>
      <c r="Q122" s="141">
        <v>0</v>
      </c>
      <c r="R122" s="141">
        <f>Q122*H122</f>
        <v>0</v>
      </c>
      <c r="S122" s="141">
        <v>2.1999999999999999E-2</v>
      </c>
      <c r="T122" s="142">
        <f>S122*H122</f>
        <v>0.12473999999999999</v>
      </c>
      <c r="AR122" s="143" t="s">
        <v>246</v>
      </c>
      <c r="AT122" s="143" t="s">
        <v>241</v>
      </c>
      <c r="AU122" s="143" t="s">
        <v>83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246</v>
      </c>
      <c r="BM122" s="143" t="s">
        <v>1291</v>
      </c>
    </row>
    <row r="123" spans="2:65" s="1" customFormat="1" ht="18">
      <c r="B123" s="33"/>
      <c r="D123" s="145" t="s">
        <v>248</v>
      </c>
      <c r="F123" s="146" t="s">
        <v>1292</v>
      </c>
      <c r="I123" s="147"/>
      <c r="L123" s="33"/>
      <c r="M123" s="148"/>
      <c r="T123" s="54"/>
      <c r="AT123" s="18" t="s">
        <v>248</v>
      </c>
      <c r="AU123" s="18" t="s">
        <v>83</v>
      </c>
    </row>
    <row r="124" spans="2:65" s="1" customFormat="1">
      <c r="B124" s="33"/>
      <c r="D124" s="149" t="s">
        <v>250</v>
      </c>
      <c r="F124" s="150" t="s">
        <v>1293</v>
      </c>
      <c r="I124" s="147"/>
      <c r="L124" s="33"/>
      <c r="M124" s="148"/>
      <c r="T124" s="54"/>
      <c r="AT124" s="18" t="s">
        <v>250</v>
      </c>
      <c r="AU124" s="18" t="s">
        <v>83</v>
      </c>
    </row>
    <row r="125" spans="2:65" s="12" customFormat="1">
      <c r="B125" s="151"/>
      <c r="D125" s="145" t="s">
        <v>257</v>
      </c>
      <c r="E125" s="152" t="s">
        <v>19</v>
      </c>
      <c r="F125" s="153" t="s">
        <v>1294</v>
      </c>
      <c r="H125" s="152" t="s">
        <v>19</v>
      </c>
      <c r="I125" s="154"/>
      <c r="L125" s="151"/>
      <c r="M125" s="155"/>
      <c r="T125" s="156"/>
      <c r="AT125" s="152" t="s">
        <v>257</v>
      </c>
      <c r="AU125" s="152" t="s">
        <v>83</v>
      </c>
      <c r="AV125" s="12" t="s">
        <v>81</v>
      </c>
      <c r="AW125" s="12" t="s">
        <v>35</v>
      </c>
      <c r="AX125" s="12" t="s">
        <v>74</v>
      </c>
      <c r="AY125" s="152" t="s">
        <v>238</v>
      </c>
    </row>
    <row r="126" spans="2:65" s="13" customFormat="1">
      <c r="B126" s="157"/>
      <c r="D126" s="145" t="s">
        <v>257</v>
      </c>
      <c r="E126" s="158" t="s">
        <v>19</v>
      </c>
      <c r="F126" s="159" t="s">
        <v>1295</v>
      </c>
      <c r="H126" s="160">
        <v>5.67</v>
      </c>
      <c r="I126" s="161"/>
      <c r="L126" s="157"/>
      <c r="M126" s="162"/>
      <c r="T126" s="163"/>
      <c r="AT126" s="158" t="s">
        <v>257</v>
      </c>
      <c r="AU126" s="158" t="s">
        <v>83</v>
      </c>
      <c r="AV126" s="13" t="s">
        <v>83</v>
      </c>
      <c r="AW126" s="13" t="s">
        <v>35</v>
      </c>
      <c r="AX126" s="13" t="s">
        <v>81</v>
      </c>
      <c r="AY126" s="158" t="s">
        <v>238</v>
      </c>
    </row>
    <row r="127" spans="2:65" s="1" customFormat="1" ht="24.15" customHeight="1">
      <c r="B127" s="33"/>
      <c r="C127" s="132" t="s">
        <v>239</v>
      </c>
      <c r="D127" s="132" t="s">
        <v>241</v>
      </c>
      <c r="E127" s="133" t="s">
        <v>1296</v>
      </c>
      <c r="F127" s="134" t="s">
        <v>1297</v>
      </c>
      <c r="G127" s="135" t="s">
        <v>244</v>
      </c>
      <c r="H127" s="136">
        <v>46.155999999999999</v>
      </c>
      <c r="I127" s="137"/>
      <c r="J127" s="138">
        <f>ROUND(I127*H127,2)</f>
        <v>0</v>
      </c>
      <c r="K127" s="134" t="s">
        <v>245</v>
      </c>
      <c r="L127" s="33"/>
      <c r="M127" s="139" t="s">
        <v>19</v>
      </c>
      <c r="N127" s="140" t="s">
        <v>45</v>
      </c>
      <c r="P127" s="141">
        <f>O127*H127</f>
        <v>0</v>
      </c>
      <c r="Q127" s="141">
        <v>0</v>
      </c>
      <c r="R127" s="141">
        <f>Q127*H127</f>
        <v>0</v>
      </c>
      <c r="S127" s="141">
        <v>0</v>
      </c>
      <c r="T127" s="142">
        <f>S127*H127</f>
        <v>0</v>
      </c>
      <c r="AR127" s="143" t="s">
        <v>246</v>
      </c>
      <c r="AT127" s="143" t="s">
        <v>241</v>
      </c>
      <c r="AU127" s="143" t="s">
        <v>83</v>
      </c>
      <c r="AY127" s="18" t="s">
        <v>238</v>
      </c>
      <c r="BE127" s="144">
        <f>IF(N127="základní",J127,0)</f>
        <v>0</v>
      </c>
      <c r="BF127" s="144">
        <f>IF(N127="snížená",J127,0)</f>
        <v>0</v>
      </c>
      <c r="BG127" s="144">
        <f>IF(N127="zákl. přenesená",J127,0)</f>
        <v>0</v>
      </c>
      <c r="BH127" s="144">
        <f>IF(N127="sníž. přenesená",J127,0)</f>
        <v>0</v>
      </c>
      <c r="BI127" s="144">
        <f>IF(N127="nulová",J127,0)</f>
        <v>0</v>
      </c>
      <c r="BJ127" s="18" t="s">
        <v>81</v>
      </c>
      <c r="BK127" s="144">
        <f>ROUND(I127*H127,2)</f>
        <v>0</v>
      </c>
      <c r="BL127" s="18" t="s">
        <v>246</v>
      </c>
      <c r="BM127" s="143" t="s">
        <v>1298</v>
      </c>
    </row>
    <row r="128" spans="2:65" s="1" customFormat="1" ht="18">
      <c r="B128" s="33"/>
      <c r="D128" s="145" t="s">
        <v>248</v>
      </c>
      <c r="F128" s="146" t="s">
        <v>1299</v>
      </c>
      <c r="I128" s="147"/>
      <c r="L128" s="33"/>
      <c r="M128" s="148"/>
      <c r="T128" s="54"/>
      <c r="AT128" s="18" t="s">
        <v>248</v>
      </c>
      <c r="AU128" s="18" t="s">
        <v>83</v>
      </c>
    </row>
    <row r="129" spans="2:65" s="1" customFormat="1">
      <c r="B129" s="33"/>
      <c r="D129" s="149" t="s">
        <v>250</v>
      </c>
      <c r="F129" s="150" t="s">
        <v>1300</v>
      </c>
      <c r="I129" s="147"/>
      <c r="L129" s="33"/>
      <c r="M129" s="148"/>
      <c r="T129" s="54"/>
      <c r="AT129" s="18" t="s">
        <v>250</v>
      </c>
      <c r="AU129" s="18" t="s">
        <v>83</v>
      </c>
    </row>
    <row r="130" spans="2:65" s="1" customFormat="1" ht="24.15" customHeight="1">
      <c r="B130" s="33"/>
      <c r="C130" s="132" t="s">
        <v>287</v>
      </c>
      <c r="D130" s="132" t="s">
        <v>241</v>
      </c>
      <c r="E130" s="133" t="s">
        <v>1301</v>
      </c>
      <c r="F130" s="134" t="s">
        <v>1302</v>
      </c>
      <c r="G130" s="135" t="s">
        <v>244</v>
      </c>
      <c r="H130" s="136">
        <v>162.94200000000001</v>
      </c>
      <c r="I130" s="137"/>
      <c r="J130" s="138">
        <f>ROUND(I130*H130,2)</f>
        <v>0</v>
      </c>
      <c r="K130" s="134" t="s">
        <v>245</v>
      </c>
      <c r="L130" s="33"/>
      <c r="M130" s="139" t="s">
        <v>19</v>
      </c>
      <c r="N130" s="140" t="s">
        <v>45</v>
      </c>
      <c r="P130" s="141">
        <f>O130*H130</f>
        <v>0</v>
      </c>
      <c r="Q130" s="141">
        <v>6.5000000000000002E-2</v>
      </c>
      <c r="R130" s="141">
        <f>Q130*H130</f>
        <v>10.591230000000001</v>
      </c>
      <c r="S130" s="141">
        <v>0.13</v>
      </c>
      <c r="T130" s="142">
        <f>S130*H130</f>
        <v>21.182460000000003</v>
      </c>
      <c r="AR130" s="143" t="s">
        <v>246</v>
      </c>
      <c r="AT130" s="143" t="s">
        <v>241</v>
      </c>
      <c r="AU130" s="143" t="s">
        <v>83</v>
      </c>
      <c r="AY130" s="18" t="s">
        <v>238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8" t="s">
        <v>81</v>
      </c>
      <c r="BK130" s="144">
        <f>ROUND(I130*H130,2)</f>
        <v>0</v>
      </c>
      <c r="BL130" s="18" t="s">
        <v>246</v>
      </c>
      <c r="BM130" s="143" t="s">
        <v>1303</v>
      </c>
    </row>
    <row r="131" spans="2:65" s="1" customFormat="1" ht="18">
      <c r="B131" s="33"/>
      <c r="D131" s="145" t="s">
        <v>248</v>
      </c>
      <c r="F131" s="146" t="s">
        <v>1304</v>
      </c>
      <c r="I131" s="147"/>
      <c r="L131" s="33"/>
      <c r="M131" s="148"/>
      <c r="T131" s="54"/>
      <c r="AT131" s="18" t="s">
        <v>248</v>
      </c>
      <c r="AU131" s="18" t="s">
        <v>83</v>
      </c>
    </row>
    <row r="132" spans="2:65" s="1" customFormat="1">
      <c r="B132" s="33"/>
      <c r="D132" s="149" t="s">
        <v>250</v>
      </c>
      <c r="F132" s="150" t="s">
        <v>1305</v>
      </c>
      <c r="I132" s="147"/>
      <c r="L132" s="33"/>
      <c r="M132" s="148"/>
      <c r="T132" s="54"/>
      <c r="AT132" s="18" t="s">
        <v>250</v>
      </c>
      <c r="AU132" s="18" t="s">
        <v>83</v>
      </c>
    </row>
    <row r="133" spans="2:65" s="12" customFormat="1">
      <c r="B133" s="151"/>
      <c r="D133" s="145" t="s">
        <v>257</v>
      </c>
      <c r="E133" s="152" t="s">
        <v>19</v>
      </c>
      <c r="F133" s="153" t="s">
        <v>1306</v>
      </c>
      <c r="H133" s="152" t="s">
        <v>19</v>
      </c>
      <c r="I133" s="154"/>
      <c r="L133" s="151"/>
      <c r="M133" s="155"/>
      <c r="T133" s="156"/>
      <c r="AT133" s="152" t="s">
        <v>257</v>
      </c>
      <c r="AU133" s="152" t="s">
        <v>83</v>
      </c>
      <c r="AV133" s="12" t="s">
        <v>81</v>
      </c>
      <c r="AW133" s="12" t="s">
        <v>35</v>
      </c>
      <c r="AX133" s="12" t="s">
        <v>74</v>
      </c>
      <c r="AY133" s="152" t="s">
        <v>238</v>
      </c>
    </row>
    <row r="134" spans="2:65" s="13" customFormat="1">
      <c r="B134" s="157"/>
      <c r="D134" s="145" t="s">
        <v>257</v>
      </c>
      <c r="E134" s="158" t="s">
        <v>19</v>
      </c>
      <c r="F134" s="159" t="s">
        <v>1307</v>
      </c>
      <c r="H134" s="160">
        <v>58.52</v>
      </c>
      <c r="I134" s="161"/>
      <c r="L134" s="157"/>
      <c r="M134" s="162"/>
      <c r="T134" s="163"/>
      <c r="AT134" s="158" t="s">
        <v>257</v>
      </c>
      <c r="AU134" s="158" t="s">
        <v>83</v>
      </c>
      <c r="AV134" s="13" t="s">
        <v>83</v>
      </c>
      <c r="AW134" s="13" t="s">
        <v>35</v>
      </c>
      <c r="AX134" s="13" t="s">
        <v>74</v>
      </c>
      <c r="AY134" s="158" t="s">
        <v>238</v>
      </c>
    </row>
    <row r="135" spans="2:65" s="13" customFormat="1">
      <c r="B135" s="157"/>
      <c r="D135" s="145" t="s">
        <v>257</v>
      </c>
      <c r="E135" s="158" t="s">
        <v>19</v>
      </c>
      <c r="F135" s="159" t="s">
        <v>1308</v>
      </c>
      <c r="H135" s="160">
        <v>5.0049999999999999</v>
      </c>
      <c r="I135" s="161"/>
      <c r="L135" s="157"/>
      <c r="M135" s="162"/>
      <c r="T135" s="163"/>
      <c r="AT135" s="158" t="s">
        <v>257</v>
      </c>
      <c r="AU135" s="158" t="s">
        <v>83</v>
      </c>
      <c r="AV135" s="13" t="s">
        <v>83</v>
      </c>
      <c r="AW135" s="13" t="s">
        <v>35</v>
      </c>
      <c r="AX135" s="13" t="s">
        <v>74</v>
      </c>
      <c r="AY135" s="158" t="s">
        <v>238</v>
      </c>
    </row>
    <row r="136" spans="2:65" s="13" customFormat="1">
      <c r="B136" s="157"/>
      <c r="D136" s="145" t="s">
        <v>257</v>
      </c>
      <c r="E136" s="158" t="s">
        <v>19</v>
      </c>
      <c r="F136" s="159" t="s">
        <v>1309</v>
      </c>
      <c r="H136" s="160">
        <v>15.417</v>
      </c>
      <c r="I136" s="161"/>
      <c r="L136" s="157"/>
      <c r="M136" s="162"/>
      <c r="T136" s="163"/>
      <c r="AT136" s="158" t="s">
        <v>257</v>
      </c>
      <c r="AU136" s="158" t="s">
        <v>83</v>
      </c>
      <c r="AV136" s="13" t="s">
        <v>83</v>
      </c>
      <c r="AW136" s="13" t="s">
        <v>35</v>
      </c>
      <c r="AX136" s="13" t="s">
        <v>74</v>
      </c>
      <c r="AY136" s="158" t="s">
        <v>238</v>
      </c>
    </row>
    <row r="137" spans="2:65" s="15" customFormat="1">
      <c r="B137" s="188"/>
      <c r="D137" s="145" t="s">
        <v>257</v>
      </c>
      <c r="E137" s="189" t="s">
        <v>19</v>
      </c>
      <c r="F137" s="190" t="s">
        <v>687</v>
      </c>
      <c r="H137" s="191">
        <v>78.941999999999993</v>
      </c>
      <c r="I137" s="192"/>
      <c r="L137" s="188"/>
      <c r="M137" s="193"/>
      <c r="T137" s="194"/>
      <c r="AT137" s="189" t="s">
        <v>257</v>
      </c>
      <c r="AU137" s="189" t="s">
        <v>83</v>
      </c>
      <c r="AV137" s="15" t="s">
        <v>91</v>
      </c>
      <c r="AW137" s="15" t="s">
        <v>35</v>
      </c>
      <c r="AX137" s="15" t="s">
        <v>74</v>
      </c>
      <c r="AY137" s="189" t="s">
        <v>238</v>
      </c>
    </row>
    <row r="138" spans="2:65" s="12" customFormat="1">
      <c r="B138" s="151"/>
      <c r="D138" s="145" t="s">
        <v>257</v>
      </c>
      <c r="E138" s="152" t="s">
        <v>19</v>
      </c>
      <c r="F138" s="153" t="s">
        <v>1310</v>
      </c>
      <c r="H138" s="152" t="s">
        <v>19</v>
      </c>
      <c r="I138" s="154"/>
      <c r="L138" s="151"/>
      <c r="M138" s="155"/>
      <c r="T138" s="156"/>
      <c r="AT138" s="152" t="s">
        <v>257</v>
      </c>
      <c r="AU138" s="152" t="s">
        <v>83</v>
      </c>
      <c r="AV138" s="12" t="s">
        <v>81</v>
      </c>
      <c r="AW138" s="12" t="s">
        <v>35</v>
      </c>
      <c r="AX138" s="12" t="s">
        <v>74</v>
      </c>
      <c r="AY138" s="152" t="s">
        <v>238</v>
      </c>
    </row>
    <row r="139" spans="2:65" s="13" customFormat="1">
      <c r="B139" s="157"/>
      <c r="D139" s="145" t="s">
        <v>257</v>
      </c>
      <c r="E139" s="158" t="s">
        <v>19</v>
      </c>
      <c r="F139" s="159" t="s">
        <v>1311</v>
      </c>
      <c r="H139" s="160">
        <v>84</v>
      </c>
      <c r="I139" s="161"/>
      <c r="L139" s="157"/>
      <c r="M139" s="162"/>
      <c r="T139" s="163"/>
      <c r="AT139" s="158" t="s">
        <v>257</v>
      </c>
      <c r="AU139" s="158" t="s">
        <v>83</v>
      </c>
      <c r="AV139" s="13" t="s">
        <v>83</v>
      </c>
      <c r="AW139" s="13" t="s">
        <v>35</v>
      </c>
      <c r="AX139" s="13" t="s">
        <v>74</v>
      </c>
      <c r="AY139" s="158" t="s">
        <v>238</v>
      </c>
    </row>
    <row r="140" spans="2:65" s="15" customFormat="1">
      <c r="B140" s="188"/>
      <c r="D140" s="145" t="s">
        <v>257</v>
      </c>
      <c r="E140" s="189" t="s">
        <v>19</v>
      </c>
      <c r="F140" s="190" t="s">
        <v>687</v>
      </c>
      <c r="H140" s="191">
        <v>84</v>
      </c>
      <c r="I140" s="192"/>
      <c r="L140" s="188"/>
      <c r="M140" s="193"/>
      <c r="T140" s="194"/>
      <c r="AT140" s="189" t="s">
        <v>257</v>
      </c>
      <c r="AU140" s="189" t="s">
        <v>83</v>
      </c>
      <c r="AV140" s="15" t="s">
        <v>91</v>
      </c>
      <c r="AW140" s="15" t="s">
        <v>35</v>
      </c>
      <c r="AX140" s="15" t="s">
        <v>74</v>
      </c>
      <c r="AY140" s="189" t="s">
        <v>238</v>
      </c>
    </row>
    <row r="141" spans="2:65" s="14" customFormat="1">
      <c r="B141" s="164"/>
      <c r="D141" s="145" t="s">
        <v>257</v>
      </c>
      <c r="E141" s="165" t="s">
        <v>19</v>
      </c>
      <c r="F141" s="166" t="s">
        <v>262</v>
      </c>
      <c r="H141" s="167">
        <v>162.94200000000001</v>
      </c>
      <c r="I141" s="168"/>
      <c r="L141" s="164"/>
      <c r="M141" s="169"/>
      <c r="T141" s="170"/>
      <c r="AT141" s="165" t="s">
        <v>257</v>
      </c>
      <c r="AU141" s="165" t="s">
        <v>83</v>
      </c>
      <c r="AV141" s="14" t="s">
        <v>246</v>
      </c>
      <c r="AW141" s="14" t="s">
        <v>35</v>
      </c>
      <c r="AX141" s="14" t="s">
        <v>81</v>
      </c>
      <c r="AY141" s="165" t="s">
        <v>238</v>
      </c>
    </row>
    <row r="142" spans="2:65" s="1" customFormat="1" ht="24.15" customHeight="1">
      <c r="B142" s="33"/>
      <c r="C142" s="132" t="s">
        <v>294</v>
      </c>
      <c r="D142" s="132" t="s">
        <v>241</v>
      </c>
      <c r="E142" s="133" t="s">
        <v>1312</v>
      </c>
      <c r="F142" s="134" t="s">
        <v>1313</v>
      </c>
      <c r="G142" s="135" t="s">
        <v>244</v>
      </c>
      <c r="H142" s="136">
        <v>283.5</v>
      </c>
      <c r="I142" s="137"/>
      <c r="J142" s="138">
        <f>ROUND(I142*H142,2)</f>
        <v>0</v>
      </c>
      <c r="K142" s="134" t="s">
        <v>245</v>
      </c>
      <c r="L142" s="33"/>
      <c r="M142" s="139" t="s">
        <v>19</v>
      </c>
      <c r="N142" s="140" t="s">
        <v>45</v>
      </c>
      <c r="P142" s="141">
        <f>O142*H142</f>
        <v>0</v>
      </c>
      <c r="Q142" s="141">
        <v>7.0999999999999994E-2</v>
      </c>
      <c r="R142" s="141">
        <f>Q142*H142</f>
        <v>20.128499999999999</v>
      </c>
      <c r="S142" s="141">
        <v>0.13600000000000001</v>
      </c>
      <c r="T142" s="142">
        <f>S142*H142</f>
        <v>38.556000000000004</v>
      </c>
      <c r="AR142" s="143" t="s">
        <v>246</v>
      </c>
      <c r="AT142" s="143" t="s">
        <v>241</v>
      </c>
      <c r="AU142" s="143" t="s">
        <v>83</v>
      </c>
      <c r="AY142" s="18" t="s">
        <v>238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8" t="s">
        <v>81</v>
      </c>
      <c r="BK142" s="144">
        <f>ROUND(I142*H142,2)</f>
        <v>0</v>
      </c>
      <c r="BL142" s="18" t="s">
        <v>246</v>
      </c>
      <c r="BM142" s="143" t="s">
        <v>1314</v>
      </c>
    </row>
    <row r="143" spans="2:65" s="1" customFormat="1" ht="18">
      <c r="B143" s="33"/>
      <c r="D143" s="145" t="s">
        <v>248</v>
      </c>
      <c r="F143" s="146" t="s">
        <v>1315</v>
      </c>
      <c r="I143" s="147"/>
      <c r="L143" s="33"/>
      <c r="M143" s="148"/>
      <c r="T143" s="54"/>
      <c r="AT143" s="18" t="s">
        <v>248</v>
      </c>
      <c r="AU143" s="18" t="s">
        <v>83</v>
      </c>
    </row>
    <row r="144" spans="2:65" s="1" customFormat="1">
      <c r="B144" s="33"/>
      <c r="D144" s="149" t="s">
        <v>250</v>
      </c>
      <c r="F144" s="150" t="s">
        <v>1316</v>
      </c>
      <c r="I144" s="147"/>
      <c r="L144" s="33"/>
      <c r="M144" s="148"/>
      <c r="T144" s="54"/>
      <c r="AT144" s="18" t="s">
        <v>250</v>
      </c>
      <c r="AU144" s="18" t="s">
        <v>83</v>
      </c>
    </row>
    <row r="145" spans="2:65" s="12" customFormat="1">
      <c r="B145" s="151"/>
      <c r="D145" s="145" t="s">
        <v>257</v>
      </c>
      <c r="E145" s="152" t="s">
        <v>19</v>
      </c>
      <c r="F145" s="153" t="s">
        <v>1317</v>
      </c>
      <c r="H145" s="152" t="s">
        <v>19</v>
      </c>
      <c r="I145" s="154"/>
      <c r="L145" s="151"/>
      <c r="M145" s="155"/>
      <c r="T145" s="156"/>
      <c r="AT145" s="152" t="s">
        <v>257</v>
      </c>
      <c r="AU145" s="152" t="s">
        <v>83</v>
      </c>
      <c r="AV145" s="12" t="s">
        <v>81</v>
      </c>
      <c r="AW145" s="12" t="s">
        <v>35</v>
      </c>
      <c r="AX145" s="12" t="s">
        <v>74</v>
      </c>
      <c r="AY145" s="152" t="s">
        <v>238</v>
      </c>
    </row>
    <row r="146" spans="2:65" s="13" customFormat="1">
      <c r="B146" s="157"/>
      <c r="D146" s="145" t="s">
        <v>257</v>
      </c>
      <c r="E146" s="158" t="s">
        <v>19</v>
      </c>
      <c r="F146" s="159" t="s">
        <v>1318</v>
      </c>
      <c r="H146" s="160">
        <v>283.5</v>
      </c>
      <c r="I146" s="161"/>
      <c r="L146" s="157"/>
      <c r="M146" s="162"/>
      <c r="T146" s="163"/>
      <c r="AT146" s="158" t="s">
        <v>257</v>
      </c>
      <c r="AU146" s="158" t="s">
        <v>83</v>
      </c>
      <c r="AV146" s="13" t="s">
        <v>83</v>
      </c>
      <c r="AW146" s="13" t="s">
        <v>35</v>
      </c>
      <c r="AX146" s="13" t="s">
        <v>81</v>
      </c>
      <c r="AY146" s="158" t="s">
        <v>238</v>
      </c>
    </row>
    <row r="147" spans="2:65" s="1" customFormat="1" ht="24.15" customHeight="1">
      <c r="B147" s="33"/>
      <c r="C147" s="132" t="s">
        <v>300</v>
      </c>
      <c r="D147" s="132" t="s">
        <v>241</v>
      </c>
      <c r="E147" s="133" t="s">
        <v>1319</v>
      </c>
      <c r="F147" s="134" t="s">
        <v>1320</v>
      </c>
      <c r="G147" s="135" t="s">
        <v>244</v>
      </c>
      <c r="H147" s="136">
        <v>36.369999999999997</v>
      </c>
      <c r="I147" s="137"/>
      <c r="J147" s="138">
        <f>ROUND(I147*H147,2)</f>
        <v>0</v>
      </c>
      <c r="K147" s="134" t="s">
        <v>245</v>
      </c>
      <c r="L147" s="33"/>
      <c r="M147" s="139" t="s">
        <v>19</v>
      </c>
      <c r="N147" s="140" t="s">
        <v>45</v>
      </c>
      <c r="P147" s="141">
        <f>O147*H147</f>
        <v>0</v>
      </c>
      <c r="Q147" s="141">
        <v>0</v>
      </c>
      <c r="R147" s="141">
        <f>Q147*H147</f>
        <v>0</v>
      </c>
      <c r="S147" s="141">
        <v>0</v>
      </c>
      <c r="T147" s="142">
        <f>S147*H147</f>
        <v>0</v>
      </c>
      <c r="AR147" s="143" t="s">
        <v>246</v>
      </c>
      <c r="AT147" s="143" t="s">
        <v>241</v>
      </c>
      <c r="AU147" s="143" t="s">
        <v>83</v>
      </c>
      <c r="AY147" s="18" t="s">
        <v>238</v>
      </c>
      <c r="BE147" s="144">
        <f>IF(N147="základní",J147,0)</f>
        <v>0</v>
      </c>
      <c r="BF147" s="144">
        <f>IF(N147="snížená",J147,0)</f>
        <v>0</v>
      </c>
      <c r="BG147" s="144">
        <f>IF(N147="zákl. přenesená",J147,0)</f>
        <v>0</v>
      </c>
      <c r="BH147" s="144">
        <f>IF(N147="sníž. přenesená",J147,0)</f>
        <v>0</v>
      </c>
      <c r="BI147" s="144">
        <f>IF(N147="nulová",J147,0)</f>
        <v>0</v>
      </c>
      <c r="BJ147" s="18" t="s">
        <v>81</v>
      </c>
      <c r="BK147" s="144">
        <f>ROUND(I147*H147,2)</f>
        <v>0</v>
      </c>
      <c r="BL147" s="18" t="s">
        <v>246</v>
      </c>
      <c r="BM147" s="143" t="s">
        <v>1321</v>
      </c>
    </row>
    <row r="148" spans="2:65" s="1" customFormat="1" ht="18">
      <c r="B148" s="33"/>
      <c r="D148" s="145" t="s">
        <v>248</v>
      </c>
      <c r="F148" s="146" t="s">
        <v>1322</v>
      </c>
      <c r="I148" s="147"/>
      <c r="L148" s="33"/>
      <c r="M148" s="148"/>
      <c r="T148" s="54"/>
      <c r="AT148" s="18" t="s">
        <v>248</v>
      </c>
      <c r="AU148" s="18" t="s">
        <v>83</v>
      </c>
    </row>
    <row r="149" spans="2:65" s="1" customFormat="1">
      <c r="B149" s="33"/>
      <c r="D149" s="149" t="s">
        <v>250</v>
      </c>
      <c r="F149" s="150" t="s">
        <v>1323</v>
      </c>
      <c r="I149" s="147"/>
      <c r="L149" s="33"/>
      <c r="M149" s="148"/>
      <c r="T149" s="54"/>
      <c r="AT149" s="18" t="s">
        <v>250</v>
      </c>
      <c r="AU149" s="18" t="s">
        <v>83</v>
      </c>
    </row>
    <row r="150" spans="2:65" s="13" customFormat="1">
      <c r="B150" s="157"/>
      <c r="D150" s="145" t="s">
        <v>257</v>
      </c>
      <c r="E150" s="158" t="s">
        <v>19</v>
      </c>
      <c r="F150" s="159" t="s">
        <v>1324</v>
      </c>
      <c r="H150" s="160">
        <v>36.369999999999997</v>
      </c>
      <c r="I150" s="161"/>
      <c r="L150" s="157"/>
      <c r="M150" s="162"/>
      <c r="T150" s="163"/>
      <c r="AT150" s="158" t="s">
        <v>257</v>
      </c>
      <c r="AU150" s="158" t="s">
        <v>83</v>
      </c>
      <c r="AV150" s="13" t="s">
        <v>83</v>
      </c>
      <c r="AW150" s="13" t="s">
        <v>35</v>
      </c>
      <c r="AX150" s="13" t="s">
        <v>81</v>
      </c>
      <c r="AY150" s="158" t="s">
        <v>238</v>
      </c>
    </row>
    <row r="151" spans="2:65" s="1" customFormat="1" ht="24.15" customHeight="1">
      <c r="B151" s="33"/>
      <c r="C151" s="132" t="s">
        <v>308</v>
      </c>
      <c r="D151" s="132" t="s">
        <v>241</v>
      </c>
      <c r="E151" s="133" t="s">
        <v>1325</v>
      </c>
      <c r="F151" s="134" t="s">
        <v>1326</v>
      </c>
      <c r="G151" s="135" t="s">
        <v>244</v>
      </c>
      <c r="H151" s="136">
        <v>5.67</v>
      </c>
      <c r="I151" s="137"/>
      <c r="J151" s="138">
        <f>ROUND(I151*H151,2)</f>
        <v>0</v>
      </c>
      <c r="K151" s="134" t="s">
        <v>245</v>
      </c>
      <c r="L151" s="33"/>
      <c r="M151" s="139" t="s">
        <v>19</v>
      </c>
      <c r="N151" s="140" t="s">
        <v>45</v>
      </c>
      <c r="P151" s="141">
        <f>O151*H151</f>
        <v>0</v>
      </c>
      <c r="Q151" s="141">
        <v>0</v>
      </c>
      <c r="R151" s="141">
        <f>Q151*H151</f>
        <v>0</v>
      </c>
      <c r="S151" s="141">
        <v>0</v>
      </c>
      <c r="T151" s="142">
        <f>S151*H151</f>
        <v>0</v>
      </c>
      <c r="AR151" s="143" t="s">
        <v>246</v>
      </c>
      <c r="AT151" s="143" t="s">
        <v>241</v>
      </c>
      <c r="AU151" s="143" t="s">
        <v>83</v>
      </c>
      <c r="AY151" s="18" t="s">
        <v>238</v>
      </c>
      <c r="BE151" s="144">
        <f>IF(N151="základní",J151,0)</f>
        <v>0</v>
      </c>
      <c r="BF151" s="144">
        <f>IF(N151="snížená",J151,0)</f>
        <v>0</v>
      </c>
      <c r="BG151" s="144">
        <f>IF(N151="zákl. přenesená",J151,0)</f>
        <v>0</v>
      </c>
      <c r="BH151" s="144">
        <f>IF(N151="sníž. přenesená",J151,0)</f>
        <v>0</v>
      </c>
      <c r="BI151" s="144">
        <f>IF(N151="nulová",J151,0)</f>
        <v>0</v>
      </c>
      <c r="BJ151" s="18" t="s">
        <v>81</v>
      </c>
      <c r="BK151" s="144">
        <f>ROUND(I151*H151,2)</f>
        <v>0</v>
      </c>
      <c r="BL151" s="18" t="s">
        <v>246</v>
      </c>
      <c r="BM151" s="143" t="s">
        <v>1327</v>
      </c>
    </row>
    <row r="152" spans="2:65" s="1" customFormat="1" ht="18">
      <c r="B152" s="33"/>
      <c r="D152" s="145" t="s">
        <v>248</v>
      </c>
      <c r="F152" s="146" t="s">
        <v>1328</v>
      </c>
      <c r="I152" s="147"/>
      <c r="L152" s="33"/>
      <c r="M152" s="148"/>
      <c r="T152" s="54"/>
      <c r="AT152" s="18" t="s">
        <v>248</v>
      </c>
      <c r="AU152" s="18" t="s">
        <v>83</v>
      </c>
    </row>
    <row r="153" spans="2:65" s="1" customFormat="1">
      <c r="B153" s="33"/>
      <c r="D153" s="149" t="s">
        <v>250</v>
      </c>
      <c r="F153" s="150" t="s">
        <v>1329</v>
      </c>
      <c r="I153" s="147"/>
      <c r="L153" s="33"/>
      <c r="M153" s="148"/>
      <c r="T153" s="54"/>
      <c r="AT153" s="18" t="s">
        <v>250</v>
      </c>
      <c r="AU153" s="18" t="s">
        <v>83</v>
      </c>
    </row>
    <row r="154" spans="2:65" s="1" customFormat="1" ht="24.15" customHeight="1">
      <c r="B154" s="33"/>
      <c r="C154" s="132" t="s">
        <v>316</v>
      </c>
      <c r="D154" s="132" t="s">
        <v>241</v>
      </c>
      <c r="E154" s="133" t="s">
        <v>1330</v>
      </c>
      <c r="F154" s="134" t="s">
        <v>1331</v>
      </c>
      <c r="G154" s="135" t="s">
        <v>244</v>
      </c>
      <c r="H154" s="136">
        <v>46.155999999999999</v>
      </c>
      <c r="I154" s="137"/>
      <c r="J154" s="138">
        <f>ROUND(I154*H154,2)</f>
        <v>0</v>
      </c>
      <c r="K154" s="134" t="s">
        <v>245</v>
      </c>
      <c r="L154" s="33"/>
      <c r="M154" s="139" t="s">
        <v>19</v>
      </c>
      <c r="N154" s="140" t="s">
        <v>45</v>
      </c>
      <c r="P154" s="141">
        <f>O154*H154</f>
        <v>0</v>
      </c>
      <c r="Q154" s="141">
        <v>0</v>
      </c>
      <c r="R154" s="141">
        <f>Q154*H154</f>
        <v>0</v>
      </c>
      <c r="S154" s="141">
        <v>0</v>
      </c>
      <c r="T154" s="142">
        <f>S154*H154</f>
        <v>0</v>
      </c>
      <c r="AR154" s="143" t="s">
        <v>246</v>
      </c>
      <c r="AT154" s="143" t="s">
        <v>241</v>
      </c>
      <c r="AU154" s="143" t="s">
        <v>83</v>
      </c>
      <c r="AY154" s="18" t="s">
        <v>238</v>
      </c>
      <c r="BE154" s="144">
        <f>IF(N154="základní",J154,0)</f>
        <v>0</v>
      </c>
      <c r="BF154" s="144">
        <f>IF(N154="snížená",J154,0)</f>
        <v>0</v>
      </c>
      <c r="BG154" s="144">
        <f>IF(N154="zákl. přenesená",J154,0)</f>
        <v>0</v>
      </c>
      <c r="BH154" s="144">
        <f>IF(N154="sníž. přenesená",J154,0)</f>
        <v>0</v>
      </c>
      <c r="BI154" s="144">
        <f>IF(N154="nulová",J154,0)</f>
        <v>0</v>
      </c>
      <c r="BJ154" s="18" t="s">
        <v>81</v>
      </c>
      <c r="BK154" s="144">
        <f>ROUND(I154*H154,2)</f>
        <v>0</v>
      </c>
      <c r="BL154" s="18" t="s">
        <v>246</v>
      </c>
      <c r="BM154" s="143" t="s">
        <v>1332</v>
      </c>
    </row>
    <row r="155" spans="2:65" s="1" customFormat="1">
      <c r="B155" s="33"/>
      <c r="D155" s="145" t="s">
        <v>248</v>
      </c>
      <c r="F155" s="146" t="s">
        <v>1333</v>
      </c>
      <c r="I155" s="147"/>
      <c r="L155" s="33"/>
      <c r="M155" s="148"/>
      <c r="T155" s="54"/>
      <c r="AT155" s="18" t="s">
        <v>248</v>
      </c>
      <c r="AU155" s="18" t="s">
        <v>83</v>
      </c>
    </row>
    <row r="156" spans="2:65" s="1" customFormat="1">
      <c r="B156" s="33"/>
      <c r="D156" s="149" t="s">
        <v>250</v>
      </c>
      <c r="F156" s="150" t="s">
        <v>1334</v>
      </c>
      <c r="I156" s="147"/>
      <c r="L156" s="33"/>
      <c r="M156" s="148"/>
      <c r="T156" s="54"/>
      <c r="AT156" s="18" t="s">
        <v>250</v>
      </c>
      <c r="AU156" s="18" t="s">
        <v>83</v>
      </c>
    </row>
    <row r="157" spans="2:65" s="1" customFormat="1" ht="24.15" customHeight="1">
      <c r="B157" s="33"/>
      <c r="C157" s="132" t="s">
        <v>8</v>
      </c>
      <c r="D157" s="132" t="s">
        <v>241</v>
      </c>
      <c r="E157" s="133" t="s">
        <v>1335</v>
      </c>
      <c r="F157" s="134" t="s">
        <v>1336</v>
      </c>
      <c r="G157" s="135" t="s">
        <v>244</v>
      </c>
      <c r="H157" s="136">
        <v>24.359000000000002</v>
      </c>
      <c r="I157" s="137"/>
      <c r="J157" s="138">
        <f>ROUND(I157*H157,2)</f>
        <v>0</v>
      </c>
      <c r="K157" s="134" t="s">
        <v>245</v>
      </c>
      <c r="L157" s="33"/>
      <c r="M157" s="139" t="s">
        <v>19</v>
      </c>
      <c r="N157" s="140" t="s">
        <v>45</v>
      </c>
      <c r="P157" s="141">
        <f>O157*H157</f>
        <v>0</v>
      </c>
      <c r="Q157" s="141">
        <v>3.8850000000000003E-2</v>
      </c>
      <c r="R157" s="141">
        <f>Q157*H157</f>
        <v>0.94634715000000014</v>
      </c>
      <c r="S157" s="141">
        <v>0</v>
      </c>
      <c r="T157" s="142">
        <f>S157*H157</f>
        <v>0</v>
      </c>
      <c r="AR157" s="143" t="s">
        <v>246</v>
      </c>
      <c r="AT157" s="143" t="s">
        <v>241</v>
      </c>
      <c r="AU157" s="143" t="s">
        <v>83</v>
      </c>
      <c r="AY157" s="18" t="s">
        <v>238</v>
      </c>
      <c r="BE157" s="144">
        <f>IF(N157="základní",J157,0)</f>
        <v>0</v>
      </c>
      <c r="BF157" s="144">
        <f>IF(N157="snížená",J157,0)</f>
        <v>0</v>
      </c>
      <c r="BG157" s="144">
        <f>IF(N157="zákl. přenesená",J157,0)</f>
        <v>0</v>
      </c>
      <c r="BH157" s="144">
        <f>IF(N157="sníž. přenesená",J157,0)</f>
        <v>0</v>
      </c>
      <c r="BI157" s="144">
        <f>IF(N157="nulová",J157,0)</f>
        <v>0</v>
      </c>
      <c r="BJ157" s="18" t="s">
        <v>81</v>
      </c>
      <c r="BK157" s="144">
        <f>ROUND(I157*H157,2)</f>
        <v>0</v>
      </c>
      <c r="BL157" s="18" t="s">
        <v>246</v>
      </c>
      <c r="BM157" s="143" t="s">
        <v>1337</v>
      </c>
    </row>
    <row r="158" spans="2:65" s="1" customFormat="1" ht="18">
      <c r="B158" s="33"/>
      <c r="D158" s="145" t="s">
        <v>248</v>
      </c>
      <c r="F158" s="146" t="s">
        <v>1338</v>
      </c>
      <c r="I158" s="147"/>
      <c r="L158" s="33"/>
      <c r="M158" s="148"/>
      <c r="T158" s="54"/>
      <c r="AT158" s="18" t="s">
        <v>248</v>
      </c>
      <c r="AU158" s="18" t="s">
        <v>83</v>
      </c>
    </row>
    <row r="159" spans="2:65" s="1" customFormat="1">
      <c r="B159" s="33"/>
      <c r="D159" s="149" t="s">
        <v>250</v>
      </c>
      <c r="F159" s="150" t="s">
        <v>1339</v>
      </c>
      <c r="I159" s="147"/>
      <c r="L159" s="33"/>
      <c r="M159" s="148"/>
      <c r="T159" s="54"/>
      <c r="AT159" s="18" t="s">
        <v>250</v>
      </c>
      <c r="AU159" s="18" t="s">
        <v>83</v>
      </c>
    </row>
    <row r="160" spans="2:65" s="12" customFormat="1" ht="20">
      <c r="B160" s="151"/>
      <c r="D160" s="145" t="s">
        <v>257</v>
      </c>
      <c r="E160" s="152" t="s">
        <v>19</v>
      </c>
      <c r="F160" s="153" t="s">
        <v>1340</v>
      </c>
      <c r="H160" s="152" t="s">
        <v>19</v>
      </c>
      <c r="I160" s="154"/>
      <c r="L160" s="151"/>
      <c r="M160" s="155"/>
      <c r="T160" s="156"/>
      <c r="AT160" s="152" t="s">
        <v>257</v>
      </c>
      <c r="AU160" s="152" t="s">
        <v>83</v>
      </c>
      <c r="AV160" s="12" t="s">
        <v>81</v>
      </c>
      <c r="AW160" s="12" t="s">
        <v>35</v>
      </c>
      <c r="AX160" s="12" t="s">
        <v>74</v>
      </c>
      <c r="AY160" s="152" t="s">
        <v>238</v>
      </c>
    </row>
    <row r="161" spans="2:65" s="12" customFormat="1">
      <c r="B161" s="151"/>
      <c r="D161" s="145" t="s">
        <v>257</v>
      </c>
      <c r="E161" s="152" t="s">
        <v>19</v>
      </c>
      <c r="F161" s="153" t="s">
        <v>1277</v>
      </c>
      <c r="H161" s="152" t="s">
        <v>19</v>
      </c>
      <c r="I161" s="154"/>
      <c r="L161" s="151"/>
      <c r="M161" s="155"/>
      <c r="T161" s="156"/>
      <c r="AT161" s="152" t="s">
        <v>257</v>
      </c>
      <c r="AU161" s="152" t="s">
        <v>83</v>
      </c>
      <c r="AV161" s="12" t="s">
        <v>81</v>
      </c>
      <c r="AW161" s="12" t="s">
        <v>35</v>
      </c>
      <c r="AX161" s="12" t="s">
        <v>74</v>
      </c>
      <c r="AY161" s="152" t="s">
        <v>238</v>
      </c>
    </row>
    <row r="162" spans="2:65" s="13" customFormat="1">
      <c r="B162" s="157"/>
      <c r="D162" s="145" t="s">
        <v>257</v>
      </c>
      <c r="E162" s="158" t="s">
        <v>19</v>
      </c>
      <c r="F162" s="159" t="s">
        <v>1278</v>
      </c>
      <c r="H162" s="160">
        <v>5.8520000000000003</v>
      </c>
      <c r="I162" s="161"/>
      <c r="L162" s="157"/>
      <c r="M162" s="162"/>
      <c r="T162" s="163"/>
      <c r="AT162" s="158" t="s">
        <v>257</v>
      </c>
      <c r="AU162" s="158" t="s">
        <v>83</v>
      </c>
      <c r="AV162" s="13" t="s">
        <v>83</v>
      </c>
      <c r="AW162" s="13" t="s">
        <v>35</v>
      </c>
      <c r="AX162" s="13" t="s">
        <v>74</v>
      </c>
      <c r="AY162" s="158" t="s">
        <v>238</v>
      </c>
    </row>
    <row r="163" spans="2:65" s="13" customFormat="1">
      <c r="B163" s="157"/>
      <c r="D163" s="145" t="s">
        <v>257</v>
      </c>
      <c r="E163" s="158" t="s">
        <v>19</v>
      </c>
      <c r="F163" s="159" t="s">
        <v>1279</v>
      </c>
      <c r="H163" s="160">
        <v>0.501</v>
      </c>
      <c r="I163" s="161"/>
      <c r="L163" s="157"/>
      <c r="M163" s="162"/>
      <c r="T163" s="163"/>
      <c r="AT163" s="158" t="s">
        <v>257</v>
      </c>
      <c r="AU163" s="158" t="s">
        <v>83</v>
      </c>
      <c r="AV163" s="13" t="s">
        <v>83</v>
      </c>
      <c r="AW163" s="13" t="s">
        <v>35</v>
      </c>
      <c r="AX163" s="13" t="s">
        <v>74</v>
      </c>
      <c r="AY163" s="158" t="s">
        <v>238</v>
      </c>
    </row>
    <row r="164" spans="2:65" s="13" customFormat="1">
      <c r="B164" s="157"/>
      <c r="D164" s="145" t="s">
        <v>257</v>
      </c>
      <c r="E164" s="158" t="s">
        <v>19</v>
      </c>
      <c r="F164" s="159" t="s">
        <v>1280</v>
      </c>
      <c r="H164" s="160">
        <v>1.542</v>
      </c>
      <c r="I164" s="161"/>
      <c r="L164" s="157"/>
      <c r="M164" s="162"/>
      <c r="T164" s="163"/>
      <c r="AT164" s="158" t="s">
        <v>257</v>
      </c>
      <c r="AU164" s="158" t="s">
        <v>83</v>
      </c>
      <c r="AV164" s="13" t="s">
        <v>83</v>
      </c>
      <c r="AW164" s="13" t="s">
        <v>35</v>
      </c>
      <c r="AX164" s="13" t="s">
        <v>74</v>
      </c>
      <c r="AY164" s="158" t="s">
        <v>238</v>
      </c>
    </row>
    <row r="165" spans="2:65" s="15" customFormat="1">
      <c r="B165" s="188"/>
      <c r="D165" s="145" t="s">
        <v>257</v>
      </c>
      <c r="E165" s="189" t="s">
        <v>19</v>
      </c>
      <c r="F165" s="190" t="s">
        <v>687</v>
      </c>
      <c r="H165" s="191">
        <v>7.8950000000000005</v>
      </c>
      <c r="I165" s="192"/>
      <c r="L165" s="188"/>
      <c r="M165" s="193"/>
      <c r="T165" s="194"/>
      <c r="AT165" s="189" t="s">
        <v>257</v>
      </c>
      <c r="AU165" s="189" t="s">
        <v>83</v>
      </c>
      <c r="AV165" s="15" t="s">
        <v>91</v>
      </c>
      <c r="AW165" s="15" t="s">
        <v>35</v>
      </c>
      <c r="AX165" s="15" t="s">
        <v>74</v>
      </c>
      <c r="AY165" s="189" t="s">
        <v>238</v>
      </c>
    </row>
    <row r="166" spans="2:65" s="12" customFormat="1">
      <c r="B166" s="151"/>
      <c r="D166" s="145" t="s">
        <v>257</v>
      </c>
      <c r="E166" s="152" t="s">
        <v>19</v>
      </c>
      <c r="F166" s="153" t="s">
        <v>1281</v>
      </c>
      <c r="H166" s="152" t="s">
        <v>19</v>
      </c>
      <c r="I166" s="154"/>
      <c r="L166" s="151"/>
      <c r="M166" s="155"/>
      <c r="T166" s="156"/>
      <c r="AT166" s="152" t="s">
        <v>257</v>
      </c>
      <c r="AU166" s="152" t="s">
        <v>83</v>
      </c>
      <c r="AV166" s="12" t="s">
        <v>81</v>
      </c>
      <c r="AW166" s="12" t="s">
        <v>35</v>
      </c>
      <c r="AX166" s="12" t="s">
        <v>74</v>
      </c>
      <c r="AY166" s="152" t="s">
        <v>238</v>
      </c>
    </row>
    <row r="167" spans="2:65" s="13" customFormat="1">
      <c r="B167" s="157"/>
      <c r="D167" s="145" t="s">
        <v>257</v>
      </c>
      <c r="E167" s="158" t="s">
        <v>19</v>
      </c>
      <c r="F167" s="159" t="s">
        <v>1341</v>
      </c>
      <c r="H167" s="160">
        <v>12.6</v>
      </c>
      <c r="I167" s="161"/>
      <c r="L167" s="157"/>
      <c r="M167" s="162"/>
      <c r="T167" s="163"/>
      <c r="AT167" s="158" t="s">
        <v>257</v>
      </c>
      <c r="AU167" s="158" t="s">
        <v>83</v>
      </c>
      <c r="AV167" s="13" t="s">
        <v>83</v>
      </c>
      <c r="AW167" s="13" t="s">
        <v>35</v>
      </c>
      <c r="AX167" s="13" t="s">
        <v>74</v>
      </c>
      <c r="AY167" s="158" t="s">
        <v>238</v>
      </c>
    </row>
    <row r="168" spans="2:65" s="13" customFormat="1">
      <c r="B168" s="157"/>
      <c r="D168" s="145" t="s">
        <v>257</v>
      </c>
      <c r="E168" s="158" t="s">
        <v>19</v>
      </c>
      <c r="F168" s="159" t="s">
        <v>1342</v>
      </c>
      <c r="H168" s="160">
        <v>3.8639999999999999</v>
      </c>
      <c r="I168" s="161"/>
      <c r="L168" s="157"/>
      <c r="M168" s="162"/>
      <c r="T168" s="163"/>
      <c r="AT168" s="158" t="s">
        <v>257</v>
      </c>
      <c r="AU168" s="158" t="s">
        <v>83</v>
      </c>
      <c r="AV168" s="13" t="s">
        <v>83</v>
      </c>
      <c r="AW168" s="13" t="s">
        <v>35</v>
      </c>
      <c r="AX168" s="13" t="s">
        <v>74</v>
      </c>
      <c r="AY168" s="158" t="s">
        <v>238</v>
      </c>
    </row>
    <row r="169" spans="2:65" s="15" customFormat="1">
      <c r="B169" s="188"/>
      <c r="D169" s="145" t="s">
        <v>257</v>
      </c>
      <c r="E169" s="189" t="s">
        <v>19</v>
      </c>
      <c r="F169" s="190" t="s">
        <v>687</v>
      </c>
      <c r="H169" s="191">
        <v>16.463999999999999</v>
      </c>
      <c r="I169" s="192"/>
      <c r="L169" s="188"/>
      <c r="M169" s="193"/>
      <c r="T169" s="194"/>
      <c r="AT169" s="189" t="s">
        <v>257</v>
      </c>
      <c r="AU169" s="189" t="s">
        <v>83</v>
      </c>
      <c r="AV169" s="15" t="s">
        <v>91</v>
      </c>
      <c r="AW169" s="15" t="s">
        <v>35</v>
      </c>
      <c r="AX169" s="15" t="s">
        <v>74</v>
      </c>
      <c r="AY169" s="189" t="s">
        <v>238</v>
      </c>
    </row>
    <row r="170" spans="2:65" s="14" customFormat="1">
      <c r="B170" s="164"/>
      <c r="D170" s="145" t="s">
        <v>257</v>
      </c>
      <c r="E170" s="165" t="s">
        <v>19</v>
      </c>
      <c r="F170" s="166" t="s">
        <v>262</v>
      </c>
      <c r="H170" s="167">
        <v>24.359000000000002</v>
      </c>
      <c r="I170" s="168"/>
      <c r="L170" s="164"/>
      <c r="M170" s="169"/>
      <c r="T170" s="170"/>
      <c r="AT170" s="165" t="s">
        <v>257</v>
      </c>
      <c r="AU170" s="165" t="s">
        <v>83</v>
      </c>
      <c r="AV170" s="14" t="s">
        <v>246</v>
      </c>
      <c r="AW170" s="14" t="s">
        <v>35</v>
      </c>
      <c r="AX170" s="14" t="s">
        <v>81</v>
      </c>
      <c r="AY170" s="165" t="s">
        <v>238</v>
      </c>
    </row>
    <row r="171" spans="2:65" s="1" customFormat="1" ht="24.15" customHeight="1">
      <c r="B171" s="33"/>
      <c r="C171" s="132" t="s">
        <v>390</v>
      </c>
      <c r="D171" s="132" t="s">
        <v>241</v>
      </c>
      <c r="E171" s="133" t="s">
        <v>1343</v>
      </c>
      <c r="F171" s="134" t="s">
        <v>1344</v>
      </c>
      <c r="G171" s="135" t="s">
        <v>244</v>
      </c>
      <c r="H171" s="136">
        <v>16.126999999999999</v>
      </c>
      <c r="I171" s="137"/>
      <c r="J171" s="138">
        <f>ROUND(I171*H171,2)</f>
        <v>0</v>
      </c>
      <c r="K171" s="134" t="s">
        <v>245</v>
      </c>
      <c r="L171" s="33"/>
      <c r="M171" s="139" t="s">
        <v>19</v>
      </c>
      <c r="N171" s="140" t="s">
        <v>45</v>
      </c>
      <c r="P171" s="141">
        <f>O171*H171</f>
        <v>0</v>
      </c>
      <c r="Q171" s="141">
        <v>0.10007000000000001</v>
      </c>
      <c r="R171" s="141">
        <f>Q171*H171</f>
        <v>1.61382889</v>
      </c>
      <c r="S171" s="141">
        <v>0</v>
      </c>
      <c r="T171" s="142">
        <f>S171*H171</f>
        <v>0</v>
      </c>
      <c r="AR171" s="143" t="s">
        <v>246</v>
      </c>
      <c r="AT171" s="143" t="s">
        <v>241</v>
      </c>
      <c r="AU171" s="143" t="s">
        <v>83</v>
      </c>
      <c r="AY171" s="18" t="s">
        <v>238</v>
      </c>
      <c r="BE171" s="144">
        <f>IF(N171="základní",J171,0)</f>
        <v>0</v>
      </c>
      <c r="BF171" s="144">
        <f>IF(N171="snížená",J171,0)</f>
        <v>0</v>
      </c>
      <c r="BG171" s="144">
        <f>IF(N171="zákl. přenesená",J171,0)</f>
        <v>0</v>
      </c>
      <c r="BH171" s="144">
        <f>IF(N171="sníž. přenesená",J171,0)</f>
        <v>0</v>
      </c>
      <c r="BI171" s="144">
        <f>IF(N171="nulová",J171,0)</f>
        <v>0</v>
      </c>
      <c r="BJ171" s="18" t="s">
        <v>81</v>
      </c>
      <c r="BK171" s="144">
        <f>ROUND(I171*H171,2)</f>
        <v>0</v>
      </c>
      <c r="BL171" s="18" t="s">
        <v>246</v>
      </c>
      <c r="BM171" s="143" t="s">
        <v>1345</v>
      </c>
    </row>
    <row r="172" spans="2:65" s="1" customFormat="1" ht="18">
      <c r="B172" s="33"/>
      <c r="D172" s="145" t="s">
        <v>248</v>
      </c>
      <c r="F172" s="146" t="s">
        <v>1346</v>
      </c>
      <c r="I172" s="147"/>
      <c r="L172" s="33"/>
      <c r="M172" s="148"/>
      <c r="T172" s="54"/>
      <c r="AT172" s="18" t="s">
        <v>248</v>
      </c>
      <c r="AU172" s="18" t="s">
        <v>83</v>
      </c>
    </row>
    <row r="173" spans="2:65" s="1" customFormat="1">
      <c r="B173" s="33"/>
      <c r="D173" s="149" t="s">
        <v>250</v>
      </c>
      <c r="F173" s="150" t="s">
        <v>1347</v>
      </c>
      <c r="I173" s="147"/>
      <c r="L173" s="33"/>
      <c r="M173" s="148"/>
      <c r="T173" s="54"/>
      <c r="AT173" s="18" t="s">
        <v>250</v>
      </c>
      <c r="AU173" s="18" t="s">
        <v>83</v>
      </c>
    </row>
    <row r="174" spans="2:65" s="12" customFormat="1" ht="20">
      <c r="B174" s="151"/>
      <c r="D174" s="145" t="s">
        <v>257</v>
      </c>
      <c r="E174" s="152" t="s">
        <v>19</v>
      </c>
      <c r="F174" s="153" t="s">
        <v>1348</v>
      </c>
      <c r="H174" s="152" t="s">
        <v>19</v>
      </c>
      <c r="I174" s="154"/>
      <c r="L174" s="151"/>
      <c r="M174" s="155"/>
      <c r="T174" s="156"/>
      <c r="AT174" s="152" t="s">
        <v>257</v>
      </c>
      <c r="AU174" s="152" t="s">
        <v>83</v>
      </c>
      <c r="AV174" s="12" t="s">
        <v>81</v>
      </c>
      <c r="AW174" s="12" t="s">
        <v>35</v>
      </c>
      <c r="AX174" s="12" t="s">
        <v>74</v>
      </c>
      <c r="AY174" s="152" t="s">
        <v>238</v>
      </c>
    </row>
    <row r="175" spans="2:65" s="12" customFormat="1" ht="20">
      <c r="B175" s="151"/>
      <c r="D175" s="145" t="s">
        <v>257</v>
      </c>
      <c r="E175" s="152" t="s">
        <v>19</v>
      </c>
      <c r="F175" s="153" t="s">
        <v>1340</v>
      </c>
      <c r="H175" s="152" t="s">
        <v>19</v>
      </c>
      <c r="I175" s="154"/>
      <c r="L175" s="151"/>
      <c r="M175" s="155"/>
      <c r="T175" s="156"/>
      <c r="AT175" s="152" t="s">
        <v>257</v>
      </c>
      <c r="AU175" s="152" t="s">
        <v>83</v>
      </c>
      <c r="AV175" s="12" t="s">
        <v>81</v>
      </c>
      <c r="AW175" s="12" t="s">
        <v>35</v>
      </c>
      <c r="AX175" s="12" t="s">
        <v>74</v>
      </c>
      <c r="AY175" s="152" t="s">
        <v>238</v>
      </c>
    </row>
    <row r="176" spans="2:65" s="12" customFormat="1">
      <c r="B176" s="151"/>
      <c r="D176" s="145" t="s">
        <v>257</v>
      </c>
      <c r="E176" s="152" t="s">
        <v>19</v>
      </c>
      <c r="F176" s="153" t="s">
        <v>1277</v>
      </c>
      <c r="H176" s="152" t="s">
        <v>19</v>
      </c>
      <c r="I176" s="154"/>
      <c r="L176" s="151"/>
      <c r="M176" s="155"/>
      <c r="T176" s="156"/>
      <c r="AT176" s="152" t="s">
        <v>257</v>
      </c>
      <c r="AU176" s="152" t="s">
        <v>83</v>
      </c>
      <c r="AV176" s="12" t="s">
        <v>81</v>
      </c>
      <c r="AW176" s="12" t="s">
        <v>35</v>
      </c>
      <c r="AX176" s="12" t="s">
        <v>74</v>
      </c>
      <c r="AY176" s="152" t="s">
        <v>238</v>
      </c>
    </row>
    <row r="177" spans="2:65" s="13" customFormat="1">
      <c r="B177" s="157"/>
      <c r="D177" s="145" t="s">
        <v>257</v>
      </c>
      <c r="E177" s="158" t="s">
        <v>19</v>
      </c>
      <c r="F177" s="159" t="s">
        <v>1278</v>
      </c>
      <c r="H177" s="160">
        <v>5.8520000000000003</v>
      </c>
      <c r="I177" s="161"/>
      <c r="L177" s="157"/>
      <c r="M177" s="162"/>
      <c r="T177" s="163"/>
      <c r="AT177" s="158" t="s">
        <v>257</v>
      </c>
      <c r="AU177" s="158" t="s">
        <v>83</v>
      </c>
      <c r="AV177" s="13" t="s">
        <v>83</v>
      </c>
      <c r="AW177" s="13" t="s">
        <v>35</v>
      </c>
      <c r="AX177" s="13" t="s">
        <v>74</v>
      </c>
      <c r="AY177" s="158" t="s">
        <v>238</v>
      </c>
    </row>
    <row r="178" spans="2:65" s="13" customFormat="1">
      <c r="B178" s="157"/>
      <c r="D178" s="145" t="s">
        <v>257</v>
      </c>
      <c r="E178" s="158" t="s">
        <v>19</v>
      </c>
      <c r="F178" s="159" t="s">
        <v>1279</v>
      </c>
      <c r="H178" s="160">
        <v>0.501</v>
      </c>
      <c r="I178" s="161"/>
      <c r="L178" s="157"/>
      <c r="M178" s="162"/>
      <c r="T178" s="163"/>
      <c r="AT178" s="158" t="s">
        <v>257</v>
      </c>
      <c r="AU178" s="158" t="s">
        <v>83</v>
      </c>
      <c r="AV178" s="13" t="s">
        <v>83</v>
      </c>
      <c r="AW178" s="13" t="s">
        <v>35</v>
      </c>
      <c r="AX178" s="13" t="s">
        <v>74</v>
      </c>
      <c r="AY178" s="158" t="s">
        <v>238</v>
      </c>
    </row>
    <row r="179" spans="2:65" s="13" customFormat="1">
      <c r="B179" s="157"/>
      <c r="D179" s="145" t="s">
        <v>257</v>
      </c>
      <c r="E179" s="158" t="s">
        <v>19</v>
      </c>
      <c r="F179" s="159" t="s">
        <v>1280</v>
      </c>
      <c r="H179" s="160">
        <v>1.542</v>
      </c>
      <c r="I179" s="161"/>
      <c r="L179" s="157"/>
      <c r="M179" s="162"/>
      <c r="T179" s="163"/>
      <c r="AT179" s="158" t="s">
        <v>257</v>
      </c>
      <c r="AU179" s="158" t="s">
        <v>83</v>
      </c>
      <c r="AV179" s="13" t="s">
        <v>83</v>
      </c>
      <c r="AW179" s="13" t="s">
        <v>35</v>
      </c>
      <c r="AX179" s="13" t="s">
        <v>74</v>
      </c>
      <c r="AY179" s="158" t="s">
        <v>238</v>
      </c>
    </row>
    <row r="180" spans="2:65" s="15" customFormat="1">
      <c r="B180" s="188"/>
      <c r="D180" s="145" t="s">
        <v>257</v>
      </c>
      <c r="E180" s="189" t="s">
        <v>19</v>
      </c>
      <c r="F180" s="190" t="s">
        <v>687</v>
      </c>
      <c r="H180" s="191">
        <v>7.8950000000000005</v>
      </c>
      <c r="I180" s="192"/>
      <c r="L180" s="188"/>
      <c r="M180" s="193"/>
      <c r="T180" s="194"/>
      <c r="AT180" s="189" t="s">
        <v>257</v>
      </c>
      <c r="AU180" s="189" t="s">
        <v>83</v>
      </c>
      <c r="AV180" s="15" t="s">
        <v>91</v>
      </c>
      <c r="AW180" s="15" t="s">
        <v>35</v>
      </c>
      <c r="AX180" s="15" t="s">
        <v>74</v>
      </c>
      <c r="AY180" s="189" t="s">
        <v>238</v>
      </c>
    </row>
    <row r="181" spans="2:65" s="12" customFormat="1">
      <c r="B181" s="151"/>
      <c r="D181" s="145" t="s">
        <v>257</v>
      </c>
      <c r="E181" s="152" t="s">
        <v>19</v>
      </c>
      <c r="F181" s="153" t="s">
        <v>1349</v>
      </c>
      <c r="H181" s="152" t="s">
        <v>19</v>
      </c>
      <c r="I181" s="154"/>
      <c r="L181" s="151"/>
      <c r="M181" s="155"/>
      <c r="T181" s="156"/>
      <c r="AT181" s="152" t="s">
        <v>257</v>
      </c>
      <c r="AU181" s="152" t="s">
        <v>83</v>
      </c>
      <c r="AV181" s="12" t="s">
        <v>81</v>
      </c>
      <c r="AW181" s="12" t="s">
        <v>35</v>
      </c>
      <c r="AX181" s="12" t="s">
        <v>74</v>
      </c>
      <c r="AY181" s="152" t="s">
        <v>238</v>
      </c>
    </row>
    <row r="182" spans="2:65" s="13" customFormat="1">
      <c r="B182" s="157"/>
      <c r="D182" s="145" t="s">
        <v>257</v>
      </c>
      <c r="E182" s="158" t="s">
        <v>19</v>
      </c>
      <c r="F182" s="159" t="s">
        <v>1350</v>
      </c>
      <c r="H182" s="160">
        <v>6.3</v>
      </c>
      <c r="I182" s="161"/>
      <c r="L182" s="157"/>
      <c r="M182" s="162"/>
      <c r="T182" s="163"/>
      <c r="AT182" s="158" t="s">
        <v>257</v>
      </c>
      <c r="AU182" s="158" t="s">
        <v>83</v>
      </c>
      <c r="AV182" s="13" t="s">
        <v>83</v>
      </c>
      <c r="AW182" s="13" t="s">
        <v>35</v>
      </c>
      <c r="AX182" s="13" t="s">
        <v>74</v>
      </c>
      <c r="AY182" s="158" t="s">
        <v>238</v>
      </c>
    </row>
    <row r="183" spans="2:65" s="13" customFormat="1">
      <c r="B183" s="157"/>
      <c r="D183" s="145" t="s">
        <v>257</v>
      </c>
      <c r="E183" s="158" t="s">
        <v>19</v>
      </c>
      <c r="F183" s="159" t="s">
        <v>1351</v>
      </c>
      <c r="H183" s="160">
        <v>1.9319999999999999</v>
      </c>
      <c r="I183" s="161"/>
      <c r="L183" s="157"/>
      <c r="M183" s="162"/>
      <c r="T183" s="163"/>
      <c r="AT183" s="158" t="s">
        <v>257</v>
      </c>
      <c r="AU183" s="158" t="s">
        <v>83</v>
      </c>
      <c r="AV183" s="13" t="s">
        <v>83</v>
      </c>
      <c r="AW183" s="13" t="s">
        <v>35</v>
      </c>
      <c r="AX183" s="13" t="s">
        <v>74</v>
      </c>
      <c r="AY183" s="158" t="s">
        <v>238</v>
      </c>
    </row>
    <row r="184" spans="2:65" s="15" customFormat="1">
      <c r="B184" s="188"/>
      <c r="D184" s="145" t="s">
        <v>257</v>
      </c>
      <c r="E184" s="189" t="s">
        <v>19</v>
      </c>
      <c r="F184" s="190" t="s">
        <v>687</v>
      </c>
      <c r="H184" s="191">
        <v>8.2319999999999993</v>
      </c>
      <c r="I184" s="192"/>
      <c r="L184" s="188"/>
      <c r="M184" s="193"/>
      <c r="T184" s="194"/>
      <c r="AT184" s="189" t="s">
        <v>257</v>
      </c>
      <c r="AU184" s="189" t="s">
        <v>83</v>
      </c>
      <c r="AV184" s="15" t="s">
        <v>91</v>
      </c>
      <c r="AW184" s="15" t="s">
        <v>35</v>
      </c>
      <c r="AX184" s="15" t="s">
        <v>74</v>
      </c>
      <c r="AY184" s="189" t="s">
        <v>238</v>
      </c>
    </row>
    <row r="185" spans="2:65" s="14" customFormat="1">
      <c r="B185" s="164"/>
      <c r="D185" s="145" t="s">
        <v>257</v>
      </c>
      <c r="E185" s="165" t="s">
        <v>19</v>
      </c>
      <c r="F185" s="166" t="s">
        <v>262</v>
      </c>
      <c r="H185" s="167">
        <v>16.126999999999999</v>
      </c>
      <c r="I185" s="168"/>
      <c r="L185" s="164"/>
      <c r="M185" s="169"/>
      <c r="T185" s="170"/>
      <c r="AT185" s="165" t="s">
        <v>257</v>
      </c>
      <c r="AU185" s="165" t="s">
        <v>83</v>
      </c>
      <c r="AV185" s="14" t="s">
        <v>246</v>
      </c>
      <c r="AW185" s="14" t="s">
        <v>35</v>
      </c>
      <c r="AX185" s="14" t="s">
        <v>81</v>
      </c>
      <c r="AY185" s="165" t="s">
        <v>238</v>
      </c>
    </row>
    <row r="186" spans="2:65" s="1" customFormat="1" ht="24.15" customHeight="1">
      <c r="B186" s="33"/>
      <c r="C186" s="132" t="s">
        <v>511</v>
      </c>
      <c r="D186" s="132" t="s">
        <v>241</v>
      </c>
      <c r="E186" s="133" t="s">
        <v>1352</v>
      </c>
      <c r="F186" s="134" t="s">
        <v>1353</v>
      </c>
      <c r="G186" s="135" t="s">
        <v>244</v>
      </c>
      <c r="H186" s="136">
        <v>5.67</v>
      </c>
      <c r="I186" s="137"/>
      <c r="J186" s="138">
        <f>ROUND(I186*H186,2)</f>
        <v>0</v>
      </c>
      <c r="K186" s="134" t="s">
        <v>245</v>
      </c>
      <c r="L186" s="33"/>
      <c r="M186" s="139" t="s">
        <v>19</v>
      </c>
      <c r="N186" s="140" t="s">
        <v>45</v>
      </c>
      <c r="P186" s="141">
        <f>O186*H186</f>
        <v>0</v>
      </c>
      <c r="Q186" s="141">
        <v>2.1100000000000001E-2</v>
      </c>
      <c r="R186" s="141">
        <f>Q186*H186</f>
        <v>0.11963700000000001</v>
      </c>
      <c r="S186" s="141">
        <v>0</v>
      </c>
      <c r="T186" s="142">
        <f>S186*H186</f>
        <v>0</v>
      </c>
      <c r="AR186" s="143" t="s">
        <v>246</v>
      </c>
      <c r="AT186" s="143" t="s">
        <v>241</v>
      </c>
      <c r="AU186" s="143" t="s">
        <v>83</v>
      </c>
      <c r="AY186" s="18" t="s">
        <v>238</v>
      </c>
      <c r="BE186" s="144">
        <f>IF(N186="základní",J186,0)</f>
        <v>0</v>
      </c>
      <c r="BF186" s="144">
        <f>IF(N186="snížená",J186,0)</f>
        <v>0</v>
      </c>
      <c r="BG186" s="144">
        <f>IF(N186="zákl. přenesená",J186,0)</f>
        <v>0</v>
      </c>
      <c r="BH186" s="144">
        <f>IF(N186="sníž. přenesená",J186,0)</f>
        <v>0</v>
      </c>
      <c r="BI186" s="144">
        <f>IF(N186="nulová",J186,0)</f>
        <v>0</v>
      </c>
      <c r="BJ186" s="18" t="s">
        <v>81</v>
      </c>
      <c r="BK186" s="144">
        <f>ROUND(I186*H186,2)</f>
        <v>0</v>
      </c>
      <c r="BL186" s="18" t="s">
        <v>246</v>
      </c>
      <c r="BM186" s="143" t="s">
        <v>1354</v>
      </c>
    </row>
    <row r="187" spans="2:65" s="1" customFormat="1" ht="18">
      <c r="B187" s="33"/>
      <c r="D187" s="145" t="s">
        <v>248</v>
      </c>
      <c r="F187" s="146" t="s">
        <v>1355</v>
      </c>
      <c r="I187" s="147"/>
      <c r="L187" s="33"/>
      <c r="M187" s="148"/>
      <c r="T187" s="54"/>
      <c r="AT187" s="18" t="s">
        <v>248</v>
      </c>
      <c r="AU187" s="18" t="s">
        <v>83</v>
      </c>
    </row>
    <row r="188" spans="2:65" s="1" customFormat="1">
      <c r="B188" s="33"/>
      <c r="D188" s="149" t="s">
        <v>250</v>
      </c>
      <c r="F188" s="150" t="s">
        <v>1356</v>
      </c>
      <c r="I188" s="147"/>
      <c r="L188" s="33"/>
      <c r="M188" s="148"/>
      <c r="T188" s="54"/>
      <c r="AT188" s="18" t="s">
        <v>250</v>
      </c>
      <c r="AU188" s="18" t="s">
        <v>83</v>
      </c>
    </row>
    <row r="189" spans="2:65" s="12" customFormat="1">
      <c r="B189" s="151"/>
      <c r="D189" s="145" t="s">
        <v>257</v>
      </c>
      <c r="E189" s="152" t="s">
        <v>19</v>
      </c>
      <c r="F189" s="153" t="s">
        <v>1357</v>
      </c>
      <c r="H189" s="152" t="s">
        <v>19</v>
      </c>
      <c r="I189" s="154"/>
      <c r="L189" s="151"/>
      <c r="M189" s="155"/>
      <c r="T189" s="156"/>
      <c r="AT189" s="152" t="s">
        <v>257</v>
      </c>
      <c r="AU189" s="152" t="s">
        <v>83</v>
      </c>
      <c r="AV189" s="12" t="s">
        <v>81</v>
      </c>
      <c r="AW189" s="12" t="s">
        <v>35</v>
      </c>
      <c r="AX189" s="12" t="s">
        <v>74</v>
      </c>
      <c r="AY189" s="152" t="s">
        <v>238</v>
      </c>
    </row>
    <row r="190" spans="2:65" s="13" customFormat="1">
      <c r="B190" s="157"/>
      <c r="D190" s="145" t="s">
        <v>257</v>
      </c>
      <c r="E190" s="158" t="s">
        <v>19</v>
      </c>
      <c r="F190" s="159" t="s">
        <v>1295</v>
      </c>
      <c r="H190" s="160">
        <v>5.67</v>
      </c>
      <c r="I190" s="161"/>
      <c r="L190" s="157"/>
      <c r="M190" s="162"/>
      <c r="T190" s="163"/>
      <c r="AT190" s="158" t="s">
        <v>257</v>
      </c>
      <c r="AU190" s="158" t="s">
        <v>83</v>
      </c>
      <c r="AV190" s="13" t="s">
        <v>83</v>
      </c>
      <c r="AW190" s="13" t="s">
        <v>35</v>
      </c>
      <c r="AX190" s="13" t="s">
        <v>81</v>
      </c>
      <c r="AY190" s="158" t="s">
        <v>238</v>
      </c>
    </row>
    <row r="191" spans="2:65" s="1" customFormat="1" ht="24.15" customHeight="1">
      <c r="B191" s="33"/>
      <c r="C191" s="132" t="s">
        <v>586</v>
      </c>
      <c r="D191" s="132" t="s">
        <v>241</v>
      </c>
      <c r="E191" s="133" t="s">
        <v>1358</v>
      </c>
      <c r="F191" s="134" t="s">
        <v>1359</v>
      </c>
      <c r="G191" s="135" t="s">
        <v>244</v>
      </c>
      <c r="H191" s="136">
        <v>46.155999999999999</v>
      </c>
      <c r="I191" s="137"/>
      <c r="J191" s="138">
        <f>ROUND(I191*H191,2)</f>
        <v>0</v>
      </c>
      <c r="K191" s="134" t="s">
        <v>245</v>
      </c>
      <c r="L191" s="33"/>
      <c r="M191" s="139" t="s">
        <v>19</v>
      </c>
      <c r="N191" s="140" t="s">
        <v>45</v>
      </c>
      <c r="P191" s="141">
        <f>O191*H191</f>
        <v>0</v>
      </c>
      <c r="Q191" s="141">
        <v>0</v>
      </c>
      <c r="R191" s="141">
        <f>Q191*H191</f>
        <v>0</v>
      </c>
      <c r="S191" s="141">
        <v>0</v>
      </c>
      <c r="T191" s="142">
        <f>S191*H191</f>
        <v>0</v>
      </c>
      <c r="AR191" s="143" t="s">
        <v>246</v>
      </c>
      <c r="AT191" s="143" t="s">
        <v>241</v>
      </c>
      <c r="AU191" s="143" t="s">
        <v>83</v>
      </c>
      <c r="AY191" s="18" t="s">
        <v>238</v>
      </c>
      <c r="BE191" s="144">
        <f>IF(N191="základní",J191,0)</f>
        <v>0</v>
      </c>
      <c r="BF191" s="144">
        <f>IF(N191="snížená",J191,0)</f>
        <v>0</v>
      </c>
      <c r="BG191" s="144">
        <f>IF(N191="zákl. přenesená",J191,0)</f>
        <v>0</v>
      </c>
      <c r="BH191" s="144">
        <f>IF(N191="sníž. přenesená",J191,0)</f>
        <v>0</v>
      </c>
      <c r="BI191" s="144">
        <f>IF(N191="nulová",J191,0)</f>
        <v>0</v>
      </c>
      <c r="BJ191" s="18" t="s">
        <v>81</v>
      </c>
      <c r="BK191" s="144">
        <f>ROUND(I191*H191,2)</f>
        <v>0</v>
      </c>
      <c r="BL191" s="18" t="s">
        <v>246</v>
      </c>
      <c r="BM191" s="143" t="s">
        <v>1360</v>
      </c>
    </row>
    <row r="192" spans="2:65" s="1" customFormat="1" ht="18">
      <c r="B192" s="33"/>
      <c r="D192" s="145" t="s">
        <v>248</v>
      </c>
      <c r="F192" s="146" t="s">
        <v>1361</v>
      </c>
      <c r="I192" s="147"/>
      <c r="L192" s="33"/>
      <c r="M192" s="148"/>
      <c r="T192" s="54"/>
      <c r="AT192" s="18" t="s">
        <v>248</v>
      </c>
      <c r="AU192" s="18" t="s">
        <v>83</v>
      </c>
    </row>
    <row r="193" spans="2:65" s="1" customFormat="1">
      <c r="B193" s="33"/>
      <c r="D193" s="149" t="s">
        <v>250</v>
      </c>
      <c r="F193" s="150" t="s">
        <v>1362</v>
      </c>
      <c r="I193" s="147"/>
      <c r="L193" s="33"/>
      <c r="M193" s="148"/>
      <c r="T193" s="54"/>
      <c r="AT193" s="18" t="s">
        <v>250</v>
      </c>
      <c r="AU193" s="18" t="s">
        <v>83</v>
      </c>
    </row>
    <row r="194" spans="2:65" s="1" customFormat="1" ht="24.15" customHeight="1">
      <c r="B194" s="33"/>
      <c r="C194" s="132" t="s">
        <v>377</v>
      </c>
      <c r="D194" s="132" t="s">
        <v>241</v>
      </c>
      <c r="E194" s="133" t="s">
        <v>1363</v>
      </c>
      <c r="F194" s="134" t="s">
        <v>1364</v>
      </c>
      <c r="G194" s="135" t="s">
        <v>244</v>
      </c>
      <c r="H194" s="136">
        <v>20.58</v>
      </c>
      <c r="I194" s="137"/>
      <c r="J194" s="138">
        <f>ROUND(I194*H194,2)</f>
        <v>0</v>
      </c>
      <c r="K194" s="134" t="s">
        <v>245</v>
      </c>
      <c r="L194" s="33"/>
      <c r="M194" s="139" t="s">
        <v>19</v>
      </c>
      <c r="N194" s="140" t="s">
        <v>45</v>
      </c>
      <c r="P194" s="141">
        <f>O194*H194</f>
        <v>0</v>
      </c>
      <c r="Q194" s="141">
        <v>0</v>
      </c>
      <c r="R194" s="141">
        <f>Q194*H194</f>
        <v>0</v>
      </c>
      <c r="S194" s="141">
        <v>0</v>
      </c>
      <c r="T194" s="142">
        <f>S194*H194</f>
        <v>0</v>
      </c>
      <c r="AR194" s="143" t="s">
        <v>246</v>
      </c>
      <c r="AT194" s="143" t="s">
        <v>241</v>
      </c>
      <c r="AU194" s="143" t="s">
        <v>83</v>
      </c>
      <c r="AY194" s="18" t="s">
        <v>238</v>
      </c>
      <c r="BE194" s="144">
        <f>IF(N194="základní",J194,0)</f>
        <v>0</v>
      </c>
      <c r="BF194" s="144">
        <f>IF(N194="snížená",J194,0)</f>
        <v>0</v>
      </c>
      <c r="BG194" s="144">
        <f>IF(N194="zákl. přenesená",J194,0)</f>
        <v>0</v>
      </c>
      <c r="BH194" s="144">
        <f>IF(N194="sníž. přenesená",J194,0)</f>
        <v>0</v>
      </c>
      <c r="BI194" s="144">
        <f>IF(N194="nulová",J194,0)</f>
        <v>0</v>
      </c>
      <c r="BJ194" s="18" t="s">
        <v>81</v>
      </c>
      <c r="BK194" s="144">
        <f>ROUND(I194*H194,2)</f>
        <v>0</v>
      </c>
      <c r="BL194" s="18" t="s">
        <v>246</v>
      </c>
      <c r="BM194" s="143" t="s">
        <v>1365</v>
      </c>
    </row>
    <row r="195" spans="2:65" s="1" customFormat="1" ht="18">
      <c r="B195" s="33"/>
      <c r="D195" s="145" t="s">
        <v>248</v>
      </c>
      <c r="F195" s="146" t="s">
        <v>1366</v>
      </c>
      <c r="I195" s="147"/>
      <c r="L195" s="33"/>
      <c r="M195" s="148"/>
      <c r="T195" s="54"/>
      <c r="AT195" s="18" t="s">
        <v>248</v>
      </c>
      <c r="AU195" s="18" t="s">
        <v>83</v>
      </c>
    </row>
    <row r="196" spans="2:65" s="1" customFormat="1">
      <c r="B196" s="33"/>
      <c r="D196" s="149" t="s">
        <v>250</v>
      </c>
      <c r="F196" s="150" t="s">
        <v>1367</v>
      </c>
      <c r="I196" s="147"/>
      <c r="L196" s="33"/>
      <c r="M196" s="148"/>
      <c r="T196" s="54"/>
      <c r="AT196" s="18" t="s">
        <v>250</v>
      </c>
      <c r="AU196" s="18" t="s">
        <v>83</v>
      </c>
    </row>
    <row r="197" spans="2:65" s="12" customFormat="1">
      <c r="B197" s="151"/>
      <c r="D197" s="145" t="s">
        <v>257</v>
      </c>
      <c r="E197" s="152" t="s">
        <v>19</v>
      </c>
      <c r="F197" s="153" t="s">
        <v>1368</v>
      </c>
      <c r="H197" s="152" t="s">
        <v>19</v>
      </c>
      <c r="I197" s="154"/>
      <c r="L197" s="151"/>
      <c r="M197" s="155"/>
      <c r="T197" s="156"/>
      <c r="AT197" s="152" t="s">
        <v>257</v>
      </c>
      <c r="AU197" s="152" t="s">
        <v>83</v>
      </c>
      <c r="AV197" s="12" t="s">
        <v>81</v>
      </c>
      <c r="AW197" s="12" t="s">
        <v>35</v>
      </c>
      <c r="AX197" s="12" t="s">
        <v>74</v>
      </c>
      <c r="AY197" s="152" t="s">
        <v>238</v>
      </c>
    </row>
    <row r="198" spans="2:65" s="13" customFormat="1">
      <c r="B198" s="157"/>
      <c r="D198" s="145" t="s">
        <v>257</v>
      </c>
      <c r="E198" s="158" t="s">
        <v>19</v>
      </c>
      <c r="F198" s="159" t="s">
        <v>1369</v>
      </c>
      <c r="H198" s="160">
        <v>9.4499999999999993</v>
      </c>
      <c r="I198" s="161"/>
      <c r="L198" s="157"/>
      <c r="M198" s="162"/>
      <c r="T198" s="163"/>
      <c r="AT198" s="158" t="s">
        <v>257</v>
      </c>
      <c r="AU198" s="158" t="s">
        <v>83</v>
      </c>
      <c r="AV198" s="13" t="s">
        <v>83</v>
      </c>
      <c r="AW198" s="13" t="s">
        <v>35</v>
      </c>
      <c r="AX198" s="13" t="s">
        <v>74</v>
      </c>
      <c r="AY198" s="158" t="s">
        <v>238</v>
      </c>
    </row>
    <row r="199" spans="2:65" s="13" customFormat="1">
      <c r="B199" s="157"/>
      <c r="D199" s="145" t="s">
        <v>257</v>
      </c>
      <c r="E199" s="158" t="s">
        <v>19</v>
      </c>
      <c r="F199" s="159" t="s">
        <v>1370</v>
      </c>
      <c r="H199" s="160">
        <v>2.8980000000000001</v>
      </c>
      <c r="I199" s="161"/>
      <c r="L199" s="157"/>
      <c r="M199" s="162"/>
      <c r="T199" s="163"/>
      <c r="AT199" s="158" t="s">
        <v>257</v>
      </c>
      <c r="AU199" s="158" t="s">
        <v>83</v>
      </c>
      <c r="AV199" s="13" t="s">
        <v>83</v>
      </c>
      <c r="AW199" s="13" t="s">
        <v>35</v>
      </c>
      <c r="AX199" s="13" t="s">
        <v>74</v>
      </c>
      <c r="AY199" s="158" t="s">
        <v>238</v>
      </c>
    </row>
    <row r="200" spans="2:65" s="12" customFormat="1">
      <c r="B200" s="151"/>
      <c r="D200" s="145" t="s">
        <v>257</v>
      </c>
      <c r="E200" s="152" t="s">
        <v>19</v>
      </c>
      <c r="F200" s="153" t="s">
        <v>1349</v>
      </c>
      <c r="H200" s="152" t="s">
        <v>19</v>
      </c>
      <c r="I200" s="154"/>
      <c r="L200" s="151"/>
      <c r="M200" s="155"/>
      <c r="T200" s="156"/>
      <c r="AT200" s="152" t="s">
        <v>257</v>
      </c>
      <c r="AU200" s="152" t="s">
        <v>83</v>
      </c>
      <c r="AV200" s="12" t="s">
        <v>81</v>
      </c>
      <c r="AW200" s="12" t="s">
        <v>35</v>
      </c>
      <c r="AX200" s="12" t="s">
        <v>74</v>
      </c>
      <c r="AY200" s="152" t="s">
        <v>238</v>
      </c>
    </row>
    <row r="201" spans="2:65" s="13" customFormat="1">
      <c r="B201" s="157"/>
      <c r="D201" s="145" t="s">
        <v>257</v>
      </c>
      <c r="E201" s="158" t="s">
        <v>19</v>
      </c>
      <c r="F201" s="159" t="s">
        <v>1350</v>
      </c>
      <c r="H201" s="160">
        <v>6.3</v>
      </c>
      <c r="I201" s="161"/>
      <c r="L201" s="157"/>
      <c r="M201" s="162"/>
      <c r="T201" s="163"/>
      <c r="AT201" s="158" t="s">
        <v>257</v>
      </c>
      <c r="AU201" s="158" t="s">
        <v>83</v>
      </c>
      <c r="AV201" s="13" t="s">
        <v>83</v>
      </c>
      <c r="AW201" s="13" t="s">
        <v>35</v>
      </c>
      <c r="AX201" s="13" t="s">
        <v>74</v>
      </c>
      <c r="AY201" s="158" t="s">
        <v>238</v>
      </c>
    </row>
    <row r="202" spans="2:65" s="13" customFormat="1">
      <c r="B202" s="157"/>
      <c r="D202" s="145" t="s">
        <v>257</v>
      </c>
      <c r="E202" s="158" t="s">
        <v>19</v>
      </c>
      <c r="F202" s="159" t="s">
        <v>1351</v>
      </c>
      <c r="H202" s="160">
        <v>1.9319999999999999</v>
      </c>
      <c r="I202" s="161"/>
      <c r="L202" s="157"/>
      <c r="M202" s="162"/>
      <c r="T202" s="163"/>
      <c r="AT202" s="158" t="s">
        <v>257</v>
      </c>
      <c r="AU202" s="158" t="s">
        <v>83</v>
      </c>
      <c r="AV202" s="13" t="s">
        <v>83</v>
      </c>
      <c r="AW202" s="13" t="s">
        <v>35</v>
      </c>
      <c r="AX202" s="13" t="s">
        <v>74</v>
      </c>
      <c r="AY202" s="158" t="s">
        <v>238</v>
      </c>
    </row>
    <row r="203" spans="2:65" s="14" customFormat="1">
      <c r="B203" s="164"/>
      <c r="D203" s="145" t="s">
        <v>257</v>
      </c>
      <c r="E203" s="165" t="s">
        <v>19</v>
      </c>
      <c r="F203" s="166" t="s">
        <v>262</v>
      </c>
      <c r="H203" s="167">
        <v>20.58</v>
      </c>
      <c r="I203" s="168"/>
      <c r="L203" s="164"/>
      <c r="M203" s="169"/>
      <c r="T203" s="170"/>
      <c r="AT203" s="165" t="s">
        <v>257</v>
      </c>
      <c r="AU203" s="165" t="s">
        <v>83</v>
      </c>
      <c r="AV203" s="14" t="s">
        <v>246</v>
      </c>
      <c r="AW203" s="14" t="s">
        <v>35</v>
      </c>
      <c r="AX203" s="14" t="s">
        <v>81</v>
      </c>
      <c r="AY203" s="165" t="s">
        <v>238</v>
      </c>
    </row>
    <row r="204" spans="2:65" s="1" customFormat="1" ht="21.75" customHeight="1">
      <c r="B204" s="33"/>
      <c r="C204" s="132" t="s">
        <v>597</v>
      </c>
      <c r="D204" s="132" t="s">
        <v>241</v>
      </c>
      <c r="E204" s="133" t="s">
        <v>1371</v>
      </c>
      <c r="F204" s="134" t="s">
        <v>1372</v>
      </c>
      <c r="G204" s="135" t="s">
        <v>244</v>
      </c>
      <c r="H204" s="136">
        <v>162.94200000000001</v>
      </c>
      <c r="I204" s="137"/>
      <c r="J204" s="138">
        <f>ROUND(I204*H204,2)</f>
        <v>0</v>
      </c>
      <c r="K204" s="134" t="s">
        <v>245</v>
      </c>
      <c r="L204" s="33"/>
      <c r="M204" s="139" t="s">
        <v>19</v>
      </c>
      <c r="N204" s="140" t="s">
        <v>45</v>
      </c>
      <c r="P204" s="141">
        <f>O204*H204</f>
        <v>0</v>
      </c>
      <c r="Q204" s="141">
        <v>3.9699999999999996E-3</v>
      </c>
      <c r="R204" s="141">
        <f>Q204*H204</f>
        <v>0.64687973999999993</v>
      </c>
      <c r="S204" s="141">
        <v>0</v>
      </c>
      <c r="T204" s="142">
        <f>S204*H204</f>
        <v>0</v>
      </c>
      <c r="AR204" s="143" t="s">
        <v>246</v>
      </c>
      <c r="AT204" s="143" t="s">
        <v>241</v>
      </c>
      <c r="AU204" s="143" t="s">
        <v>83</v>
      </c>
      <c r="AY204" s="18" t="s">
        <v>238</v>
      </c>
      <c r="BE204" s="144">
        <f>IF(N204="základní",J204,0)</f>
        <v>0</v>
      </c>
      <c r="BF204" s="144">
        <f>IF(N204="snížená",J204,0)</f>
        <v>0</v>
      </c>
      <c r="BG204" s="144">
        <f>IF(N204="zákl. přenesená",J204,0)</f>
        <v>0</v>
      </c>
      <c r="BH204" s="144">
        <f>IF(N204="sníž. přenesená",J204,0)</f>
        <v>0</v>
      </c>
      <c r="BI204" s="144">
        <f>IF(N204="nulová",J204,0)</f>
        <v>0</v>
      </c>
      <c r="BJ204" s="18" t="s">
        <v>81</v>
      </c>
      <c r="BK204" s="144">
        <f>ROUND(I204*H204,2)</f>
        <v>0</v>
      </c>
      <c r="BL204" s="18" t="s">
        <v>246</v>
      </c>
      <c r="BM204" s="143" t="s">
        <v>1373</v>
      </c>
    </row>
    <row r="205" spans="2:65" s="1" customFormat="1" ht="18">
      <c r="B205" s="33"/>
      <c r="D205" s="145" t="s">
        <v>248</v>
      </c>
      <c r="F205" s="146" t="s">
        <v>1374</v>
      </c>
      <c r="I205" s="147"/>
      <c r="L205" s="33"/>
      <c r="M205" s="148"/>
      <c r="T205" s="54"/>
      <c r="AT205" s="18" t="s">
        <v>248</v>
      </c>
      <c r="AU205" s="18" t="s">
        <v>83</v>
      </c>
    </row>
    <row r="206" spans="2:65" s="1" customFormat="1">
      <c r="B206" s="33"/>
      <c r="D206" s="149" t="s">
        <v>250</v>
      </c>
      <c r="F206" s="150" t="s">
        <v>1375</v>
      </c>
      <c r="I206" s="147"/>
      <c r="L206" s="33"/>
      <c r="M206" s="148"/>
      <c r="T206" s="54"/>
      <c r="AT206" s="18" t="s">
        <v>250</v>
      </c>
      <c r="AU206" s="18" t="s">
        <v>83</v>
      </c>
    </row>
    <row r="207" spans="2:65" s="1" customFormat="1" ht="24.15" customHeight="1">
      <c r="B207" s="33"/>
      <c r="C207" s="132" t="s">
        <v>720</v>
      </c>
      <c r="D207" s="132" t="s">
        <v>241</v>
      </c>
      <c r="E207" s="133" t="s">
        <v>1376</v>
      </c>
      <c r="F207" s="134" t="s">
        <v>1377</v>
      </c>
      <c r="G207" s="135" t="s">
        <v>244</v>
      </c>
      <c r="H207" s="136">
        <v>283.5</v>
      </c>
      <c r="I207" s="137"/>
      <c r="J207" s="138">
        <f>ROUND(I207*H207,2)</f>
        <v>0</v>
      </c>
      <c r="K207" s="134" t="s">
        <v>245</v>
      </c>
      <c r="L207" s="33"/>
      <c r="M207" s="139" t="s">
        <v>19</v>
      </c>
      <c r="N207" s="140" t="s">
        <v>45</v>
      </c>
      <c r="P207" s="141">
        <f>O207*H207</f>
        <v>0</v>
      </c>
      <c r="Q207" s="141">
        <v>4.2700000000000004E-3</v>
      </c>
      <c r="R207" s="141">
        <f>Q207*H207</f>
        <v>1.2105450000000002</v>
      </c>
      <c r="S207" s="141">
        <v>0</v>
      </c>
      <c r="T207" s="142">
        <f>S207*H207</f>
        <v>0</v>
      </c>
      <c r="AR207" s="143" t="s">
        <v>246</v>
      </c>
      <c r="AT207" s="143" t="s">
        <v>241</v>
      </c>
      <c r="AU207" s="143" t="s">
        <v>83</v>
      </c>
      <c r="AY207" s="18" t="s">
        <v>238</v>
      </c>
      <c r="BE207" s="144">
        <f>IF(N207="základní",J207,0)</f>
        <v>0</v>
      </c>
      <c r="BF207" s="144">
        <f>IF(N207="snížená",J207,0)</f>
        <v>0</v>
      </c>
      <c r="BG207" s="144">
        <f>IF(N207="zákl. přenesená",J207,0)</f>
        <v>0</v>
      </c>
      <c r="BH207" s="144">
        <f>IF(N207="sníž. přenesená",J207,0)</f>
        <v>0</v>
      </c>
      <c r="BI207" s="144">
        <f>IF(N207="nulová",J207,0)</f>
        <v>0</v>
      </c>
      <c r="BJ207" s="18" t="s">
        <v>81</v>
      </c>
      <c r="BK207" s="144">
        <f>ROUND(I207*H207,2)</f>
        <v>0</v>
      </c>
      <c r="BL207" s="18" t="s">
        <v>246</v>
      </c>
      <c r="BM207" s="143" t="s">
        <v>1378</v>
      </c>
    </row>
    <row r="208" spans="2:65" s="1" customFormat="1" ht="18">
      <c r="B208" s="33"/>
      <c r="D208" s="145" t="s">
        <v>248</v>
      </c>
      <c r="F208" s="146" t="s">
        <v>1379</v>
      </c>
      <c r="I208" s="147"/>
      <c r="L208" s="33"/>
      <c r="M208" s="148"/>
      <c r="T208" s="54"/>
      <c r="AT208" s="18" t="s">
        <v>248</v>
      </c>
      <c r="AU208" s="18" t="s">
        <v>83</v>
      </c>
    </row>
    <row r="209" spans="2:65" s="1" customFormat="1">
      <c r="B209" s="33"/>
      <c r="D209" s="149" t="s">
        <v>250</v>
      </c>
      <c r="F209" s="150" t="s">
        <v>1380</v>
      </c>
      <c r="I209" s="147"/>
      <c r="L209" s="33"/>
      <c r="M209" s="148"/>
      <c r="T209" s="54"/>
      <c r="AT209" s="18" t="s">
        <v>250</v>
      </c>
      <c r="AU209" s="18" t="s">
        <v>83</v>
      </c>
    </row>
    <row r="210" spans="2:65" s="1" customFormat="1" ht="24.15" customHeight="1">
      <c r="B210" s="33"/>
      <c r="C210" s="132" t="s">
        <v>728</v>
      </c>
      <c r="D210" s="132" t="s">
        <v>241</v>
      </c>
      <c r="E210" s="133" t="s">
        <v>1381</v>
      </c>
      <c r="F210" s="134" t="s">
        <v>1382</v>
      </c>
      <c r="G210" s="135" t="s">
        <v>244</v>
      </c>
      <c r="H210" s="136">
        <v>16.126999999999999</v>
      </c>
      <c r="I210" s="137"/>
      <c r="J210" s="138">
        <f>ROUND(I210*H210,2)</f>
        <v>0</v>
      </c>
      <c r="K210" s="134" t="s">
        <v>245</v>
      </c>
      <c r="L210" s="33"/>
      <c r="M210" s="139" t="s">
        <v>19</v>
      </c>
      <c r="N210" s="140" t="s">
        <v>45</v>
      </c>
      <c r="P210" s="141">
        <f>O210*H210</f>
        <v>0</v>
      </c>
      <c r="Q210" s="141">
        <v>1.5299999999999999E-3</v>
      </c>
      <c r="R210" s="141">
        <f>Q210*H210</f>
        <v>2.4674309999999998E-2</v>
      </c>
      <c r="S210" s="141">
        <v>0</v>
      </c>
      <c r="T210" s="142">
        <f>S210*H210</f>
        <v>0</v>
      </c>
      <c r="AR210" s="143" t="s">
        <v>246</v>
      </c>
      <c r="AT210" s="143" t="s">
        <v>241</v>
      </c>
      <c r="AU210" s="143" t="s">
        <v>83</v>
      </c>
      <c r="AY210" s="18" t="s">
        <v>238</v>
      </c>
      <c r="BE210" s="144">
        <f>IF(N210="základní",J210,0)</f>
        <v>0</v>
      </c>
      <c r="BF210" s="144">
        <f>IF(N210="snížená",J210,0)</f>
        <v>0</v>
      </c>
      <c r="BG210" s="144">
        <f>IF(N210="zákl. přenesená",J210,0)</f>
        <v>0</v>
      </c>
      <c r="BH210" s="144">
        <f>IF(N210="sníž. přenesená",J210,0)</f>
        <v>0</v>
      </c>
      <c r="BI210" s="144">
        <f>IF(N210="nulová",J210,0)</f>
        <v>0</v>
      </c>
      <c r="BJ210" s="18" t="s">
        <v>81</v>
      </c>
      <c r="BK210" s="144">
        <f>ROUND(I210*H210,2)</f>
        <v>0</v>
      </c>
      <c r="BL210" s="18" t="s">
        <v>246</v>
      </c>
      <c r="BM210" s="143" t="s">
        <v>1383</v>
      </c>
    </row>
    <row r="211" spans="2:65" s="1" customFormat="1" ht="18">
      <c r="B211" s="33"/>
      <c r="D211" s="145" t="s">
        <v>248</v>
      </c>
      <c r="F211" s="146" t="s">
        <v>1384</v>
      </c>
      <c r="I211" s="147"/>
      <c r="L211" s="33"/>
      <c r="M211" s="148"/>
      <c r="T211" s="54"/>
      <c r="AT211" s="18" t="s">
        <v>248</v>
      </c>
      <c r="AU211" s="18" t="s">
        <v>83</v>
      </c>
    </row>
    <row r="212" spans="2:65" s="1" customFormat="1">
      <c r="B212" s="33"/>
      <c r="D212" s="149" t="s">
        <v>250</v>
      </c>
      <c r="F212" s="150" t="s">
        <v>1385</v>
      </c>
      <c r="I212" s="147"/>
      <c r="L212" s="33"/>
      <c r="M212" s="148"/>
      <c r="T212" s="54"/>
      <c r="AT212" s="18" t="s">
        <v>250</v>
      </c>
      <c r="AU212" s="18" t="s">
        <v>83</v>
      </c>
    </row>
    <row r="213" spans="2:65" s="1" customFormat="1" ht="24.15" customHeight="1">
      <c r="B213" s="33"/>
      <c r="C213" s="132" t="s">
        <v>738</v>
      </c>
      <c r="D213" s="132" t="s">
        <v>241</v>
      </c>
      <c r="E213" s="133" t="s">
        <v>1386</v>
      </c>
      <c r="F213" s="134" t="s">
        <v>1387</v>
      </c>
      <c r="G213" s="135" t="s">
        <v>244</v>
      </c>
      <c r="H213" s="136">
        <v>16.126999999999999</v>
      </c>
      <c r="I213" s="137"/>
      <c r="J213" s="138">
        <f>ROUND(I213*H213,2)</f>
        <v>0</v>
      </c>
      <c r="K213" s="134" t="s">
        <v>245</v>
      </c>
      <c r="L213" s="33"/>
      <c r="M213" s="139" t="s">
        <v>19</v>
      </c>
      <c r="N213" s="140" t="s">
        <v>45</v>
      </c>
      <c r="P213" s="141">
        <f>O213*H213</f>
        <v>0</v>
      </c>
      <c r="Q213" s="141">
        <v>0</v>
      </c>
      <c r="R213" s="141">
        <f>Q213*H213</f>
        <v>0</v>
      </c>
      <c r="S213" s="141">
        <v>0</v>
      </c>
      <c r="T213" s="142">
        <f>S213*H213</f>
        <v>0</v>
      </c>
      <c r="AR213" s="143" t="s">
        <v>246</v>
      </c>
      <c r="AT213" s="143" t="s">
        <v>241</v>
      </c>
      <c r="AU213" s="143" t="s">
        <v>83</v>
      </c>
      <c r="AY213" s="18" t="s">
        <v>238</v>
      </c>
      <c r="BE213" s="144">
        <f>IF(N213="základní",J213,0)</f>
        <v>0</v>
      </c>
      <c r="BF213" s="144">
        <f>IF(N213="snížená",J213,0)</f>
        <v>0</v>
      </c>
      <c r="BG213" s="144">
        <f>IF(N213="zákl. přenesená",J213,0)</f>
        <v>0</v>
      </c>
      <c r="BH213" s="144">
        <f>IF(N213="sníž. přenesená",J213,0)</f>
        <v>0</v>
      </c>
      <c r="BI213" s="144">
        <f>IF(N213="nulová",J213,0)</f>
        <v>0</v>
      </c>
      <c r="BJ213" s="18" t="s">
        <v>81</v>
      </c>
      <c r="BK213" s="144">
        <f>ROUND(I213*H213,2)</f>
        <v>0</v>
      </c>
      <c r="BL213" s="18" t="s">
        <v>246</v>
      </c>
      <c r="BM213" s="143" t="s">
        <v>1388</v>
      </c>
    </row>
    <row r="214" spans="2:65" s="1" customFormat="1" ht="18">
      <c r="B214" s="33"/>
      <c r="D214" s="145" t="s">
        <v>248</v>
      </c>
      <c r="F214" s="146" t="s">
        <v>1389</v>
      </c>
      <c r="I214" s="147"/>
      <c r="L214" s="33"/>
      <c r="M214" s="148"/>
      <c r="T214" s="54"/>
      <c r="AT214" s="18" t="s">
        <v>248</v>
      </c>
      <c r="AU214" s="18" t="s">
        <v>83</v>
      </c>
    </row>
    <row r="215" spans="2:65" s="1" customFormat="1">
      <c r="B215" s="33"/>
      <c r="D215" s="149" t="s">
        <v>250</v>
      </c>
      <c r="F215" s="150" t="s">
        <v>1390</v>
      </c>
      <c r="I215" s="147"/>
      <c r="L215" s="33"/>
      <c r="M215" s="148"/>
      <c r="T215" s="54"/>
      <c r="AT215" s="18" t="s">
        <v>250</v>
      </c>
      <c r="AU215" s="18" t="s">
        <v>83</v>
      </c>
    </row>
    <row r="216" spans="2:65" s="1" customFormat="1" ht="24.15" customHeight="1">
      <c r="B216" s="33"/>
      <c r="C216" s="132" t="s">
        <v>7</v>
      </c>
      <c r="D216" s="132" t="s">
        <v>241</v>
      </c>
      <c r="E216" s="133" t="s">
        <v>1391</v>
      </c>
      <c r="F216" s="134" t="s">
        <v>1392</v>
      </c>
      <c r="G216" s="135" t="s">
        <v>244</v>
      </c>
      <c r="H216" s="136">
        <v>46.155999999999999</v>
      </c>
      <c r="I216" s="137"/>
      <c r="J216" s="138">
        <f>ROUND(I216*H216,2)</f>
        <v>0</v>
      </c>
      <c r="K216" s="134" t="s">
        <v>245</v>
      </c>
      <c r="L216" s="33"/>
      <c r="M216" s="139" t="s">
        <v>19</v>
      </c>
      <c r="N216" s="140" t="s">
        <v>45</v>
      </c>
      <c r="P216" s="141">
        <f>O216*H216</f>
        <v>0</v>
      </c>
      <c r="Q216" s="141">
        <v>2.0999999999999999E-3</v>
      </c>
      <c r="R216" s="141">
        <f>Q216*H216</f>
        <v>9.6927599999999989E-2</v>
      </c>
      <c r="S216" s="141">
        <v>0</v>
      </c>
      <c r="T216" s="142">
        <f>S216*H216</f>
        <v>0</v>
      </c>
      <c r="AR216" s="143" t="s">
        <v>246</v>
      </c>
      <c r="AT216" s="143" t="s">
        <v>241</v>
      </c>
      <c r="AU216" s="143" t="s">
        <v>83</v>
      </c>
      <c r="AY216" s="18" t="s">
        <v>238</v>
      </c>
      <c r="BE216" s="144">
        <f>IF(N216="základní",J216,0)</f>
        <v>0</v>
      </c>
      <c r="BF216" s="144">
        <f>IF(N216="snížená",J216,0)</f>
        <v>0</v>
      </c>
      <c r="BG216" s="144">
        <f>IF(N216="zákl. přenesená",J216,0)</f>
        <v>0</v>
      </c>
      <c r="BH216" s="144">
        <f>IF(N216="sníž. přenesená",J216,0)</f>
        <v>0</v>
      </c>
      <c r="BI216" s="144">
        <f>IF(N216="nulová",J216,0)</f>
        <v>0</v>
      </c>
      <c r="BJ216" s="18" t="s">
        <v>81</v>
      </c>
      <c r="BK216" s="144">
        <f>ROUND(I216*H216,2)</f>
        <v>0</v>
      </c>
      <c r="BL216" s="18" t="s">
        <v>246</v>
      </c>
      <c r="BM216" s="143" t="s">
        <v>1393</v>
      </c>
    </row>
    <row r="217" spans="2:65" s="1" customFormat="1" ht="18">
      <c r="B217" s="33"/>
      <c r="D217" s="145" t="s">
        <v>248</v>
      </c>
      <c r="F217" s="146" t="s">
        <v>1394</v>
      </c>
      <c r="I217" s="147"/>
      <c r="L217" s="33"/>
      <c r="M217" s="148"/>
      <c r="T217" s="54"/>
      <c r="AT217" s="18" t="s">
        <v>248</v>
      </c>
      <c r="AU217" s="18" t="s">
        <v>83</v>
      </c>
    </row>
    <row r="218" spans="2:65" s="1" customFormat="1">
      <c r="B218" s="33"/>
      <c r="D218" s="149" t="s">
        <v>250</v>
      </c>
      <c r="F218" s="150" t="s">
        <v>1395</v>
      </c>
      <c r="I218" s="147"/>
      <c r="L218" s="33"/>
      <c r="M218" s="148"/>
      <c r="T218" s="54"/>
      <c r="AT218" s="18" t="s">
        <v>250</v>
      </c>
      <c r="AU218" s="18" t="s">
        <v>83</v>
      </c>
    </row>
    <row r="219" spans="2:65" s="1" customFormat="1" ht="24.15" customHeight="1">
      <c r="B219" s="33"/>
      <c r="C219" s="132" t="s">
        <v>750</v>
      </c>
      <c r="D219" s="132" t="s">
        <v>241</v>
      </c>
      <c r="E219" s="133" t="s">
        <v>1396</v>
      </c>
      <c r="F219" s="134" t="s">
        <v>1397</v>
      </c>
      <c r="G219" s="135" t="s">
        <v>244</v>
      </c>
      <c r="H219" s="136">
        <v>46.155999999999999</v>
      </c>
      <c r="I219" s="137"/>
      <c r="J219" s="138">
        <f>ROUND(I219*H219,2)</f>
        <v>0</v>
      </c>
      <c r="K219" s="134" t="s">
        <v>245</v>
      </c>
      <c r="L219" s="33"/>
      <c r="M219" s="139" t="s">
        <v>19</v>
      </c>
      <c r="N219" s="140" t="s">
        <v>45</v>
      </c>
      <c r="P219" s="141">
        <f>O219*H219</f>
        <v>0</v>
      </c>
      <c r="Q219" s="141">
        <v>0</v>
      </c>
      <c r="R219" s="141">
        <f>Q219*H219</f>
        <v>0</v>
      </c>
      <c r="S219" s="141">
        <v>0</v>
      </c>
      <c r="T219" s="142">
        <f>S219*H219</f>
        <v>0</v>
      </c>
      <c r="AR219" s="143" t="s">
        <v>246</v>
      </c>
      <c r="AT219" s="143" t="s">
        <v>241</v>
      </c>
      <c r="AU219" s="143" t="s">
        <v>83</v>
      </c>
      <c r="AY219" s="18" t="s">
        <v>238</v>
      </c>
      <c r="BE219" s="144">
        <f>IF(N219="základní",J219,0)</f>
        <v>0</v>
      </c>
      <c r="BF219" s="144">
        <f>IF(N219="snížená",J219,0)</f>
        <v>0</v>
      </c>
      <c r="BG219" s="144">
        <f>IF(N219="zákl. přenesená",J219,0)</f>
        <v>0</v>
      </c>
      <c r="BH219" s="144">
        <f>IF(N219="sníž. přenesená",J219,0)</f>
        <v>0</v>
      </c>
      <c r="BI219" s="144">
        <f>IF(N219="nulová",J219,0)</f>
        <v>0</v>
      </c>
      <c r="BJ219" s="18" t="s">
        <v>81</v>
      </c>
      <c r="BK219" s="144">
        <f>ROUND(I219*H219,2)</f>
        <v>0</v>
      </c>
      <c r="BL219" s="18" t="s">
        <v>246</v>
      </c>
      <c r="BM219" s="143" t="s">
        <v>1398</v>
      </c>
    </row>
    <row r="220" spans="2:65" s="1" customFormat="1" ht="18">
      <c r="B220" s="33"/>
      <c r="D220" s="145" t="s">
        <v>248</v>
      </c>
      <c r="F220" s="146" t="s">
        <v>1399</v>
      </c>
      <c r="I220" s="147"/>
      <c r="L220" s="33"/>
      <c r="M220" s="148"/>
      <c r="T220" s="54"/>
      <c r="AT220" s="18" t="s">
        <v>248</v>
      </c>
      <c r="AU220" s="18" t="s">
        <v>83</v>
      </c>
    </row>
    <row r="221" spans="2:65" s="1" customFormat="1">
      <c r="B221" s="33"/>
      <c r="D221" s="149" t="s">
        <v>250</v>
      </c>
      <c r="F221" s="150" t="s">
        <v>1400</v>
      </c>
      <c r="I221" s="147"/>
      <c r="L221" s="33"/>
      <c r="M221" s="148"/>
      <c r="T221" s="54"/>
      <c r="AT221" s="18" t="s">
        <v>250</v>
      </c>
      <c r="AU221" s="18" t="s">
        <v>83</v>
      </c>
    </row>
    <row r="222" spans="2:65" s="1" customFormat="1" ht="24.15" customHeight="1">
      <c r="B222" s="33"/>
      <c r="C222" s="132" t="s">
        <v>756</v>
      </c>
      <c r="D222" s="132" t="s">
        <v>241</v>
      </c>
      <c r="E222" s="133" t="s">
        <v>1401</v>
      </c>
      <c r="F222" s="134" t="s">
        <v>1402</v>
      </c>
      <c r="G222" s="135" t="s">
        <v>244</v>
      </c>
      <c r="H222" s="136">
        <v>446.44200000000001</v>
      </c>
      <c r="I222" s="137"/>
      <c r="J222" s="138">
        <f>ROUND(I222*H222,2)</f>
        <v>0</v>
      </c>
      <c r="K222" s="134" t="s">
        <v>245</v>
      </c>
      <c r="L222" s="33"/>
      <c r="M222" s="139" t="s">
        <v>19</v>
      </c>
      <c r="N222" s="140" t="s">
        <v>45</v>
      </c>
      <c r="P222" s="141">
        <f>O222*H222</f>
        <v>0</v>
      </c>
      <c r="Q222" s="141">
        <v>1.09E-3</v>
      </c>
      <c r="R222" s="141">
        <f>Q222*H222</f>
        <v>0.48662178</v>
      </c>
      <c r="S222" s="141">
        <v>0</v>
      </c>
      <c r="T222" s="142">
        <f>S222*H222</f>
        <v>0</v>
      </c>
      <c r="AR222" s="143" t="s">
        <v>246</v>
      </c>
      <c r="AT222" s="143" t="s">
        <v>241</v>
      </c>
      <c r="AU222" s="143" t="s">
        <v>83</v>
      </c>
      <c r="AY222" s="18" t="s">
        <v>238</v>
      </c>
      <c r="BE222" s="144">
        <f>IF(N222="základní",J222,0)</f>
        <v>0</v>
      </c>
      <c r="BF222" s="144">
        <f>IF(N222="snížená",J222,0)</f>
        <v>0</v>
      </c>
      <c r="BG222" s="144">
        <f>IF(N222="zákl. přenesená",J222,0)</f>
        <v>0</v>
      </c>
      <c r="BH222" s="144">
        <f>IF(N222="sníž. přenesená",J222,0)</f>
        <v>0</v>
      </c>
      <c r="BI222" s="144">
        <f>IF(N222="nulová",J222,0)</f>
        <v>0</v>
      </c>
      <c r="BJ222" s="18" t="s">
        <v>81</v>
      </c>
      <c r="BK222" s="144">
        <f>ROUND(I222*H222,2)</f>
        <v>0</v>
      </c>
      <c r="BL222" s="18" t="s">
        <v>246</v>
      </c>
      <c r="BM222" s="143" t="s">
        <v>1403</v>
      </c>
    </row>
    <row r="223" spans="2:65" s="1" customFormat="1" ht="18">
      <c r="B223" s="33"/>
      <c r="D223" s="145" t="s">
        <v>248</v>
      </c>
      <c r="F223" s="146" t="s">
        <v>1404</v>
      </c>
      <c r="I223" s="147"/>
      <c r="L223" s="33"/>
      <c r="M223" s="148"/>
      <c r="T223" s="54"/>
      <c r="AT223" s="18" t="s">
        <v>248</v>
      </c>
      <c r="AU223" s="18" t="s">
        <v>83</v>
      </c>
    </row>
    <row r="224" spans="2:65" s="1" customFormat="1">
      <c r="B224" s="33"/>
      <c r="D224" s="149" t="s">
        <v>250</v>
      </c>
      <c r="F224" s="150" t="s">
        <v>1405</v>
      </c>
      <c r="I224" s="147"/>
      <c r="L224" s="33"/>
      <c r="M224" s="148"/>
      <c r="T224" s="54"/>
      <c r="AT224" s="18" t="s">
        <v>250</v>
      </c>
      <c r="AU224" s="18" t="s">
        <v>83</v>
      </c>
    </row>
    <row r="225" spans="2:65" s="12" customFormat="1">
      <c r="B225" s="151"/>
      <c r="D225" s="145" t="s">
        <v>257</v>
      </c>
      <c r="E225" s="152" t="s">
        <v>19</v>
      </c>
      <c r="F225" s="153" t="s">
        <v>1306</v>
      </c>
      <c r="H225" s="152" t="s">
        <v>19</v>
      </c>
      <c r="I225" s="154"/>
      <c r="L225" s="151"/>
      <c r="M225" s="155"/>
      <c r="T225" s="156"/>
      <c r="AT225" s="152" t="s">
        <v>257</v>
      </c>
      <c r="AU225" s="152" t="s">
        <v>83</v>
      </c>
      <c r="AV225" s="12" t="s">
        <v>81</v>
      </c>
      <c r="AW225" s="12" t="s">
        <v>35</v>
      </c>
      <c r="AX225" s="12" t="s">
        <v>74</v>
      </c>
      <c r="AY225" s="152" t="s">
        <v>238</v>
      </c>
    </row>
    <row r="226" spans="2:65" s="13" customFormat="1">
      <c r="B226" s="157"/>
      <c r="D226" s="145" t="s">
        <v>257</v>
      </c>
      <c r="E226" s="158" t="s">
        <v>19</v>
      </c>
      <c r="F226" s="159" t="s">
        <v>1307</v>
      </c>
      <c r="H226" s="160">
        <v>58.52</v>
      </c>
      <c r="I226" s="161"/>
      <c r="L226" s="157"/>
      <c r="M226" s="162"/>
      <c r="T226" s="163"/>
      <c r="AT226" s="158" t="s">
        <v>257</v>
      </c>
      <c r="AU226" s="158" t="s">
        <v>83</v>
      </c>
      <c r="AV226" s="13" t="s">
        <v>83</v>
      </c>
      <c r="AW226" s="13" t="s">
        <v>35</v>
      </c>
      <c r="AX226" s="13" t="s">
        <v>74</v>
      </c>
      <c r="AY226" s="158" t="s">
        <v>238</v>
      </c>
    </row>
    <row r="227" spans="2:65" s="13" customFormat="1">
      <c r="B227" s="157"/>
      <c r="D227" s="145" t="s">
        <v>257</v>
      </c>
      <c r="E227" s="158" t="s">
        <v>19</v>
      </c>
      <c r="F227" s="159" t="s">
        <v>1308</v>
      </c>
      <c r="H227" s="160">
        <v>5.0049999999999999</v>
      </c>
      <c r="I227" s="161"/>
      <c r="L227" s="157"/>
      <c r="M227" s="162"/>
      <c r="T227" s="163"/>
      <c r="AT227" s="158" t="s">
        <v>257</v>
      </c>
      <c r="AU227" s="158" t="s">
        <v>83</v>
      </c>
      <c r="AV227" s="13" t="s">
        <v>83</v>
      </c>
      <c r="AW227" s="13" t="s">
        <v>35</v>
      </c>
      <c r="AX227" s="13" t="s">
        <v>74</v>
      </c>
      <c r="AY227" s="158" t="s">
        <v>238</v>
      </c>
    </row>
    <row r="228" spans="2:65" s="13" customFormat="1">
      <c r="B228" s="157"/>
      <c r="D228" s="145" t="s">
        <v>257</v>
      </c>
      <c r="E228" s="158" t="s">
        <v>19</v>
      </c>
      <c r="F228" s="159" t="s">
        <v>1309</v>
      </c>
      <c r="H228" s="160">
        <v>15.417</v>
      </c>
      <c r="I228" s="161"/>
      <c r="L228" s="157"/>
      <c r="M228" s="162"/>
      <c r="T228" s="163"/>
      <c r="AT228" s="158" t="s">
        <v>257</v>
      </c>
      <c r="AU228" s="158" t="s">
        <v>83</v>
      </c>
      <c r="AV228" s="13" t="s">
        <v>83</v>
      </c>
      <c r="AW228" s="13" t="s">
        <v>35</v>
      </c>
      <c r="AX228" s="13" t="s">
        <v>74</v>
      </c>
      <c r="AY228" s="158" t="s">
        <v>238</v>
      </c>
    </row>
    <row r="229" spans="2:65" s="15" customFormat="1">
      <c r="B229" s="188"/>
      <c r="D229" s="145" t="s">
        <v>257</v>
      </c>
      <c r="E229" s="189" t="s">
        <v>19</v>
      </c>
      <c r="F229" s="190" t="s">
        <v>687</v>
      </c>
      <c r="H229" s="191">
        <v>78.941999999999993</v>
      </c>
      <c r="I229" s="192"/>
      <c r="L229" s="188"/>
      <c r="M229" s="193"/>
      <c r="T229" s="194"/>
      <c r="AT229" s="189" t="s">
        <v>257</v>
      </c>
      <c r="AU229" s="189" t="s">
        <v>83</v>
      </c>
      <c r="AV229" s="15" t="s">
        <v>91</v>
      </c>
      <c r="AW229" s="15" t="s">
        <v>35</v>
      </c>
      <c r="AX229" s="15" t="s">
        <v>74</v>
      </c>
      <c r="AY229" s="189" t="s">
        <v>238</v>
      </c>
    </row>
    <row r="230" spans="2:65" s="12" customFormat="1">
      <c r="B230" s="151"/>
      <c r="D230" s="145" t="s">
        <v>257</v>
      </c>
      <c r="E230" s="152" t="s">
        <v>19</v>
      </c>
      <c r="F230" s="153" t="s">
        <v>1310</v>
      </c>
      <c r="H230" s="152" t="s">
        <v>19</v>
      </c>
      <c r="I230" s="154"/>
      <c r="L230" s="151"/>
      <c r="M230" s="155"/>
      <c r="T230" s="156"/>
      <c r="AT230" s="152" t="s">
        <v>257</v>
      </c>
      <c r="AU230" s="152" t="s">
        <v>83</v>
      </c>
      <c r="AV230" s="12" t="s">
        <v>81</v>
      </c>
      <c r="AW230" s="12" t="s">
        <v>35</v>
      </c>
      <c r="AX230" s="12" t="s">
        <v>74</v>
      </c>
      <c r="AY230" s="152" t="s">
        <v>238</v>
      </c>
    </row>
    <row r="231" spans="2:65" s="13" customFormat="1">
      <c r="B231" s="157"/>
      <c r="D231" s="145" t="s">
        <v>257</v>
      </c>
      <c r="E231" s="158" t="s">
        <v>19</v>
      </c>
      <c r="F231" s="159" t="s">
        <v>1311</v>
      </c>
      <c r="H231" s="160">
        <v>84</v>
      </c>
      <c r="I231" s="161"/>
      <c r="L231" s="157"/>
      <c r="M231" s="162"/>
      <c r="T231" s="163"/>
      <c r="AT231" s="158" t="s">
        <v>257</v>
      </c>
      <c r="AU231" s="158" t="s">
        <v>83</v>
      </c>
      <c r="AV231" s="13" t="s">
        <v>83</v>
      </c>
      <c r="AW231" s="13" t="s">
        <v>35</v>
      </c>
      <c r="AX231" s="13" t="s">
        <v>74</v>
      </c>
      <c r="AY231" s="158" t="s">
        <v>238</v>
      </c>
    </row>
    <row r="232" spans="2:65" s="15" customFormat="1">
      <c r="B232" s="188"/>
      <c r="D232" s="145" t="s">
        <v>257</v>
      </c>
      <c r="E232" s="189" t="s">
        <v>19</v>
      </c>
      <c r="F232" s="190" t="s">
        <v>687</v>
      </c>
      <c r="H232" s="191">
        <v>84</v>
      </c>
      <c r="I232" s="192"/>
      <c r="L232" s="188"/>
      <c r="M232" s="193"/>
      <c r="T232" s="194"/>
      <c r="AT232" s="189" t="s">
        <v>257</v>
      </c>
      <c r="AU232" s="189" t="s">
        <v>83</v>
      </c>
      <c r="AV232" s="15" t="s">
        <v>91</v>
      </c>
      <c r="AW232" s="15" t="s">
        <v>35</v>
      </c>
      <c r="AX232" s="15" t="s">
        <v>74</v>
      </c>
      <c r="AY232" s="189" t="s">
        <v>238</v>
      </c>
    </row>
    <row r="233" spans="2:65" s="12" customFormat="1">
      <c r="B233" s="151"/>
      <c r="D233" s="145" t="s">
        <v>257</v>
      </c>
      <c r="E233" s="152" t="s">
        <v>19</v>
      </c>
      <c r="F233" s="153" t="s">
        <v>1317</v>
      </c>
      <c r="H233" s="152" t="s">
        <v>19</v>
      </c>
      <c r="I233" s="154"/>
      <c r="L233" s="151"/>
      <c r="M233" s="155"/>
      <c r="T233" s="156"/>
      <c r="AT233" s="152" t="s">
        <v>257</v>
      </c>
      <c r="AU233" s="152" t="s">
        <v>83</v>
      </c>
      <c r="AV233" s="12" t="s">
        <v>81</v>
      </c>
      <c r="AW233" s="12" t="s">
        <v>35</v>
      </c>
      <c r="AX233" s="12" t="s">
        <v>74</v>
      </c>
      <c r="AY233" s="152" t="s">
        <v>238</v>
      </c>
    </row>
    <row r="234" spans="2:65" s="13" customFormat="1">
      <c r="B234" s="157"/>
      <c r="D234" s="145" t="s">
        <v>257</v>
      </c>
      <c r="E234" s="158" t="s">
        <v>19</v>
      </c>
      <c r="F234" s="159" t="s">
        <v>1318</v>
      </c>
      <c r="H234" s="160">
        <v>283.5</v>
      </c>
      <c r="I234" s="161"/>
      <c r="L234" s="157"/>
      <c r="M234" s="162"/>
      <c r="T234" s="163"/>
      <c r="AT234" s="158" t="s">
        <v>257</v>
      </c>
      <c r="AU234" s="158" t="s">
        <v>83</v>
      </c>
      <c r="AV234" s="13" t="s">
        <v>83</v>
      </c>
      <c r="AW234" s="13" t="s">
        <v>35</v>
      </c>
      <c r="AX234" s="13" t="s">
        <v>74</v>
      </c>
      <c r="AY234" s="158" t="s">
        <v>238</v>
      </c>
    </row>
    <row r="235" spans="2:65" s="15" customFormat="1">
      <c r="B235" s="188"/>
      <c r="D235" s="145" t="s">
        <v>257</v>
      </c>
      <c r="E235" s="189" t="s">
        <v>19</v>
      </c>
      <c r="F235" s="190" t="s">
        <v>687</v>
      </c>
      <c r="H235" s="191">
        <v>283.5</v>
      </c>
      <c r="I235" s="192"/>
      <c r="L235" s="188"/>
      <c r="M235" s="193"/>
      <c r="T235" s="194"/>
      <c r="AT235" s="189" t="s">
        <v>257</v>
      </c>
      <c r="AU235" s="189" t="s">
        <v>83</v>
      </c>
      <c r="AV235" s="15" t="s">
        <v>91</v>
      </c>
      <c r="AW235" s="15" t="s">
        <v>35</v>
      </c>
      <c r="AX235" s="15" t="s">
        <v>74</v>
      </c>
      <c r="AY235" s="189" t="s">
        <v>238</v>
      </c>
    </row>
    <row r="236" spans="2:65" s="14" customFormat="1">
      <c r="B236" s="164"/>
      <c r="D236" s="145" t="s">
        <v>257</v>
      </c>
      <c r="E236" s="165" t="s">
        <v>19</v>
      </c>
      <c r="F236" s="166" t="s">
        <v>262</v>
      </c>
      <c r="H236" s="167">
        <v>446.44200000000001</v>
      </c>
      <c r="I236" s="168"/>
      <c r="L236" s="164"/>
      <c r="M236" s="169"/>
      <c r="T236" s="170"/>
      <c r="AT236" s="165" t="s">
        <v>257</v>
      </c>
      <c r="AU236" s="165" t="s">
        <v>83</v>
      </c>
      <c r="AV236" s="14" t="s">
        <v>246</v>
      </c>
      <c r="AW236" s="14" t="s">
        <v>35</v>
      </c>
      <c r="AX236" s="14" t="s">
        <v>81</v>
      </c>
      <c r="AY236" s="165" t="s">
        <v>238</v>
      </c>
    </row>
    <row r="237" spans="2:65" s="1" customFormat="1" ht="24.15" customHeight="1">
      <c r="B237" s="33"/>
      <c r="C237" s="132" t="s">
        <v>763</v>
      </c>
      <c r="D237" s="132" t="s">
        <v>241</v>
      </c>
      <c r="E237" s="133" t="s">
        <v>1406</v>
      </c>
      <c r="F237" s="134" t="s">
        <v>1407</v>
      </c>
      <c r="G237" s="135" t="s">
        <v>408</v>
      </c>
      <c r="H237" s="136">
        <v>30</v>
      </c>
      <c r="I237" s="137"/>
      <c r="J237" s="138">
        <f>ROUND(I237*H237,2)</f>
        <v>0</v>
      </c>
      <c r="K237" s="134" t="s">
        <v>245</v>
      </c>
      <c r="L237" s="33"/>
      <c r="M237" s="139" t="s">
        <v>19</v>
      </c>
      <c r="N237" s="140" t="s">
        <v>45</v>
      </c>
      <c r="P237" s="141">
        <f>O237*H237</f>
        <v>0</v>
      </c>
      <c r="Q237" s="141">
        <v>3.3E-4</v>
      </c>
      <c r="R237" s="141">
        <f>Q237*H237</f>
        <v>9.8999999999999991E-3</v>
      </c>
      <c r="S237" s="141">
        <v>0</v>
      </c>
      <c r="T237" s="142">
        <f>S237*H237</f>
        <v>0</v>
      </c>
      <c r="AR237" s="143" t="s">
        <v>246</v>
      </c>
      <c r="AT237" s="143" t="s">
        <v>241</v>
      </c>
      <c r="AU237" s="143" t="s">
        <v>83</v>
      </c>
      <c r="AY237" s="18" t="s">
        <v>238</v>
      </c>
      <c r="BE237" s="144">
        <f>IF(N237="základní",J237,0)</f>
        <v>0</v>
      </c>
      <c r="BF237" s="144">
        <f>IF(N237="snížená",J237,0)</f>
        <v>0</v>
      </c>
      <c r="BG237" s="144">
        <f>IF(N237="zákl. přenesená",J237,0)</f>
        <v>0</v>
      </c>
      <c r="BH237" s="144">
        <f>IF(N237="sníž. přenesená",J237,0)</f>
        <v>0</v>
      </c>
      <c r="BI237" s="144">
        <f>IF(N237="nulová",J237,0)</f>
        <v>0</v>
      </c>
      <c r="BJ237" s="18" t="s">
        <v>81</v>
      </c>
      <c r="BK237" s="144">
        <f>ROUND(I237*H237,2)</f>
        <v>0</v>
      </c>
      <c r="BL237" s="18" t="s">
        <v>246</v>
      </c>
      <c r="BM237" s="143" t="s">
        <v>1408</v>
      </c>
    </row>
    <row r="238" spans="2:65" s="1" customFormat="1" ht="18">
      <c r="B238" s="33"/>
      <c r="D238" s="145" t="s">
        <v>248</v>
      </c>
      <c r="F238" s="146" t="s">
        <v>1409</v>
      </c>
      <c r="I238" s="147"/>
      <c r="L238" s="33"/>
      <c r="M238" s="148"/>
      <c r="T238" s="54"/>
      <c r="AT238" s="18" t="s">
        <v>248</v>
      </c>
      <c r="AU238" s="18" t="s">
        <v>83</v>
      </c>
    </row>
    <row r="239" spans="2:65" s="1" customFormat="1">
      <c r="B239" s="33"/>
      <c r="D239" s="149" t="s">
        <v>250</v>
      </c>
      <c r="F239" s="150" t="s">
        <v>1410</v>
      </c>
      <c r="I239" s="147"/>
      <c r="L239" s="33"/>
      <c r="M239" s="148"/>
      <c r="T239" s="54"/>
      <c r="AT239" s="18" t="s">
        <v>250</v>
      </c>
      <c r="AU239" s="18" t="s">
        <v>83</v>
      </c>
    </row>
    <row r="240" spans="2:65" s="1" customFormat="1" ht="24.15" customHeight="1">
      <c r="B240" s="33"/>
      <c r="C240" s="175" t="s">
        <v>769</v>
      </c>
      <c r="D240" s="175" t="s">
        <v>383</v>
      </c>
      <c r="E240" s="176" t="s">
        <v>1411</v>
      </c>
      <c r="F240" s="177" t="s">
        <v>1412</v>
      </c>
      <c r="G240" s="178" t="s">
        <v>272</v>
      </c>
      <c r="H240" s="179">
        <v>1.9E-2</v>
      </c>
      <c r="I240" s="180"/>
      <c r="J240" s="181">
        <f>ROUND(I240*H240,2)</f>
        <v>0</v>
      </c>
      <c r="K240" s="177" t="s">
        <v>245</v>
      </c>
      <c r="L240" s="182"/>
      <c r="M240" s="183" t="s">
        <v>19</v>
      </c>
      <c r="N240" s="184" t="s">
        <v>45</v>
      </c>
      <c r="P240" s="141">
        <f>O240*H240</f>
        <v>0</v>
      </c>
      <c r="Q240" s="141">
        <v>1</v>
      </c>
      <c r="R240" s="141">
        <f>Q240*H240</f>
        <v>1.9E-2</v>
      </c>
      <c r="S240" s="141">
        <v>0</v>
      </c>
      <c r="T240" s="142">
        <f>S240*H240</f>
        <v>0</v>
      </c>
      <c r="AR240" s="143" t="s">
        <v>294</v>
      </c>
      <c r="AT240" s="143" t="s">
        <v>383</v>
      </c>
      <c r="AU240" s="143" t="s">
        <v>83</v>
      </c>
      <c r="AY240" s="18" t="s">
        <v>238</v>
      </c>
      <c r="BE240" s="144">
        <f>IF(N240="základní",J240,0)</f>
        <v>0</v>
      </c>
      <c r="BF240" s="144">
        <f>IF(N240="snížená",J240,0)</f>
        <v>0</v>
      </c>
      <c r="BG240" s="144">
        <f>IF(N240="zákl. přenesená",J240,0)</f>
        <v>0</v>
      </c>
      <c r="BH240" s="144">
        <f>IF(N240="sníž. přenesená",J240,0)</f>
        <v>0</v>
      </c>
      <c r="BI240" s="144">
        <f>IF(N240="nulová",J240,0)</f>
        <v>0</v>
      </c>
      <c r="BJ240" s="18" t="s">
        <v>81</v>
      </c>
      <c r="BK240" s="144">
        <f>ROUND(I240*H240,2)</f>
        <v>0</v>
      </c>
      <c r="BL240" s="18" t="s">
        <v>246</v>
      </c>
      <c r="BM240" s="143" t="s">
        <v>1413</v>
      </c>
    </row>
    <row r="241" spans="2:65" s="1" customFormat="1" ht="18">
      <c r="B241" s="33"/>
      <c r="D241" s="145" t="s">
        <v>248</v>
      </c>
      <c r="F241" s="146" t="s">
        <v>1412</v>
      </c>
      <c r="I241" s="147"/>
      <c r="L241" s="33"/>
      <c r="M241" s="148"/>
      <c r="T241" s="54"/>
      <c r="AT241" s="18" t="s">
        <v>248</v>
      </c>
      <c r="AU241" s="18" t="s">
        <v>83</v>
      </c>
    </row>
    <row r="242" spans="2:65" s="13" customFormat="1">
      <c r="B242" s="157"/>
      <c r="D242" s="145" t="s">
        <v>257</v>
      </c>
      <c r="F242" s="159" t="s">
        <v>1414</v>
      </c>
      <c r="H242" s="160">
        <v>1.9E-2</v>
      </c>
      <c r="I242" s="161"/>
      <c r="L242" s="157"/>
      <c r="M242" s="162"/>
      <c r="T242" s="163"/>
      <c r="AT242" s="158" t="s">
        <v>257</v>
      </c>
      <c r="AU242" s="158" t="s">
        <v>83</v>
      </c>
      <c r="AV242" s="13" t="s">
        <v>83</v>
      </c>
      <c r="AW242" s="13" t="s">
        <v>4</v>
      </c>
      <c r="AX242" s="13" t="s">
        <v>81</v>
      </c>
      <c r="AY242" s="158" t="s">
        <v>238</v>
      </c>
    </row>
    <row r="243" spans="2:65" s="1" customFormat="1" ht="24.15" customHeight="1">
      <c r="B243" s="33"/>
      <c r="C243" s="132" t="s">
        <v>777</v>
      </c>
      <c r="D243" s="132" t="s">
        <v>241</v>
      </c>
      <c r="E243" s="133" t="s">
        <v>1415</v>
      </c>
      <c r="F243" s="134" t="s">
        <v>1416</v>
      </c>
      <c r="G243" s="135" t="s">
        <v>408</v>
      </c>
      <c r="H243" s="136">
        <v>20</v>
      </c>
      <c r="I243" s="137"/>
      <c r="J243" s="138">
        <f>ROUND(I243*H243,2)</f>
        <v>0</v>
      </c>
      <c r="K243" s="134" t="s">
        <v>245</v>
      </c>
      <c r="L243" s="33"/>
      <c r="M243" s="139" t="s">
        <v>19</v>
      </c>
      <c r="N243" s="140" t="s">
        <v>45</v>
      </c>
      <c r="P243" s="141">
        <f>O243*H243</f>
        <v>0</v>
      </c>
      <c r="Q243" s="141">
        <v>6.4999999999999997E-4</v>
      </c>
      <c r="R243" s="141">
        <f>Q243*H243</f>
        <v>1.2999999999999999E-2</v>
      </c>
      <c r="S243" s="141">
        <v>1E-3</v>
      </c>
      <c r="T243" s="142">
        <f>S243*H243</f>
        <v>0.02</v>
      </c>
      <c r="AR243" s="143" t="s">
        <v>246</v>
      </c>
      <c r="AT243" s="143" t="s">
        <v>241</v>
      </c>
      <c r="AU243" s="143" t="s">
        <v>83</v>
      </c>
      <c r="AY243" s="18" t="s">
        <v>238</v>
      </c>
      <c r="BE243" s="144">
        <f>IF(N243="základní",J243,0)</f>
        <v>0</v>
      </c>
      <c r="BF243" s="144">
        <f>IF(N243="snížená",J243,0)</f>
        <v>0</v>
      </c>
      <c r="BG243" s="144">
        <f>IF(N243="zákl. přenesená",J243,0)</f>
        <v>0</v>
      </c>
      <c r="BH243" s="144">
        <f>IF(N243="sníž. přenesená",J243,0)</f>
        <v>0</v>
      </c>
      <c r="BI243" s="144">
        <f>IF(N243="nulová",J243,0)</f>
        <v>0</v>
      </c>
      <c r="BJ243" s="18" t="s">
        <v>81</v>
      </c>
      <c r="BK243" s="144">
        <f>ROUND(I243*H243,2)</f>
        <v>0</v>
      </c>
      <c r="BL243" s="18" t="s">
        <v>246</v>
      </c>
      <c r="BM243" s="143" t="s">
        <v>1417</v>
      </c>
    </row>
    <row r="244" spans="2:65" s="1" customFormat="1" ht="18">
      <c r="B244" s="33"/>
      <c r="D244" s="145" t="s">
        <v>248</v>
      </c>
      <c r="F244" s="146" t="s">
        <v>1418</v>
      </c>
      <c r="I244" s="147"/>
      <c r="L244" s="33"/>
      <c r="M244" s="148"/>
      <c r="T244" s="54"/>
      <c r="AT244" s="18" t="s">
        <v>248</v>
      </c>
      <c r="AU244" s="18" t="s">
        <v>83</v>
      </c>
    </row>
    <row r="245" spans="2:65" s="1" customFormat="1">
      <c r="B245" s="33"/>
      <c r="D245" s="149" t="s">
        <v>250</v>
      </c>
      <c r="F245" s="150" t="s">
        <v>1419</v>
      </c>
      <c r="I245" s="147"/>
      <c r="L245" s="33"/>
      <c r="M245" s="148"/>
      <c r="T245" s="54"/>
      <c r="AT245" s="18" t="s">
        <v>250</v>
      </c>
      <c r="AU245" s="18" t="s">
        <v>83</v>
      </c>
    </row>
    <row r="246" spans="2:65" s="1" customFormat="1" ht="24.15" customHeight="1">
      <c r="B246" s="33"/>
      <c r="C246" s="175" t="s">
        <v>785</v>
      </c>
      <c r="D246" s="175" t="s">
        <v>383</v>
      </c>
      <c r="E246" s="176" t="s">
        <v>1420</v>
      </c>
      <c r="F246" s="177" t="s">
        <v>1421</v>
      </c>
      <c r="G246" s="178" t="s">
        <v>272</v>
      </c>
      <c r="H246" s="179">
        <v>3.3000000000000002E-2</v>
      </c>
      <c r="I246" s="180"/>
      <c r="J246" s="181">
        <f>ROUND(I246*H246,2)</f>
        <v>0</v>
      </c>
      <c r="K246" s="177" t="s">
        <v>245</v>
      </c>
      <c r="L246" s="182"/>
      <c r="M246" s="183" t="s">
        <v>19</v>
      </c>
      <c r="N246" s="184" t="s">
        <v>45</v>
      </c>
      <c r="P246" s="141">
        <f>O246*H246</f>
        <v>0</v>
      </c>
      <c r="Q246" s="141">
        <v>1</v>
      </c>
      <c r="R246" s="141">
        <f>Q246*H246</f>
        <v>3.3000000000000002E-2</v>
      </c>
      <c r="S246" s="141">
        <v>0</v>
      </c>
      <c r="T246" s="142">
        <f>S246*H246</f>
        <v>0</v>
      </c>
      <c r="AR246" s="143" t="s">
        <v>294</v>
      </c>
      <c r="AT246" s="143" t="s">
        <v>383</v>
      </c>
      <c r="AU246" s="143" t="s">
        <v>83</v>
      </c>
      <c r="AY246" s="18" t="s">
        <v>238</v>
      </c>
      <c r="BE246" s="144">
        <f>IF(N246="základní",J246,0)</f>
        <v>0</v>
      </c>
      <c r="BF246" s="144">
        <f>IF(N246="snížená",J246,0)</f>
        <v>0</v>
      </c>
      <c r="BG246" s="144">
        <f>IF(N246="zákl. přenesená",J246,0)</f>
        <v>0</v>
      </c>
      <c r="BH246" s="144">
        <f>IF(N246="sníž. přenesená",J246,0)</f>
        <v>0</v>
      </c>
      <c r="BI246" s="144">
        <f>IF(N246="nulová",J246,0)</f>
        <v>0</v>
      </c>
      <c r="BJ246" s="18" t="s">
        <v>81</v>
      </c>
      <c r="BK246" s="144">
        <f>ROUND(I246*H246,2)</f>
        <v>0</v>
      </c>
      <c r="BL246" s="18" t="s">
        <v>246</v>
      </c>
      <c r="BM246" s="143" t="s">
        <v>1422</v>
      </c>
    </row>
    <row r="247" spans="2:65" s="1" customFormat="1" ht="18">
      <c r="B247" s="33"/>
      <c r="D247" s="145" t="s">
        <v>248</v>
      </c>
      <c r="F247" s="146" t="s">
        <v>1421</v>
      </c>
      <c r="I247" s="147"/>
      <c r="L247" s="33"/>
      <c r="M247" s="148"/>
      <c r="T247" s="54"/>
      <c r="AT247" s="18" t="s">
        <v>248</v>
      </c>
      <c r="AU247" s="18" t="s">
        <v>83</v>
      </c>
    </row>
    <row r="248" spans="2:65" s="13" customFormat="1">
      <c r="B248" s="157"/>
      <c r="D248" s="145" t="s">
        <v>257</v>
      </c>
      <c r="F248" s="159" t="s">
        <v>1423</v>
      </c>
      <c r="H248" s="160">
        <v>3.3000000000000002E-2</v>
      </c>
      <c r="I248" s="161"/>
      <c r="L248" s="157"/>
      <c r="M248" s="162"/>
      <c r="T248" s="163"/>
      <c r="AT248" s="158" t="s">
        <v>257</v>
      </c>
      <c r="AU248" s="158" t="s">
        <v>83</v>
      </c>
      <c r="AV248" s="13" t="s">
        <v>83</v>
      </c>
      <c r="AW248" s="13" t="s">
        <v>4</v>
      </c>
      <c r="AX248" s="13" t="s">
        <v>81</v>
      </c>
      <c r="AY248" s="158" t="s">
        <v>238</v>
      </c>
    </row>
    <row r="249" spans="2:65" s="1" customFormat="1" ht="24.15" customHeight="1">
      <c r="B249" s="33"/>
      <c r="C249" s="132" t="s">
        <v>799</v>
      </c>
      <c r="D249" s="132" t="s">
        <v>241</v>
      </c>
      <c r="E249" s="133" t="s">
        <v>1424</v>
      </c>
      <c r="F249" s="134" t="s">
        <v>1425</v>
      </c>
      <c r="G249" s="135" t="s">
        <v>408</v>
      </c>
      <c r="H249" s="136">
        <v>50</v>
      </c>
      <c r="I249" s="137"/>
      <c r="J249" s="138">
        <f>ROUND(I249*H249,2)</f>
        <v>0</v>
      </c>
      <c r="K249" s="134" t="s">
        <v>245</v>
      </c>
      <c r="L249" s="33"/>
      <c r="M249" s="139" t="s">
        <v>19</v>
      </c>
      <c r="N249" s="140" t="s">
        <v>45</v>
      </c>
      <c r="P249" s="141">
        <f>O249*H249</f>
        <v>0</v>
      </c>
      <c r="Q249" s="141">
        <v>0</v>
      </c>
      <c r="R249" s="141">
        <f>Q249*H249</f>
        <v>0</v>
      </c>
      <c r="S249" s="141">
        <v>0</v>
      </c>
      <c r="T249" s="142">
        <f>S249*H249</f>
        <v>0</v>
      </c>
      <c r="AR249" s="143" t="s">
        <v>246</v>
      </c>
      <c r="AT249" s="143" t="s">
        <v>241</v>
      </c>
      <c r="AU249" s="143" t="s">
        <v>83</v>
      </c>
      <c r="AY249" s="18" t="s">
        <v>238</v>
      </c>
      <c r="BE249" s="144">
        <f>IF(N249="základní",J249,0)</f>
        <v>0</v>
      </c>
      <c r="BF249" s="144">
        <f>IF(N249="snížená",J249,0)</f>
        <v>0</v>
      </c>
      <c r="BG249" s="144">
        <f>IF(N249="zákl. přenesená",J249,0)</f>
        <v>0</v>
      </c>
      <c r="BH249" s="144">
        <f>IF(N249="sníž. přenesená",J249,0)</f>
        <v>0</v>
      </c>
      <c r="BI249" s="144">
        <f>IF(N249="nulová",J249,0)</f>
        <v>0</v>
      </c>
      <c r="BJ249" s="18" t="s">
        <v>81</v>
      </c>
      <c r="BK249" s="144">
        <f>ROUND(I249*H249,2)</f>
        <v>0</v>
      </c>
      <c r="BL249" s="18" t="s">
        <v>246</v>
      </c>
      <c r="BM249" s="143" t="s">
        <v>1426</v>
      </c>
    </row>
    <row r="250" spans="2:65" s="1" customFormat="1" ht="18">
      <c r="B250" s="33"/>
      <c r="D250" s="145" t="s">
        <v>248</v>
      </c>
      <c r="F250" s="146" t="s">
        <v>1427</v>
      </c>
      <c r="I250" s="147"/>
      <c r="L250" s="33"/>
      <c r="M250" s="148"/>
      <c r="T250" s="54"/>
      <c r="AT250" s="18" t="s">
        <v>248</v>
      </c>
      <c r="AU250" s="18" t="s">
        <v>83</v>
      </c>
    </row>
    <row r="251" spans="2:65" s="1" customFormat="1">
      <c r="B251" s="33"/>
      <c r="D251" s="149" t="s">
        <v>250</v>
      </c>
      <c r="F251" s="150" t="s">
        <v>1428</v>
      </c>
      <c r="I251" s="147"/>
      <c r="L251" s="33"/>
      <c r="M251" s="148"/>
      <c r="T251" s="54"/>
      <c r="AT251" s="18" t="s">
        <v>250</v>
      </c>
      <c r="AU251" s="18" t="s">
        <v>83</v>
      </c>
    </row>
    <row r="252" spans="2:65" s="11" customFormat="1" ht="22.75" customHeight="1">
      <c r="B252" s="120"/>
      <c r="D252" s="121" t="s">
        <v>73</v>
      </c>
      <c r="E252" s="130" t="s">
        <v>268</v>
      </c>
      <c r="F252" s="130" t="s">
        <v>269</v>
      </c>
      <c r="I252" s="123"/>
      <c r="J252" s="131">
        <f>BK252</f>
        <v>0</v>
      </c>
      <c r="L252" s="120"/>
      <c r="M252" s="125"/>
      <c r="P252" s="126">
        <f>SUM(P253:P273)</f>
        <v>0</v>
      </c>
      <c r="R252" s="126">
        <f>SUM(R253:R273)</f>
        <v>0</v>
      </c>
      <c r="T252" s="127">
        <f>SUM(T253:T273)</f>
        <v>0</v>
      </c>
      <c r="AR252" s="121" t="s">
        <v>81</v>
      </c>
      <c r="AT252" s="128" t="s">
        <v>73</v>
      </c>
      <c r="AU252" s="128" t="s">
        <v>81</v>
      </c>
      <c r="AY252" s="121" t="s">
        <v>238</v>
      </c>
      <c r="BK252" s="129">
        <f>SUM(BK253:BK273)</f>
        <v>0</v>
      </c>
    </row>
    <row r="253" spans="2:65" s="1" customFormat="1" ht="24.15" customHeight="1">
      <c r="B253" s="33"/>
      <c r="C253" s="132" t="s">
        <v>805</v>
      </c>
      <c r="D253" s="132" t="s">
        <v>241</v>
      </c>
      <c r="E253" s="133" t="s">
        <v>270</v>
      </c>
      <c r="F253" s="134" t="s">
        <v>271</v>
      </c>
      <c r="G253" s="135" t="s">
        <v>272</v>
      </c>
      <c r="H253" s="136">
        <v>63.265000000000001</v>
      </c>
      <c r="I253" s="137"/>
      <c r="J253" s="138">
        <f>ROUND(I253*H253,2)</f>
        <v>0</v>
      </c>
      <c r="K253" s="134" t="s">
        <v>245</v>
      </c>
      <c r="L253" s="33"/>
      <c r="M253" s="139" t="s">
        <v>19</v>
      </c>
      <c r="N253" s="140" t="s">
        <v>45</v>
      </c>
      <c r="P253" s="141">
        <f>O253*H253</f>
        <v>0</v>
      </c>
      <c r="Q253" s="141">
        <v>0</v>
      </c>
      <c r="R253" s="141">
        <f>Q253*H253</f>
        <v>0</v>
      </c>
      <c r="S253" s="141">
        <v>0</v>
      </c>
      <c r="T253" s="142">
        <f>S253*H253</f>
        <v>0</v>
      </c>
      <c r="AR253" s="143" t="s">
        <v>246</v>
      </c>
      <c r="AT253" s="143" t="s">
        <v>241</v>
      </c>
      <c r="AU253" s="143" t="s">
        <v>83</v>
      </c>
      <c r="AY253" s="18" t="s">
        <v>238</v>
      </c>
      <c r="BE253" s="144">
        <f>IF(N253="základní",J253,0)</f>
        <v>0</v>
      </c>
      <c r="BF253" s="144">
        <f>IF(N253="snížená",J253,0)</f>
        <v>0</v>
      </c>
      <c r="BG253" s="144">
        <f>IF(N253="zákl. přenesená",J253,0)</f>
        <v>0</v>
      </c>
      <c r="BH253" s="144">
        <f>IF(N253="sníž. přenesená",J253,0)</f>
        <v>0</v>
      </c>
      <c r="BI253" s="144">
        <f>IF(N253="nulová",J253,0)</f>
        <v>0</v>
      </c>
      <c r="BJ253" s="18" t="s">
        <v>81</v>
      </c>
      <c r="BK253" s="144">
        <f>ROUND(I253*H253,2)</f>
        <v>0</v>
      </c>
      <c r="BL253" s="18" t="s">
        <v>246</v>
      </c>
      <c r="BM253" s="143" t="s">
        <v>1429</v>
      </c>
    </row>
    <row r="254" spans="2:65" s="1" customFormat="1" ht="18">
      <c r="B254" s="33"/>
      <c r="D254" s="145" t="s">
        <v>248</v>
      </c>
      <c r="F254" s="146" t="s">
        <v>274</v>
      </c>
      <c r="I254" s="147"/>
      <c r="L254" s="33"/>
      <c r="M254" s="148"/>
      <c r="T254" s="54"/>
      <c r="AT254" s="18" t="s">
        <v>248</v>
      </c>
      <c r="AU254" s="18" t="s">
        <v>83</v>
      </c>
    </row>
    <row r="255" spans="2:65" s="1" customFormat="1">
      <c r="B255" s="33"/>
      <c r="D255" s="149" t="s">
        <v>250</v>
      </c>
      <c r="F255" s="150" t="s">
        <v>275</v>
      </c>
      <c r="I255" s="147"/>
      <c r="L255" s="33"/>
      <c r="M255" s="148"/>
      <c r="T255" s="54"/>
      <c r="AT255" s="18" t="s">
        <v>250</v>
      </c>
      <c r="AU255" s="18" t="s">
        <v>83</v>
      </c>
    </row>
    <row r="256" spans="2:65" s="1" customFormat="1" ht="33" customHeight="1">
      <c r="B256" s="33"/>
      <c r="C256" s="132" t="s">
        <v>812</v>
      </c>
      <c r="D256" s="132" t="s">
        <v>241</v>
      </c>
      <c r="E256" s="133" t="s">
        <v>277</v>
      </c>
      <c r="F256" s="134" t="s">
        <v>278</v>
      </c>
      <c r="G256" s="135" t="s">
        <v>272</v>
      </c>
      <c r="H256" s="136">
        <v>63.265000000000001</v>
      </c>
      <c r="I256" s="137"/>
      <c r="J256" s="138">
        <f>ROUND(I256*H256,2)</f>
        <v>0</v>
      </c>
      <c r="K256" s="134" t="s">
        <v>245</v>
      </c>
      <c r="L256" s="33"/>
      <c r="M256" s="139" t="s">
        <v>19</v>
      </c>
      <c r="N256" s="140" t="s">
        <v>45</v>
      </c>
      <c r="P256" s="141">
        <f>O256*H256</f>
        <v>0</v>
      </c>
      <c r="Q256" s="141">
        <v>0</v>
      </c>
      <c r="R256" s="141">
        <f>Q256*H256</f>
        <v>0</v>
      </c>
      <c r="S256" s="141">
        <v>0</v>
      </c>
      <c r="T256" s="142">
        <f>S256*H256</f>
        <v>0</v>
      </c>
      <c r="AR256" s="143" t="s">
        <v>246</v>
      </c>
      <c r="AT256" s="143" t="s">
        <v>241</v>
      </c>
      <c r="AU256" s="143" t="s">
        <v>83</v>
      </c>
      <c r="AY256" s="18" t="s">
        <v>238</v>
      </c>
      <c r="BE256" s="144">
        <f>IF(N256="základní",J256,0)</f>
        <v>0</v>
      </c>
      <c r="BF256" s="144">
        <f>IF(N256="snížená",J256,0)</f>
        <v>0</v>
      </c>
      <c r="BG256" s="144">
        <f>IF(N256="zákl. přenesená",J256,0)</f>
        <v>0</v>
      </c>
      <c r="BH256" s="144">
        <f>IF(N256="sníž. přenesená",J256,0)</f>
        <v>0</v>
      </c>
      <c r="BI256" s="144">
        <f>IF(N256="nulová",J256,0)</f>
        <v>0</v>
      </c>
      <c r="BJ256" s="18" t="s">
        <v>81</v>
      </c>
      <c r="BK256" s="144">
        <f>ROUND(I256*H256,2)</f>
        <v>0</v>
      </c>
      <c r="BL256" s="18" t="s">
        <v>246</v>
      </c>
      <c r="BM256" s="143" t="s">
        <v>1430</v>
      </c>
    </row>
    <row r="257" spans="2:65" s="1" customFormat="1" ht="36">
      <c r="B257" s="33"/>
      <c r="D257" s="145" t="s">
        <v>248</v>
      </c>
      <c r="F257" s="146" t="s">
        <v>280</v>
      </c>
      <c r="I257" s="147"/>
      <c r="L257" s="33"/>
      <c r="M257" s="148"/>
      <c r="T257" s="54"/>
      <c r="AT257" s="18" t="s">
        <v>248</v>
      </c>
      <c r="AU257" s="18" t="s">
        <v>83</v>
      </c>
    </row>
    <row r="258" spans="2:65" s="1" customFormat="1">
      <c r="B258" s="33"/>
      <c r="D258" s="149" t="s">
        <v>250</v>
      </c>
      <c r="F258" s="150" t="s">
        <v>281</v>
      </c>
      <c r="I258" s="147"/>
      <c r="L258" s="33"/>
      <c r="M258" s="148"/>
      <c r="T258" s="54"/>
      <c r="AT258" s="18" t="s">
        <v>250</v>
      </c>
      <c r="AU258" s="18" t="s">
        <v>83</v>
      </c>
    </row>
    <row r="259" spans="2:65" s="1" customFormat="1" ht="24.15" customHeight="1">
      <c r="B259" s="33"/>
      <c r="C259" s="132" t="s">
        <v>823</v>
      </c>
      <c r="D259" s="132" t="s">
        <v>241</v>
      </c>
      <c r="E259" s="133" t="s">
        <v>282</v>
      </c>
      <c r="F259" s="134" t="s">
        <v>283</v>
      </c>
      <c r="G259" s="135" t="s">
        <v>272</v>
      </c>
      <c r="H259" s="136">
        <v>63.265000000000001</v>
      </c>
      <c r="I259" s="137"/>
      <c r="J259" s="138">
        <f>ROUND(I259*H259,2)</f>
        <v>0</v>
      </c>
      <c r="K259" s="134" t="s">
        <v>245</v>
      </c>
      <c r="L259" s="33"/>
      <c r="M259" s="139" t="s">
        <v>19</v>
      </c>
      <c r="N259" s="140" t="s">
        <v>45</v>
      </c>
      <c r="P259" s="141">
        <f>O259*H259</f>
        <v>0</v>
      </c>
      <c r="Q259" s="141">
        <v>0</v>
      </c>
      <c r="R259" s="141">
        <f>Q259*H259</f>
        <v>0</v>
      </c>
      <c r="S259" s="141">
        <v>0</v>
      </c>
      <c r="T259" s="142">
        <f>S259*H259</f>
        <v>0</v>
      </c>
      <c r="AR259" s="143" t="s">
        <v>246</v>
      </c>
      <c r="AT259" s="143" t="s">
        <v>241</v>
      </c>
      <c r="AU259" s="143" t="s">
        <v>83</v>
      </c>
      <c r="AY259" s="18" t="s">
        <v>238</v>
      </c>
      <c r="BE259" s="144">
        <f>IF(N259="základní",J259,0)</f>
        <v>0</v>
      </c>
      <c r="BF259" s="144">
        <f>IF(N259="snížená",J259,0)</f>
        <v>0</v>
      </c>
      <c r="BG259" s="144">
        <f>IF(N259="zákl. přenesená",J259,0)</f>
        <v>0</v>
      </c>
      <c r="BH259" s="144">
        <f>IF(N259="sníž. přenesená",J259,0)</f>
        <v>0</v>
      </c>
      <c r="BI259" s="144">
        <f>IF(N259="nulová",J259,0)</f>
        <v>0</v>
      </c>
      <c r="BJ259" s="18" t="s">
        <v>81</v>
      </c>
      <c r="BK259" s="144">
        <f>ROUND(I259*H259,2)</f>
        <v>0</v>
      </c>
      <c r="BL259" s="18" t="s">
        <v>246</v>
      </c>
      <c r="BM259" s="143" t="s">
        <v>1431</v>
      </c>
    </row>
    <row r="260" spans="2:65" s="1" customFormat="1" ht="18">
      <c r="B260" s="33"/>
      <c r="D260" s="145" t="s">
        <v>248</v>
      </c>
      <c r="F260" s="146" t="s">
        <v>285</v>
      </c>
      <c r="I260" s="147"/>
      <c r="L260" s="33"/>
      <c r="M260" s="148"/>
      <c r="T260" s="54"/>
      <c r="AT260" s="18" t="s">
        <v>248</v>
      </c>
      <c r="AU260" s="18" t="s">
        <v>83</v>
      </c>
    </row>
    <row r="261" spans="2:65" s="1" customFormat="1">
      <c r="B261" s="33"/>
      <c r="D261" s="149" t="s">
        <v>250</v>
      </c>
      <c r="F261" s="150" t="s">
        <v>286</v>
      </c>
      <c r="I261" s="147"/>
      <c r="L261" s="33"/>
      <c r="M261" s="148"/>
      <c r="T261" s="54"/>
      <c r="AT261" s="18" t="s">
        <v>250</v>
      </c>
      <c r="AU261" s="18" t="s">
        <v>83</v>
      </c>
    </row>
    <row r="262" spans="2:65" s="1" customFormat="1" ht="24.15" customHeight="1">
      <c r="B262" s="33"/>
      <c r="C262" s="132" t="s">
        <v>386</v>
      </c>
      <c r="D262" s="132" t="s">
        <v>241</v>
      </c>
      <c r="E262" s="133" t="s">
        <v>288</v>
      </c>
      <c r="F262" s="134" t="s">
        <v>289</v>
      </c>
      <c r="G262" s="135" t="s">
        <v>272</v>
      </c>
      <c r="H262" s="136">
        <v>1202.0350000000001</v>
      </c>
      <c r="I262" s="137"/>
      <c r="J262" s="138">
        <f>ROUND(I262*H262,2)</f>
        <v>0</v>
      </c>
      <c r="K262" s="134" t="s">
        <v>245</v>
      </c>
      <c r="L262" s="33"/>
      <c r="M262" s="139" t="s">
        <v>19</v>
      </c>
      <c r="N262" s="140" t="s">
        <v>45</v>
      </c>
      <c r="P262" s="141">
        <f>O262*H262</f>
        <v>0</v>
      </c>
      <c r="Q262" s="141">
        <v>0</v>
      </c>
      <c r="R262" s="141">
        <f>Q262*H262</f>
        <v>0</v>
      </c>
      <c r="S262" s="141">
        <v>0</v>
      </c>
      <c r="T262" s="142">
        <f>S262*H262</f>
        <v>0</v>
      </c>
      <c r="AR262" s="143" t="s">
        <v>246</v>
      </c>
      <c r="AT262" s="143" t="s">
        <v>241</v>
      </c>
      <c r="AU262" s="143" t="s">
        <v>83</v>
      </c>
      <c r="AY262" s="18" t="s">
        <v>238</v>
      </c>
      <c r="BE262" s="144">
        <f>IF(N262="základní",J262,0)</f>
        <v>0</v>
      </c>
      <c r="BF262" s="144">
        <f>IF(N262="snížená",J262,0)</f>
        <v>0</v>
      </c>
      <c r="BG262" s="144">
        <f>IF(N262="zákl. přenesená",J262,0)</f>
        <v>0</v>
      </c>
      <c r="BH262" s="144">
        <f>IF(N262="sníž. přenesená",J262,0)</f>
        <v>0</v>
      </c>
      <c r="BI262" s="144">
        <f>IF(N262="nulová",J262,0)</f>
        <v>0</v>
      </c>
      <c r="BJ262" s="18" t="s">
        <v>81</v>
      </c>
      <c r="BK262" s="144">
        <f>ROUND(I262*H262,2)</f>
        <v>0</v>
      </c>
      <c r="BL262" s="18" t="s">
        <v>246</v>
      </c>
      <c r="BM262" s="143" t="s">
        <v>1432</v>
      </c>
    </row>
    <row r="263" spans="2:65" s="1" customFormat="1" ht="27">
      <c r="B263" s="33"/>
      <c r="D263" s="145" t="s">
        <v>248</v>
      </c>
      <c r="F263" s="146" t="s">
        <v>291</v>
      </c>
      <c r="I263" s="147"/>
      <c r="L263" s="33"/>
      <c r="M263" s="148"/>
      <c r="T263" s="54"/>
      <c r="AT263" s="18" t="s">
        <v>248</v>
      </c>
      <c r="AU263" s="18" t="s">
        <v>83</v>
      </c>
    </row>
    <row r="264" spans="2:65" s="1" customFormat="1">
      <c r="B264" s="33"/>
      <c r="D264" s="149" t="s">
        <v>250</v>
      </c>
      <c r="F264" s="150" t="s">
        <v>292</v>
      </c>
      <c r="I264" s="147"/>
      <c r="L264" s="33"/>
      <c r="M264" s="148"/>
      <c r="T264" s="54"/>
      <c r="AT264" s="18" t="s">
        <v>250</v>
      </c>
      <c r="AU264" s="18" t="s">
        <v>83</v>
      </c>
    </row>
    <row r="265" spans="2:65" s="13" customFormat="1">
      <c r="B265" s="157"/>
      <c r="D265" s="145" t="s">
        <v>257</v>
      </c>
      <c r="F265" s="159" t="s">
        <v>1433</v>
      </c>
      <c r="H265" s="160">
        <v>1202.0350000000001</v>
      </c>
      <c r="I265" s="161"/>
      <c r="L265" s="157"/>
      <c r="M265" s="162"/>
      <c r="T265" s="163"/>
      <c r="AT265" s="158" t="s">
        <v>257</v>
      </c>
      <c r="AU265" s="158" t="s">
        <v>83</v>
      </c>
      <c r="AV265" s="13" t="s">
        <v>83</v>
      </c>
      <c r="AW265" s="13" t="s">
        <v>4</v>
      </c>
      <c r="AX265" s="13" t="s">
        <v>81</v>
      </c>
      <c r="AY265" s="158" t="s">
        <v>238</v>
      </c>
    </row>
    <row r="266" spans="2:65" s="1" customFormat="1" ht="37.75" customHeight="1">
      <c r="B266" s="33"/>
      <c r="C266" s="132" t="s">
        <v>826</v>
      </c>
      <c r="D266" s="132" t="s">
        <v>241</v>
      </c>
      <c r="E266" s="133" t="s">
        <v>1434</v>
      </c>
      <c r="F266" s="134" t="s">
        <v>1435</v>
      </c>
      <c r="G266" s="135" t="s">
        <v>272</v>
      </c>
      <c r="H266" s="136">
        <v>59.758000000000003</v>
      </c>
      <c r="I266" s="137"/>
      <c r="J266" s="138">
        <f>ROUND(I266*H266,2)</f>
        <v>0</v>
      </c>
      <c r="K266" s="134" t="s">
        <v>245</v>
      </c>
      <c r="L266" s="33"/>
      <c r="M266" s="139" t="s">
        <v>19</v>
      </c>
      <c r="N266" s="140" t="s">
        <v>45</v>
      </c>
      <c r="P266" s="141">
        <f>O266*H266</f>
        <v>0</v>
      </c>
      <c r="Q266" s="141">
        <v>0</v>
      </c>
      <c r="R266" s="141">
        <f>Q266*H266</f>
        <v>0</v>
      </c>
      <c r="S266" s="141">
        <v>0</v>
      </c>
      <c r="T266" s="142">
        <f>S266*H266</f>
        <v>0</v>
      </c>
      <c r="AR266" s="143" t="s">
        <v>246</v>
      </c>
      <c r="AT266" s="143" t="s">
        <v>241</v>
      </c>
      <c r="AU266" s="143" t="s">
        <v>83</v>
      </c>
      <c r="AY266" s="18" t="s">
        <v>238</v>
      </c>
      <c r="BE266" s="144">
        <f>IF(N266="základní",J266,0)</f>
        <v>0</v>
      </c>
      <c r="BF266" s="144">
        <f>IF(N266="snížená",J266,0)</f>
        <v>0</v>
      </c>
      <c r="BG266" s="144">
        <f>IF(N266="zákl. přenesená",J266,0)</f>
        <v>0</v>
      </c>
      <c r="BH266" s="144">
        <f>IF(N266="sníž. přenesená",J266,0)</f>
        <v>0</v>
      </c>
      <c r="BI266" s="144">
        <f>IF(N266="nulová",J266,0)</f>
        <v>0</v>
      </c>
      <c r="BJ266" s="18" t="s">
        <v>81</v>
      </c>
      <c r="BK266" s="144">
        <f>ROUND(I266*H266,2)</f>
        <v>0</v>
      </c>
      <c r="BL266" s="18" t="s">
        <v>246</v>
      </c>
      <c r="BM266" s="143" t="s">
        <v>1436</v>
      </c>
    </row>
    <row r="267" spans="2:65" s="1" customFormat="1" ht="27">
      <c r="B267" s="33"/>
      <c r="D267" s="145" t="s">
        <v>248</v>
      </c>
      <c r="F267" s="146" t="s">
        <v>1437</v>
      </c>
      <c r="I267" s="147"/>
      <c r="L267" s="33"/>
      <c r="M267" s="148"/>
      <c r="T267" s="54"/>
      <c r="AT267" s="18" t="s">
        <v>248</v>
      </c>
      <c r="AU267" s="18" t="s">
        <v>83</v>
      </c>
    </row>
    <row r="268" spans="2:65" s="1" customFormat="1">
      <c r="B268" s="33"/>
      <c r="D268" s="149" t="s">
        <v>250</v>
      </c>
      <c r="F268" s="150" t="s">
        <v>1438</v>
      </c>
      <c r="I268" s="147"/>
      <c r="L268" s="33"/>
      <c r="M268" s="148"/>
      <c r="T268" s="54"/>
      <c r="AT268" s="18" t="s">
        <v>250</v>
      </c>
      <c r="AU268" s="18" t="s">
        <v>83</v>
      </c>
    </row>
    <row r="269" spans="2:65" s="13" customFormat="1">
      <c r="B269" s="157"/>
      <c r="D269" s="145" t="s">
        <v>257</v>
      </c>
      <c r="E269" s="158" t="s">
        <v>19</v>
      </c>
      <c r="F269" s="159" t="s">
        <v>1439</v>
      </c>
      <c r="H269" s="160">
        <v>59.758000000000003</v>
      </c>
      <c r="I269" s="161"/>
      <c r="L269" s="157"/>
      <c r="M269" s="162"/>
      <c r="T269" s="163"/>
      <c r="AT269" s="158" t="s">
        <v>257</v>
      </c>
      <c r="AU269" s="158" t="s">
        <v>83</v>
      </c>
      <c r="AV269" s="13" t="s">
        <v>83</v>
      </c>
      <c r="AW269" s="13" t="s">
        <v>35</v>
      </c>
      <c r="AX269" s="13" t="s">
        <v>81</v>
      </c>
      <c r="AY269" s="158" t="s">
        <v>238</v>
      </c>
    </row>
    <row r="270" spans="2:65" s="1" customFormat="1" ht="37.75" customHeight="1">
      <c r="B270" s="33"/>
      <c r="C270" s="132" t="s">
        <v>828</v>
      </c>
      <c r="D270" s="132" t="s">
        <v>241</v>
      </c>
      <c r="E270" s="133" t="s">
        <v>838</v>
      </c>
      <c r="F270" s="134" t="s">
        <v>839</v>
      </c>
      <c r="G270" s="135" t="s">
        <v>272</v>
      </c>
      <c r="H270" s="136">
        <v>3.5070000000000001</v>
      </c>
      <c r="I270" s="137"/>
      <c r="J270" s="138">
        <f>ROUND(I270*H270,2)</f>
        <v>0</v>
      </c>
      <c r="K270" s="134" t="s">
        <v>245</v>
      </c>
      <c r="L270" s="33"/>
      <c r="M270" s="139" t="s">
        <v>19</v>
      </c>
      <c r="N270" s="140" t="s">
        <v>45</v>
      </c>
      <c r="P270" s="141">
        <f>O270*H270</f>
        <v>0</v>
      </c>
      <c r="Q270" s="141">
        <v>0</v>
      </c>
      <c r="R270" s="141">
        <f>Q270*H270</f>
        <v>0</v>
      </c>
      <c r="S270" s="141">
        <v>0</v>
      </c>
      <c r="T270" s="142">
        <f>S270*H270</f>
        <v>0</v>
      </c>
      <c r="AR270" s="143" t="s">
        <v>246</v>
      </c>
      <c r="AT270" s="143" t="s">
        <v>241</v>
      </c>
      <c r="AU270" s="143" t="s">
        <v>83</v>
      </c>
      <c r="AY270" s="18" t="s">
        <v>238</v>
      </c>
      <c r="BE270" s="144">
        <f>IF(N270="základní",J270,0)</f>
        <v>0</v>
      </c>
      <c r="BF270" s="144">
        <f>IF(N270="snížená",J270,0)</f>
        <v>0</v>
      </c>
      <c r="BG270" s="144">
        <f>IF(N270="zákl. přenesená",J270,0)</f>
        <v>0</v>
      </c>
      <c r="BH270" s="144">
        <f>IF(N270="sníž. přenesená",J270,0)</f>
        <v>0</v>
      </c>
      <c r="BI270" s="144">
        <f>IF(N270="nulová",J270,0)</f>
        <v>0</v>
      </c>
      <c r="BJ270" s="18" t="s">
        <v>81</v>
      </c>
      <c r="BK270" s="144">
        <f>ROUND(I270*H270,2)</f>
        <v>0</v>
      </c>
      <c r="BL270" s="18" t="s">
        <v>246</v>
      </c>
      <c r="BM270" s="143" t="s">
        <v>1440</v>
      </c>
    </row>
    <row r="271" spans="2:65" s="1" customFormat="1" ht="27">
      <c r="B271" s="33"/>
      <c r="D271" s="145" t="s">
        <v>248</v>
      </c>
      <c r="F271" s="146" t="s">
        <v>841</v>
      </c>
      <c r="I271" s="147"/>
      <c r="L271" s="33"/>
      <c r="M271" s="148"/>
      <c r="T271" s="54"/>
      <c r="AT271" s="18" t="s">
        <v>248</v>
      </c>
      <c r="AU271" s="18" t="s">
        <v>83</v>
      </c>
    </row>
    <row r="272" spans="2:65" s="1" customFormat="1">
      <c r="B272" s="33"/>
      <c r="D272" s="149" t="s">
        <v>250</v>
      </c>
      <c r="F272" s="150" t="s">
        <v>842</v>
      </c>
      <c r="I272" s="147"/>
      <c r="L272" s="33"/>
      <c r="M272" s="148"/>
      <c r="T272" s="54"/>
      <c r="AT272" s="18" t="s">
        <v>250</v>
      </c>
      <c r="AU272" s="18" t="s">
        <v>83</v>
      </c>
    </row>
    <row r="273" spans="2:65" s="13" customFormat="1">
      <c r="B273" s="157"/>
      <c r="D273" s="145" t="s">
        <v>257</v>
      </c>
      <c r="E273" s="158" t="s">
        <v>19</v>
      </c>
      <c r="F273" s="159" t="s">
        <v>1441</v>
      </c>
      <c r="H273" s="160">
        <v>3.5070000000000001</v>
      </c>
      <c r="I273" s="161"/>
      <c r="L273" s="157"/>
      <c r="M273" s="162"/>
      <c r="T273" s="163"/>
      <c r="AT273" s="158" t="s">
        <v>257</v>
      </c>
      <c r="AU273" s="158" t="s">
        <v>83</v>
      </c>
      <c r="AV273" s="13" t="s">
        <v>83</v>
      </c>
      <c r="AW273" s="13" t="s">
        <v>35</v>
      </c>
      <c r="AX273" s="13" t="s">
        <v>81</v>
      </c>
      <c r="AY273" s="158" t="s">
        <v>238</v>
      </c>
    </row>
    <row r="274" spans="2:65" s="11" customFormat="1" ht="22.75" customHeight="1">
      <c r="B274" s="120"/>
      <c r="D274" s="121" t="s">
        <v>73</v>
      </c>
      <c r="E274" s="130" t="s">
        <v>306</v>
      </c>
      <c r="F274" s="130" t="s">
        <v>307</v>
      </c>
      <c r="I274" s="123"/>
      <c r="J274" s="131">
        <f>BK274</f>
        <v>0</v>
      </c>
      <c r="L274" s="120"/>
      <c r="M274" s="125"/>
      <c r="P274" s="126">
        <f>SUM(P275:P277)</f>
        <v>0</v>
      </c>
      <c r="R274" s="126">
        <f>SUM(R275:R277)</f>
        <v>0</v>
      </c>
      <c r="T274" s="127">
        <f>SUM(T275:T277)</f>
        <v>0</v>
      </c>
      <c r="AR274" s="121" t="s">
        <v>81</v>
      </c>
      <c r="AT274" s="128" t="s">
        <v>73</v>
      </c>
      <c r="AU274" s="128" t="s">
        <v>81</v>
      </c>
      <c r="AY274" s="121" t="s">
        <v>238</v>
      </c>
      <c r="BK274" s="129">
        <f>SUM(BK275:BK277)</f>
        <v>0</v>
      </c>
    </row>
    <row r="275" spans="2:65" s="1" customFormat="1" ht="24.15" customHeight="1">
      <c r="B275" s="33"/>
      <c r="C275" s="132" t="s">
        <v>831</v>
      </c>
      <c r="D275" s="132" t="s">
        <v>241</v>
      </c>
      <c r="E275" s="133" t="s">
        <v>309</v>
      </c>
      <c r="F275" s="134" t="s">
        <v>310</v>
      </c>
      <c r="G275" s="135" t="s">
        <v>272</v>
      </c>
      <c r="H275" s="136">
        <v>35.988</v>
      </c>
      <c r="I275" s="137"/>
      <c r="J275" s="138">
        <f>ROUND(I275*H275,2)</f>
        <v>0</v>
      </c>
      <c r="K275" s="134" t="s">
        <v>245</v>
      </c>
      <c r="L275" s="33"/>
      <c r="M275" s="139" t="s">
        <v>19</v>
      </c>
      <c r="N275" s="140" t="s">
        <v>45</v>
      </c>
      <c r="P275" s="141">
        <f>O275*H275</f>
        <v>0</v>
      </c>
      <c r="Q275" s="141">
        <v>0</v>
      </c>
      <c r="R275" s="141">
        <f>Q275*H275</f>
        <v>0</v>
      </c>
      <c r="S275" s="141">
        <v>0</v>
      </c>
      <c r="T275" s="142">
        <f>S275*H275</f>
        <v>0</v>
      </c>
      <c r="AR275" s="143" t="s">
        <v>246</v>
      </c>
      <c r="AT275" s="143" t="s">
        <v>241</v>
      </c>
      <c r="AU275" s="143" t="s">
        <v>83</v>
      </c>
      <c r="AY275" s="18" t="s">
        <v>238</v>
      </c>
      <c r="BE275" s="144">
        <f>IF(N275="základní",J275,0)</f>
        <v>0</v>
      </c>
      <c r="BF275" s="144">
        <f>IF(N275="snížená",J275,0)</f>
        <v>0</v>
      </c>
      <c r="BG275" s="144">
        <f>IF(N275="zákl. přenesená",J275,0)</f>
        <v>0</v>
      </c>
      <c r="BH275" s="144">
        <f>IF(N275="sníž. přenesená",J275,0)</f>
        <v>0</v>
      </c>
      <c r="BI275" s="144">
        <f>IF(N275="nulová",J275,0)</f>
        <v>0</v>
      </c>
      <c r="BJ275" s="18" t="s">
        <v>81</v>
      </c>
      <c r="BK275" s="144">
        <f>ROUND(I275*H275,2)</f>
        <v>0</v>
      </c>
      <c r="BL275" s="18" t="s">
        <v>246</v>
      </c>
      <c r="BM275" s="143" t="s">
        <v>1442</v>
      </c>
    </row>
    <row r="276" spans="2:65" s="1" customFormat="1" ht="36">
      <c r="B276" s="33"/>
      <c r="D276" s="145" t="s">
        <v>248</v>
      </c>
      <c r="F276" s="146" t="s">
        <v>312</v>
      </c>
      <c r="I276" s="147"/>
      <c r="L276" s="33"/>
      <c r="M276" s="148"/>
      <c r="T276" s="54"/>
      <c r="AT276" s="18" t="s">
        <v>248</v>
      </c>
      <c r="AU276" s="18" t="s">
        <v>83</v>
      </c>
    </row>
    <row r="277" spans="2:65" s="1" customFormat="1">
      <c r="B277" s="33"/>
      <c r="D277" s="149" t="s">
        <v>250</v>
      </c>
      <c r="F277" s="150" t="s">
        <v>313</v>
      </c>
      <c r="I277" s="147"/>
      <c r="L277" s="33"/>
      <c r="M277" s="148"/>
      <c r="T277" s="54"/>
      <c r="AT277" s="18" t="s">
        <v>250</v>
      </c>
      <c r="AU277" s="18" t="s">
        <v>83</v>
      </c>
    </row>
    <row r="278" spans="2:65" s="11" customFormat="1" ht="25.9" customHeight="1">
      <c r="B278" s="120"/>
      <c r="D278" s="121" t="s">
        <v>73</v>
      </c>
      <c r="E278" s="122" t="s">
        <v>202</v>
      </c>
      <c r="F278" s="122" t="s">
        <v>1260</v>
      </c>
      <c r="I278" s="123"/>
      <c r="J278" s="124">
        <f>BK278</f>
        <v>0</v>
      </c>
      <c r="L278" s="120"/>
      <c r="M278" s="125"/>
      <c r="P278" s="126">
        <f>P279</f>
        <v>0</v>
      </c>
      <c r="R278" s="126">
        <f>R279</f>
        <v>0</v>
      </c>
      <c r="T278" s="127">
        <f>T279</f>
        <v>0</v>
      </c>
      <c r="AR278" s="121" t="s">
        <v>276</v>
      </c>
      <c r="AT278" s="128" t="s">
        <v>73</v>
      </c>
      <c r="AU278" s="128" t="s">
        <v>74</v>
      </c>
      <c r="AY278" s="121" t="s">
        <v>238</v>
      </c>
      <c r="BK278" s="129">
        <f>BK279</f>
        <v>0</v>
      </c>
    </row>
    <row r="279" spans="2:65" s="11" customFormat="1" ht="22.75" customHeight="1">
      <c r="B279" s="120"/>
      <c r="D279" s="121" t="s">
        <v>73</v>
      </c>
      <c r="E279" s="130" t="s">
        <v>1261</v>
      </c>
      <c r="F279" s="130" t="s">
        <v>1262</v>
      </c>
      <c r="I279" s="123"/>
      <c r="J279" s="131">
        <f>BK279</f>
        <v>0</v>
      </c>
      <c r="L279" s="120"/>
      <c r="M279" s="125"/>
      <c r="P279" s="126">
        <f>SUM(P280:P283)</f>
        <v>0</v>
      </c>
      <c r="R279" s="126">
        <f>SUM(R280:R283)</f>
        <v>0</v>
      </c>
      <c r="T279" s="127">
        <f>SUM(T280:T283)</f>
        <v>0</v>
      </c>
      <c r="AR279" s="121" t="s">
        <v>276</v>
      </c>
      <c r="AT279" s="128" t="s">
        <v>73</v>
      </c>
      <c r="AU279" s="128" t="s">
        <v>81</v>
      </c>
      <c r="AY279" s="121" t="s">
        <v>238</v>
      </c>
      <c r="BK279" s="129">
        <f>SUM(BK280:BK283)</f>
        <v>0</v>
      </c>
    </row>
    <row r="280" spans="2:65" s="1" customFormat="1" ht="16.5" customHeight="1">
      <c r="B280" s="33"/>
      <c r="C280" s="132" t="s">
        <v>837</v>
      </c>
      <c r="D280" s="132" t="s">
        <v>241</v>
      </c>
      <c r="E280" s="133" t="s">
        <v>1443</v>
      </c>
      <c r="F280" s="134" t="s">
        <v>1444</v>
      </c>
      <c r="G280" s="135" t="s">
        <v>1191</v>
      </c>
      <c r="H280" s="136">
        <v>1</v>
      </c>
      <c r="I280" s="137"/>
      <c r="J280" s="138">
        <f>ROUND(I280*H280,2)</f>
        <v>0</v>
      </c>
      <c r="K280" s="134" t="s">
        <v>245</v>
      </c>
      <c r="L280" s="33"/>
      <c r="M280" s="139" t="s">
        <v>19</v>
      </c>
      <c r="N280" s="140" t="s">
        <v>45</v>
      </c>
      <c r="P280" s="141">
        <f>O280*H280</f>
        <v>0</v>
      </c>
      <c r="Q280" s="141">
        <v>0</v>
      </c>
      <c r="R280" s="141">
        <f>Q280*H280</f>
        <v>0</v>
      </c>
      <c r="S280" s="141">
        <v>0</v>
      </c>
      <c r="T280" s="142">
        <f>S280*H280</f>
        <v>0</v>
      </c>
      <c r="AR280" s="143" t="s">
        <v>1265</v>
      </c>
      <c r="AT280" s="143" t="s">
        <v>241</v>
      </c>
      <c r="AU280" s="143" t="s">
        <v>83</v>
      </c>
      <c r="AY280" s="18" t="s">
        <v>238</v>
      </c>
      <c r="BE280" s="144">
        <f>IF(N280="základní",J280,0)</f>
        <v>0</v>
      </c>
      <c r="BF280" s="144">
        <f>IF(N280="snížená",J280,0)</f>
        <v>0</v>
      </c>
      <c r="BG280" s="144">
        <f>IF(N280="zákl. přenesená",J280,0)</f>
        <v>0</v>
      </c>
      <c r="BH280" s="144">
        <f>IF(N280="sníž. přenesená",J280,0)</f>
        <v>0</v>
      </c>
      <c r="BI280" s="144">
        <f>IF(N280="nulová",J280,0)</f>
        <v>0</v>
      </c>
      <c r="BJ280" s="18" t="s">
        <v>81</v>
      </c>
      <c r="BK280" s="144">
        <f>ROUND(I280*H280,2)</f>
        <v>0</v>
      </c>
      <c r="BL280" s="18" t="s">
        <v>1265</v>
      </c>
      <c r="BM280" s="143" t="s">
        <v>1445</v>
      </c>
    </row>
    <row r="281" spans="2:65" s="1" customFormat="1">
      <c r="B281" s="33"/>
      <c r="D281" s="145" t="s">
        <v>248</v>
      </c>
      <c r="F281" s="146" t="s">
        <v>1444</v>
      </c>
      <c r="I281" s="147"/>
      <c r="L281" s="33"/>
      <c r="M281" s="148"/>
      <c r="T281" s="54"/>
      <c r="AT281" s="18" t="s">
        <v>248</v>
      </c>
      <c r="AU281" s="18" t="s">
        <v>83</v>
      </c>
    </row>
    <row r="282" spans="2:65" s="1" customFormat="1">
      <c r="B282" s="33"/>
      <c r="D282" s="149" t="s">
        <v>250</v>
      </c>
      <c r="F282" s="150" t="s">
        <v>1446</v>
      </c>
      <c r="I282" s="147"/>
      <c r="L282" s="33"/>
      <c r="M282" s="148"/>
      <c r="T282" s="54"/>
      <c r="AT282" s="18" t="s">
        <v>250</v>
      </c>
      <c r="AU282" s="18" t="s">
        <v>83</v>
      </c>
    </row>
    <row r="283" spans="2:65" s="1" customFormat="1" ht="72">
      <c r="B283" s="33"/>
      <c r="D283" s="145" t="s">
        <v>324</v>
      </c>
      <c r="F283" s="171" t="s">
        <v>1447</v>
      </c>
      <c r="I283" s="147"/>
      <c r="L283" s="33"/>
      <c r="M283" s="185"/>
      <c r="N283" s="186"/>
      <c r="O283" s="186"/>
      <c r="P283" s="186"/>
      <c r="Q283" s="186"/>
      <c r="R283" s="186"/>
      <c r="S283" s="186"/>
      <c r="T283" s="187"/>
      <c r="AT283" s="18" t="s">
        <v>324</v>
      </c>
      <c r="AU283" s="18" t="s">
        <v>83</v>
      </c>
    </row>
    <row r="284" spans="2:65" s="1" customFormat="1" ht="7" customHeight="1">
      <c r="B284" s="42"/>
      <c r="C284" s="43"/>
      <c r="D284" s="43"/>
      <c r="E284" s="43"/>
      <c r="F284" s="43"/>
      <c r="G284" s="43"/>
      <c r="H284" s="43"/>
      <c r="I284" s="43"/>
      <c r="J284" s="43"/>
      <c r="K284" s="43"/>
      <c r="L284" s="33"/>
    </row>
  </sheetData>
  <sheetProtection algorithmName="SHA-512" hashValue="l1EDKQG8ylrGDPmr2fJHII6RcRgjZL3EF33W4hFbNWM3O5P1TOjTvAR37noA9wQ1Hl7t2FzZuJ0OYXRKXb+aHQ==" saltValue="rz8j+zShjml57zZmTKI3HRDs1iQSdYQ1lbIjIV3dasO6yS7FC+2sKp4qhHnU/B21fA532BgWXuMaa9VDariUxg==" spinCount="100000" sheet="1" objects="1" scenarios="1" formatColumns="0" formatRows="0" autoFilter="0"/>
  <autoFilter ref="C96:K283" xr:uid="{00000000-0009-0000-0000-000008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0800-000000000000}"/>
    <hyperlink ref="F105" r:id="rId2" xr:uid="{00000000-0004-0000-0800-000001000000}"/>
    <hyperlink ref="F108" r:id="rId3" xr:uid="{00000000-0004-0000-0800-000002000000}"/>
    <hyperlink ref="F121" r:id="rId4" xr:uid="{00000000-0004-0000-0800-000003000000}"/>
    <hyperlink ref="F124" r:id="rId5" xr:uid="{00000000-0004-0000-0800-000004000000}"/>
    <hyperlink ref="F129" r:id="rId6" xr:uid="{00000000-0004-0000-0800-000005000000}"/>
    <hyperlink ref="F132" r:id="rId7" xr:uid="{00000000-0004-0000-0800-000006000000}"/>
    <hyperlink ref="F144" r:id="rId8" xr:uid="{00000000-0004-0000-0800-000007000000}"/>
    <hyperlink ref="F149" r:id="rId9" xr:uid="{00000000-0004-0000-0800-000008000000}"/>
    <hyperlink ref="F153" r:id="rId10" xr:uid="{00000000-0004-0000-0800-000009000000}"/>
    <hyperlink ref="F156" r:id="rId11" xr:uid="{00000000-0004-0000-0800-00000A000000}"/>
    <hyperlink ref="F159" r:id="rId12" xr:uid="{00000000-0004-0000-0800-00000B000000}"/>
    <hyperlink ref="F173" r:id="rId13" xr:uid="{00000000-0004-0000-0800-00000C000000}"/>
    <hyperlink ref="F188" r:id="rId14" xr:uid="{00000000-0004-0000-0800-00000D000000}"/>
    <hyperlink ref="F193" r:id="rId15" xr:uid="{00000000-0004-0000-0800-00000E000000}"/>
    <hyperlink ref="F196" r:id="rId16" xr:uid="{00000000-0004-0000-0800-00000F000000}"/>
    <hyperlink ref="F206" r:id="rId17" xr:uid="{00000000-0004-0000-0800-000010000000}"/>
    <hyperlink ref="F209" r:id="rId18" xr:uid="{00000000-0004-0000-0800-000011000000}"/>
    <hyperlink ref="F212" r:id="rId19" xr:uid="{00000000-0004-0000-0800-000012000000}"/>
    <hyperlink ref="F215" r:id="rId20" xr:uid="{00000000-0004-0000-0800-000013000000}"/>
    <hyperlink ref="F218" r:id="rId21" xr:uid="{00000000-0004-0000-0800-000014000000}"/>
    <hyperlink ref="F221" r:id="rId22" xr:uid="{00000000-0004-0000-0800-000015000000}"/>
    <hyperlink ref="F224" r:id="rId23" xr:uid="{00000000-0004-0000-0800-000016000000}"/>
    <hyperlink ref="F239" r:id="rId24" xr:uid="{00000000-0004-0000-0800-000017000000}"/>
    <hyperlink ref="F245" r:id="rId25" xr:uid="{00000000-0004-0000-0800-000018000000}"/>
    <hyperlink ref="F251" r:id="rId26" xr:uid="{00000000-0004-0000-0800-000019000000}"/>
    <hyperlink ref="F255" r:id="rId27" xr:uid="{00000000-0004-0000-0800-00001A000000}"/>
    <hyperlink ref="F258" r:id="rId28" xr:uid="{00000000-0004-0000-0800-00001B000000}"/>
    <hyperlink ref="F261" r:id="rId29" xr:uid="{00000000-0004-0000-0800-00001C000000}"/>
    <hyperlink ref="F264" r:id="rId30" xr:uid="{00000000-0004-0000-0800-00001D000000}"/>
    <hyperlink ref="F268" r:id="rId31" xr:uid="{00000000-0004-0000-0800-00001E000000}"/>
    <hyperlink ref="F272" r:id="rId32" xr:uid="{00000000-0004-0000-0800-00001F000000}"/>
    <hyperlink ref="F277" r:id="rId33" xr:uid="{00000000-0004-0000-0800-000020000000}"/>
    <hyperlink ref="F282" r:id="rId34" xr:uid="{00000000-0004-0000-0800-000021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3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215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116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209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211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30" customHeight="1">
      <c r="B13" s="33"/>
      <c r="E13" s="290" t="s">
        <v>1448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ROUND(J95,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ROUND((SUM(BE95:BE214)),  2)</f>
        <v>0</v>
      </c>
      <c r="I37" s="94">
        <v>0.21</v>
      </c>
      <c r="J37" s="83">
        <f>ROUND(((SUM(BE95:BE214))*I37),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ROUND((SUM(BF95:BF214)),  2)</f>
        <v>0</v>
      </c>
      <c r="I38" s="94">
        <v>0.12</v>
      </c>
      <c r="J38" s="83">
        <f>ROUND(((SUM(BF95:BF214))*I38),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ROUND((SUM(BG95:BG214)),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ROUND((SUM(BH95:BH214)),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ROUND((SUM(BI95:BI214)),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209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211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30" customHeight="1">
      <c r="B58" s="33"/>
      <c r="E58" s="290" t="str">
        <f>E13</f>
        <v>SO 01-1-09 - Svislé nosné a ztužující stěny v 1. NP, mezipodesta a schodišťové stupně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J95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J96</f>
        <v>0</v>
      </c>
      <c r="L68" s="104"/>
    </row>
    <row r="69" spans="2:47" s="9" customFormat="1" ht="19.899999999999999" customHeight="1">
      <c r="B69" s="108"/>
      <c r="D69" s="109" t="s">
        <v>518</v>
      </c>
      <c r="E69" s="110"/>
      <c r="F69" s="110"/>
      <c r="G69" s="110"/>
      <c r="H69" s="110"/>
      <c r="I69" s="110"/>
      <c r="J69" s="111">
        <f>J97</f>
        <v>0</v>
      </c>
      <c r="L69" s="108"/>
    </row>
    <row r="70" spans="2:47" s="9" customFormat="1" ht="19.899999999999999" customHeight="1">
      <c r="B70" s="108"/>
      <c r="D70" s="109" t="s">
        <v>457</v>
      </c>
      <c r="E70" s="110"/>
      <c r="F70" s="110"/>
      <c r="G70" s="110"/>
      <c r="H70" s="110"/>
      <c r="I70" s="110"/>
      <c r="J70" s="111">
        <f>J159</f>
        <v>0</v>
      </c>
      <c r="L70" s="108"/>
    </row>
    <row r="71" spans="2:47" s="9" customFormat="1" ht="19.899999999999999" customHeight="1">
      <c r="B71" s="108"/>
      <c r="D71" s="109" t="s">
        <v>221</v>
      </c>
      <c r="E71" s="110"/>
      <c r="F71" s="110"/>
      <c r="G71" s="110"/>
      <c r="H71" s="110"/>
      <c r="I71" s="110"/>
      <c r="J71" s="111">
        <f>J211</f>
        <v>0</v>
      </c>
      <c r="L71" s="108"/>
    </row>
    <row r="72" spans="2:47" s="1" customFormat="1" ht="21.75" customHeight="1">
      <c r="B72" s="33"/>
      <c r="L72" s="33"/>
    </row>
    <row r="73" spans="2:47" s="1" customFormat="1" ht="7" customHeight="1"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33"/>
    </row>
    <row r="77" spans="2:47" s="1" customFormat="1" ht="7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3"/>
    </row>
    <row r="78" spans="2:47" s="1" customFormat="1" ht="25" customHeight="1">
      <c r="B78" s="33"/>
      <c r="C78" s="22" t="s">
        <v>223</v>
      </c>
      <c r="L78" s="33"/>
    </row>
    <row r="79" spans="2:47" s="1" customFormat="1" ht="7" customHeight="1">
      <c r="B79" s="33"/>
      <c r="L79" s="33"/>
    </row>
    <row r="80" spans="2:47" s="1" customFormat="1" ht="12" customHeight="1">
      <c r="B80" s="33"/>
      <c r="C80" s="28" t="s">
        <v>16</v>
      </c>
      <c r="L80" s="33"/>
    </row>
    <row r="81" spans="2:63" s="1" customFormat="1" ht="16.5" customHeight="1">
      <c r="B81" s="33"/>
      <c r="E81" s="324" t="str">
        <f>E7</f>
        <v>NÁSTAVBY ZÁZEMÍ TV a DÍLEN ZŠ Louny, Přemyslovců 2209</v>
      </c>
      <c r="F81" s="325"/>
      <c r="G81" s="325"/>
      <c r="H81" s="325"/>
      <c r="L81" s="33"/>
    </row>
    <row r="82" spans="2:63" ht="12" customHeight="1">
      <c r="B82" s="21"/>
      <c r="C82" s="28" t="s">
        <v>208</v>
      </c>
      <c r="L82" s="21"/>
    </row>
    <row r="83" spans="2:63" ht="16.5" customHeight="1">
      <c r="B83" s="21"/>
      <c r="E83" s="324" t="s">
        <v>209</v>
      </c>
      <c r="F83" s="287"/>
      <c r="G83" s="287"/>
      <c r="H83" s="287"/>
      <c r="L83" s="21"/>
    </row>
    <row r="84" spans="2:63" ht="12" customHeight="1">
      <c r="B84" s="21"/>
      <c r="C84" s="28" t="s">
        <v>210</v>
      </c>
      <c r="L84" s="21"/>
    </row>
    <row r="85" spans="2:63" s="1" customFormat="1" ht="16.5" customHeight="1">
      <c r="B85" s="33"/>
      <c r="E85" s="299" t="s">
        <v>211</v>
      </c>
      <c r="F85" s="326"/>
      <c r="G85" s="326"/>
      <c r="H85" s="326"/>
      <c r="L85" s="33"/>
    </row>
    <row r="86" spans="2:63" s="1" customFormat="1" ht="12" customHeight="1">
      <c r="B86" s="33"/>
      <c r="C86" s="28" t="s">
        <v>212</v>
      </c>
      <c r="L86" s="33"/>
    </row>
    <row r="87" spans="2:63" s="1" customFormat="1" ht="30" customHeight="1">
      <c r="B87" s="33"/>
      <c r="E87" s="290" t="str">
        <f>E13</f>
        <v>SO 01-1-09 - Svislé nosné a ztužující stěny v 1. NP, mezipodesta a schodišťové stupně</v>
      </c>
      <c r="F87" s="326"/>
      <c r="G87" s="326"/>
      <c r="H87" s="326"/>
      <c r="L87" s="33"/>
    </row>
    <row r="88" spans="2:63" s="1" customFormat="1" ht="7" customHeight="1">
      <c r="B88" s="33"/>
      <c r="L88" s="33"/>
    </row>
    <row r="89" spans="2:63" s="1" customFormat="1" ht="12" customHeight="1">
      <c r="B89" s="33"/>
      <c r="C89" s="28" t="s">
        <v>21</v>
      </c>
      <c r="F89" s="26" t="str">
        <f>F16</f>
        <v xml:space="preserve"> </v>
      </c>
      <c r="I89" s="28" t="s">
        <v>23</v>
      </c>
      <c r="J89" s="50" t="str">
        <f>IF(J16="","",J16)</f>
        <v>18. 9. 2024</v>
      </c>
      <c r="L89" s="33"/>
    </row>
    <row r="90" spans="2:63" s="1" customFormat="1" ht="7" customHeight="1">
      <c r="B90" s="33"/>
      <c r="L90" s="33"/>
    </row>
    <row r="91" spans="2:63" s="1" customFormat="1" ht="40" customHeight="1">
      <c r="B91" s="33"/>
      <c r="C91" s="28" t="s">
        <v>25</v>
      </c>
      <c r="F91" s="26" t="str">
        <f>E19</f>
        <v>Město Louny,Mírové náměstí 35, Louny</v>
      </c>
      <c r="I91" s="28" t="s">
        <v>32</v>
      </c>
      <c r="J91" s="31" t="str">
        <f>E25</f>
        <v>RYSIK Design s.r.o.,Chudenická 1059/30,, Praha</v>
      </c>
      <c r="L91" s="33"/>
    </row>
    <row r="92" spans="2:63" s="1" customFormat="1" ht="15.15" customHeight="1">
      <c r="B92" s="33"/>
      <c r="C92" s="28" t="s">
        <v>30</v>
      </c>
      <c r="F92" s="26" t="str">
        <f>IF(E22="","",E22)</f>
        <v>Vyplň údaj</v>
      </c>
      <c r="I92" s="28" t="s">
        <v>36</v>
      </c>
      <c r="J92" s="31" t="str">
        <f>E28</f>
        <v xml:space="preserve"> </v>
      </c>
      <c r="L92" s="33"/>
    </row>
    <row r="93" spans="2:63" s="1" customFormat="1" ht="10.25" customHeight="1">
      <c r="B93" s="33"/>
      <c r="L93" s="33"/>
    </row>
    <row r="94" spans="2:63" s="10" customFormat="1" ht="29.25" customHeight="1">
      <c r="B94" s="112"/>
      <c r="C94" s="113" t="s">
        <v>224</v>
      </c>
      <c r="D94" s="114" t="s">
        <v>59</v>
      </c>
      <c r="E94" s="114" t="s">
        <v>55</v>
      </c>
      <c r="F94" s="114" t="s">
        <v>56</v>
      </c>
      <c r="G94" s="114" t="s">
        <v>225</v>
      </c>
      <c r="H94" s="114" t="s">
        <v>226</v>
      </c>
      <c r="I94" s="114" t="s">
        <v>227</v>
      </c>
      <c r="J94" s="114" t="s">
        <v>216</v>
      </c>
      <c r="K94" s="115" t="s">
        <v>228</v>
      </c>
      <c r="L94" s="112"/>
      <c r="M94" s="57" t="s">
        <v>19</v>
      </c>
      <c r="N94" s="58" t="s">
        <v>44</v>
      </c>
      <c r="O94" s="58" t="s">
        <v>229</v>
      </c>
      <c r="P94" s="58" t="s">
        <v>230</v>
      </c>
      <c r="Q94" s="58" t="s">
        <v>231</v>
      </c>
      <c r="R94" s="58" t="s">
        <v>232</v>
      </c>
      <c r="S94" s="58" t="s">
        <v>233</v>
      </c>
      <c r="T94" s="59" t="s">
        <v>234</v>
      </c>
    </row>
    <row r="95" spans="2:63" s="1" customFormat="1" ht="22.75" customHeight="1">
      <c r="B95" s="33"/>
      <c r="C95" s="62" t="s">
        <v>235</v>
      </c>
      <c r="J95" s="116">
        <f>BK95</f>
        <v>0</v>
      </c>
      <c r="L95" s="33"/>
      <c r="M95" s="60"/>
      <c r="N95" s="51"/>
      <c r="O95" s="51"/>
      <c r="P95" s="117">
        <f>P96</f>
        <v>0</v>
      </c>
      <c r="Q95" s="51"/>
      <c r="R95" s="117">
        <f>R96</f>
        <v>46.721853320000008</v>
      </c>
      <c r="S95" s="51"/>
      <c r="T95" s="118">
        <f>T96</f>
        <v>0</v>
      </c>
      <c r="AT95" s="18" t="s">
        <v>73</v>
      </c>
      <c r="AU95" s="18" t="s">
        <v>217</v>
      </c>
      <c r="BK95" s="119">
        <f>BK96</f>
        <v>0</v>
      </c>
    </row>
    <row r="96" spans="2:63" s="11" customFormat="1" ht="25.9" customHeight="1">
      <c r="B96" s="120"/>
      <c r="D96" s="121" t="s">
        <v>73</v>
      </c>
      <c r="E96" s="122" t="s">
        <v>236</v>
      </c>
      <c r="F96" s="122" t="s">
        <v>237</v>
      </c>
      <c r="I96" s="123"/>
      <c r="J96" s="124">
        <f>BK96</f>
        <v>0</v>
      </c>
      <c r="L96" s="120"/>
      <c r="M96" s="125"/>
      <c r="P96" s="126">
        <f>P97+P159+P211</f>
        <v>0</v>
      </c>
      <c r="R96" s="126">
        <f>R97+R159+R211</f>
        <v>46.721853320000008</v>
      </c>
      <c r="T96" s="127">
        <f>T97+T159+T211</f>
        <v>0</v>
      </c>
      <c r="AR96" s="121" t="s">
        <v>81</v>
      </c>
      <c r="AT96" s="128" t="s">
        <v>73</v>
      </c>
      <c r="AU96" s="128" t="s">
        <v>74</v>
      </c>
      <c r="AY96" s="121" t="s">
        <v>238</v>
      </c>
      <c r="BK96" s="129">
        <f>BK97+BK159+BK211</f>
        <v>0</v>
      </c>
    </row>
    <row r="97" spans="2:65" s="11" customFormat="1" ht="22.75" customHeight="1">
      <c r="B97" s="120"/>
      <c r="D97" s="121" t="s">
        <v>73</v>
      </c>
      <c r="E97" s="130" t="s">
        <v>91</v>
      </c>
      <c r="F97" s="130" t="s">
        <v>520</v>
      </c>
      <c r="I97" s="123"/>
      <c r="J97" s="131">
        <f>BK97</f>
        <v>0</v>
      </c>
      <c r="L97" s="120"/>
      <c r="M97" s="125"/>
      <c r="P97" s="126">
        <f>SUM(P98:P158)</f>
        <v>0</v>
      </c>
      <c r="R97" s="126">
        <f>SUM(R98:R158)</f>
        <v>33.428673400000008</v>
      </c>
      <c r="T97" s="127">
        <f>SUM(T98:T158)</f>
        <v>0</v>
      </c>
      <c r="AR97" s="121" t="s">
        <v>81</v>
      </c>
      <c r="AT97" s="128" t="s">
        <v>73</v>
      </c>
      <c r="AU97" s="128" t="s">
        <v>81</v>
      </c>
      <c r="AY97" s="121" t="s">
        <v>238</v>
      </c>
      <c r="BK97" s="129">
        <f>SUM(BK98:BK158)</f>
        <v>0</v>
      </c>
    </row>
    <row r="98" spans="2:65" s="1" customFormat="1" ht="37.75" customHeight="1">
      <c r="B98" s="33"/>
      <c r="C98" s="132" t="s">
        <v>81</v>
      </c>
      <c r="D98" s="132" t="s">
        <v>241</v>
      </c>
      <c r="E98" s="133" t="s">
        <v>1449</v>
      </c>
      <c r="F98" s="134" t="s">
        <v>1450</v>
      </c>
      <c r="G98" s="135" t="s">
        <v>244</v>
      </c>
      <c r="H98" s="136">
        <v>82.42</v>
      </c>
      <c r="I98" s="137"/>
      <c r="J98" s="138">
        <f>ROUND(I98*H98,2)</f>
        <v>0</v>
      </c>
      <c r="K98" s="134" t="s">
        <v>245</v>
      </c>
      <c r="L98" s="33"/>
      <c r="M98" s="139" t="s">
        <v>19</v>
      </c>
      <c r="N98" s="140" t="s">
        <v>45</v>
      </c>
      <c r="P98" s="141">
        <f>O98*H98</f>
        <v>0</v>
      </c>
      <c r="Q98" s="141">
        <v>0.15273999999999999</v>
      </c>
      <c r="R98" s="141">
        <f>Q98*H98</f>
        <v>12.588830799999998</v>
      </c>
      <c r="S98" s="141">
        <v>0</v>
      </c>
      <c r="T98" s="142">
        <f>S98*H98</f>
        <v>0</v>
      </c>
      <c r="AR98" s="143" t="s">
        <v>246</v>
      </c>
      <c r="AT98" s="143" t="s">
        <v>241</v>
      </c>
      <c r="AU98" s="143" t="s">
        <v>83</v>
      </c>
      <c r="AY98" s="18" t="s">
        <v>238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8" t="s">
        <v>81</v>
      </c>
      <c r="BK98" s="144">
        <f>ROUND(I98*H98,2)</f>
        <v>0</v>
      </c>
      <c r="BL98" s="18" t="s">
        <v>246</v>
      </c>
      <c r="BM98" s="143" t="s">
        <v>1451</v>
      </c>
    </row>
    <row r="99" spans="2:65" s="1" customFormat="1" ht="27">
      <c r="B99" s="33"/>
      <c r="D99" s="145" t="s">
        <v>248</v>
      </c>
      <c r="F99" s="146" t="s">
        <v>1452</v>
      </c>
      <c r="I99" s="147"/>
      <c r="L99" s="33"/>
      <c r="M99" s="148"/>
      <c r="T99" s="54"/>
      <c r="AT99" s="18" t="s">
        <v>248</v>
      </c>
      <c r="AU99" s="18" t="s">
        <v>83</v>
      </c>
    </row>
    <row r="100" spans="2:65" s="1" customFormat="1">
      <c r="B100" s="33"/>
      <c r="D100" s="149" t="s">
        <v>250</v>
      </c>
      <c r="F100" s="150" t="s">
        <v>1453</v>
      </c>
      <c r="I100" s="147"/>
      <c r="L100" s="33"/>
      <c r="M100" s="148"/>
      <c r="T100" s="54"/>
      <c r="AT100" s="18" t="s">
        <v>250</v>
      </c>
      <c r="AU100" s="18" t="s">
        <v>83</v>
      </c>
    </row>
    <row r="101" spans="2:65" s="12" customFormat="1">
      <c r="B101" s="151"/>
      <c r="D101" s="145" t="s">
        <v>257</v>
      </c>
      <c r="E101" s="152" t="s">
        <v>19</v>
      </c>
      <c r="F101" s="153" t="s">
        <v>1454</v>
      </c>
      <c r="H101" s="152" t="s">
        <v>19</v>
      </c>
      <c r="I101" s="154"/>
      <c r="L101" s="151"/>
      <c r="M101" s="155"/>
      <c r="T101" s="156"/>
      <c r="AT101" s="152" t="s">
        <v>257</v>
      </c>
      <c r="AU101" s="152" t="s">
        <v>83</v>
      </c>
      <c r="AV101" s="12" t="s">
        <v>81</v>
      </c>
      <c r="AW101" s="12" t="s">
        <v>35</v>
      </c>
      <c r="AX101" s="12" t="s">
        <v>74</v>
      </c>
      <c r="AY101" s="152" t="s">
        <v>238</v>
      </c>
    </row>
    <row r="102" spans="2:65" s="13" customFormat="1">
      <c r="B102" s="157"/>
      <c r="D102" s="145" t="s">
        <v>257</v>
      </c>
      <c r="E102" s="158" t="s">
        <v>19</v>
      </c>
      <c r="F102" s="159" t="s">
        <v>1455</v>
      </c>
      <c r="H102" s="160">
        <v>93.06</v>
      </c>
      <c r="I102" s="161"/>
      <c r="L102" s="157"/>
      <c r="M102" s="162"/>
      <c r="T102" s="163"/>
      <c r="AT102" s="158" t="s">
        <v>257</v>
      </c>
      <c r="AU102" s="158" t="s">
        <v>83</v>
      </c>
      <c r="AV102" s="13" t="s">
        <v>83</v>
      </c>
      <c r="AW102" s="13" t="s">
        <v>35</v>
      </c>
      <c r="AX102" s="13" t="s">
        <v>74</v>
      </c>
      <c r="AY102" s="158" t="s">
        <v>238</v>
      </c>
    </row>
    <row r="103" spans="2:65" s="13" customFormat="1">
      <c r="B103" s="157"/>
      <c r="D103" s="145" t="s">
        <v>257</v>
      </c>
      <c r="E103" s="158" t="s">
        <v>19</v>
      </c>
      <c r="F103" s="159" t="s">
        <v>1456</v>
      </c>
      <c r="H103" s="160">
        <v>-1.44</v>
      </c>
      <c r="I103" s="161"/>
      <c r="L103" s="157"/>
      <c r="M103" s="162"/>
      <c r="T103" s="163"/>
      <c r="AT103" s="158" t="s">
        <v>257</v>
      </c>
      <c r="AU103" s="158" t="s">
        <v>83</v>
      </c>
      <c r="AV103" s="13" t="s">
        <v>83</v>
      </c>
      <c r="AW103" s="13" t="s">
        <v>35</v>
      </c>
      <c r="AX103" s="13" t="s">
        <v>74</v>
      </c>
      <c r="AY103" s="158" t="s">
        <v>238</v>
      </c>
    </row>
    <row r="104" spans="2:65" s="13" customFormat="1">
      <c r="B104" s="157"/>
      <c r="D104" s="145" t="s">
        <v>257</v>
      </c>
      <c r="E104" s="158" t="s">
        <v>19</v>
      </c>
      <c r="F104" s="159" t="s">
        <v>1457</v>
      </c>
      <c r="H104" s="160">
        <v>-7.2</v>
      </c>
      <c r="I104" s="161"/>
      <c r="L104" s="157"/>
      <c r="M104" s="162"/>
      <c r="T104" s="163"/>
      <c r="AT104" s="158" t="s">
        <v>257</v>
      </c>
      <c r="AU104" s="158" t="s">
        <v>83</v>
      </c>
      <c r="AV104" s="13" t="s">
        <v>83</v>
      </c>
      <c r="AW104" s="13" t="s">
        <v>35</v>
      </c>
      <c r="AX104" s="13" t="s">
        <v>74</v>
      </c>
      <c r="AY104" s="158" t="s">
        <v>238</v>
      </c>
    </row>
    <row r="105" spans="2:65" s="13" customFormat="1">
      <c r="B105" s="157"/>
      <c r="D105" s="145" t="s">
        <v>257</v>
      </c>
      <c r="E105" s="158" t="s">
        <v>19</v>
      </c>
      <c r="F105" s="159" t="s">
        <v>1458</v>
      </c>
      <c r="H105" s="160">
        <v>-2</v>
      </c>
      <c r="I105" s="161"/>
      <c r="L105" s="157"/>
      <c r="M105" s="162"/>
      <c r="T105" s="163"/>
      <c r="AT105" s="158" t="s">
        <v>257</v>
      </c>
      <c r="AU105" s="158" t="s">
        <v>83</v>
      </c>
      <c r="AV105" s="13" t="s">
        <v>83</v>
      </c>
      <c r="AW105" s="13" t="s">
        <v>35</v>
      </c>
      <c r="AX105" s="13" t="s">
        <v>74</v>
      </c>
      <c r="AY105" s="158" t="s">
        <v>238</v>
      </c>
    </row>
    <row r="106" spans="2:65" s="14" customFormat="1">
      <c r="B106" s="164"/>
      <c r="D106" s="145" t="s">
        <v>257</v>
      </c>
      <c r="E106" s="165" t="s">
        <v>19</v>
      </c>
      <c r="F106" s="166" t="s">
        <v>262</v>
      </c>
      <c r="H106" s="167">
        <v>82.42</v>
      </c>
      <c r="I106" s="168"/>
      <c r="L106" s="164"/>
      <c r="M106" s="169"/>
      <c r="T106" s="170"/>
      <c r="AT106" s="165" t="s">
        <v>257</v>
      </c>
      <c r="AU106" s="165" t="s">
        <v>83</v>
      </c>
      <c r="AV106" s="14" t="s">
        <v>246</v>
      </c>
      <c r="AW106" s="14" t="s">
        <v>35</v>
      </c>
      <c r="AX106" s="14" t="s">
        <v>81</v>
      </c>
      <c r="AY106" s="165" t="s">
        <v>238</v>
      </c>
    </row>
    <row r="107" spans="2:65" s="1" customFormat="1" ht="37.75" customHeight="1">
      <c r="B107" s="33"/>
      <c r="C107" s="132" t="s">
        <v>83</v>
      </c>
      <c r="D107" s="132" t="s">
        <v>241</v>
      </c>
      <c r="E107" s="133" t="s">
        <v>1459</v>
      </c>
      <c r="F107" s="134" t="s">
        <v>1460</v>
      </c>
      <c r="G107" s="135" t="s">
        <v>244</v>
      </c>
      <c r="H107" s="136">
        <v>34.365000000000002</v>
      </c>
      <c r="I107" s="137"/>
      <c r="J107" s="138">
        <f>ROUND(I107*H107,2)</f>
        <v>0</v>
      </c>
      <c r="K107" s="134" t="s">
        <v>245</v>
      </c>
      <c r="L107" s="33"/>
      <c r="M107" s="139" t="s">
        <v>19</v>
      </c>
      <c r="N107" s="140" t="s">
        <v>45</v>
      </c>
      <c r="P107" s="141">
        <f>O107*H107</f>
        <v>0</v>
      </c>
      <c r="Q107" s="141">
        <v>0.24134</v>
      </c>
      <c r="R107" s="141">
        <f>Q107*H107</f>
        <v>8.2936490999999997</v>
      </c>
      <c r="S107" s="141">
        <v>0</v>
      </c>
      <c r="T107" s="142">
        <f>S107*H107</f>
        <v>0</v>
      </c>
      <c r="AR107" s="143" t="s">
        <v>246</v>
      </c>
      <c r="AT107" s="143" t="s">
        <v>241</v>
      </c>
      <c r="AU107" s="143" t="s">
        <v>83</v>
      </c>
      <c r="AY107" s="18" t="s">
        <v>238</v>
      </c>
      <c r="BE107" s="144">
        <f>IF(N107="základní",J107,0)</f>
        <v>0</v>
      </c>
      <c r="BF107" s="144">
        <f>IF(N107="snížená",J107,0)</f>
        <v>0</v>
      </c>
      <c r="BG107" s="144">
        <f>IF(N107="zákl. přenesená",J107,0)</f>
        <v>0</v>
      </c>
      <c r="BH107" s="144">
        <f>IF(N107="sníž. přenesená",J107,0)</f>
        <v>0</v>
      </c>
      <c r="BI107" s="144">
        <f>IF(N107="nulová",J107,0)</f>
        <v>0</v>
      </c>
      <c r="BJ107" s="18" t="s">
        <v>81</v>
      </c>
      <c r="BK107" s="144">
        <f>ROUND(I107*H107,2)</f>
        <v>0</v>
      </c>
      <c r="BL107" s="18" t="s">
        <v>246</v>
      </c>
      <c r="BM107" s="143" t="s">
        <v>1461</v>
      </c>
    </row>
    <row r="108" spans="2:65" s="1" customFormat="1" ht="27">
      <c r="B108" s="33"/>
      <c r="D108" s="145" t="s">
        <v>248</v>
      </c>
      <c r="F108" s="146" t="s">
        <v>1462</v>
      </c>
      <c r="I108" s="147"/>
      <c r="L108" s="33"/>
      <c r="M108" s="148"/>
      <c r="T108" s="54"/>
      <c r="AT108" s="18" t="s">
        <v>248</v>
      </c>
      <c r="AU108" s="18" t="s">
        <v>83</v>
      </c>
    </row>
    <row r="109" spans="2:65" s="1" customFormat="1">
      <c r="B109" s="33"/>
      <c r="D109" s="149" t="s">
        <v>250</v>
      </c>
      <c r="F109" s="150" t="s">
        <v>1463</v>
      </c>
      <c r="I109" s="147"/>
      <c r="L109" s="33"/>
      <c r="M109" s="148"/>
      <c r="T109" s="54"/>
      <c r="AT109" s="18" t="s">
        <v>250</v>
      </c>
      <c r="AU109" s="18" t="s">
        <v>83</v>
      </c>
    </row>
    <row r="110" spans="2:65" s="13" customFormat="1">
      <c r="B110" s="157"/>
      <c r="D110" s="145" t="s">
        <v>257</v>
      </c>
      <c r="E110" s="158" t="s">
        <v>19</v>
      </c>
      <c r="F110" s="159" t="s">
        <v>1464</v>
      </c>
      <c r="H110" s="160">
        <v>39.405000000000001</v>
      </c>
      <c r="I110" s="161"/>
      <c r="L110" s="157"/>
      <c r="M110" s="162"/>
      <c r="T110" s="163"/>
      <c r="AT110" s="158" t="s">
        <v>257</v>
      </c>
      <c r="AU110" s="158" t="s">
        <v>83</v>
      </c>
      <c r="AV110" s="13" t="s">
        <v>83</v>
      </c>
      <c r="AW110" s="13" t="s">
        <v>35</v>
      </c>
      <c r="AX110" s="13" t="s">
        <v>74</v>
      </c>
      <c r="AY110" s="158" t="s">
        <v>238</v>
      </c>
    </row>
    <row r="111" spans="2:65" s="13" customFormat="1">
      <c r="B111" s="157"/>
      <c r="D111" s="145" t="s">
        <v>257</v>
      </c>
      <c r="E111" s="158" t="s">
        <v>19</v>
      </c>
      <c r="F111" s="159" t="s">
        <v>1465</v>
      </c>
      <c r="H111" s="160">
        <v>-5.04</v>
      </c>
      <c r="I111" s="161"/>
      <c r="L111" s="157"/>
      <c r="M111" s="162"/>
      <c r="T111" s="163"/>
      <c r="AT111" s="158" t="s">
        <v>257</v>
      </c>
      <c r="AU111" s="158" t="s">
        <v>83</v>
      </c>
      <c r="AV111" s="13" t="s">
        <v>83</v>
      </c>
      <c r="AW111" s="13" t="s">
        <v>35</v>
      </c>
      <c r="AX111" s="13" t="s">
        <v>74</v>
      </c>
      <c r="AY111" s="158" t="s">
        <v>238</v>
      </c>
    </row>
    <row r="112" spans="2:65" s="14" customFormat="1">
      <c r="B112" s="164"/>
      <c r="D112" s="145" t="s">
        <v>257</v>
      </c>
      <c r="E112" s="165" t="s">
        <v>19</v>
      </c>
      <c r="F112" s="166" t="s">
        <v>262</v>
      </c>
      <c r="H112" s="167">
        <v>34.365000000000002</v>
      </c>
      <c r="I112" s="168"/>
      <c r="L112" s="164"/>
      <c r="M112" s="169"/>
      <c r="T112" s="170"/>
      <c r="AT112" s="165" t="s">
        <v>257</v>
      </c>
      <c r="AU112" s="165" t="s">
        <v>83</v>
      </c>
      <c r="AV112" s="14" t="s">
        <v>246</v>
      </c>
      <c r="AW112" s="14" t="s">
        <v>35</v>
      </c>
      <c r="AX112" s="14" t="s">
        <v>81</v>
      </c>
      <c r="AY112" s="165" t="s">
        <v>238</v>
      </c>
    </row>
    <row r="113" spans="2:65" s="1" customFormat="1" ht="37.75" customHeight="1">
      <c r="B113" s="33"/>
      <c r="C113" s="132" t="s">
        <v>91</v>
      </c>
      <c r="D113" s="132" t="s">
        <v>241</v>
      </c>
      <c r="E113" s="133" t="s">
        <v>1466</v>
      </c>
      <c r="F113" s="134" t="s">
        <v>1467</v>
      </c>
      <c r="G113" s="135" t="s">
        <v>244</v>
      </c>
      <c r="H113" s="136">
        <v>19.8</v>
      </c>
      <c r="I113" s="137"/>
      <c r="J113" s="138">
        <f>ROUND(I113*H113,2)</f>
        <v>0</v>
      </c>
      <c r="K113" s="134" t="s">
        <v>245</v>
      </c>
      <c r="L113" s="33"/>
      <c r="M113" s="139" t="s">
        <v>19</v>
      </c>
      <c r="N113" s="140" t="s">
        <v>45</v>
      </c>
      <c r="P113" s="141">
        <f>O113*H113</f>
        <v>0</v>
      </c>
      <c r="Q113" s="141">
        <v>0.24174000000000001</v>
      </c>
      <c r="R113" s="141">
        <f>Q113*H113</f>
        <v>4.7864520000000006</v>
      </c>
      <c r="S113" s="141">
        <v>0</v>
      </c>
      <c r="T113" s="142">
        <f>S113*H113</f>
        <v>0</v>
      </c>
      <c r="AR113" s="143" t="s">
        <v>246</v>
      </c>
      <c r="AT113" s="143" t="s">
        <v>241</v>
      </c>
      <c r="AU113" s="143" t="s">
        <v>83</v>
      </c>
      <c r="AY113" s="18" t="s">
        <v>238</v>
      </c>
      <c r="BE113" s="144">
        <f>IF(N113="základní",J113,0)</f>
        <v>0</v>
      </c>
      <c r="BF113" s="144">
        <f>IF(N113="snížená",J113,0)</f>
        <v>0</v>
      </c>
      <c r="BG113" s="144">
        <f>IF(N113="zákl. přenesená",J113,0)</f>
        <v>0</v>
      </c>
      <c r="BH113" s="144">
        <f>IF(N113="sníž. přenesená",J113,0)</f>
        <v>0</v>
      </c>
      <c r="BI113" s="144">
        <f>IF(N113="nulová",J113,0)</f>
        <v>0</v>
      </c>
      <c r="BJ113" s="18" t="s">
        <v>81</v>
      </c>
      <c r="BK113" s="144">
        <f>ROUND(I113*H113,2)</f>
        <v>0</v>
      </c>
      <c r="BL113" s="18" t="s">
        <v>246</v>
      </c>
      <c r="BM113" s="143" t="s">
        <v>1468</v>
      </c>
    </row>
    <row r="114" spans="2:65" s="1" customFormat="1" ht="27">
      <c r="B114" s="33"/>
      <c r="D114" s="145" t="s">
        <v>248</v>
      </c>
      <c r="F114" s="146" t="s">
        <v>1469</v>
      </c>
      <c r="I114" s="147"/>
      <c r="L114" s="33"/>
      <c r="M114" s="148"/>
      <c r="T114" s="54"/>
      <c r="AT114" s="18" t="s">
        <v>248</v>
      </c>
      <c r="AU114" s="18" t="s">
        <v>83</v>
      </c>
    </row>
    <row r="115" spans="2:65" s="1" customFormat="1">
      <c r="B115" s="33"/>
      <c r="D115" s="149" t="s">
        <v>250</v>
      </c>
      <c r="F115" s="150" t="s">
        <v>1470</v>
      </c>
      <c r="I115" s="147"/>
      <c r="L115" s="33"/>
      <c r="M115" s="148"/>
      <c r="T115" s="54"/>
      <c r="AT115" s="18" t="s">
        <v>250</v>
      </c>
      <c r="AU115" s="18" t="s">
        <v>83</v>
      </c>
    </row>
    <row r="116" spans="2:65" s="12" customFormat="1">
      <c r="B116" s="151"/>
      <c r="D116" s="145" t="s">
        <v>257</v>
      </c>
      <c r="E116" s="152" t="s">
        <v>19</v>
      </c>
      <c r="F116" s="153" t="s">
        <v>1454</v>
      </c>
      <c r="H116" s="152" t="s">
        <v>19</v>
      </c>
      <c r="I116" s="154"/>
      <c r="L116" s="151"/>
      <c r="M116" s="155"/>
      <c r="T116" s="156"/>
      <c r="AT116" s="152" t="s">
        <v>257</v>
      </c>
      <c r="AU116" s="152" t="s">
        <v>83</v>
      </c>
      <c r="AV116" s="12" t="s">
        <v>81</v>
      </c>
      <c r="AW116" s="12" t="s">
        <v>35</v>
      </c>
      <c r="AX116" s="12" t="s">
        <v>74</v>
      </c>
      <c r="AY116" s="152" t="s">
        <v>238</v>
      </c>
    </row>
    <row r="117" spans="2:65" s="13" customFormat="1">
      <c r="B117" s="157"/>
      <c r="D117" s="145" t="s">
        <v>257</v>
      </c>
      <c r="E117" s="158" t="s">
        <v>19</v>
      </c>
      <c r="F117" s="159" t="s">
        <v>1471</v>
      </c>
      <c r="H117" s="160">
        <v>19.8</v>
      </c>
      <c r="I117" s="161"/>
      <c r="L117" s="157"/>
      <c r="M117" s="162"/>
      <c r="T117" s="163"/>
      <c r="AT117" s="158" t="s">
        <v>257</v>
      </c>
      <c r="AU117" s="158" t="s">
        <v>83</v>
      </c>
      <c r="AV117" s="13" t="s">
        <v>83</v>
      </c>
      <c r="AW117" s="13" t="s">
        <v>35</v>
      </c>
      <c r="AX117" s="13" t="s">
        <v>74</v>
      </c>
      <c r="AY117" s="158" t="s">
        <v>238</v>
      </c>
    </row>
    <row r="118" spans="2:65" s="14" customFormat="1">
      <c r="B118" s="164"/>
      <c r="D118" s="145" t="s">
        <v>257</v>
      </c>
      <c r="E118" s="165" t="s">
        <v>19</v>
      </c>
      <c r="F118" s="166" t="s">
        <v>262</v>
      </c>
      <c r="H118" s="167">
        <v>19.8</v>
      </c>
      <c r="I118" s="168"/>
      <c r="L118" s="164"/>
      <c r="M118" s="169"/>
      <c r="T118" s="170"/>
      <c r="AT118" s="165" t="s">
        <v>257</v>
      </c>
      <c r="AU118" s="165" t="s">
        <v>83</v>
      </c>
      <c r="AV118" s="14" t="s">
        <v>246</v>
      </c>
      <c r="AW118" s="14" t="s">
        <v>35</v>
      </c>
      <c r="AX118" s="14" t="s">
        <v>81</v>
      </c>
      <c r="AY118" s="165" t="s">
        <v>238</v>
      </c>
    </row>
    <row r="119" spans="2:65" s="1" customFormat="1" ht="24.15" customHeight="1">
      <c r="B119" s="33"/>
      <c r="C119" s="132" t="s">
        <v>246</v>
      </c>
      <c r="D119" s="132" t="s">
        <v>241</v>
      </c>
      <c r="E119" s="133" t="s">
        <v>1472</v>
      </c>
      <c r="F119" s="134" t="s">
        <v>1473</v>
      </c>
      <c r="G119" s="135" t="s">
        <v>341</v>
      </c>
      <c r="H119" s="136">
        <v>4</v>
      </c>
      <c r="I119" s="137"/>
      <c r="J119" s="138">
        <f>ROUND(I119*H119,2)</f>
        <v>0</v>
      </c>
      <c r="K119" s="134" t="s">
        <v>245</v>
      </c>
      <c r="L119" s="33"/>
      <c r="M119" s="139" t="s">
        <v>19</v>
      </c>
      <c r="N119" s="140" t="s">
        <v>45</v>
      </c>
      <c r="P119" s="141">
        <f>O119*H119</f>
        <v>0</v>
      </c>
      <c r="Q119" s="141">
        <v>5.4210000000000001E-2</v>
      </c>
      <c r="R119" s="141">
        <f>Q119*H119</f>
        <v>0.21684</v>
      </c>
      <c r="S119" s="141">
        <v>0</v>
      </c>
      <c r="T119" s="142">
        <f>S119*H119</f>
        <v>0</v>
      </c>
      <c r="AR119" s="143" t="s">
        <v>246</v>
      </c>
      <c r="AT119" s="143" t="s">
        <v>241</v>
      </c>
      <c r="AU119" s="143" t="s">
        <v>83</v>
      </c>
      <c r="AY119" s="18" t="s">
        <v>238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8" t="s">
        <v>81</v>
      </c>
      <c r="BK119" s="144">
        <f>ROUND(I119*H119,2)</f>
        <v>0</v>
      </c>
      <c r="BL119" s="18" t="s">
        <v>246</v>
      </c>
      <c r="BM119" s="143" t="s">
        <v>1474</v>
      </c>
    </row>
    <row r="120" spans="2:65" s="1" customFormat="1" ht="18">
      <c r="B120" s="33"/>
      <c r="D120" s="145" t="s">
        <v>248</v>
      </c>
      <c r="F120" s="146" t="s">
        <v>1475</v>
      </c>
      <c r="I120" s="147"/>
      <c r="L120" s="33"/>
      <c r="M120" s="148"/>
      <c r="T120" s="54"/>
      <c r="AT120" s="18" t="s">
        <v>248</v>
      </c>
      <c r="AU120" s="18" t="s">
        <v>83</v>
      </c>
    </row>
    <row r="121" spans="2:65" s="1" customFormat="1">
      <c r="B121" s="33"/>
      <c r="D121" s="149" t="s">
        <v>250</v>
      </c>
      <c r="F121" s="150" t="s">
        <v>1476</v>
      </c>
      <c r="I121" s="147"/>
      <c r="L121" s="33"/>
      <c r="M121" s="148"/>
      <c r="T121" s="54"/>
      <c r="AT121" s="18" t="s">
        <v>250</v>
      </c>
      <c r="AU121" s="18" t="s">
        <v>83</v>
      </c>
    </row>
    <row r="122" spans="2:65" s="1" customFormat="1" ht="24.15" customHeight="1">
      <c r="B122" s="33"/>
      <c r="C122" s="132" t="s">
        <v>276</v>
      </c>
      <c r="D122" s="132" t="s">
        <v>241</v>
      </c>
      <c r="E122" s="133" t="s">
        <v>1477</v>
      </c>
      <c r="F122" s="134" t="s">
        <v>1478</v>
      </c>
      <c r="G122" s="135" t="s">
        <v>341</v>
      </c>
      <c r="H122" s="136">
        <v>1</v>
      </c>
      <c r="I122" s="137"/>
      <c r="J122" s="138">
        <f>ROUND(I122*H122,2)</f>
        <v>0</v>
      </c>
      <c r="K122" s="134" t="s">
        <v>245</v>
      </c>
      <c r="L122" s="33"/>
      <c r="M122" s="139" t="s">
        <v>19</v>
      </c>
      <c r="N122" s="140" t="s">
        <v>45</v>
      </c>
      <c r="P122" s="141">
        <f>O122*H122</f>
        <v>0</v>
      </c>
      <c r="Q122" s="141">
        <v>6.2210000000000001E-2</v>
      </c>
      <c r="R122" s="141">
        <f>Q122*H122</f>
        <v>6.2210000000000001E-2</v>
      </c>
      <c r="S122" s="141">
        <v>0</v>
      </c>
      <c r="T122" s="142">
        <f>S122*H122</f>
        <v>0</v>
      </c>
      <c r="AR122" s="143" t="s">
        <v>246</v>
      </c>
      <c r="AT122" s="143" t="s">
        <v>241</v>
      </c>
      <c r="AU122" s="143" t="s">
        <v>83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246</v>
      </c>
      <c r="BM122" s="143" t="s">
        <v>1479</v>
      </c>
    </row>
    <row r="123" spans="2:65" s="1" customFormat="1" ht="18">
      <c r="B123" s="33"/>
      <c r="D123" s="145" t="s">
        <v>248</v>
      </c>
      <c r="F123" s="146" t="s">
        <v>1480</v>
      </c>
      <c r="I123" s="147"/>
      <c r="L123" s="33"/>
      <c r="M123" s="148"/>
      <c r="T123" s="54"/>
      <c r="AT123" s="18" t="s">
        <v>248</v>
      </c>
      <c r="AU123" s="18" t="s">
        <v>83</v>
      </c>
    </row>
    <row r="124" spans="2:65" s="1" customFormat="1">
      <c r="B124" s="33"/>
      <c r="D124" s="149" t="s">
        <v>250</v>
      </c>
      <c r="F124" s="150" t="s">
        <v>1481</v>
      </c>
      <c r="I124" s="147"/>
      <c r="L124" s="33"/>
      <c r="M124" s="148"/>
      <c r="T124" s="54"/>
      <c r="AT124" s="18" t="s">
        <v>250</v>
      </c>
      <c r="AU124" s="18" t="s">
        <v>83</v>
      </c>
    </row>
    <row r="125" spans="2:65" s="1" customFormat="1" ht="24.15" customHeight="1">
      <c r="B125" s="33"/>
      <c r="C125" s="132" t="s">
        <v>239</v>
      </c>
      <c r="D125" s="132" t="s">
        <v>241</v>
      </c>
      <c r="E125" s="133" t="s">
        <v>1482</v>
      </c>
      <c r="F125" s="134" t="s">
        <v>1483</v>
      </c>
      <c r="G125" s="135" t="s">
        <v>341</v>
      </c>
      <c r="H125" s="136">
        <v>3</v>
      </c>
      <c r="I125" s="137"/>
      <c r="J125" s="138">
        <f>ROUND(I125*H125,2)</f>
        <v>0</v>
      </c>
      <c r="K125" s="134" t="s">
        <v>245</v>
      </c>
      <c r="L125" s="33"/>
      <c r="M125" s="139" t="s">
        <v>19</v>
      </c>
      <c r="N125" s="140" t="s">
        <v>45</v>
      </c>
      <c r="P125" s="141">
        <f>O125*H125</f>
        <v>0</v>
      </c>
      <c r="Q125" s="141">
        <v>8.3260000000000001E-2</v>
      </c>
      <c r="R125" s="141">
        <f>Q125*H125</f>
        <v>0.24978</v>
      </c>
      <c r="S125" s="141">
        <v>0</v>
      </c>
      <c r="T125" s="142">
        <f>S125*H125</f>
        <v>0</v>
      </c>
      <c r="AR125" s="143" t="s">
        <v>246</v>
      </c>
      <c r="AT125" s="143" t="s">
        <v>241</v>
      </c>
      <c r="AU125" s="143" t="s">
        <v>83</v>
      </c>
      <c r="AY125" s="18" t="s">
        <v>238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8" t="s">
        <v>81</v>
      </c>
      <c r="BK125" s="144">
        <f>ROUND(I125*H125,2)</f>
        <v>0</v>
      </c>
      <c r="BL125" s="18" t="s">
        <v>246</v>
      </c>
      <c r="BM125" s="143" t="s">
        <v>1484</v>
      </c>
    </row>
    <row r="126" spans="2:65" s="1" customFormat="1" ht="18">
      <c r="B126" s="33"/>
      <c r="D126" s="145" t="s">
        <v>248</v>
      </c>
      <c r="F126" s="146" t="s">
        <v>1485</v>
      </c>
      <c r="I126" s="147"/>
      <c r="L126" s="33"/>
      <c r="M126" s="148"/>
      <c r="T126" s="54"/>
      <c r="AT126" s="18" t="s">
        <v>248</v>
      </c>
      <c r="AU126" s="18" t="s">
        <v>83</v>
      </c>
    </row>
    <row r="127" spans="2:65" s="1" customFormat="1">
      <c r="B127" s="33"/>
      <c r="D127" s="149" t="s">
        <v>250</v>
      </c>
      <c r="F127" s="150" t="s">
        <v>1486</v>
      </c>
      <c r="I127" s="147"/>
      <c r="L127" s="33"/>
      <c r="M127" s="148"/>
      <c r="T127" s="54"/>
      <c r="AT127" s="18" t="s">
        <v>250</v>
      </c>
      <c r="AU127" s="18" t="s">
        <v>83</v>
      </c>
    </row>
    <row r="128" spans="2:65" s="1" customFormat="1" ht="24.15" customHeight="1">
      <c r="B128" s="33"/>
      <c r="C128" s="132" t="s">
        <v>287</v>
      </c>
      <c r="D128" s="132" t="s">
        <v>241</v>
      </c>
      <c r="E128" s="133" t="s">
        <v>1487</v>
      </c>
      <c r="F128" s="134" t="s">
        <v>1488</v>
      </c>
      <c r="G128" s="135" t="s">
        <v>341</v>
      </c>
      <c r="H128" s="136">
        <v>2</v>
      </c>
      <c r="I128" s="137"/>
      <c r="J128" s="138">
        <f>ROUND(I128*H128,2)</f>
        <v>0</v>
      </c>
      <c r="K128" s="134" t="s">
        <v>245</v>
      </c>
      <c r="L128" s="33"/>
      <c r="M128" s="139" t="s">
        <v>19</v>
      </c>
      <c r="N128" s="140" t="s">
        <v>45</v>
      </c>
      <c r="P128" s="141">
        <f>O128*H128</f>
        <v>0</v>
      </c>
      <c r="Q128" s="141">
        <v>7.8259999999999996E-2</v>
      </c>
      <c r="R128" s="141">
        <f>Q128*H128</f>
        <v>0.15651999999999999</v>
      </c>
      <c r="S128" s="141">
        <v>0</v>
      </c>
      <c r="T128" s="142">
        <f>S128*H128</f>
        <v>0</v>
      </c>
      <c r="AR128" s="143" t="s">
        <v>246</v>
      </c>
      <c r="AT128" s="143" t="s">
        <v>241</v>
      </c>
      <c r="AU128" s="143" t="s">
        <v>83</v>
      </c>
      <c r="AY128" s="18" t="s">
        <v>238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8" t="s">
        <v>81</v>
      </c>
      <c r="BK128" s="144">
        <f>ROUND(I128*H128,2)</f>
        <v>0</v>
      </c>
      <c r="BL128" s="18" t="s">
        <v>246</v>
      </c>
      <c r="BM128" s="143" t="s">
        <v>1489</v>
      </c>
    </row>
    <row r="129" spans="2:65" s="1" customFormat="1" ht="18">
      <c r="B129" s="33"/>
      <c r="D129" s="145" t="s">
        <v>248</v>
      </c>
      <c r="F129" s="146" t="s">
        <v>1490</v>
      </c>
      <c r="I129" s="147"/>
      <c r="L129" s="33"/>
      <c r="M129" s="148"/>
      <c r="T129" s="54"/>
      <c r="AT129" s="18" t="s">
        <v>248</v>
      </c>
      <c r="AU129" s="18" t="s">
        <v>83</v>
      </c>
    </row>
    <row r="130" spans="2:65" s="1" customFormat="1">
      <c r="B130" s="33"/>
      <c r="D130" s="149" t="s">
        <v>250</v>
      </c>
      <c r="F130" s="150" t="s">
        <v>1491</v>
      </c>
      <c r="I130" s="147"/>
      <c r="L130" s="33"/>
      <c r="M130" s="148"/>
      <c r="T130" s="54"/>
      <c r="AT130" s="18" t="s">
        <v>250</v>
      </c>
      <c r="AU130" s="18" t="s">
        <v>83</v>
      </c>
    </row>
    <row r="131" spans="2:65" s="1" customFormat="1" ht="21.75" customHeight="1">
      <c r="B131" s="33"/>
      <c r="C131" s="132" t="s">
        <v>294</v>
      </c>
      <c r="D131" s="132" t="s">
        <v>241</v>
      </c>
      <c r="E131" s="133" t="s">
        <v>1492</v>
      </c>
      <c r="F131" s="134" t="s">
        <v>1493</v>
      </c>
      <c r="G131" s="135" t="s">
        <v>341</v>
      </c>
      <c r="H131" s="136">
        <v>1</v>
      </c>
      <c r="I131" s="137"/>
      <c r="J131" s="138">
        <f>ROUND(I131*H131,2)</f>
        <v>0</v>
      </c>
      <c r="K131" s="134" t="s">
        <v>245</v>
      </c>
      <c r="L131" s="33"/>
      <c r="M131" s="139" t="s">
        <v>19</v>
      </c>
      <c r="N131" s="140" t="s">
        <v>45</v>
      </c>
      <c r="P131" s="141">
        <f>O131*H131</f>
        <v>0</v>
      </c>
      <c r="Q131" s="141">
        <v>2.6929999999999999E-2</v>
      </c>
      <c r="R131" s="141">
        <f>Q131*H131</f>
        <v>2.6929999999999999E-2</v>
      </c>
      <c r="S131" s="141">
        <v>0</v>
      </c>
      <c r="T131" s="142">
        <f>S131*H131</f>
        <v>0</v>
      </c>
      <c r="AR131" s="143" t="s">
        <v>246</v>
      </c>
      <c r="AT131" s="143" t="s">
        <v>241</v>
      </c>
      <c r="AU131" s="143" t="s">
        <v>83</v>
      </c>
      <c r="AY131" s="18" t="s">
        <v>238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8" t="s">
        <v>81</v>
      </c>
      <c r="BK131" s="144">
        <f>ROUND(I131*H131,2)</f>
        <v>0</v>
      </c>
      <c r="BL131" s="18" t="s">
        <v>246</v>
      </c>
      <c r="BM131" s="143" t="s">
        <v>1494</v>
      </c>
    </row>
    <row r="132" spans="2:65" s="1" customFormat="1" ht="18">
      <c r="B132" s="33"/>
      <c r="D132" s="145" t="s">
        <v>248</v>
      </c>
      <c r="F132" s="146" t="s">
        <v>1495</v>
      </c>
      <c r="I132" s="147"/>
      <c r="L132" s="33"/>
      <c r="M132" s="148"/>
      <c r="T132" s="54"/>
      <c r="AT132" s="18" t="s">
        <v>248</v>
      </c>
      <c r="AU132" s="18" t="s">
        <v>83</v>
      </c>
    </row>
    <row r="133" spans="2:65" s="1" customFormat="1">
      <c r="B133" s="33"/>
      <c r="D133" s="149" t="s">
        <v>250</v>
      </c>
      <c r="F133" s="150" t="s">
        <v>1496</v>
      </c>
      <c r="I133" s="147"/>
      <c r="L133" s="33"/>
      <c r="M133" s="148"/>
      <c r="T133" s="54"/>
      <c r="AT133" s="18" t="s">
        <v>250</v>
      </c>
      <c r="AU133" s="18" t="s">
        <v>83</v>
      </c>
    </row>
    <row r="134" spans="2:65" s="1" customFormat="1" ht="24.15" customHeight="1">
      <c r="B134" s="33"/>
      <c r="C134" s="132" t="s">
        <v>300</v>
      </c>
      <c r="D134" s="132" t="s">
        <v>241</v>
      </c>
      <c r="E134" s="133" t="s">
        <v>1497</v>
      </c>
      <c r="F134" s="134" t="s">
        <v>1498</v>
      </c>
      <c r="G134" s="135" t="s">
        <v>244</v>
      </c>
      <c r="H134" s="136">
        <v>47.05</v>
      </c>
      <c r="I134" s="137"/>
      <c r="J134" s="138">
        <f>ROUND(I134*H134,2)</f>
        <v>0</v>
      </c>
      <c r="K134" s="134" t="s">
        <v>245</v>
      </c>
      <c r="L134" s="33"/>
      <c r="M134" s="139" t="s">
        <v>19</v>
      </c>
      <c r="N134" s="140" t="s">
        <v>45</v>
      </c>
      <c r="P134" s="141">
        <f>O134*H134</f>
        <v>0</v>
      </c>
      <c r="Q134" s="141">
        <v>0.14605000000000001</v>
      </c>
      <c r="R134" s="141">
        <f>Q134*H134</f>
        <v>6.8716525000000006</v>
      </c>
      <c r="S134" s="141">
        <v>0</v>
      </c>
      <c r="T134" s="142">
        <f>S134*H134</f>
        <v>0</v>
      </c>
      <c r="AR134" s="143" t="s">
        <v>246</v>
      </c>
      <c r="AT134" s="143" t="s">
        <v>241</v>
      </c>
      <c r="AU134" s="143" t="s">
        <v>83</v>
      </c>
      <c r="AY134" s="18" t="s">
        <v>238</v>
      </c>
      <c r="BE134" s="144">
        <f>IF(N134="základní",J134,0)</f>
        <v>0</v>
      </c>
      <c r="BF134" s="144">
        <f>IF(N134="snížená",J134,0)</f>
        <v>0</v>
      </c>
      <c r="BG134" s="144">
        <f>IF(N134="zákl. přenesená",J134,0)</f>
        <v>0</v>
      </c>
      <c r="BH134" s="144">
        <f>IF(N134="sníž. přenesená",J134,0)</f>
        <v>0</v>
      </c>
      <c r="BI134" s="144">
        <f>IF(N134="nulová",J134,0)</f>
        <v>0</v>
      </c>
      <c r="BJ134" s="18" t="s">
        <v>81</v>
      </c>
      <c r="BK134" s="144">
        <f>ROUND(I134*H134,2)</f>
        <v>0</v>
      </c>
      <c r="BL134" s="18" t="s">
        <v>246</v>
      </c>
      <c r="BM134" s="143" t="s">
        <v>1499</v>
      </c>
    </row>
    <row r="135" spans="2:65" s="1" customFormat="1" ht="18">
      <c r="B135" s="33"/>
      <c r="D135" s="145" t="s">
        <v>248</v>
      </c>
      <c r="F135" s="146" t="s">
        <v>1500</v>
      </c>
      <c r="I135" s="147"/>
      <c r="L135" s="33"/>
      <c r="M135" s="148"/>
      <c r="T135" s="54"/>
      <c r="AT135" s="18" t="s">
        <v>248</v>
      </c>
      <c r="AU135" s="18" t="s">
        <v>83</v>
      </c>
    </row>
    <row r="136" spans="2:65" s="1" customFormat="1">
      <c r="B136" s="33"/>
      <c r="D136" s="149" t="s">
        <v>250</v>
      </c>
      <c r="F136" s="150" t="s">
        <v>1501</v>
      </c>
      <c r="I136" s="147"/>
      <c r="L136" s="33"/>
      <c r="M136" s="148"/>
      <c r="T136" s="54"/>
      <c r="AT136" s="18" t="s">
        <v>250</v>
      </c>
      <c r="AU136" s="18" t="s">
        <v>83</v>
      </c>
    </row>
    <row r="137" spans="2:65" s="12" customFormat="1">
      <c r="B137" s="151"/>
      <c r="D137" s="145" t="s">
        <v>257</v>
      </c>
      <c r="E137" s="152" t="s">
        <v>19</v>
      </c>
      <c r="F137" s="153" t="s">
        <v>1454</v>
      </c>
      <c r="H137" s="152" t="s">
        <v>19</v>
      </c>
      <c r="I137" s="154"/>
      <c r="L137" s="151"/>
      <c r="M137" s="155"/>
      <c r="T137" s="156"/>
      <c r="AT137" s="152" t="s">
        <v>257</v>
      </c>
      <c r="AU137" s="152" t="s">
        <v>83</v>
      </c>
      <c r="AV137" s="12" t="s">
        <v>81</v>
      </c>
      <c r="AW137" s="12" t="s">
        <v>35</v>
      </c>
      <c r="AX137" s="12" t="s">
        <v>74</v>
      </c>
      <c r="AY137" s="152" t="s">
        <v>238</v>
      </c>
    </row>
    <row r="138" spans="2:65" s="13" customFormat="1">
      <c r="B138" s="157"/>
      <c r="D138" s="145" t="s">
        <v>257</v>
      </c>
      <c r="E138" s="158" t="s">
        <v>19</v>
      </c>
      <c r="F138" s="159" t="s">
        <v>1502</v>
      </c>
      <c r="H138" s="160">
        <v>49.17</v>
      </c>
      <c r="I138" s="161"/>
      <c r="L138" s="157"/>
      <c r="M138" s="162"/>
      <c r="T138" s="163"/>
      <c r="AT138" s="158" t="s">
        <v>257</v>
      </c>
      <c r="AU138" s="158" t="s">
        <v>83</v>
      </c>
      <c r="AV138" s="13" t="s">
        <v>83</v>
      </c>
      <c r="AW138" s="13" t="s">
        <v>35</v>
      </c>
      <c r="AX138" s="13" t="s">
        <v>74</v>
      </c>
      <c r="AY138" s="158" t="s">
        <v>238</v>
      </c>
    </row>
    <row r="139" spans="2:65" s="13" customFormat="1">
      <c r="B139" s="157"/>
      <c r="D139" s="145" t="s">
        <v>257</v>
      </c>
      <c r="E139" s="158" t="s">
        <v>19</v>
      </c>
      <c r="F139" s="159" t="s">
        <v>1503</v>
      </c>
      <c r="H139" s="160">
        <v>-0.72</v>
      </c>
      <c r="I139" s="161"/>
      <c r="L139" s="157"/>
      <c r="M139" s="162"/>
      <c r="T139" s="163"/>
      <c r="AT139" s="158" t="s">
        <v>257</v>
      </c>
      <c r="AU139" s="158" t="s">
        <v>83</v>
      </c>
      <c r="AV139" s="13" t="s">
        <v>83</v>
      </c>
      <c r="AW139" s="13" t="s">
        <v>35</v>
      </c>
      <c r="AX139" s="13" t="s">
        <v>74</v>
      </c>
      <c r="AY139" s="158" t="s">
        <v>238</v>
      </c>
    </row>
    <row r="140" spans="2:65" s="13" customFormat="1">
      <c r="B140" s="157"/>
      <c r="D140" s="145" t="s">
        <v>257</v>
      </c>
      <c r="E140" s="158" t="s">
        <v>19</v>
      </c>
      <c r="F140" s="159" t="s">
        <v>1504</v>
      </c>
      <c r="H140" s="160">
        <v>-1.4</v>
      </c>
      <c r="I140" s="161"/>
      <c r="L140" s="157"/>
      <c r="M140" s="162"/>
      <c r="T140" s="163"/>
      <c r="AT140" s="158" t="s">
        <v>257</v>
      </c>
      <c r="AU140" s="158" t="s">
        <v>83</v>
      </c>
      <c r="AV140" s="13" t="s">
        <v>83</v>
      </c>
      <c r="AW140" s="13" t="s">
        <v>35</v>
      </c>
      <c r="AX140" s="13" t="s">
        <v>74</v>
      </c>
      <c r="AY140" s="158" t="s">
        <v>238</v>
      </c>
    </row>
    <row r="141" spans="2:65" s="14" customFormat="1">
      <c r="B141" s="164"/>
      <c r="D141" s="145" t="s">
        <v>257</v>
      </c>
      <c r="E141" s="165" t="s">
        <v>19</v>
      </c>
      <c r="F141" s="166" t="s">
        <v>262</v>
      </c>
      <c r="H141" s="167">
        <v>47.050000000000004</v>
      </c>
      <c r="I141" s="168"/>
      <c r="L141" s="164"/>
      <c r="M141" s="169"/>
      <c r="T141" s="170"/>
      <c r="AT141" s="165" t="s">
        <v>257</v>
      </c>
      <c r="AU141" s="165" t="s">
        <v>83</v>
      </c>
      <c r="AV141" s="14" t="s">
        <v>246</v>
      </c>
      <c r="AW141" s="14" t="s">
        <v>35</v>
      </c>
      <c r="AX141" s="14" t="s">
        <v>81</v>
      </c>
      <c r="AY141" s="165" t="s">
        <v>238</v>
      </c>
    </row>
    <row r="142" spans="2:65" s="1" customFormat="1" ht="24.15" customHeight="1">
      <c r="B142" s="33"/>
      <c r="C142" s="132" t="s">
        <v>308</v>
      </c>
      <c r="D142" s="132" t="s">
        <v>241</v>
      </c>
      <c r="E142" s="133" t="s">
        <v>531</v>
      </c>
      <c r="F142" s="134" t="s">
        <v>532</v>
      </c>
      <c r="G142" s="135" t="s">
        <v>408</v>
      </c>
      <c r="H142" s="136">
        <v>42.9</v>
      </c>
      <c r="I142" s="137"/>
      <c r="J142" s="138">
        <f>ROUND(I142*H142,2)</f>
        <v>0</v>
      </c>
      <c r="K142" s="134" t="s">
        <v>245</v>
      </c>
      <c r="L142" s="33"/>
      <c r="M142" s="139" t="s">
        <v>19</v>
      </c>
      <c r="N142" s="140" t="s">
        <v>45</v>
      </c>
      <c r="P142" s="141">
        <f>O142*H142</f>
        <v>0</v>
      </c>
      <c r="Q142" s="141">
        <v>2.0000000000000001E-4</v>
      </c>
      <c r="R142" s="141">
        <f>Q142*H142</f>
        <v>8.5800000000000008E-3</v>
      </c>
      <c r="S142" s="141">
        <v>0</v>
      </c>
      <c r="T142" s="142">
        <f>S142*H142</f>
        <v>0</v>
      </c>
      <c r="AR142" s="143" t="s">
        <v>246</v>
      </c>
      <c r="AT142" s="143" t="s">
        <v>241</v>
      </c>
      <c r="AU142" s="143" t="s">
        <v>83</v>
      </c>
      <c r="AY142" s="18" t="s">
        <v>238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8" t="s">
        <v>81</v>
      </c>
      <c r="BK142" s="144">
        <f>ROUND(I142*H142,2)</f>
        <v>0</v>
      </c>
      <c r="BL142" s="18" t="s">
        <v>246</v>
      </c>
      <c r="BM142" s="143" t="s">
        <v>1505</v>
      </c>
    </row>
    <row r="143" spans="2:65" s="1" customFormat="1">
      <c r="B143" s="33"/>
      <c r="D143" s="145" t="s">
        <v>248</v>
      </c>
      <c r="F143" s="146" t="s">
        <v>534</v>
      </c>
      <c r="I143" s="147"/>
      <c r="L143" s="33"/>
      <c r="M143" s="148"/>
      <c r="T143" s="54"/>
      <c r="AT143" s="18" t="s">
        <v>248</v>
      </c>
      <c r="AU143" s="18" t="s">
        <v>83</v>
      </c>
    </row>
    <row r="144" spans="2:65" s="1" customFormat="1">
      <c r="B144" s="33"/>
      <c r="D144" s="149" t="s">
        <v>250</v>
      </c>
      <c r="F144" s="150" t="s">
        <v>535</v>
      </c>
      <c r="I144" s="147"/>
      <c r="L144" s="33"/>
      <c r="M144" s="148"/>
      <c r="T144" s="54"/>
      <c r="AT144" s="18" t="s">
        <v>250</v>
      </c>
      <c r="AU144" s="18" t="s">
        <v>83</v>
      </c>
    </row>
    <row r="145" spans="2:65" s="1" customFormat="1" ht="63">
      <c r="B145" s="33"/>
      <c r="D145" s="145" t="s">
        <v>324</v>
      </c>
      <c r="F145" s="171" t="s">
        <v>1506</v>
      </c>
      <c r="I145" s="147"/>
      <c r="L145" s="33"/>
      <c r="M145" s="148"/>
      <c r="T145" s="54"/>
      <c r="AT145" s="18" t="s">
        <v>324</v>
      </c>
      <c r="AU145" s="18" t="s">
        <v>83</v>
      </c>
    </row>
    <row r="146" spans="2:65" s="12" customFormat="1">
      <c r="B146" s="151"/>
      <c r="D146" s="145" t="s">
        <v>257</v>
      </c>
      <c r="E146" s="152" t="s">
        <v>19</v>
      </c>
      <c r="F146" s="153" t="s">
        <v>1454</v>
      </c>
      <c r="H146" s="152" t="s">
        <v>19</v>
      </c>
      <c r="I146" s="154"/>
      <c r="L146" s="151"/>
      <c r="M146" s="155"/>
      <c r="T146" s="156"/>
      <c r="AT146" s="152" t="s">
        <v>257</v>
      </c>
      <c r="AU146" s="152" t="s">
        <v>83</v>
      </c>
      <c r="AV146" s="12" t="s">
        <v>81</v>
      </c>
      <c r="AW146" s="12" t="s">
        <v>35</v>
      </c>
      <c r="AX146" s="12" t="s">
        <v>74</v>
      </c>
      <c r="AY146" s="152" t="s">
        <v>238</v>
      </c>
    </row>
    <row r="147" spans="2:65" s="13" customFormat="1">
      <c r="B147" s="157"/>
      <c r="D147" s="145" t="s">
        <v>257</v>
      </c>
      <c r="E147" s="158" t="s">
        <v>19</v>
      </c>
      <c r="F147" s="159" t="s">
        <v>1507</v>
      </c>
      <c r="H147" s="160">
        <v>42.9</v>
      </c>
      <c r="I147" s="161"/>
      <c r="L147" s="157"/>
      <c r="M147" s="162"/>
      <c r="T147" s="163"/>
      <c r="AT147" s="158" t="s">
        <v>257</v>
      </c>
      <c r="AU147" s="158" t="s">
        <v>83</v>
      </c>
      <c r="AV147" s="13" t="s">
        <v>83</v>
      </c>
      <c r="AW147" s="13" t="s">
        <v>35</v>
      </c>
      <c r="AX147" s="13" t="s">
        <v>74</v>
      </c>
      <c r="AY147" s="158" t="s">
        <v>238</v>
      </c>
    </row>
    <row r="148" spans="2:65" s="14" customFormat="1">
      <c r="B148" s="164"/>
      <c r="D148" s="145" t="s">
        <v>257</v>
      </c>
      <c r="E148" s="165" t="s">
        <v>19</v>
      </c>
      <c r="F148" s="166" t="s">
        <v>262</v>
      </c>
      <c r="H148" s="167">
        <v>42.9</v>
      </c>
      <c r="I148" s="168"/>
      <c r="L148" s="164"/>
      <c r="M148" s="169"/>
      <c r="T148" s="170"/>
      <c r="AT148" s="165" t="s">
        <v>257</v>
      </c>
      <c r="AU148" s="165" t="s">
        <v>83</v>
      </c>
      <c r="AV148" s="14" t="s">
        <v>246</v>
      </c>
      <c r="AW148" s="14" t="s">
        <v>35</v>
      </c>
      <c r="AX148" s="14" t="s">
        <v>81</v>
      </c>
      <c r="AY148" s="165" t="s">
        <v>238</v>
      </c>
    </row>
    <row r="149" spans="2:65" s="1" customFormat="1" ht="24.15" customHeight="1">
      <c r="B149" s="33"/>
      <c r="C149" s="132" t="s">
        <v>316</v>
      </c>
      <c r="D149" s="132" t="s">
        <v>241</v>
      </c>
      <c r="E149" s="133" t="s">
        <v>540</v>
      </c>
      <c r="F149" s="134" t="s">
        <v>541</v>
      </c>
      <c r="G149" s="135" t="s">
        <v>408</v>
      </c>
      <c r="H149" s="136">
        <v>54.65</v>
      </c>
      <c r="I149" s="137"/>
      <c r="J149" s="138">
        <f>ROUND(I149*H149,2)</f>
        <v>0</v>
      </c>
      <c r="K149" s="134" t="s">
        <v>245</v>
      </c>
      <c r="L149" s="33"/>
      <c r="M149" s="139" t="s">
        <v>19</v>
      </c>
      <c r="N149" s="140" t="s">
        <v>45</v>
      </c>
      <c r="P149" s="141">
        <f>O149*H149</f>
        <v>0</v>
      </c>
      <c r="Q149" s="141">
        <v>3.0599999999999998E-3</v>
      </c>
      <c r="R149" s="141">
        <f>Q149*H149</f>
        <v>0.16722899999999999</v>
      </c>
      <c r="S149" s="141">
        <v>0</v>
      </c>
      <c r="T149" s="142">
        <f>S149*H149</f>
        <v>0</v>
      </c>
      <c r="AR149" s="143" t="s">
        <v>246</v>
      </c>
      <c r="AT149" s="143" t="s">
        <v>241</v>
      </c>
      <c r="AU149" s="143" t="s">
        <v>83</v>
      </c>
      <c r="AY149" s="18" t="s">
        <v>238</v>
      </c>
      <c r="BE149" s="144">
        <f>IF(N149="základní",J149,0)</f>
        <v>0</v>
      </c>
      <c r="BF149" s="144">
        <f>IF(N149="snížená",J149,0)</f>
        <v>0</v>
      </c>
      <c r="BG149" s="144">
        <f>IF(N149="zákl. přenesená",J149,0)</f>
        <v>0</v>
      </c>
      <c r="BH149" s="144">
        <f>IF(N149="sníž. přenesená",J149,0)</f>
        <v>0</v>
      </c>
      <c r="BI149" s="144">
        <f>IF(N149="nulová",J149,0)</f>
        <v>0</v>
      </c>
      <c r="BJ149" s="18" t="s">
        <v>81</v>
      </c>
      <c r="BK149" s="144">
        <f>ROUND(I149*H149,2)</f>
        <v>0</v>
      </c>
      <c r="BL149" s="18" t="s">
        <v>246</v>
      </c>
      <c r="BM149" s="143" t="s">
        <v>1508</v>
      </c>
    </row>
    <row r="150" spans="2:65" s="1" customFormat="1">
      <c r="B150" s="33"/>
      <c r="D150" s="145" t="s">
        <v>248</v>
      </c>
      <c r="F150" s="146" t="s">
        <v>543</v>
      </c>
      <c r="I150" s="147"/>
      <c r="L150" s="33"/>
      <c r="M150" s="148"/>
      <c r="T150" s="54"/>
      <c r="AT150" s="18" t="s">
        <v>248</v>
      </c>
      <c r="AU150" s="18" t="s">
        <v>83</v>
      </c>
    </row>
    <row r="151" spans="2:65" s="1" customFormat="1">
      <c r="B151" s="33"/>
      <c r="D151" s="149" t="s">
        <v>250</v>
      </c>
      <c r="F151" s="150" t="s">
        <v>544</v>
      </c>
      <c r="I151" s="147"/>
      <c r="L151" s="33"/>
      <c r="M151" s="148"/>
      <c r="T151" s="54"/>
      <c r="AT151" s="18" t="s">
        <v>250</v>
      </c>
      <c r="AU151" s="18" t="s">
        <v>83</v>
      </c>
    </row>
    <row r="152" spans="2:65" s="1" customFormat="1" ht="27">
      <c r="B152" s="33"/>
      <c r="D152" s="145" t="s">
        <v>324</v>
      </c>
      <c r="F152" s="171" t="s">
        <v>1509</v>
      </c>
      <c r="I152" s="147"/>
      <c r="L152" s="33"/>
      <c r="M152" s="148"/>
      <c r="T152" s="54"/>
      <c r="AT152" s="18" t="s">
        <v>324</v>
      </c>
      <c r="AU152" s="18" t="s">
        <v>83</v>
      </c>
    </row>
    <row r="153" spans="2:65" s="12" customFormat="1">
      <c r="B153" s="151"/>
      <c r="D153" s="145" t="s">
        <v>257</v>
      </c>
      <c r="E153" s="152" t="s">
        <v>19</v>
      </c>
      <c r="F153" s="153" t="s">
        <v>1454</v>
      </c>
      <c r="H153" s="152" t="s">
        <v>19</v>
      </c>
      <c r="I153" s="154"/>
      <c r="L153" s="151"/>
      <c r="M153" s="155"/>
      <c r="T153" s="156"/>
      <c r="AT153" s="152" t="s">
        <v>257</v>
      </c>
      <c r="AU153" s="152" t="s">
        <v>83</v>
      </c>
      <c r="AV153" s="12" t="s">
        <v>81</v>
      </c>
      <c r="AW153" s="12" t="s">
        <v>35</v>
      </c>
      <c r="AX153" s="12" t="s">
        <v>74</v>
      </c>
      <c r="AY153" s="152" t="s">
        <v>238</v>
      </c>
    </row>
    <row r="154" spans="2:65" s="13" customFormat="1">
      <c r="B154" s="157"/>
      <c r="D154" s="145" t="s">
        <v>257</v>
      </c>
      <c r="E154" s="158" t="s">
        <v>19</v>
      </c>
      <c r="F154" s="159" t="s">
        <v>1510</v>
      </c>
      <c r="H154" s="160">
        <v>28.2</v>
      </c>
      <c r="I154" s="161"/>
      <c r="L154" s="157"/>
      <c r="M154" s="162"/>
      <c r="T154" s="163"/>
      <c r="AT154" s="158" t="s">
        <v>257</v>
      </c>
      <c r="AU154" s="158" t="s">
        <v>83</v>
      </c>
      <c r="AV154" s="13" t="s">
        <v>83</v>
      </c>
      <c r="AW154" s="13" t="s">
        <v>35</v>
      </c>
      <c r="AX154" s="13" t="s">
        <v>74</v>
      </c>
      <c r="AY154" s="158" t="s">
        <v>238</v>
      </c>
    </row>
    <row r="155" spans="2:65" s="13" customFormat="1">
      <c r="B155" s="157"/>
      <c r="D155" s="145" t="s">
        <v>257</v>
      </c>
      <c r="E155" s="158" t="s">
        <v>19</v>
      </c>
      <c r="F155" s="159" t="s">
        <v>1511</v>
      </c>
      <c r="H155" s="160">
        <v>5.55</v>
      </c>
      <c r="I155" s="161"/>
      <c r="L155" s="157"/>
      <c r="M155" s="162"/>
      <c r="T155" s="163"/>
      <c r="AT155" s="158" t="s">
        <v>257</v>
      </c>
      <c r="AU155" s="158" t="s">
        <v>83</v>
      </c>
      <c r="AV155" s="13" t="s">
        <v>83</v>
      </c>
      <c r="AW155" s="13" t="s">
        <v>35</v>
      </c>
      <c r="AX155" s="13" t="s">
        <v>74</v>
      </c>
      <c r="AY155" s="158" t="s">
        <v>238</v>
      </c>
    </row>
    <row r="156" spans="2:65" s="13" customFormat="1">
      <c r="B156" s="157"/>
      <c r="D156" s="145" t="s">
        <v>257</v>
      </c>
      <c r="E156" s="158" t="s">
        <v>19</v>
      </c>
      <c r="F156" s="159" t="s">
        <v>239</v>
      </c>
      <c r="H156" s="160">
        <v>6</v>
      </c>
      <c r="I156" s="161"/>
      <c r="L156" s="157"/>
      <c r="M156" s="162"/>
      <c r="T156" s="163"/>
      <c r="AT156" s="158" t="s">
        <v>257</v>
      </c>
      <c r="AU156" s="158" t="s">
        <v>83</v>
      </c>
      <c r="AV156" s="13" t="s">
        <v>83</v>
      </c>
      <c r="AW156" s="13" t="s">
        <v>35</v>
      </c>
      <c r="AX156" s="13" t="s">
        <v>74</v>
      </c>
      <c r="AY156" s="158" t="s">
        <v>238</v>
      </c>
    </row>
    <row r="157" spans="2:65" s="13" customFormat="1">
      <c r="B157" s="157"/>
      <c r="D157" s="145" t="s">
        <v>257</v>
      </c>
      <c r="E157" s="158" t="s">
        <v>19</v>
      </c>
      <c r="F157" s="159" t="s">
        <v>1512</v>
      </c>
      <c r="H157" s="160">
        <v>14.9</v>
      </c>
      <c r="I157" s="161"/>
      <c r="L157" s="157"/>
      <c r="M157" s="162"/>
      <c r="T157" s="163"/>
      <c r="AT157" s="158" t="s">
        <v>257</v>
      </c>
      <c r="AU157" s="158" t="s">
        <v>83</v>
      </c>
      <c r="AV157" s="13" t="s">
        <v>83</v>
      </c>
      <c r="AW157" s="13" t="s">
        <v>35</v>
      </c>
      <c r="AX157" s="13" t="s">
        <v>74</v>
      </c>
      <c r="AY157" s="158" t="s">
        <v>238</v>
      </c>
    </row>
    <row r="158" spans="2:65" s="14" customFormat="1">
      <c r="B158" s="164"/>
      <c r="D158" s="145" t="s">
        <v>257</v>
      </c>
      <c r="E158" s="165" t="s">
        <v>19</v>
      </c>
      <c r="F158" s="166" t="s">
        <v>262</v>
      </c>
      <c r="H158" s="167">
        <v>54.65</v>
      </c>
      <c r="I158" s="168"/>
      <c r="L158" s="164"/>
      <c r="M158" s="169"/>
      <c r="T158" s="170"/>
      <c r="AT158" s="165" t="s">
        <v>257</v>
      </c>
      <c r="AU158" s="165" t="s">
        <v>83</v>
      </c>
      <c r="AV158" s="14" t="s">
        <v>246</v>
      </c>
      <c r="AW158" s="14" t="s">
        <v>35</v>
      </c>
      <c r="AX158" s="14" t="s">
        <v>81</v>
      </c>
      <c r="AY158" s="165" t="s">
        <v>238</v>
      </c>
    </row>
    <row r="159" spans="2:65" s="11" customFormat="1" ht="22.75" customHeight="1">
      <c r="B159" s="120"/>
      <c r="D159" s="121" t="s">
        <v>73</v>
      </c>
      <c r="E159" s="130" t="s">
        <v>246</v>
      </c>
      <c r="F159" s="130" t="s">
        <v>459</v>
      </c>
      <c r="I159" s="123"/>
      <c r="J159" s="131">
        <f>BK159</f>
        <v>0</v>
      </c>
      <c r="L159" s="120"/>
      <c r="M159" s="125"/>
      <c r="P159" s="126">
        <f>SUM(P160:P210)</f>
        <v>0</v>
      </c>
      <c r="R159" s="126">
        <f>SUM(R160:R210)</f>
        <v>13.29317992</v>
      </c>
      <c r="T159" s="127">
        <f>SUM(T160:T210)</f>
        <v>0</v>
      </c>
      <c r="AR159" s="121" t="s">
        <v>81</v>
      </c>
      <c r="AT159" s="128" t="s">
        <v>73</v>
      </c>
      <c r="AU159" s="128" t="s">
        <v>81</v>
      </c>
      <c r="AY159" s="121" t="s">
        <v>238</v>
      </c>
      <c r="BK159" s="129">
        <f>SUM(BK160:BK210)</f>
        <v>0</v>
      </c>
    </row>
    <row r="160" spans="2:65" s="1" customFormat="1" ht="16.5" customHeight="1">
      <c r="B160" s="33"/>
      <c r="C160" s="132" t="s">
        <v>8</v>
      </c>
      <c r="D160" s="132" t="s">
        <v>241</v>
      </c>
      <c r="E160" s="133" t="s">
        <v>460</v>
      </c>
      <c r="F160" s="134" t="s">
        <v>461</v>
      </c>
      <c r="G160" s="135" t="s">
        <v>402</v>
      </c>
      <c r="H160" s="136">
        <v>2.1560000000000001</v>
      </c>
      <c r="I160" s="137"/>
      <c r="J160" s="138">
        <f>ROUND(I160*H160,2)</f>
        <v>0</v>
      </c>
      <c r="K160" s="134" t="s">
        <v>245</v>
      </c>
      <c r="L160" s="33"/>
      <c r="M160" s="139" t="s">
        <v>19</v>
      </c>
      <c r="N160" s="140" t="s">
        <v>45</v>
      </c>
      <c r="P160" s="141">
        <f>O160*H160</f>
        <v>0</v>
      </c>
      <c r="Q160" s="141">
        <v>2.5019800000000001</v>
      </c>
      <c r="R160" s="141">
        <f>Q160*H160</f>
        <v>5.3942688800000003</v>
      </c>
      <c r="S160" s="141">
        <v>0</v>
      </c>
      <c r="T160" s="142">
        <f>S160*H160</f>
        <v>0</v>
      </c>
      <c r="AR160" s="143" t="s">
        <v>246</v>
      </c>
      <c r="AT160" s="143" t="s">
        <v>241</v>
      </c>
      <c r="AU160" s="143" t="s">
        <v>83</v>
      </c>
      <c r="AY160" s="18" t="s">
        <v>238</v>
      </c>
      <c r="BE160" s="144">
        <f>IF(N160="základní",J160,0)</f>
        <v>0</v>
      </c>
      <c r="BF160" s="144">
        <f>IF(N160="snížená",J160,0)</f>
        <v>0</v>
      </c>
      <c r="BG160" s="144">
        <f>IF(N160="zákl. přenesená",J160,0)</f>
        <v>0</v>
      </c>
      <c r="BH160" s="144">
        <f>IF(N160="sníž. přenesená",J160,0)</f>
        <v>0</v>
      </c>
      <c r="BI160" s="144">
        <f>IF(N160="nulová",J160,0)</f>
        <v>0</v>
      </c>
      <c r="BJ160" s="18" t="s">
        <v>81</v>
      </c>
      <c r="BK160" s="144">
        <f>ROUND(I160*H160,2)</f>
        <v>0</v>
      </c>
      <c r="BL160" s="18" t="s">
        <v>246</v>
      </c>
      <c r="BM160" s="143" t="s">
        <v>1513</v>
      </c>
    </row>
    <row r="161" spans="2:65" s="1" customFormat="1">
      <c r="B161" s="33"/>
      <c r="D161" s="145" t="s">
        <v>248</v>
      </c>
      <c r="F161" s="146" t="s">
        <v>463</v>
      </c>
      <c r="I161" s="147"/>
      <c r="L161" s="33"/>
      <c r="M161" s="148"/>
      <c r="T161" s="54"/>
      <c r="AT161" s="18" t="s">
        <v>248</v>
      </c>
      <c r="AU161" s="18" t="s">
        <v>83</v>
      </c>
    </row>
    <row r="162" spans="2:65" s="1" customFormat="1">
      <c r="B162" s="33"/>
      <c r="D162" s="149" t="s">
        <v>250</v>
      </c>
      <c r="F162" s="150" t="s">
        <v>464</v>
      </c>
      <c r="I162" s="147"/>
      <c r="L162" s="33"/>
      <c r="M162" s="148"/>
      <c r="T162" s="54"/>
      <c r="AT162" s="18" t="s">
        <v>250</v>
      </c>
      <c r="AU162" s="18" t="s">
        <v>83</v>
      </c>
    </row>
    <row r="163" spans="2:65" s="1" customFormat="1" ht="18">
      <c r="B163" s="33"/>
      <c r="D163" s="145" t="s">
        <v>324</v>
      </c>
      <c r="F163" s="171" t="s">
        <v>1514</v>
      </c>
      <c r="I163" s="147"/>
      <c r="L163" s="33"/>
      <c r="M163" s="148"/>
      <c r="T163" s="54"/>
      <c r="AT163" s="18" t="s">
        <v>324</v>
      </c>
      <c r="AU163" s="18" t="s">
        <v>83</v>
      </c>
    </row>
    <row r="164" spans="2:65" s="12" customFormat="1">
      <c r="B164" s="151"/>
      <c r="D164" s="145" t="s">
        <v>257</v>
      </c>
      <c r="E164" s="152" t="s">
        <v>19</v>
      </c>
      <c r="F164" s="153" t="s">
        <v>1004</v>
      </c>
      <c r="H164" s="152" t="s">
        <v>19</v>
      </c>
      <c r="I164" s="154"/>
      <c r="L164" s="151"/>
      <c r="M164" s="155"/>
      <c r="T164" s="156"/>
      <c r="AT164" s="152" t="s">
        <v>257</v>
      </c>
      <c r="AU164" s="152" t="s">
        <v>83</v>
      </c>
      <c r="AV164" s="12" t="s">
        <v>81</v>
      </c>
      <c r="AW164" s="12" t="s">
        <v>35</v>
      </c>
      <c r="AX164" s="12" t="s">
        <v>74</v>
      </c>
      <c r="AY164" s="152" t="s">
        <v>238</v>
      </c>
    </row>
    <row r="165" spans="2:65" s="13" customFormat="1">
      <c r="B165" s="157"/>
      <c r="D165" s="145" t="s">
        <v>257</v>
      </c>
      <c r="E165" s="158" t="s">
        <v>19</v>
      </c>
      <c r="F165" s="159" t="s">
        <v>1515</v>
      </c>
      <c r="H165" s="160">
        <v>0.42199999999999999</v>
      </c>
      <c r="I165" s="161"/>
      <c r="L165" s="157"/>
      <c r="M165" s="162"/>
      <c r="T165" s="163"/>
      <c r="AT165" s="158" t="s">
        <v>257</v>
      </c>
      <c r="AU165" s="158" t="s">
        <v>83</v>
      </c>
      <c r="AV165" s="13" t="s">
        <v>83</v>
      </c>
      <c r="AW165" s="13" t="s">
        <v>35</v>
      </c>
      <c r="AX165" s="13" t="s">
        <v>74</v>
      </c>
      <c r="AY165" s="158" t="s">
        <v>238</v>
      </c>
    </row>
    <row r="166" spans="2:65" s="13" customFormat="1">
      <c r="B166" s="157"/>
      <c r="D166" s="145" t="s">
        <v>257</v>
      </c>
      <c r="E166" s="158" t="s">
        <v>19</v>
      </c>
      <c r="F166" s="159" t="s">
        <v>1516</v>
      </c>
      <c r="H166" s="160">
        <v>1.734</v>
      </c>
      <c r="I166" s="161"/>
      <c r="L166" s="157"/>
      <c r="M166" s="162"/>
      <c r="T166" s="163"/>
      <c r="AT166" s="158" t="s">
        <v>257</v>
      </c>
      <c r="AU166" s="158" t="s">
        <v>83</v>
      </c>
      <c r="AV166" s="13" t="s">
        <v>83</v>
      </c>
      <c r="AW166" s="13" t="s">
        <v>35</v>
      </c>
      <c r="AX166" s="13" t="s">
        <v>74</v>
      </c>
      <c r="AY166" s="158" t="s">
        <v>238</v>
      </c>
    </row>
    <row r="167" spans="2:65" s="14" customFormat="1">
      <c r="B167" s="164"/>
      <c r="D167" s="145" t="s">
        <v>257</v>
      </c>
      <c r="E167" s="165" t="s">
        <v>19</v>
      </c>
      <c r="F167" s="166" t="s">
        <v>262</v>
      </c>
      <c r="H167" s="167">
        <v>2.1560000000000001</v>
      </c>
      <c r="I167" s="168"/>
      <c r="L167" s="164"/>
      <c r="M167" s="169"/>
      <c r="T167" s="170"/>
      <c r="AT167" s="165" t="s">
        <v>257</v>
      </c>
      <c r="AU167" s="165" t="s">
        <v>83</v>
      </c>
      <c r="AV167" s="14" t="s">
        <v>246</v>
      </c>
      <c r="AW167" s="14" t="s">
        <v>35</v>
      </c>
      <c r="AX167" s="14" t="s">
        <v>81</v>
      </c>
      <c r="AY167" s="165" t="s">
        <v>238</v>
      </c>
    </row>
    <row r="168" spans="2:65" s="1" customFormat="1" ht="16.5" customHeight="1">
      <c r="B168" s="33"/>
      <c r="C168" s="132" t="s">
        <v>390</v>
      </c>
      <c r="D168" s="132" t="s">
        <v>241</v>
      </c>
      <c r="E168" s="133" t="s">
        <v>467</v>
      </c>
      <c r="F168" s="134" t="s">
        <v>468</v>
      </c>
      <c r="G168" s="135" t="s">
        <v>244</v>
      </c>
      <c r="H168" s="136">
        <v>19.5</v>
      </c>
      <c r="I168" s="137"/>
      <c r="J168" s="138">
        <f>ROUND(I168*H168,2)</f>
        <v>0</v>
      </c>
      <c r="K168" s="134" t="s">
        <v>245</v>
      </c>
      <c r="L168" s="33"/>
      <c r="M168" s="139" t="s">
        <v>19</v>
      </c>
      <c r="N168" s="140" t="s">
        <v>45</v>
      </c>
      <c r="P168" s="141">
        <f>O168*H168</f>
        <v>0</v>
      </c>
      <c r="Q168" s="141">
        <v>1.1169999999999999E-2</v>
      </c>
      <c r="R168" s="141">
        <f>Q168*H168</f>
        <v>0.21781499999999998</v>
      </c>
      <c r="S168" s="141">
        <v>0</v>
      </c>
      <c r="T168" s="142">
        <f>S168*H168</f>
        <v>0</v>
      </c>
      <c r="AR168" s="143" t="s">
        <v>246</v>
      </c>
      <c r="AT168" s="143" t="s">
        <v>241</v>
      </c>
      <c r="AU168" s="143" t="s">
        <v>83</v>
      </c>
      <c r="AY168" s="18" t="s">
        <v>238</v>
      </c>
      <c r="BE168" s="144">
        <f>IF(N168="základní",J168,0)</f>
        <v>0</v>
      </c>
      <c r="BF168" s="144">
        <f>IF(N168="snížená",J168,0)</f>
        <v>0</v>
      </c>
      <c r="BG168" s="144">
        <f>IF(N168="zákl. přenesená",J168,0)</f>
        <v>0</v>
      </c>
      <c r="BH168" s="144">
        <f>IF(N168="sníž. přenesená",J168,0)</f>
        <v>0</v>
      </c>
      <c r="BI168" s="144">
        <f>IF(N168="nulová",J168,0)</f>
        <v>0</v>
      </c>
      <c r="BJ168" s="18" t="s">
        <v>81</v>
      </c>
      <c r="BK168" s="144">
        <f>ROUND(I168*H168,2)</f>
        <v>0</v>
      </c>
      <c r="BL168" s="18" t="s">
        <v>246</v>
      </c>
      <c r="BM168" s="143" t="s">
        <v>1517</v>
      </c>
    </row>
    <row r="169" spans="2:65" s="1" customFormat="1">
      <c r="B169" s="33"/>
      <c r="D169" s="145" t="s">
        <v>248</v>
      </c>
      <c r="F169" s="146" t="s">
        <v>470</v>
      </c>
      <c r="I169" s="147"/>
      <c r="L169" s="33"/>
      <c r="M169" s="148"/>
      <c r="T169" s="54"/>
      <c r="AT169" s="18" t="s">
        <v>248</v>
      </c>
      <c r="AU169" s="18" t="s">
        <v>83</v>
      </c>
    </row>
    <row r="170" spans="2:65" s="1" customFormat="1">
      <c r="B170" s="33"/>
      <c r="D170" s="149" t="s">
        <v>250</v>
      </c>
      <c r="F170" s="150" t="s">
        <v>471</v>
      </c>
      <c r="I170" s="147"/>
      <c r="L170" s="33"/>
      <c r="M170" s="148"/>
      <c r="T170" s="54"/>
      <c r="AT170" s="18" t="s">
        <v>250</v>
      </c>
      <c r="AU170" s="18" t="s">
        <v>83</v>
      </c>
    </row>
    <row r="171" spans="2:65" s="12" customFormat="1">
      <c r="B171" s="151"/>
      <c r="D171" s="145" t="s">
        <v>257</v>
      </c>
      <c r="E171" s="152" t="s">
        <v>19</v>
      </c>
      <c r="F171" s="153" t="s">
        <v>1004</v>
      </c>
      <c r="H171" s="152" t="s">
        <v>19</v>
      </c>
      <c r="I171" s="154"/>
      <c r="L171" s="151"/>
      <c r="M171" s="155"/>
      <c r="T171" s="156"/>
      <c r="AT171" s="152" t="s">
        <v>257</v>
      </c>
      <c r="AU171" s="152" t="s">
        <v>83</v>
      </c>
      <c r="AV171" s="12" t="s">
        <v>81</v>
      </c>
      <c r="AW171" s="12" t="s">
        <v>35</v>
      </c>
      <c r="AX171" s="12" t="s">
        <v>74</v>
      </c>
      <c r="AY171" s="152" t="s">
        <v>238</v>
      </c>
    </row>
    <row r="172" spans="2:65" s="13" customFormat="1">
      <c r="B172" s="157"/>
      <c r="D172" s="145" t="s">
        <v>257</v>
      </c>
      <c r="E172" s="158" t="s">
        <v>19</v>
      </c>
      <c r="F172" s="159" t="s">
        <v>1518</v>
      </c>
      <c r="H172" s="160">
        <v>5.625</v>
      </c>
      <c r="I172" s="161"/>
      <c r="L172" s="157"/>
      <c r="M172" s="162"/>
      <c r="T172" s="163"/>
      <c r="AT172" s="158" t="s">
        <v>257</v>
      </c>
      <c r="AU172" s="158" t="s">
        <v>83</v>
      </c>
      <c r="AV172" s="13" t="s">
        <v>83</v>
      </c>
      <c r="AW172" s="13" t="s">
        <v>35</v>
      </c>
      <c r="AX172" s="13" t="s">
        <v>74</v>
      </c>
      <c r="AY172" s="158" t="s">
        <v>238</v>
      </c>
    </row>
    <row r="173" spans="2:65" s="13" customFormat="1">
      <c r="B173" s="157"/>
      <c r="D173" s="145" t="s">
        <v>257</v>
      </c>
      <c r="E173" s="158" t="s">
        <v>19</v>
      </c>
      <c r="F173" s="159" t="s">
        <v>1519</v>
      </c>
      <c r="H173" s="160">
        <v>13.875</v>
      </c>
      <c r="I173" s="161"/>
      <c r="L173" s="157"/>
      <c r="M173" s="162"/>
      <c r="T173" s="163"/>
      <c r="AT173" s="158" t="s">
        <v>257</v>
      </c>
      <c r="AU173" s="158" t="s">
        <v>83</v>
      </c>
      <c r="AV173" s="13" t="s">
        <v>83</v>
      </c>
      <c r="AW173" s="13" t="s">
        <v>35</v>
      </c>
      <c r="AX173" s="13" t="s">
        <v>74</v>
      </c>
      <c r="AY173" s="158" t="s">
        <v>238</v>
      </c>
    </row>
    <row r="174" spans="2:65" s="14" customFormat="1">
      <c r="B174" s="164"/>
      <c r="D174" s="145" t="s">
        <v>257</v>
      </c>
      <c r="E174" s="165" t="s">
        <v>19</v>
      </c>
      <c r="F174" s="166" t="s">
        <v>262</v>
      </c>
      <c r="H174" s="167">
        <v>19.5</v>
      </c>
      <c r="I174" s="168"/>
      <c r="L174" s="164"/>
      <c r="M174" s="169"/>
      <c r="T174" s="170"/>
      <c r="AT174" s="165" t="s">
        <v>257</v>
      </c>
      <c r="AU174" s="165" t="s">
        <v>83</v>
      </c>
      <c r="AV174" s="14" t="s">
        <v>246</v>
      </c>
      <c r="AW174" s="14" t="s">
        <v>35</v>
      </c>
      <c r="AX174" s="14" t="s">
        <v>81</v>
      </c>
      <c r="AY174" s="165" t="s">
        <v>238</v>
      </c>
    </row>
    <row r="175" spans="2:65" s="1" customFormat="1" ht="16.5" customHeight="1">
      <c r="B175" s="33"/>
      <c r="C175" s="132" t="s">
        <v>511</v>
      </c>
      <c r="D175" s="132" t="s">
        <v>241</v>
      </c>
      <c r="E175" s="133" t="s">
        <v>473</v>
      </c>
      <c r="F175" s="134" t="s">
        <v>474</v>
      </c>
      <c r="G175" s="135" t="s">
        <v>244</v>
      </c>
      <c r="H175" s="136">
        <v>19.5</v>
      </c>
      <c r="I175" s="137"/>
      <c r="J175" s="138">
        <f>ROUND(I175*H175,2)</f>
        <v>0</v>
      </c>
      <c r="K175" s="134" t="s">
        <v>245</v>
      </c>
      <c r="L175" s="33"/>
      <c r="M175" s="139" t="s">
        <v>19</v>
      </c>
      <c r="N175" s="140" t="s">
        <v>45</v>
      </c>
      <c r="P175" s="141">
        <f>O175*H175</f>
        <v>0</v>
      </c>
      <c r="Q175" s="141">
        <v>0</v>
      </c>
      <c r="R175" s="141">
        <f>Q175*H175</f>
        <v>0</v>
      </c>
      <c r="S175" s="141">
        <v>0</v>
      </c>
      <c r="T175" s="142">
        <f>S175*H175</f>
        <v>0</v>
      </c>
      <c r="AR175" s="143" t="s">
        <v>246</v>
      </c>
      <c r="AT175" s="143" t="s">
        <v>241</v>
      </c>
      <c r="AU175" s="143" t="s">
        <v>83</v>
      </c>
      <c r="AY175" s="18" t="s">
        <v>238</v>
      </c>
      <c r="BE175" s="144">
        <f>IF(N175="základní",J175,0)</f>
        <v>0</v>
      </c>
      <c r="BF175" s="144">
        <f>IF(N175="snížená",J175,0)</f>
        <v>0</v>
      </c>
      <c r="BG175" s="144">
        <f>IF(N175="zákl. přenesená",J175,0)</f>
        <v>0</v>
      </c>
      <c r="BH175" s="144">
        <f>IF(N175="sníž. přenesená",J175,0)</f>
        <v>0</v>
      </c>
      <c r="BI175" s="144">
        <f>IF(N175="nulová",J175,0)</f>
        <v>0</v>
      </c>
      <c r="BJ175" s="18" t="s">
        <v>81</v>
      </c>
      <c r="BK175" s="144">
        <f>ROUND(I175*H175,2)</f>
        <v>0</v>
      </c>
      <c r="BL175" s="18" t="s">
        <v>246</v>
      </c>
      <c r="BM175" s="143" t="s">
        <v>1520</v>
      </c>
    </row>
    <row r="176" spans="2:65" s="1" customFormat="1">
      <c r="B176" s="33"/>
      <c r="D176" s="145" t="s">
        <v>248</v>
      </c>
      <c r="F176" s="146" t="s">
        <v>476</v>
      </c>
      <c r="I176" s="147"/>
      <c r="L176" s="33"/>
      <c r="M176" s="148"/>
      <c r="T176" s="54"/>
      <c r="AT176" s="18" t="s">
        <v>248</v>
      </c>
      <c r="AU176" s="18" t="s">
        <v>83</v>
      </c>
    </row>
    <row r="177" spans="2:65" s="1" customFormat="1">
      <c r="B177" s="33"/>
      <c r="D177" s="149" t="s">
        <v>250</v>
      </c>
      <c r="F177" s="150" t="s">
        <v>477</v>
      </c>
      <c r="I177" s="147"/>
      <c r="L177" s="33"/>
      <c r="M177" s="148"/>
      <c r="T177" s="54"/>
      <c r="AT177" s="18" t="s">
        <v>250</v>
      </c>
      <c r="AU177" s="18" t="s">
        <v>83</v>
      </c>
    </row>
    <row r="178" spans="2:65" s="1" customFormat="1" ht="24.15" customHeight="1">
      <c r="B178" s="33"/>
      <c r="C178" s="132" t="s">
        <v>586</v>
      </c>
      <c r="D178" s="132" t="s">
        <v>241</v>
      </c>
      <c r="E178" s="133" t="s">
        <v>478</v>
      </c>
      <c r="F178" s="134" t="s">
        <v>479</v>
      </c>
      <c r="G178" s="135" t="s">
        <v>272</v>
      </c>
      <c r="H178" s="136">
        <v>0.19400000000000001</v>
      </c>
      <c r="I178" s="137"/>
      <c r="J178" s="138">
        <f>ROUND(I178*H178,2)</f>
        <v>0</v>
      </c>
      <c r="K178" s="134" t="s">
        <v>245</v>
      </c>
      <c r="L178" s="33"/>
      <c r="M178" s="139" t="s">
        <v>19</v>
      </c>
      <c r="N178" s="140" t="s">
        <v>45</v>
      </c>
      <c r="P178" s="141">
        <f>O178*H178</f>
        <v>0</v>
      </c>
      <c r="Q178" s="141">
        <v>1.05291</v>
      </c>
      <c r="R178" s="141">
        <f>Q178*H178</f>
        <v>0.20426454000000002</v>
      </c>
      <c r="S178" s="141">
        <v>0</v>
      </c>
      <c r="T178" s="142">
        <f>S178*H178</f>
        <v>0</v>
      </c>
      <c r="AR178" s="143" t="s">
        <v>246</v>
      </c>
      <c r="AT178" s="143" t="s">
        <v>241</v>
      </c>
      <c r="AU178" s="143" t="s">
        <v>83</v>
      </c>
      <c r="AY178" s="18" t="s">
        <v>238</v>
      </c>
      <c r="BE178" s="144">
        <f>IF(N178="základní",J178,0)</f>
        <v>0</v>
      </c>
      <c r="BF178" s="144">
        <f>IF(N178="snížená",J178,0)</f>
        <v>0</v>
      </c>
      <c r="BG178" s="144">
        <f>IF(N178="zákl. přenesená",J178,0)</f>
        <v>0</v>
      </c>
      <c r="BH178" s="144">
        <f>IF(N178="sníž. přenesená",J178,0)</f>
        <v>0</v>
      </c>
      <c r="BI178" s="144">
        <f>IF(N178="nulová",J178,0)</f>
        <v>0</v>
      </c>
      <c r="BJ178" s="18" t="s">
        <v>81</v>
      </c>
      <c r="BK178" s="144">
        <f>ROUND(I178*H178,2)</f>
        <v>0</v>
      </c>
      <c r="BL178" s="18" t="s">
        <v>246</v>
      </c>
      <c r="BM178" s="143" t="s">
        <v>1521</v>
      </c>
    </row>
    <row r="179" spans="2:65" s="1" customFormat="1" ht="18">
      <c r="B179" s="33"/>
      <c r="D179" s="145" t="s">
        <v>248</v>
      </c>
      <c r="F179" s="146" t="s">
        <v>481</v>
      </c>
      <c r="I179" s="147"/>
      <c r="L179" s="33"/>
      <c r="M179" s="148"/>
      <c r="T179" s="54"/>
      <c r="AT179" s="18" t="s">
        <v>248</v>
      </c>
      <c r="AU179" s="18" t="s">
        <v>83</v>
      </c>
    </row>
    <row r="180" spans="2:65" s="1" customFormat="1">
      <c r="B180" s="33"/>
      <c r="D180" s="149" t="s">
        <v>250</v>
      </c>
      <c r="F180" s="150" t="s">
        <v>482</v>
      </c>
      <c r="I180" s="147"/>
      <c r="L180" s="33"/>
      <c r="M180" s="148"/>
      <c r="T180" s="54"/>
      <c r="AT180" s="18" t="s">
        <v>250</v>
      </c>
      <c r="AU180" s="18" t="s">
        <v>83</v>
      </c>
    </row>
    <row r="181" spans="2:65" s="12" customFormat="1">
      <c r="B181" s="151"/>
      <c r="D181" s="145" t="s">
        <v>257</v>
      </c>
      <c r="E181" s="152" t="s">
        <v>19</v>
      </c>
      <c r="F181" s="153" t="s">
        <v>1004</v>
      </c>
      <c r="H181" s="152" t="s">
        <v>19</v>
      </c>
      <c r="I181" s="154"/>
      <c r="L181" s="151"/>
      <c r="M181" s="155"/>
      <c r="T181" s="156"/>
      <c r="AT181" s="152" t="s">
        <v>257</v>
      </c>
      <c r="AU181" s="152" t="s">
        <v>83</v>
      </c>
      <c r="AV181" s="12" t="s">
        <v>81</v>
      </c>
      <c r="AW181" s="12" t="s">
        <v>35</v>
      </c>
      <c r="AX181" s="12" t="s">
        <v>74</v>
      </c>
      <c r="AY181" s="152" t="s">
        <v>238</v>
      </c>
    </row>
    <row r="182" spans="2:65" s="12" customFormat="1" ht="20">
      <c r="B182" s="151"/>
      <c r="D182" s="145" t="s">
        <v>257</v>
      </c>
      <c r="E182" s="152" t="s">
        <v>19</v>
      </c>
      <c r="F182" s="153" t="s">
        <v>1522</v>
      </c>
      <c r="H182" s="152" t="s">
        <v>19</v>
      </c>
      <c r="I182" s="154"/>
      <c r="L182" s="151"/>
      <c r="M182" s="155"/>
      <c r="T182" s="156"/>
      <c r="AT182" s="152" t="s">
        <v>257</v>
      </c>
      <c r="AU182" s="152" t="s">
        <v>83</v>
      </c>
      <c r="AV182" s="12" t="s">
        <v>81</v>
      </c>
      <c r="AW182" s="12" t="s">
        <v>35</v>
      </c>
      <c r="AX182" s="12" t="s">
        <v>74</v>
      </c>
      <c r="AY182" s="152" t="s">
        <v>238</v>
      </c>
    </row>
    <row r="183" spans="2:65" s="13" customFormat="1">
      <c r="B183" s="157"/>
      <c r="D183" s="145" t="s">
        <v>257</v>
      </c>
      <c r="E183" s="158" t="s">
        <v>19</v>
      </c>
      <c r="F183" s="159" t="s">
        <v>1523</v>
      </c>
      <c r="H183" s="160">
        <v>0.03</v>
      </c>
      <c r="I183" s="161"/>
      <c r="L183" s="157"/>
      <c r="M183" s="162"/>
      <c r="T183" s="163"/>
      <c r="AT183" s="158" t="s">
        <v>257</v>
      </c>
      <c r="AU183" s="158" t="s">
        <v>83</v>
      </c>
      <c r="AV183" s="13" t="s">
        <v>83</v>
      </c>
      <c r="AW183" s="13" t="s">
        <v>35</v>
      </c>
      <c r="AX183" s="13" t="s">
        <v>74</v>
      </c>
      <c r="AY183" s="158" t="s">
        <v>238</v>
      </c>
    </row>
    <row r="184" spans="2:65" s="13" customFormat="1">
      <c r="B184" s="157"/>
      <c r="D184" s="145" t="s">
        <v>257</v>
      </c>
      <c r="E184" s="158" t="s">
        <v>19</v>
      </c>
      <c r="F184" s="159" t="s">
        <v>1524</v>
      </c>
      <c r="H184" s="160">
        <v>7.4999999999999997E-2</v>
      </c>
      <c r="I184" s="161"/>
      <c r="L184" s="157"/>
      <c r="M184" s="162"/>
      <c r="T184" s="163"/>
      <c r="AT184" s="158" t="s">
        <v>257</v>
      </c>
      <c r="AU184" s="158" t="s">
        <v>83</v>
      </c>
      <c r="AV184" s="13" t="s">
        <v>83</v>
      </c>
      <c r="AW184" s="13" t="s">
        <v>35</v>
      </c>
      <c r="AX184" s="13" t="s">
        <v>74</v>
      </c>
      <c r="AY184" s="158" t="s">
        <v>238</v>
      </c>
    </row>
    <row r="185" spans="2:65" s="13" customFormat="1">
      <c r="B185" s="157"/>
      <c r="D185" s="145" t="s">
        <v>257</v>
      </c>
      <c r="E185" s="158" t="s">
        <v>19</v>
      </c>
      <c r="F185" s="159" t="s">
        <v>1525</v>
      </c>
      <c r="H185" s="160">
        <v>1.9E-2</v>
      </c>
      <c r="I185" s="161"/>
      <c r="L185" s="157"/>
      <c r="M185" s="162"/>
      <c r="T185" s="163"/>
      <c r="AT185" s="158" t="s">
        <v>257</v>
      </c>
      <c r="AU185" s="158" t="s">
        <v>83</v>
      </c>
      <c r="AV185" s="13" t="s">
        <v>83</v>
      </c>
      <c r="AW185" s="13" t="s">
        <v>35</v>
      </c>
      <c r="AX185" s="13" t="s">
        <v>74</v>
      </c>
      <c r="AY185" s="158" t="s">
        <v>238</v>
      </c>
    </row>
    <row r="186" spans="2:65" s="12" customFormat="1">
      <c r="B186" s="151"/>
      <c r="D186" s="145" t="s">
        <v>257</v>
      </c>
      <c r="E186" s="152" t="s">
        <v>19</v>
      </c>
      <c r="F186" s="153" t="s">
        <v>1526</v>
      </c>
      <c r="H186" s="152" t="s">
        <v>19</v>
      </c>
      <c r="I186" s="154"/>
      <c r="L186" s="151"/>
      <c r="M186" s="155"/>
      <c r="T186" s="156"/>
      <c r="AT186" s="152" t="s">
        <v>257</v>
      </c>
      <c r="AU186" s="152" t="s">
        <v>83</v>
      </c>
      <c r="AV186" s="12" t="s">
        <v>81</v>
      </c>
      <c r="AW186" s="12" t="s">
        <v>35</v>
      </c>
      <c r="AX186" s="12" t="s">
        <v>74</v>
      </c>
      <c r="AY186" s="152" t="s">
        <v>238</v>
      </c>
    </row>
    <row r="187" spans="2:65" s="13" customFormat="1">
      <c r="B187" s="157"/>
      <c r="D187" s="145" t="s">
        <v>257</v>
      </c>
      <c r="E187" s="158" t="s">
        <v>19</v>
      </c>
      <c r="F187" s="159" t="s">
        <v>1527</v>
      </c>
      <c r="H187" s="160">
        <v>1.6E-2</v>
      </c>
      <c r="I187" s="161"/>
      <c r="L187" s="157"/>
      <c r="M187" s="162"/>
      <c r="T187" s="163"/>
      <c r="AT187" s="158" t="s">
        <v>257</v>
      </c>
      <c r="AU187" s="158" t="s">
        <v>83</v>
      </c>
      <c r="AV187" s="13" t="s">
        <v>83</v>
      </c>
      <c r="AW187" s="13" t="s">
        <v>35</v>
      </c>
      <c r="AX187" s="13" t="s">
        <v>74</v>
      </c>
      <c r="AY187" s="158" t="s">
        <v>238</v>
      </c>
    </row>
    <row r="188" spans="2:65" s="13" customFormat="1">
      <c r="B188" s="157"/>
      <c r="D188" s="145" t="s">
        <v>257</v>
      </c>
      <c r="E188" s="158" t="s">
        <v>19</v>
      </c>
      <c r="F188" s="159" t="s">
        <v>1528</v>
      </c>
      <c r="H188" s="160">
        <v>5.3999999999999999E-2</v>
      </c>
      <c r="I188" s="161"/>
      <c r="L188" s="157"/>
      <c r="M188" s="162"/>
      <c r="T188" s="163"/>
      <c r="AT188" s="158" t="s">
        <v>257</v>
      </c>
      <c r="AU188" s="158" t="s">
        <v>83</v>
      </c>
      <c r="AV188" s="13" t="s">
        <v>83</v>
      </c>
      <c r="AW188" s="13" t="s">
        <v>35</v>
      </c>
      <c r="AX188" s="13" t="s">
        <v>74</v>
      </c>
      <c r="AY188" s="158" t="s">
        <v>238</v>
      </c>
    </row>
    <row r="189" spans="2:65" s="14" customFormat="1">
      <c r="B189" s="164"/>
      <c r="D189" s="145" t="s">
        <v>257</v>
      </c>
      <c r="E189" s="165" t="s">
        <v>19</v>
      </c>
      <c r="F189" s="166" t="s">
        <v>262</v>
      </c>
      <c r="H189" s="167">
        <v>0.19400000000000001</v>
      </c>
      <c r="I189" s="168"/>
      <c r="L189" s="164"/>
      <c r="M189" s="169"/>
      <c r="T189" s="170"/>
      <c r="AT189" s="165" t="s">
        <v>257</v>
      </c>
      <c r="AU189" s="165" t="s">
        <v>83</v>
      </c>
      <c r="AV189" s="14" t="s">
        <v>246</v>
      </c>
      <c r="AW189" s="14" t="s">
        <v>35</v>
      </c>
      <c r="AX189" s="14" t="s">
        <v>81</v>
      </c>
      <c r="AY189" s="165" t="s">
        <v>238</v>
      </c>
    </row>
    <row r="190" spans="2:65" s="1" customFormat="1" ht="16.5" customHeight="1">
      <c r="B190" s="33"/>
      <c r="C190" s="132" t="s">
        <v>377</v>
      </c>
      <c r="D190" s="132" t="s">
        <v>241</v>
      </c>
      <c r="E190" s="133" t="s">
        <v>1529</v>
      </c>
      <c r="F190" s="134" t="s">
        <v>1530</v>
      </c>
      <c r="G190" s="135" t="s">
        <v>341</v>
      </c>
      <c r="H190" s="136">
        <v>3</v>
      </c>
      <c r="I190" s="137"/>
      <c r="J190" s="138">
        <f>ROUND(I190*H190,2)</f>
        <v>0</v>
      </c>
      <c r="K190" s="134" t="s">
        <v>245</v>
      </c>
      <c r="L190" s="33"/>
      <c r="M190" s="139" t="s">
        <v>19</v>
      </c>
      <c r="N190" s="140" t="s">
        <v>45</v>
      </c>
      <c r="P190" s="141">
        <f>O190*H190</f>
        <v>0</v>
      </c>
      <c r="Q190" s="141">
        <v>8.7260000000000004E-2</v>
      </c>
      <c r="R190" s="141">
        <f>Q190*H190</f>
        <v>0.26178000000000001</v>
      </c>
      <c r="S190" s="141">
        <v>0</v>
      </c>
      <c r="T190" s="142">
        <f>S190*H190</f>
        <v>0</v>
      </c>
      <c r="AR190" s="143" t="s">
        <v>246</v>
      </c>
      <c r="AT190" s="143" t="s">
        <v>241</v>
      </c>
      <c r="AU190" s="143" t="s">
        <v>83</v>
      </c>
      <c r="AY190" s="18" t="s">
        <v>238</v>
      </c>
      <c r="BE190" s="144">
        <f>IF(N190="základní",J190,0)</f>
        <v>0</v>
      </c>
      <c r="BF190" s="144">
        <f>IF(N190="snížená",J190,0)</f>
        <v>0</v>
      </c>
      <c r="BG190" s="144">
        <f>IF(N190="zákl. přenesená",J190,0)</f>
        <v>0</v>
      </c>
      <c r="BH190" s="144">
        <f>IF(N190="sníž. přenesená",J190,0)</f>
        <v>0</v>
      </c>
      <c r="BI190" s="144">
        <f>IF(N190="nulová",J190,0)</f>
        <v>0</v>
      </c>
      <c r="BJ190" s="18" t="s">
        <v>81</v>
      </c>
      <c r="BK190" s="144">
        <f>ROUND(I190*H190,2)</f>
        <v>0</v>
      </c>
      <c r="BL190" s="18" t="s">
        <v>246</v>
      </c>
      <c r="BM190" s="143" t="s">
        <v>1531</v>
      </c>
    </row>
    <row r="191" spans="2:65" s="1" customFormat="1">
      <c r="B191" s="33"/>
      <c r="D191" s="145" t="s">
        <v>248</v>
      </c>
      <c r="F191" s="146" t="s">
        <v>1532</v>
      </c>
      <c r="I191" s="147"/>
      <c r="L191" s="33"/>
      <c r="M191" s="148"/>
      <c r="T191" s="54"/>
      <c r="AT191" s="18" t="s">
        <v>248</v>
      </c>
      <c r="AU191" s="18" t="s">
        <v>83</v>
      </c>
    </row>
    <row r="192" spans="2:65" s="1" customFormat="1">
      <c r="B192" s="33"/>
      <c r="D192" s="149" t="s">
        <v>250</v>
      </c>
      <c r="F192" s="150" t="s">
        <v>1533</v>
      </c>
      <c r="I192" s="147"/>
      <c r="L192" s="33"/>
      <c r="M192" s="148"/>
      <c r="T192" s="54"/>
      <c r="AT192" s="18" t="s">
        <v>250</v>
      </c>
      <c r="AU192" s="18" t="s">
        <v>83</v>
      </c>
    </row>
    <row r="193" spans="2:65" s="1" customFormat="1" ht="54">
      <c r="B193" s="33"/>
      <c r="D193" s="145" t="s">
        <v>324</v>
      </c>
      <c r="F193" s="171" t="s">
        <v>1534</v>
      </c>
      <c r="I193" s="147"/>
      <c r="L193" s="33"/>
      <c r="M193" s="148"/>
      <c r="T193" s="54"/>
      <c r="AT193" s="18" t="s">
        <v>324</v>
      </c>
      <c r="AU193" s="18" t="s">
        <v>83</v>
      </c>
    </row>
    <row r="194" spans="2:65" s="1" customFormat="1" ht="24.15" customHeight="1">
      <c r="B194" s="33"/>
      <c r="C194" s="175" t="s">
        <v>597</v>
      </c>
      <c r="D194" s="175" t="s">
        <v>383</v>
      </c>
      <c r="E194" s="176" t="s">
        <v>1535</v>
      </c>
      <c r="F194" s="177" t="s">
        <v>1536</v>
      </c>
      <c r="G194" s="178" t="s">
        <v>341</v>
      </c>
      <c r="H194" s="179">
        <v>1</v>
      </c>
      <c r="I194" s="180"/>
      <c r="J194" s="181">
        <f>ROUND(I194*H194,2)</f>
        <v>0</v>
      </c>
      <c r="K194" s="177" t="s">
        <v>1537</v>
      </c>
      <c r="L194" s="182"/>
      <c r="M194" s="183" t="s">
        <v>19</v>
      </c>
      <c r="N194" s="184" t="s">
        <v>45</v>
      </c>
      <c r="P194" s="141">
        <f>O194*H194</f>
        <v>0</v>
      </c>
      <c r="Q194" s="141">
        <v>1.43</v>
      </c>
      <c r="R194" s="141">
        <f>Q194*H194</f>
        <v>1.43</v>
      </c>
      <c r="S194" s="141">
        <v>0</v>
      </c>
      <c r="T194" s="142">
        <f>S194*H194</f>
        <v>0</v>
      </c>
      <c r="AR194" s="143" t="s">
        <v>294</v>
      </c>
      <c r="AT194" s="143" t="s">
        <v>383</v>
      </c>
      <c r="AU194" s="143" t="s">
        <v>83</v>
      </c>
      <c r="AY194" s="18" t="s">
        <v>238</v>
      </c>
      <c r="BE194" s="144">
        <f>IF(N194="základní",J194,0)</f>
        <v>0</v>
      </c>
      <c r="BF194" s="144">
        <f>IF(N194="snížená",J194,0)</f>
        <v>0</v>
      </c>
      <c r="BG194" s="144">
        <f>IF(N194="zákl. přenesená",J194,0)</f>
        <v>0</v>
      </c>
      <c r="BH194" s="144">
        <f>IF(N194="sníž. přenesená",J194,0)</f>
        <v>0</v>
      </c>
      <c r="BI194" s="144">
        <f>IF(N194="nulová",J194,0)</f>
        <v>0</v>
      </c>
      <c r="BJ194" s="18" t="s">
        <v>81</v>
      </c>
      <c r="BK194" s="144">
        <f>ROUND(I194*H194,2)</f>
        <v>0</v>
      </c>
      <c r="BL194" s="18" t="s">
        <v>246</v>
      </c>
      <c r="BM194" s="143" t="s">
        <v>1538</v>
      </c>
    </row>
    <row r="195" spans="2:65" s="1" customFormat="1">
      <c r="B195" s="33"/>
      <c r="D195" s="145" t="s">
        <v>248</v>
      </c>
      <c r="F195" s="146" t="s">
        <v>1536</v>
      </c>
      <c r="I195" s="147"/>
      <c r="L195" s="33"/>
      <c r="M195" s="148"/>
      <c r="T195" s="54"/>
      <c r="AT195" s="18" t="s">
        <v>248</v>
      </c>
      <c r="AU195" s="18" t="s">
        <v>83</v>
      </c>
    </row>
    <row r="196" spans="2:65" s="1" customFormat="1" ht="24.15" customHeight="1">
      <c r="B196" s="33"/>
      <c r="C196" s="175" t="s">
        <v>720</v>
      </c>
      <c r="D196" s="175" t="s">
        <v>383</v>
      </c>
      <c r="E196" s="176" t="s">
        <v>1539</v>
      </c>
      <c r="F196" s="177" t="s">
        <v>1540</v>
      </c>
      <c r="G196" s="178" t="s">
        <v>341</v>
      </c>
      <c r="H196" s="179">
        <v>1</v>
      </c>
      <c r="I196" s="180"/>
      <c r="J196" s="181">
        <f>ROUND(I196*H196,2)</f>
        <v>0</v>
      </c>
      <c r="K196" s="177" t="s">
        <v>1537</v>
      </c>
      <c r="L196" s="182"/>
      <c r="M196" s="183" t="s">
        <v>19</v>
      </c>
      <c r="N196" s="184" t="s">
        <v>45</v>
      </c>
      <c r="P196" s="141">
        <f>O196*H196</f>
        <v>0</v>
      </c>
      <c r="Q196" s="141">
        <v>1.23</v>
      </c>
      <c r="R196" s="141">
        <f>Q196*H196</f>
        <v>1.23</v>
      </c>
      <c r="S196" s="141">
        <v>0</v>
      </c>
      <c r="T196" s="142">
        <f>S196*H196</f>
        <v>0</v>
      </c>
      <c r="AR196" s="143" t="s">
        <v>294</v>
      </c>
      <c r="AT196" s="143" t="s">
        <v>383</v>
      </c>
      <c r="AU196" s="143" t="s">
        <v>83</v>
      </c>
      <c r="AY196" s="18" t="s">
        <v>238</v>
      </c>
      <c r="BE196" s="144">
        <f>IF(N196="základní",J196,0)</f>
        <v>0</v>
      </c>
      <c r="BF196" s="144">
        <f>IF(N196="snížená",J196,0)</f>
        <v>0</v>
      </c>
      <c r="BG196" s="144">
        <f>IF(N196="zákl. přenesená",J196,0)</f>
        <v>0</v>
      </c>
      <c r="BH196" s="144">
        <f>IF(N196="sníž. přenesená",J196,0)</f>
        <v>0</v>
      </c>
      <c r="BI196" s="144">
        <f>IF(N196="nulová",J196,0)</f>
        <v>0</v>
      </c>
      <c r="BJ196" s="18" t="s">
        <v>81</v>
      </c>
      <c r="BK196" s="144">
        <f>ROUND(I196*H196,2)</f>
        <v>0</v>
      </c>
      <c r="BL196" s="18" t="s">
        <v>246</v>
      </c>
      <c r="BM196" s="143" t="s">
        <v>1541</v>
      </c>
    </row>
    <row r="197" spans="2:65" s="1" customFormat="1">
      <c r="B197" s="33"/>
      <c r="D197" s="145" t="s">
        <v>248</v>
      </c>
      <c r="F197" s="146" t="s">
        <v>1540</v>
      </c>
      <c r="I197" s="147"/>
      <c r="L197" s="33"/>
      <c r="M197" s="148"/>
      <c r="T197" s="54"/>
      <c r="AT197" s="18" t="s">
        <v>248</v>
      </c>
      <c r="AU197" s="18" t="s">
        <v>83</v>
      </c>
    </row>
    <row r="198" spans="2:65" s="1" customFormat="1" ht="24.15" customHeight="1">
      <c r="B198" s="33"/>
      <c r="C198" s="175" t="s">
        <v>728</v>
      </c>
      <c r="D198" s="175" t="s">
        <v>383</v>
      </c>
      <c r="E198" s="176" t="s">
        <v>1542</v>
      </c>
      <c r="F198" s="177" t="s">
        <v>1543</v>
      </c>
      <c r="G198" s="178" t="s">
        <v>341</v>
      </c>
      <c r="H198" s="179">
        <v>1</v>
      </c>
      <c r="I198" s="180"/>
      <c r="J198" s="181">
        <f>ROUND(I198*H198,2)</f>
        <v>0</v>
      </c>
      <c r="K198" s="177" t="s">
        <v>1537</v>
      </c>
      <c r="L198" s="182"/>
      <c r="M198" s="183" t="s">
        <v>19</v>
      </c>
      <c r="N198" s="184" t="s">
        <v>45</v>
      </c>
      <c r="P198" s="141">
        <f>O198*H198</f>
        <v>0</v>
      </c>
      <c r="Q198" s="141">
        <v>1.22</v>
      </c>
      <c r="R198" s="141">
        <f>Q198*H198</f>
        <v>1.22</v>
      </c>
      <c r="S198" s="141">
        <v>0</v>
      </c>
      <c r="T198" s="142">
        <f>S198*H198</f>
        <v>0</v>
      </c>
      <c r="AR198" s="143" t="s">
        <v>294</v>
      </c>
      <c r="AT198" s="143" t="s">
        <v>383</v>
      </c>
      <c r="AU198" s="143" t="s">
        <v>83</v>
      </c>
      <c r="AY198" s="18" t="s">
        <v>238</v>
      </c>
      <c r="BE198" s="144">
        <f>IF(N198="základní",J198,0)</f>
        <v>0</v>
      </c>
      <c r="BF198" s="144">
        <f>IF(N198="snížená",J198,0)</f>
        <v>0</v>
      </c>
      <c r="BG198" s="144">
        <f>IF(N198="zákl. přenesená",J198,0)</f>
        <v>0</v>
      </c>
      <c r="BH198" s="144">
        <f>IF(N198="sníž. přenesená",J198,0)</f>
        <v>0</v>
      </c>
      <c r="BI198" s="144">
        <f>IF(N198="nulová",J198,0)</f>
        <v>0</v>
      </c>
      <c r="BJ198" s="18" t="s">
        <v>81</v>
      </c>
      <c r="BK198" s="144">
        <f>ROUND(I198*H198,2)</f>
        <v>0</v>
      </c>
      <c r="BL198" s="18" t="s">
        <v>246</v>
      </c>
      <c r="BM198" s="143" t="s">
        <v>1544</v>
      </c>
    </row>
    <row r="199" spans="2:65" s="1" customFormat="1">
      <c r="B199" s="33"/>
      <c r="D199" s="145" t="s">
        <v>248</v>
      </c>
      <c r="F199" s="146" t="s">
        <v>1543</v>
      </c>
      <c r="I199" s="147"/>
      <c r="L199" s="33"/>
      <c r="M199" s="148"/>
      <c r="T199" s="54"/>
      <c r="AT199" s="18" t="s">
        <v>248</v>
      </c>
      <c r="AU199" s="18" t="s">
        <v>83</v>
      </c>
    </row>
    <row r="200" spans="2:65" s="1" customFormat="1" ht="24.15" customHeight="1">
      <c r="B200" s="33"/>
      <c r="C200" s="132" t="s">
        <v>738</v>
      </c>
      <c r="D200" s="132" t="s">
        <v>241</v>
      </c>
      <c r="E200" s="133" t="s">
        <v>1545</v>
      </c>
      <c r="F200" s="134" t="s">
        <v>1546</v>
      </c>
      <c r="G200" s="135" t="s">
        <v>408</v>
      </c>
      <c r="H200" s="136">
        <v>43.45</v>
      </c>
      <c r="I200" s="137"/>
      <c r="J200" s="138">
        <f>ROUND(I200*H200,2)</f>
        <v>0</v>
      </c>
      <c r="K200" s="134" t="s">
        <v>245</v>
      </c>
      <c r="L200" s="33"/>
      <c r="M200" s="139" t="s">
        <v>19</v>
      </c>
      <c r="N200" s="140" t="s">
        <v>45</v>
      </c>
      <c r="P200" s="141">
        <f>O200*H200</f>
        <v>0</v>
      </c>
      <c r="Q200" s="141">
        <v>5.8700000000000002E-3</v>
      </c>
      <c r="R200" s="141">
        <f>Q200*H200</f>
        <v>0.25505150000000004</v>
      </c>
      <c r="S200" s="141">
        <v>0</v>
      </c>
      <c r="T200" s="142">
        <f>S200*H200</f>
        <v>0</v>
      </c>
      <c r="AR200" s="143" t="s">
        <v>246</v>
      </c>
      <c r="AT200" s="143" t="s">
        <v>241</v>
      </c>
      <c r="AU200" s="143" t="s">
        <v>83</v>
      </c>
      <c r="AY200" s="18" t="s">
        <v>238</v>
      </c>
      <c r="BE200" s="144">
        <f>IF(N200="základní",J200,0)</f>
        <v>0</v>
      </c>
      <c r="BF200" s="144">
        <f>IF(N200="snížená",J200,0)</f>
        <v>0</v>
      </c>
      <c r="BG200" s="144">
        <f>IF(N200="zákl. přenesená",J200,0)</f>
        <v>0</v>
      </c>
      <c r="BH200" s="144">
        <f>IF(N200="sníž. přenesená",J200,0)</f>
        <v>0</v>
      </c>
      <c r="BI200" s="144">
        <f>IF(N200="nulová",J200,0)</f>
        <v>0</v>
      </c>
      <c r="BJ200" s="18" t="s">
        <v>81</v>
      </c>
      <c r="BK200" s="144">
        <f>ROUND(I200*H200,2)</f>
        <v>0</v>
      </c>
      <c r="BL200" s="18" t="s">
        <v>246</v>
      </c>
      <c r="BM200" s="143" t="s">
        <v>1547</v>
      </c>
    </row>
    <row r="201" spans="2:65" s="1" customFormat="1" ht="36">
      <c r="B201" s="33"/>
      <c r="D201" s="145" t="s">
        <v>248</v>
      </c>
      <c r="F201" s="146" t="s">
        <v>1548</v>
      </c>
      <c r="I201" s="147"/>
      <c r="L201" s="33"/>
      <c r="M201" s="148"/>
      <c r="T201" s="54"/>
      <c r="AT201" s="18" t="s">
        <v>248</v>
      </c>
      <c r="AU201" s="18" t="s">
        <v>83</v>
      </c>
    </row>
    <row r="202" spans="2:65" s="1" customFormat="1">
      <c r="B202" s="33"/>
      <c r="D202" s="149" t="s">
        <v>250</v>
      </c>
      <c r="F202" s="150" t="s">
        <v>1549</v>
      </c>
      <c r="I202" s="147"/>
      <c r="L202" s="33"/>
      <c r="M202" s="148"/>
      <c r="T202" s="54"/>
      <c r="AT202" s="18" t="s">
        <v>250</v>
      </c>
      <c r="AU202" s="18" t="s">
        <v>83</v>
      </c>
    </row>
    <row r="203" spans="2:65" s="1" customFormat="1" ht="54">
      <c r="B203" s="33"/>
      <c r="D203" s="145" t="s">
        <v>324</v>
      </c>
      <c r="F203" s="171" t="s">
        <v>1550</v>
      </c>
      <c r="I203" s="147"/>
      <c r="L203" s="33"/>
      <c r="M203" s="148"/>
      <c r="T203" s="54"/>
      <c r="AT203" s="18" t="s">
        <v>324</v>
      </c>
      <c r="AU203" s="18" t="s">
        <v>83</v>
      </c>
    </row>
    <row r="204" spans="2:65" s="13" customFormat="1">
      <c r="B204" s="157"/>
      <c r="D204" s="145" t="s">
        <v>257</v>
      </c>
      <c r="E204" s="158" t="s">
        <v>19</v>
      </c>
      <c r="F204" s="159" t="s">
        <v>1551</v>
      </c>
      <c r="H204" s="160">
        <v>22.55</v>
      </c>
      <c r="I204" s="161"/>
      <c r="L204" s="157"/>
      <c r="M204" s="162"/>
      <c r="T204" s="163"/>
      <c r="AT204" s="158" t="s">
        <v>257</v>
      </c>
      <c r="AU204" s="158" t="s">
        <v>83</v>
      </c>
      <c r="AV204" s="13" t="s">
        <v>83</v>
      </c>
      <c r="AW204" s="13" t="s">
        <v>35</v>
      </c>
      <c r="AX204" s="13" t="s">
        <v>74</v>
      </c>
      <c r="AY204" s="158" t="s">
        <v>238</v>
      </c>
    </row>
    <row r="205" spans="2:65" s="13" customFormat="1">
      <c r="B205" s="157"/>
      <c r="D205" s="145" t="s">
        <v>257</v>
      </c>
      <c r="E205" s="158" t="s">
        <v>19</v>
      </c>
      <c r="F205" s="159" t="s">
        <v>1552</v>
      </c>
      <c r="H205" s="160">
        <v>20.9</v>
      </c>
      <c r="I205" s="161"/>
      <c r="L205" s="157"/>
      <c r="M205" s="162"/>
      <c r="T205" s="163"/>
      <c r="AT205" s="158" t="s">
        <v>257</v>
      </c>
      <c r="AU205" s="158" t="s">
        <v>83</v>
      </c>
      <c r="AV205" s="13" t="s">
        <v>83</v>
      </c>
      <c r="AW205" s="13" t="s">
        <v>35</v>
      </c>
      <c r="AX205" s="13" t="s">
        <v>74</v>
      </c>
      <c r="AY205" s="158" t="s">
        <v>238</v>
      </c>
    </row>
    <row r="206" spans="2:65" s="14" customFormat="1">
      <c r="B206" s="164"/>
      <c r="D206" s="145" t="s">
        <v>257</v>
      </c>
      <c r="E206" s="165" t="s">
        <v>19</v>
      </c>
      <c r="F206" s="166" t="s">
        <v>262</v>
      </c>
      <c r="H206" s="167">
        <v>43.45</v>
      </c>
      <c r="I206" s="168"/>
      <c r="L206" s="164"/>
      <c r="M206" s="169"/>
      <c r="T206" s="170"/>
      <c r="AT206" s="165" t="s">
        <v>257</v>
      </c>
      <c r="AU206" s="165" t="s">
        <v>83</v>
      </c>
      <c r="AV206" s="14" t="s">
        <v>246</v>
      </c>
      <c r="AW206" s="14" t="s">
        <v>35</v>
      </c>
      <c r="AX206" s="14" t="s">
        <v>81</v>
      </c>
      <c r="AY206" s="165" t="s">
        <v>238</v>
      </c>
    </row>
    <row r="207" spans="2:65" s="1" customFormat="1" ht="24.15" customHeight="1">
      <c r="B207" s="33"/>
      <c r="C207" s="175" t="s">
        <v>7</v>
      </c>
      <c r="D207" s="175" t="s">
        <v>383</v>
      </c>
      <c r="E207" s="176" t="s">
        <v>1553</v>
      </c>
      <c r="F207" s="177" t="s">
        <v>1554</v>
      </c>
      <c r="G207" s="178" t="s">
        <v>341</v>
      </c>
      <c r="H207" s="179">
        <v>11</v>
      </c>
      <c r="I207" s="180"/>
      <c r="J207" s="181">
        <f>ROUND(I207*H207,2)</f>
        <v>0</v>
      </c>
      <c r="K207" s="177" t="s">
        <v>1537</v>
      </c>
      <c r="L207" s="182"/>
      <c r="M207" s="183" t="s">
        <v>19</v>
      </c>
      <c r="N207" s="184" t="s">
        <v>45</v>
      </c>
      <c r="P207" s="141">
        <f>O207*H207</f>
        <v>0</v>
      </c>
      <c r="Q207" s="141">
        <v>0.14000000000000001</v>
      </c>
      <c r="R207" s="141">
        <f>Q207*H207</f>
        <v>1.54</v>
      </c>
      <c r="S207" s="141">
        <v>0</v>
      </c>
      <c r="T207" s="142">
        <f>S207*H207</f>
        <v>0</v>
      </c>
      <c r="AR207" s="143" t="s">
        <v>294</v>
      </c>
      <c r="AT207" s="143" t="s">
        <v>383</v>
      </c>
      <c r="AU207" s="143" t="s">
        <v>83</v>
      </c>
      <c r="AY207" s="18" t="s">
        <v>238</v>
      </c>
      <c r="BE207" s="144">
        <f>IF(N207="základní",J207,0)</f>
        <v>0</v>
      </c>
      <c r="BF207" s="144">
        <f>IF(N207="snížená",J207,0)</f>
        <v>0</v>
      </c>
      <c r="BG207" s="144">
        <f>IF(N207="zákl. přenesená",J207,0)</f>
        <v>0</v>
      </c>
      <c r="BH207" s="144">
        <f>IF(N207="sníž. přenesená",J207,0)</f>
        <v>0</v>
      </c>
      <c r="BI207" s="144">
        <f>IF(N207="nulová",J207,0)</f>
        <v>0</v>
      </c>
      <c r="BJ207" s="18" t="s">
        <v>81</v>
      </c>
      <c r="BK207" s="144">
        <f>ROUND(I207*H207,2)</f>
        <v>0</v>
      </c>
      <c r="BL207" s="18" t="s">
        <v>246</v>
      </c>
      <c r="BM207" s="143" t="s">
        <v>1555</v>
      </c>
    </row>
    <row r="208" spans="2:65" s="1" customFormat="1">
      <c r="B208" s="33"/>
      <c r="D208" s="145" t="s">
        <v>248</v>
      </c>
      <c r="F208" s="146" t="s">
        <v>1554</v>
      </c>
      <c r="I208" s="147"/>
      <c r="L208" s="33"/>
      <c r="M208" s="148"/>
      <c r="T208" s="54"/>
      <c r="AT208" s="18" t="s">
        <v>248</v>
      </c>
      <c r="AU208" s="18" t="s">
        <v>83</v>
      </c>
    </row>
    <row r="209" spans="2:65" s="1" customFormat="1" ht="24.15" customHeight="1">
      <c r="B209" s="33"/>
      <c r="C209" s="175" t="s">
        <v>750</v>
      </c>
      <c r="D209" s="175" t="s">
        <v>383</v>
      </c>
      <c r="E209" s="176" t="s">
        <v>1556</v>
      </c>
      <c r="F209" s="177" t="s">
        <v>1557</v>
      </c>
      <c r="G209" s="178" t="s">
        <v>341</v>
      </c>
      <c r="H209" s="179">
        <v>11</v>
      </c>
      <c r="I209" s="180"/>
      <c r="J209" s="181">
        <f>ROUND(I209*H209,2)</f>
        <v>0</v>
      </c>
      <c r="K209" s="177" t="s">
        <v>1537</v>
      </c>
      <c r="L209" s="182"/>
      <c r="M209" s="183" t="s">
        <v>19</v>
      </c>
      <c r="N209" s="184" t="s">
        <v>45</v>
      </c>
      <c r="P209" s="141">
        <f>O209*H209</f>
        <v>0</v>
      </c>
      <c r="Q209" s="141">
        <v>0.14000000000000001</v>
      </c>
      <c r="R209" s="141">
        <f>Q209*H209</f>
        <v>1.54</v>
      </c>
      <c r="S209" s="141">
        <v>0</v>
      </c>
      <c r="T209" s="142">
        <f>S209*H209</f>
        <v>0</v>
      </c>
      <c r="AR209" s="143" t="s">
        <v>294</v>
      </c>
      <c r="AT209" s="143" t="s">
        <v>383</v>
      </c>
      <c r="AU209" s="143" t="s">
        <v>83</v>
      </c>
      <c r="AY209" s="18" t="s">
        <v>238</v>
      </c>
      <c r="BE209" s="144">
        <f>IF(N209="základní",J209,0)</f>
        <v>0</v>
      </c>
      <c r="BF209" s="144">
        <f>IF(N209="snížená",J209,0)</f>
        <v>0</v>
      </c>
      <c r="BG209" s="144">
        <f>IF(N209="zákl. přenesená",J209,0)</f>
        <v>0</v>
      </c>
      <c r="BH209" s="144">
        <f>IF(N209="sníž. přenesená",J209,0)</f>
        <v>0</v>
      </c>
      <c r="BI209" s="144">
        <f>IF(N209="nulová",J209,0)</f>
        <v>0</v>
      </c>
      <c r="BJ209" s="18" t="s">
        <v>81</v>
      </c>
      <c r="BK209" s="144">
        <f>ROUND(I209*H209,2)</f>
        <v>0</v>
      </c>
      <c r="BL209" s="18" t="s">
        <v>246</v>
      </c>
      <c r="BM209" s="143" t="s">
        <v>1558</v>
      </c>
    </row>
    <row r="210" spans="2:65" s="1" customFormat="1">
      <c r="B210" s="33"/>
      <c r="D210" s="145" t="s">
        <v>248</v>
      </c>
      <c r="F210" s="146" t="s">
        <v>1557</v>
      </c>
      <c r="I210" s="147"/>
      <c r="L210" s="33"/>
      <c r="M210" s="148"/>
      <c r="T210" s="54"/>
      <c r="AT210" s="18" t="s">
        <v>248</v>
      </c>
      <c r="AU210" s="18" t="s">
        <v>83</v>
      </c>
    </row>
    <row r="211" spans="2:65" s="11" customFormat="1" ht="22.75" customHeight="1">
      <c r="B211" s="120"/>
      <c r="D211" s="121" t="s">
        <v>73</v>
      </c>
      <c r="E211" s="130" t="s">
        <v>306</v>
      </c>
      <c r="F211" s="130" t="s">
        <v>307</v>
      </c>
      <c r="I211" s="123"/>
      <c r="J211" s="131">
        <f>BK211</f>
        <v>0</v>
      </c>
      <c r="L211" s="120"/>
      <c r="M211" s="125"/>
      <c r="P211" s="126">
        <f>SUM(P212:P214)</f>
        <v>0</v>
      </c>
      <c r="R211" s="126">
        <f>SUM(R212:R214)</f>
        <v>0</v>
      </c>
      <c r="T211" s="127">
        <f>SUM(T212:T214)</f>
        <v>0</v>
      </c>
      <c r="AR211" s="121" t="s">
        <v>81</v>
      </c>
      <c r="AT211" s="128" t="s">
        <v>73</v>
      </c>
      <c r="AU211" s="128" t="s">
        <v>81</v>
      </c>
      <c r="AY211" s="121" t="s">
        <v>238</v>
      </c>
      <c r="BK211" s="129">
        <f>SUM(BK212:BK214)</f>
        <v>0</v>
      </c>
    </row>
    <row r="212" spans="2:65" s="1" customFormat="1" ht="24.15" customHeight="1">
      <c r="B212" s="33"/>
      <c r="C212" s="132" t="s">
        <v>756</v>
      </c>
      <c r="D212" s="132" t="s">
        <v>241</v>
      </c>
      <c r="E212" s="133" t="s">
        <v>309</v>
      </c>
      <c r="F212" s="134" t="s">
        <v>310</v>
      </c>
      <c r="G212" s="135" t="s">
        <v>272</v>
      </c>
      <c r="H212" s="136">
        <v>46.722000000000001</v>
      </c>
      <c r="I212" s="137"/>
      <c r="J212" s="138">
        <f>ROUND(I212*H212,2)</f>
        <v>0</v>
      </c>
      <c r="K212" s="134" t="s">
        <v>245</v>
      </c>
      <c r="L212" s="33"/>
      <c r="M212" s="139" t="s">
        <v>19</v>
      </c>
      <c r="N212" s="140" t="s">
        <v>45</v>
      </c>
      <c r="P212" s="141">
        <f>O212*H212</f>
        <v>0</v>
      </c>
      <c r="Q212" s="141">
        <v>0</v>
      </c>
      <c r="R212" s="141">
        <f>Q212*H212</f>
        <v>0</v>
      </c>
      <c r="S212" s="141">
        <v>0</v>
      </c>
      <c r="T212" s="142">
        <f>S212*H212</f>
        <v>0</v>
      </c>
      <c r="AR212" s="143" t="s">
        <v>246</v>
      </c>
      <c r="AT212" s="143" t="s">
        <v>241</v>
      </c>
      <c r="AU212" s="143" t="s">
        <v>83</v>
      </c>
      <c r="AY212" s="18" t="s">
        <v>238</v>
      </c>
      <c r="BE212" s="144">
        <f>IF(N212="základní",J212,0)</f>
        <v>0</v>
      </c>
      <c r="BF212" s="144">
        <f>IF(N212="snížená",J212,0)</f>
        <v>0</v>
      </c>
      <c r="BG212" s="144">
        <f>IF(N212="zákl. přenesená",J212,0)</f>
        <v>0</v>
      </c>
      <c r="BH212" s="144">
        <f>IF(N212="sníž. přenesená",J212,0)</f>
        <v>0</v>
      </c>
      <c r="BI212" s="144">
        <f>IF(N212="nulová",J212,0)</f>
        <v>0</v>
      </c>
      <c r="BJ212" s="18" t="s">
        <v>81</v>
      </c>
      <c r="BK212" s="144">
        <f>ROUND(I212*H212,2)</f>
        <v>0</v>
      </c>
      <c r="BL212" s="18" t="s">
        <v>246</v>
      </c>
      <c r="BM212" s="143" t="s">
        <v>1559</v>
      </c>
    </row>
    <row r="213" spans="2:65" s="1" customFormat="1" ht="36">
      <c r="B213" s="33"/>
      <c r="D213" s="145" t="s">
        <v>248</v>
      </c>
      <c r="F213" s="146" t="s">
        <v>312</v>
      </c>
      <c r="I213" s="147"/>
      <c r="L213" s="33"/>
      <c r="M213" s="148"/>
      <c r="T213" s="54"/>
      <c r="AT213" s="18" t="s">
        <v>248</v>
      </c>
      <c r="AU213" s="18" t="s">
        <v>83</v>
      </c>
    </row>
    <row r="214" spans="2:65" s="1" customFormat="1">
      <c r="B214" s="33"/>
      <c r="D214" s="149" t="s">
        <v>250</v>
      </c>
      <c r="F214" s="150" t="s">
        <v>313</v>
      </c>
      <c r="I214" s="147"/>
      <c r="L214" s="33"/>
      <c r="M214" s="185"/>
      <c r="N214" s="186"/>
      <c r="O214" s="186"/>
      <c r="P214" s="186"/>
      <c r="Q214" s="186"/>
      <c r="R214" s="186"/>
      <c r="S214" s="186"/>
      <c r="T214" s="187"/>
      <c r="AT214" s="18" t="s">
        <v>250</v>
      </c>
      <c r="AU214" s="18" t="s">
        <v>83</v>
      </c>
    </row>
    <row r="215" spans="2:65" s="1" customFormat="1" ht="7" customHeight="1">
      <c r="B215" s="42"/>
      <c r="C215" s="43"/>
      <c r="D215" s="43"/>
      <c r="E215" s="43"/>
      <c r="F215" s="43"/>
      <c r="G215" s="43"/>
      <c r="H215" s="43"/>
      <c r="I215" s="43"/>
      <c r="J215" s="43"/>
      <c r="K215" s="43"/>
      <c r="L215" s="33"/>
    </row>
  </sheetData>
  <sheetProtection algorithmName="SHA-512" hashValue="His1hEtD0EWbcozfGCCZ0sCtnVzUlbnIpiTCKTMputr97GfvNUS+xPSLbC8kWngVRCAi1lWHQNqGfww3FIeLaQ==" saltValue="VWn2WM7RVuaoTMKKrvuGcMcrbOCM526d8UXLjdqfvH/WEC8M9++masbzPAO3mNsq6oUE3yT81dX/73NcjmatwQ==" spinCount="100000" sheet="1" objects="1" scenarios="1" formatColumns="0" formatRows="0" autoFilter="0"/>
  <autoFilter ref="C94:K214" xr:uid="{00000000-0009-0000-0000-000009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0" r:id="rId1" xr:uid="{00000000-0004-0000-0900-000000000000}"/>
    <hyperlink ref="F109" r:id="rId2" xr:uid="{00000000-0004-0000-0900-000001000000}"/>
    <hyperlink ref="F115" r:id="rId3" xr:uid="{00000000-0004-0000-0900-000002000000}"/>
    <hyperlink ref="F121" r:id="rId4" xr:uid="{00000000-0004-0000-0900-000003000000}"/>
    <hyperlink ref="F124" r:id="rId5" xr:uid="{00000000-0004-0000-0900-000004000000}"/>
    <hyperlink ref="F127" r:id="rId6" xr:uid="{00000000-0004-0000-0900-000005000000}"/>
    <hyperlink ref="F130" r:id="rId7" xr:uid="{00000000-0004-0000-0900-000006000000}"/>
    <hyperlink ref="F133" r:id="rId8" xr:uid="{00000000-0004-0000-0900-000007000000}"/>
    <hyperlink ref="F136" r:id="rId9" xr:uid="{00000000-0004-0000-0900-000008000000}"/>
    <hyperlink ref="F144" r:id="rId10" xr:uid="{00000000-0004-0000-0900-000009000000}"/>
    <hyperlink ref="F151" r:id="rId11" xr:uid="{00000000-0004-0000-0900-00000A000000}"/>
    <hyperlink ref="F162" r:id="rId12" xr:uid="{00000000-0004-0000-0900-00000B000000}"/>
    <hyperlink ref="F170" r:id="rId13" xr:uid="{00000000-0004-0000-0900-00000C000000}"/>
    <hyperlink ref="F177" r:id="rId14" xr:uid="{00000000-0004-0000-0900-00000D000000}"/>
    <hyperlink ref="F180" r:id="rId15" xr:uid="{00000000-0004-0000-0900-00000E000000}"/>
    <hyperlink ref="F192" r:id="rId16" xr:uid="{00000000-0004-0000-0900-00000F000000}"/>
    <hyperlink ref="F202" r:id="rId17" xr:uid="{00000000-0004-0000-0900-000010000000}"/>
    <hyperlink ref="F214" r:id="rId18" xr:uid="{00000000-0004-0000-0900-000011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9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336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119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209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211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30" customHeight="1">
      <c r="B13" s="33"/>
      <c r="E13" s="290" t="s">
        <v>1560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ROUND(J102,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ROUND((SUM(BE102:BE335)),  2)</f>
        <v>0</v>
      </c>
      <c r="I37" s="94">
        <v>0.21</v>
      </c>
      <c r="J37" s="83">
        <f>ROUND(((SUM(BE102:BE335))*I37),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ROUND((SUM(BF102:BF335)),  2)</f>
        <v>0</v>
      </c>
      <c r="I38" s="94">
        <v>0.12</v>
      </c>
      <c r="J38" s="83">
        <f>ROUND(((SUM(BF102:BF335))*I38),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ROUND((SUM(BG102:BG335)),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ROUND((SUM(BH102:BH335)),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ROUND((SUM(BI102:BI335)),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209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211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30" customHeight="1">
      <c r="B58" s="33"/>
      <c r="E58" s="290" t="str">
        <f>E13</f>
        <v>SO 01-1-10 - Bourací práce 2, doplnění stropů nad 1. NP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J102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J103</f>
        <v>0</v>
      </c>
      <c r="L68" s="104"/>
    </row>
    <row r="69" spans="2:47" s="9" customFormat="1" ht="19.899999999999999" customHeight="1">
      <c r="B69" s="108"/>
      <c r="D69" s="109" t="s">
        <v>457</v>
      </c>
      <c r="E69" s="110"/>
      <c r="F69" s="110"/>
      <c r="G69" s="110"/>
      <c r="H69" s="110"/>
      <c r="I69" s="110"/>
      <c r="J69" s="111">
        <f>J104</f>
        <v>0</v>
      </c>
      <c r="L69" s="108"/>
    </row>
    <row r="70" spans="2:47" s="9" customFormat="1" ht="19.899999999999999" customHeight="1">
      <c r="B70" s="108"/>
      <c r="D70" s="109" t="s">
        <v>329</v>
      </c>
      <c r="E70" s="110"/>
      <c r="F70" s="110"/>
      <c r="G70" s="110"/>
      <c r="H70" s="110"/>
      <c r="I70" s="110"/>
      <c r="J70" s="111">
        <f>J139</f>
        <v>0</v>
      </c>
      <c r="L70" s="108"/>
    </row>
    <row r="71" spans="2:47" s="9" customFormat="1" ht="19.899999999999999" customHeight="1">
      <c r="B71" s="108"/>
      <c r="D71" s="109" t="s">
        <v>220</v>
      </c>
      <c r="E71" s="110"/>
      <c r="F71" s="110"/>
      <c r="G71" s="110"/>
      <c r="H71" s="110"/>
      <c r="I71" s="110"/>
      <c r="J71" s="111">
        <f>J257</f>
        <v>0</v>
      </c>
      <c r="L71" s="108"/>
    </row>
    <row r="72" spans="2:47" s="9" customFormat="1" ht="19.899999999999999" customHeight="1">
      <c r="B72" s="108"/>
      <c r="D72" s="109" t="s">
        <v>221</v>
      </c>
      <c r="E72" s="110"/>
      <c r="F72" s="110"/>
      <c r="G72" s="110"/>
      <c r="H72" s="110"/>
      <c r="I72" s="110"/>
      <c r="J72" s="111">
        <f>J297</f>
        <v>0</v>
      </c>
      <c r="L72" s="108"/>
    </row>
    <row r="73" spans="2:47" s="8" customFormat="1" ht="25" customHeight="1">
      <c r="B73" s="104"/>
      <c r="D73" s="105" t="s">
        <v>330</v>
      </c>
      <c r="E73" s="106"/>
      <c r="F73" s="106"/>
      <c r="G73" s="106"/>
      <c r="H73" s="106"/>
      <c r="I73" s="106"/>
      <c r="J73" s="107">
        <f>J301</f>
        <v>0</v>
      </c>
      <c r="L73" s="104"/>
    </row>
    <row r="74" spans="2:47" s="9" customFormat="1" ht="19.899999999999999" customHeight="1">
      <c r="B74" s="108"/>
      <c r="D74" s="109" t="s">
        <v>1561</v>
      </c>
      <c r="E74" s="110"/>
      <c r="F74" s="110"/>
      <c r="G74" s="110"/>
      <c r="H74" s="110"/>
      <c r="I74" s="110"/>
      <c r="J74" s="111">
        <f>J302</f>
        <v>0</v>
      </c>
      <c r="L74" s="108"/>
    </row>
    <row r="75" spans="2:47" s="9" customFormat="1" ht="19.899999999999999" customHeight="1">
      <c r="B75" s="108"/>
      <c r="D75" s="109" t="s">
        <v>606</v>
      </c>
      <c r="E75" s="110"/>
      <c r="F75" s="110"/>
      <c r="G75" s="110"/>
      <c r="H75" s="110"/>
      <c r="I75" s="110"/>
      <c r="J75" s="111">
        <f>J310</f>
        <v>0</v>
      </c>
      <c r="L75" s="108"/>
    </row>
    <row r="76" spans="2:47" s="9" customFormat="1" ht="19.899999999999999" customHeight="1">
      <c r="B76" s="108"/>
      <c r="D76" s="109" t="s">
        <v>1562</v>
      </c>
      <c r="E76" s="110"/>
      <c r="F76" s="110"/>
      <c r="G76" s="110"/>
      <c r="H76" s="110"/>
      <c r="I76" s="110"/>
      <c r="J76" s="111">
        <f>J323</f>
        <v>0</v>
      </c>
      <c r="L76" s="108"/>
    </row>
    <row r="77" spans="2:47" s="8" customFormat="1" ht="25" customHeight="1">
      <c r="B77" s="104"/>
      <c r="D77" s="105" t="s">
        <v>1001</v>
      </c>
      <c r="E77" s="106"/>
      <c r="F77" s="106"/>
      <c r="G77" s="106"/>
      <c r="H77" s="106"/>
      <c r="I77" s="106"/>
      <c r="J77" s="107">
        <f>J330</f>
        <v>0</v>
      </c>
      <c r="L77" s="104"/>
    </row>
    <row r="78" spans="2:47" s="9" customFormat="1" ht="19.899999999999999" customHeight="1">
      <c r="B78" s="108"/>
      <c r="D78" s="109" t="s">
        <v>1002</v>
      </c>
      <c r="E78" s="110"/>
      <c r="F78" s="110"/>
      <c r="G78" s="110"/>
      <c r="H78" s="110"/>
      <c r="I78" s="110"/>
      <c r="J78" s="111">
        <f>J331</f>
        <v>0</v>
      </c>
      <c r="L78" s="108"/>
    </row>
    <row r="79" spans="2:47" s="1" customFormat="1" ht="21.75" customHeight="1">
      <c r="B79" s="33"/>
      <c r="L79" s="33"/>
    </row>
    <row r="80" spans="2:47" s="1" customFormat="1" ht="7" customHeight="1"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33"/>
    </row>
    <row r="84" spans="2:12" s="1" customFormat="1" ht="7" customHeight="1">
      <c r="B84" s="44"/>
      <c r="C84" s="45"/>
      <c r="D84" s="45"/>
      <c r="E84" s="45"/>
      <c r="F84" s="45"/>
      <c r="G84" s="45"/>
      <c r="H84" s="45"/>
      <c r="I84" s="45"/>
      <c r="J84" s="45"/>
      <c r="K84" s="45"/>
      <c r="L84" s="33"/>
    </row>
    <row r="85" spans="2:12" s="1" customFormat="1" ht="25" customHeight="1">
      <c r="B85" s="33"/>
      <c r="C85" s="22" t="s">
        <v>223</v>
      </c>
      <c r="L85" s="33"/>
    </row>
    <row r="86" spans="2:12" s="1" customFormat="1" ht="7" customHeight="1">
      <c r="B86" s="33"/>
      <c r="L86" s="33"/>
    </row>
    <row r="87" spans="2:12" s="1" customFormat="1" ht="12" customHeight="1">
      <c r="B87" s="33"/>
      <c r="C87" s="28" t="s">
        <v>16</v>
      </c>
      <c r="L87" s="33"/>
    </row>
    <row r="88" spans="2:12" s="1" customFormat="1" ht="16.5" customHeight="1">
      <c r="B88" s="33"/>
      <c r="E88" s="324" t="str">
        <f>E7</f>
        <v>NÁSTAVBY ZÁZEMÍ TV a DÍLEN ZŠ Louny, Přemyslovců 2209</v>
      </c>
      <c r="F88" s="325"/>
      <c r="G88" s="325"/>
      <c r="H88" s="325"/>
      <c r="L88" s="33"/>
    </row>
    <row r="89" spans="2:12" ht="12" customHeight="1">
      <c r="B89" s="21"/>
      <c r="C89" s="28" t="s">
        <v>208</v>
      </c>
      <c r="L89" s="21"/>
    </row>
    <row r="90" spans="2:12" ht="16.5" customHeight="1">
      <c r="B90" s="21"/>
      <c r="E90" s="324" t="s">
        <v>209</v>
      </c>
      <c r="F90" s="287"/>
      <c r="G90" s="287"/>
      <c r="H90" s="287"/>
      <c r="L90" s="21"/>
    </row>
    <row r="91" spans="2:12" ht="12" customHeight="1">
      <c r="B91" s="21"/>
      <c r="C91" s="28" t="s">
        <v>210</v>
      </c>
      <c r="L91" s="21"/>
    </row>
    <row r="92" spans="2:12" s="1" customFormat="1" ht="16.5" customHeight="1">
      <c r="B92" s="33"/>
      <c r="E92" s="299" t="s">
        <v>211</v>
      </c>
      <c r="F92" s="326"/>
      <c r="G92" s="326"/>
      <c r="H92" s="326"/>
      <c r="L92" s="33"/>
    </row>
    <row r="93" spans="2:12" s="1" customFormat="1" ht="12" customHeight="1">
      <c r="B93" s="33"/>
      <c r="C93" s="28" t="s">
        <v>212</v>
      </c>
      <c r="L93" s="33"/>
    </row>
    <row r="94" spans="2:12" s="1" customFormat="1" ht="30" customHeight="1">
      <c r="B94" s="33"/>
      <c r="E94" s="290" t="str">
        <f>E13</f>
        <v>SO 01-1-10 - Bourací práce 2, doplnění stropů nad 1. NP</v>
      </c>
      <c r="F94" s="326"/>
      <c r="G94" s="326"/>
      <c r="H94" s="326"/>
      <c r="L94" s="33"/>
    </row>
    <row r="95" spans="2:12" s="1" customFormat="1" ht="7" customHeight="1">
      <c r="B95" s="33"/>
      <c r="L95" s="33"/>
    </row>
    <row r="96" spans="2:12" s="1" customFormat="1" ht="12" customHeight="1">
      <c r="B96" s="33"/>
      <c r="C96" s="28" t="s">
        <v>21</v>
      </c>
      <c r="F96" s="26" t="str">
        <f>F16</f>
        <v xml:space="preserve"> </v>
      </c>
      <c r="I96" s="28" t="s">
        <v>23</v>
      </c>
      <c r="J96" s="50" t="str">
        <f>IF(J16="","",J16)</f>
        <v>18. 9. 2024</v>
      </c>
      <c r="L96" s="33"/>
    </row>
    <row r="97" spans="2:65" s="1" customFormat="1" ht="7" customHeight="1">
      <c r="B97" s="33"/>
      <c r="L97" s="33"/>
    </row>
    <row r="98" spans="2:65" s="1" customFormat="1" ht="40" customHeight="1">
      <c r="B98" s="33"/>
      <c r="C98" s="28" t="s">
        <v>25</v>
      </c>
      <c r="F98" s="26" t="str">
        <f>E19</f>
        <v>Město Louny,Mírové náměstí 35, Louny</v>
      </c>
      <c r="I98" s="28" t="s">
        <v>32</v>
      </c>
      <c r="J98" s="31" t="str">
        <f>E25</f>
        <v>RYSIK Design s.r.o.,Chudenická 1059/30,, Praha</v>
      </c>
      <c r="L98" s="33"/>
    </row>
    <row r="99" spans="2:65" s="1" customFormat="1" ht="15.15" customHeight="1">
      <c r="B99" s="33"/>
      <c r="C99" s="28" t="s">
        <v>30</v>
      </c>
      <c r="F99" s="26" t="str">
        <f>IF(E22="","",E22)</f>
        <v>Vyplň údaj</v>
      </c>
      <c r="I99" s="28" t="s">
        <v>36</v>
      </c>
      <c r="J99" s="31" t="str">
        <f>E28</f>
        <v xml:space="preserve"> </v>
      </c>
      <c r="L99" s="33"/>
    </row>
    <row r="100" spans="2:65" s="1" customFormat="1" ht="10.25" customHeight="1">
      <c r="B100" s="33"/>
      <c r="L100" s="33"/>
    </row>
    <row r="101" spans="2:65" s="10" customFormat="1" ht="29.25" customHeight="1">
      <c r="B101" s="112"/>
      <c r="C101" s="113" t="s">
        <v>224</v>
      </c>
      <c r="D101" s="114" t="s">
        <v>59</v>
      </c>
      <c r="E101" s="114" t="s">
        <v>55</v>
      </c>
      <c r="F101" s="114" t="s">
        <v>56</v>
      </c>
      <c r="G101" s="114" t="s">
        <v>225</v>
      </c>
      <c r="H101" s="114" t="s">
        <v>226</v>
      </c>
      <c r="I101" s="114" t="s">
        <v>227</v>
      </c>
      <c r="J101" s="114" t="s">
        <v>216</v>
      </c>
      <c r="K101" s="115" t="s">
        <v>228</v>
      </c>
      <c r="L101" s="112"/>
      <c r="M101" s="57" t="s">
        <v>19</v>
      </c>
      <c r="N101" s="58" t="s">
        <v>44</v>
      </c>
      <c r="O101" s="58" t="s">
        <v>229</v>
      </c>
      <c r="P101" s="58" t="s">
        <v>230</v>
      </c>
      <c r="Q101" s="58" t="s">
        <v>231</v>
      </c>
      <c r="R101" s="58" t="s">
        <v>232</v>
      </c>
      <c r="S101" s="58" t="s">
        <v>233</v>
      </c>
      <c r="T101" s="59" t="s">
        <v>234</v>
      </c>
    </row>
    <row r="102" spans="2:65" s="1" customFormat="1" ht="22.75" customHeight="1">
      <c r="B102" s="33"/>
      <c r="C102" s="62" t="s">
        <v>235</v>
      </c>
      <c r="J102" s="116">
        <f>BK102</f>
        <v>0</v>
      </c>
      <c r="L102" s="33"/>
      <c r="M102" s="60"/>
      <c r="N102" s="51"/>
      <c r="O102" s="51"/>
      <c r="P102" s="117">
        <f>P103+P301+P330</f>
        <v>0</v>
      </c>
      <c r="Q102" s="51"/>
      <c r="R102" s="117">
        <f>R103+R301+R330</f>
        <v>24.942616099999999</v>
      </c>
      <c r="S102" s="51"/>
      <c r="T102" s="118">
        <f>T103+T301+T330</f>
        <v>146.80792259999998</v>
      </c>
      <c r="AT102" s="18" t="s">
        <v>73</v>
      </c>
      <c r="AU102" s="18" t="s">
        <v>217</v>
      </c>
      <c r="BK102" s="119">
        <f>BK103+BK301+BK330</f>
        <v>0</v>
      </c>
    </row>
    <row r="103" spans="2:65" s="11" customFormat="1" ht="25.9" customHeight="1">
      <c r="B103" s="120"/>
      <c r="D103" s="121" t="s">
        <v>73</v>
      </c>
      <c r="E103" s="122" t="s">
        <v>236</v>
      </c>
      <c r="F103" s="122" t="s">
        <v>237</v>
      </c>
      <c r="I103" s="123"/>
      <c r="J103" s="124">
        <f>BK103</f>
        <v>0</v>
      </c>
      <c r="L103" s="120"/>
      <c r="M103" s="125"/>
      <c r="P103" s="126">
        <f>P104+P139+P257+P297</f>
        <v>0</v>
      </c>
      <c r="R103" s="126">
        <f>R104+R139+R257+R297</f>
        <v>24.942616099999999</v>
      </c>
      <c r="T103" s="127">
        <f>T104+T139+T257+T297</f>
        <v>88.688010000000006</v>
      </c>
      <c r="AR103" s="121" t="s">
        <v>81</v>
      </c>
      <c r="AT103" s="128" t="s">
        <v>73</v>
      </c>
      <c r="AU103" s="128" t="s">
        <v>74</v>
      </c>
      <c r="AY103" s="121" t="s">
        <v>238</v>
      </c>
      <c r="BK103" s="129">
        <f>BK104+BK139+BK257+BK297</f>
        <v>0</v>
      </c>
    </row>
    <row r="104" spans="2:65" s="11" customFormat="1" ht="22.75" customHeight="1">
      <c r="B104" s="120"/>
      <c r="D104" s="121" t="s">
        <v>73</v>
      </c>
      <c r="E104" s="130" t="s">
        <v>246</v>
      </c>
      <c r="F104" s="130" t="s">
        <v>459</v>
      </c>
      <c r="I104" s="123"/>
      <c r="J104" s="131">
        <f>BK104</f>
        <v>0</v>
      </c>
      <c r="L104" s="120"/>
      <c r="M104" s="125"/>
      <c r="P104" s="126">
        <f>SUM(P105:P138)</f>
        <v>0</v>
      </c>
      <c r="R104" s="126">
        <f>SUM(R105:R138)</f>
        <v>1.2942429000000002</v>
      </c>
      <c r="T104" s="127">
        <f>SUM(T105:T138)</f>
        <v>0</v>
      </c>
      <c r="AR104" s="121" t="s">
        <v>81</v>
      </c>
      <c r="AT104" s="128" t="s">
        <v>73</v>
      </c>
      <c r="AU104" s="128" t="s">
        <v>81</v>
      </c>
      <c r="AY104" s="121" t="s">
        <v>238</v>
      </c>
      <c r="BK104" s="129">
        <f>SUM(BK105:BK138)</f>
        <v>0</v>
      </c>
    </row>
    <row r="105" spans="2:65" s="1" customFormat="1" ht="16.5" customHeight="1">
      <c r="B105" s="33"/>
      <c r="C105" s="132" t="s">
        <v>81</v>
      </c>
      <c r="D105" s="132" t="s">
        <v>241</v>
      </c>
      <c r="E105" s="133" t="s">
        <v>1563</v>
      </c>
      <c r="F105" s="134" t="s">
        <v>1564</v>
      </c>
      <c r="G105" s="135" t="s">
        <v>402</v>
      </c>
      <c r="H105" s="136">
        <v>0.3</v>
      </c>
      <c r="I105" s="137"/>
      <c r="J105" s="138">
        <f>ROUND(I105*H105,2)</f>
        <v>0</v>
      </c>
      <c r="K105" s="134" t="s">
        <v>245</v>
      </c>
      <c r="L105" s="33"/>
      <c r="M105" s="139" t="s">
        <v>19</v>
      </c>
      <c r="N105" s="140" t="s">
        <v>45</v>
      </c>
      <c r="P105" s="141">
        <f>O105*H105</f>
        <v>0</v>
      </c>
      <c r="Q105" s="141">
        <v>2.6446800000000001</v>
      </c>
      <c r="R105" s="141">
        <f>Q105*H105</f>
        <v>0.793404</v>
      </c>
      <c r="S105" s="141">
        <v>0</v>
      </c>
      <c r="T105" s="142">
        <f>S105*H105</f>
        <v>0</v>
      </c>
      <c r="AR105" s="143" t="s">
        <v>246</v>
      </c>
      <c r="AT105" s="143" t="s">
        <v>241</v>
      </c>
      <c r="AU105" s="143" t="s">
        <v>83</v>
      </c>
      <c r="AY105" s="18" t="s">
        <v>238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8" t="s">
        <v>81</v>
      </c>
      <c r="BK105" s="144">
        <f>ROUND(I105*H105,2)</f>
        <v>0</v>
      </c>
      <c r="BL105" s="18" t="s">
        <v>246</v>
      </c>
      <c r="BM105" s="143" t="s">
        <v>1565</v>
      </c>
    </row>
    <row r="106" spans="2:65" s="1" customFormat="1">
      <c r="B106" s="33"/>
      <c r="D106" s="145" t="s">
        <v>248</v>
      </c>
      <c r="F106" s="146" t="s">
        <v>1564</v>
      </c>
      <c r="I106" s="147"/>
      <c r="L106" s="33"/>
      <c r="M106" s="148"/>
      <c r="T106" s="54"/>
      <c r="AT106" s="18" t="s">
        <v>248</v>
      </c>
      <c r="AU106" s="18" t="s">
        <v>83</v>
      </c>
    </row>
    <row r="107" spans="2:65" s="1" customFormat="1">
      <c r="B107" s="33"/>
      <c r="D107" s="149" t="s">
        <v>250</v>
      </c>
      <c r="F107" s="150" t="s">
        <v>1566</v>
      </c>
      <c r="I107" s="147"/>
      <c r="L107" s="33"/>
      <c r="M107" s="148"/>
      <c r="T107" s="54"/>
      <c r="AT107" s="18" t="s">
        <v>250</v>
      </c>
      <c r="AU107" s="18" t="s">
        <v>83</v>
      </c>
    </row>
    <row r="108" spans="2:65" s="1" customFormat="1" ht="18">
      <c r="B108" s="33"/>
      <c r="D108" s="145" t="s">
        <v>324</v>
      </c>
      <c r="F108" s="171" t="s">
        <v>1567</v>
      </c>
      <c r="I108" s="147"/>
      <c r="L108" s="33"/>
      <c r="M108" s="148"/>
      <c r="T108" s="54"/>
      <c r="AT108" s="18" t="s">
        <v>324</v>
      </c>
      <c r="AU108" s="18" t="s">
        <v>83</v>
      </c>
    </row>
    <row r="109" spans="2:65" s="12" customFormat="1">
      <c r="B109" s="151"/>
      <c r="D109" s="145" t="s">
        <v>257</v>
      </c>
      <c r="E109" s="152" t="s">
        <v>19</v>
      </c>
      <c r="F109" s="153" t="s">
        <v>1568</v>
      </c>
      <c r="H109" s="152" t="s">
        <v>19</v>
      </c>
      <c r="I109" s="154"/>
      <c r="L109" s="151"/>
      <c r="M109" s="155"/>
      <c r="T109" s="156"/>
      <c r="AT109" s="152" t="s">
        <v>257</v>
      </c>
      <c r="AU109" s="152" t="s">
        <v>83</v>
      </c>
      <c r="AV109" s="12" t="s">
        <v>81</v>
      </c>
      <c r="AW109" s="12" t="s">
        <v>35</v>
      </c>
      <c r="AX109" s="12" t="s">
        <v>74</v>
      </c>
      <c r="AY109" s="152" t="s">
        <v>238</v>
      </c>
    </row>
    <row r="110" spans="2:65" s="13" customFormat="1">
      <c r="B110" s="157"/>
      <c r="D110" s="145" t="s">
        <v>257</v>
      </c>
      <c r="E110" s="158" t="s">
        <v>19</v>
      </c>
      <c r="F110" s="159" t="s">
        <v>1569</v>
      </c>
      <c r="H110" s="160">
        <v>0.3</v>
      </c>
      <c r="I110" s="161"/>
      <c r="L110" s="157"/>
      <c r="M110" s="162"/>
      <c r="T110" s="163"/>
      <c r="AT110" s="158" t="s">
        <v>257</v>
      </c>
      <c r="AU110" s="158" t="s">
        <v>83</v>
      </c>
      <c r="AV110" s="13" t="s">
        <v>83</v>
      </c>
      <c r="AW110" s="13" t="s">
        <v>35</v>
      </c>
      <c r="AX110" s="13" t="s">
        <v>81</v>
      </c>
      <c r="AY110" s="158" t="s">
        <v>238</v>
      </c>
    </row>
    <row r="111" spans="2:65" s="1" customFormat="1" ht="24.15" customHeight="1">
      <c r="B111" s="33"/>
      <c r="C111" s="132" t="s">
        <v>83</v>
      </c>
      <c r="D111" s="132" t="s">
        <v>241</v>
      </c>
      <c r="E111" s="133" t="s">
        <v>1570</v>
      </c>
      <c r="F111" s="134" t="s">
        <v>1571</v>
      </c>
      <c r="G111" s="135" t="s">
        <v>341</v>
      </c>
      <c r="H111" s="136">
        <v>5</v>
      </c>
      <c r="I111" s="137"/>
      <c r="J111" s="138">
        <f>ROUND(I111*H111,2)</f>
        <v>0</v>
      </c>
      <c r="K111" s="134" t="s">
        <v>245</v>
      </c>
      <c r="L111" s="33"/>
      <c r="M111" s="139" t="s">
        <v>19</v>
      </c>
      <c r="N111" s="140" t="s">
        <v>45</v>
      </c>
      <c r="P111" s="141">
        <f>O111*H111</f>
        <v>0</v>
      </c>
      <c r="Q111" s="141">
        <v>8.7720000000000006E-2</v>
      </c>
      <c r="R111" s="141">
        <f>Q111*H111</f>
        <v>0.43860000000000005</v>
      </c>
      <c r="S111" s="141">
        <v>0</v>
      </c>
      <c r="T111" s="142">
        <f>S111*H111</f>
        <v>0</v>
      </c>
      <c r="AR111" s="143" t="s">
        <v>246</v>
      </c>
      <c r="AT111" s="143" t="s">
        <v>241</v>
      </c>
      <c r="AU111" s="143" t="s">
        <v>83</v>
      </c>
      <c r="AY111" s="18" t="s">
        <v>238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8" t="s">
        <v>81</v>
      </c>
      <c r="BK111" s="144">
        <f>ROUND(I111*H111,2)</f>
        <v>0</v>
      </c>
      <c r="BL111" s="18" t="s">
        <v>246</v>
      </c>
      <c r="BM111" s="143" t="s">
        <v>1572</v>
      </c>
    </row>
    <row r="112" spans="2:65" s="1" customFormat="1" ht="27">
      <c r="B112" s="33"/>
      <c r="D112" s="145" t="s">
        <v>248</v>
      </c>
      <c r="F112" s="146" t="s">
        <v>1573</v>
      </c>
      <c r="I112" s="147"/>
      <c r="L112" s="33"/>
      <c r="M112" s="148"/>
      <c r="T112" s="54"/>
      <c r="AT112" s="18" t="s">
        <v>248</v>
      </c>
      <c r="AU112" s="18" t="s">
        <v>83</v>
      </c>
    </row>
    <row r="113" spans="2:65" s="1" customFormat="1">
      <c r="B113" s="33"/>
      <c r="D113" s="149" t="s">
        <v>250</v>
      </c>
      <c r="F113" s="150" t="s">
        <v>1574</v>
      </c>
      <c r="I113" s="147"/>
      <c r="L113" s="33"/>
      <c r="M113" s="148"/>
      <c r="T113" s="54"/>
      <c r="AT113" s="18" t="s">
        <v>250</v>
      </c>
      <c r="AU113" s="18" t="s">
        <v>83</v>
      </c>
    </row>
    <row r="114" spans="2:65" s="12" customFormat="1">
      <c r="B114" s="151"/>
      <c r="D114" s="145" t="s">
        <v>257</v>
      </c>
      <c r="E114" s="152" t="s">
        <v>19</v>
      </c>
      <c r="F114" s="153" t="s">
        <v>1575</v>
      </c>
      <c r="H114" s="152" t="s">
        <v>19</v>
      </c>
      <c r="I114" s="154"/>
      <c r="L114" s="151"/>
      <c r="M114" s="155"/>
      <c r="T114" s="156"/>
      <c r="AT114" s="152" t="s">
        <v>257</v>
      </c>
      <c r="AU114" s="152" t="s">
        <v>83</v>
      </c>
      <c r="AV114" s="12" t="s">
        <v>81</v>
      </c>
      <c r="AW114" s="12" t="s">
        <v>35</v>
      </c>
      <c r="AX114" s="12" t="s">
        <v>74</v>
      </c>
      <c r="AY114" s="152" t="s">
        <v>238</v>
      </c>
    </row>
    <row r="115" spans="2:65" s="13" customFormat="1">
      <c r="B115" s="157"/>
      <c r="D115" s="145" t="s">
        <v>257</v>
      </c>
      <c r="E115" s="158" t="s">
        <v>19</v>
      </c>
      <c r="F115" s="159" t="s">
        <v>276</v>
      </c>
      <c r="H115" s="160">
        <v>5</v>
      </c>
      <c r="I115" s="161"/>
      <c r="L115" s="157"/>
      <c r="M115" s="162"/>
      <c r="T115" s="163"/>
      <c r="AT115" s="158" t="s">
        <v>257</v>
      </c>
      <c r="AU115" s="158" t="s">
        <v>83</v>
      </c>
      <c r="AV115" s="13" t="s">
        <v>83</v>
      </c>
      <c r="AW115" s="13" t="s">
        <v>35</v>
      </c>
      <c r="AX115" s="13" t="s">
        <v>81</v>
      </c>
      <c r="AY115" s="158" t="s">
        <v>238</v>
      </c>
    </row>
    <row r="116" spans="2:65" s="1" customFormat="1" ht="24.15" customHeight="1">
      <c r="B116" s="33"/>
      <c r="C116" s="132" t="s">
        <v>91</v>
      </c>
      <c r="D116" s="132" t="s">
        <v>241</v>
      </c>
      <c r="E116" s="133" t="s">
        <v>1576</v>
      </c>
      <c r="F116" s="134" t="s">
        <v>1577</v>
      </c>
      <c r="G116" s="135" t="s">
        <v>244</v>
      </c>
      <c r="H116" s="136">
        <v>2.5350000000000001</v>
      </c>
      <c r="I116" s="137"/>
      <c r="J116" s="138">
        <f>ROUND(I116*H116,2)</f>
        <v>0</v>
      </c>
      <c r="K116" s="134" t="s">
        <v>245</v>
      </c>
      <c r="L116" s="33"/>
      <c r="M116" s="139" t="s">
        <v>19</v>
      </c>
      <c r="N116" s="140" t="s">
        <v>45</v>
      </c>
      <c r="P116" s="141">
        <f>O116*H116</f>
        <v>0</v>
      </c>
      <c r="Q116" s="141">
        <v>5.3299999999999997E-3</v>
      </c>
      <c r="R116" s="141">
        <f>Q116*H116</f>
        <v>1.3511550000000001E-2</v>
      </c>
      <c r="S116" s="141">
        <v>0</v>
      </c>
      <c r="T116" s="142">
        <f>S116*H116</f>
        <v>0</v>
      </c>
      <c r="AR116" s="143" t="s">
        <v>246</v>
      </c>
      <c r="AT116" s="143" t="s">
        <v>241</v>
      </c>
      <c r="AU116" s="143" t="s">
        <v>83</v>
      </c>
      <c r="AY116" s="18" t="s">
        <v>238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8" t="s">
        <v>81</v>
      </c>
      <c r="BK116" s="144">
        <f>ROUND(I116*H116,2)</f>
        <v>0</v>
      </c>
      <c r="BL116" s="18" t="s">
        <v>246</v>
      </c>
      <c r="BM116" s="143" t="s">
        <v>1578</v>
      </c>
    </row>
    <row r="117" spans="2:65" s="1" customFormat="1" ht="18">
      <c r="B117" s="33"/>
      <c r="D117" s="145" t="s">
        <v>248</v>
      </c>
      <c r="F117" s="146" t="s">
        <v>1579</v>
      </c>
      <c r="I117" s="147"/>
      <c r="L117" s="33"/>
      <c r="M117" s="148"/>
      <c r="T117" s="54"/>
      <c r="AT117" s="18" t="s">
        <v>248</v>
      </c>
      <c r="AU117" s="18" t="s">
        <v>83</v>
      </c>
    </row>
    <row r="118" spans="2:65" s="1" customFormat="1">
      <c r="B118" s="33"/>
      <c r="D118" s="149" t="s">
        <v>250</v>
      </c>
      <c r="F118" s="150" t="s">
        <v>1580</v>
      </c>
      <c r="I118" s="147"/>
      <c r="L118" s="33"/>
      <c r="M118" s="148"/>
      <c r="T118" s="54"/>
      <c r="AT118" s="18" t="s">
        <v>250</v>
      </c>
      <c r="AU118" s="18" t="s">
        <v>83</v>
      </c>
    </row>
    <row r="119" spans="2:65" s="12" customFormat="1">
      <c r="B119" s="151"/>
      <c r="D119" s="145" t="s">
        <v>257</v>
      </c>
      <c r="E119" s="152" t="s">
        <v>19</v>
      </c>
      <c r="F119" s="153" t="s">
        <v>1568</v>
      </c>
      <c r="H119" s="152" t="s">
        <v>19</v>
      </c>
      <c r="I119" s="154"/>
      <c r="L119" s="151"/>
      <c r="M119" s="155"/>
      <c r="T119" s="156"/>
      <c r="AT119" s="152" t="s">
        <v>257</v>
      </c>
      <c r="AU119" s="152" t="s">
        <v>83</v>
      </c>
      <c r="AV119" s="12" t="s">
        <v>81</v>
      </c>
      <c r="AW119" s="12" t="s">
        <v>35</v>
      </c>
      <c r="AX119" s="12" t="s">
        <v>74</v>
      </c>
      <c r="AY119" s="152" t="s">
        <v>238</v>
      </c>
    </row>
    <row r="120" spans="2:65" s="13" customFormat="1">
      <c r="B120" s="157"/>
      <c r="D120" s="145" t="s">
        <v>257</v>
      </c>
      <c r="E120" s="158" t="s">
        <v>19</v>
      </c>
      <c r="F120" s="159" t="s">
        <v>1581</v>
      </c>
      <c r="H120" s="160">
        <v>1.395</v>
      </c>
      <c r="I120" s="161"/>
      <c r="L120" s="157"/>
      <c r="M120" s="162"/>
      <c r="T120" s="163"/>
      <c r="AT120" s="158" t="s">
        <v>257</v>
      </c>
      <c r="AU120" s="158" t="s">
        <v>83</v>
      </c>
      <c r="AV120" s="13" t="s">
        <v>83</v>
      </c>
      <c r="AW120" s="13" t="s">
        <v>35</v>
      </c>
      <c r="AX120" s="13" t="s">
        <v>74</v>
      </c>
      <c r="AY120" s="158" t="s">
        <v>238</v>
      </c>
    </row>
    <row r="121" spans="2:65" s="13" customFormat="1">
      <c r="B121" s="157"/>
      <c r="D121" s="145" t="s">
        <v>257</v>
      </c>
      <c r="E121" s="158" t="s">
        <v>19</v>
      </c>
      <c r="F121" s="159" t="s">
        <v>1582</v>
      </c>
      <c r="H121" s="160">
        <v>1.1399999999999999</v>
      </c>
      <c r="I121" s="161"/>
      <c r="L121" s="157"/>
      <c r="M121" s="162"/>
      <c r="T121" s="163"/>
      <c r="AT121" s="158" t="s">
        <v>257</v>
      </c>
      <c r="AU121" s="158" t="s">
        <v>83</v>
      </c>
      <c r="AV121" s="13" t="s">
        <v>83</v>
      </c>
      <c r="AW121" s="13" t="s">
        <v>35</v>
      </c>
      <c r="AX121" s="13" t="s">
        <v>74</v>
      </c>
      <c r="AY121" s="158" t="s">
        <v>238</v>
      </c>
    </row>
    <row r="122" spans="2:65" s="14" customFormat="1">
      <c r="B122" s="164"/>
      <c r="D122" s="145" t="s">
        <v>257</v>
      </c>
      <c r="E122" s="165" t="s">
        <v>19</v>
      </c>
      <c r="F122" s="166" t="s">
        <v>262</v>
      </c>
      <c r="H122" s="167">
        <v>2.5350000000000001</v>
      </c>
      <c r="I122" s="168"/>
      <c r="L122" s="164"/>
      <c r="M122" s="169"/>
      <c r="T122" s="170"/>
      <c r="AT122" s="165" t="s">
        <v>257</v>
      </c>
      <c r="AU122" s="165" t="s">
        <v>83</v>
      </c>
      <c r="AV122" s="14" t="s">
        <v>246</v>
      </c>
      <c r="AW122" s="14" t="s">
        <v>35</v>
      </c>
      <c r="AX122" s="14" t="s">
        <v>81</v>
      </c>
      <c r="AY122" s="165" t="s">
        <v>238</v>
      </c>
    </row>
    <row r="123" spans="2:65" s="1" customFormat="1" ht="24.15" customHeight="1">
      <c r="B123" s="33"/>
      <c r="C123" s="132" t="s">
        <v>246</v>
      </c>
      <c r="D123" s="132" t="s">
        <v>241</v>
      </c>
      <c r="E123" s="133" t="s">
        <v>1583</v>
      </c>
      <c r="F123" s="134" t="s">
        <v>1584</v>
      </c>
      <c r="G123" s="135" t="s">
        <v>244</v>
      </c>
      <c r="H123" s="136">
        <v>2.5350000000000001</v>
      </c>
      <c r="I123" s="137"/>
      <c r="J123" s="138">
        <f>ROUND(I123*H123,2)</f>
        <v>0</v>
      </c>
      <c r="K123" s="134" t="s">
        <v>245</v>
      </c>
      <c r="L123" s="33"/>
      <c r="M123" s="139" t="s">
        <v>19</v>
      </c>
      <c r="N123" s="140" t="s">
        <v>45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246</v>
      </c>
      <c r="AT123" s="143" t="s">
        <v>241</v>
      </c>
      <c r="AU123" s="143" t="s">
        <v>83</v>
      </c>
      <c r="AY123" s="18" t="s">
        <v>238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8" t="s">
        <v>81</v>
      </c>
      <c r="BK123" s="144">
        <f>ROUND(I123*H123,2)</f>
        <v>0</v>
      </c>
      <c r="BL123" s="18" t="s">
        <v>246</v>
      </c>
      <c r="BM123" s="143" t="s">
        <v>1585</v>
      </c>
    </row>
    <row r="124" spans="2:65" s="1" customFormat="1" ht="18">
      <c r="B124" s="33"/>
      <c r="D124" s="145" t="s">
        <v>248</v>
      </c>
      <c r="F124" s="146" t="s">
        <v>1586</v>
      </c>
      <c r="I124" s="147"/>
      <c r="L124" s="33"/>
      <c r="M124" s="148"/>
      <c r="T124" s="54"/>
      <c r="AT124" s="18" t="s">
        <v>248</v>
      </c>
      <c r="AU124" s="18" t="s">
        <v>83</v>
      </c>
    </row>
    <row r="125" spans="2:65" s="1" customFormat="1">
      <c r="B125" s="33"/>
      <c r="D125" s="149" t="s">
        <v>250</v>
      </c>
      <c r="F125" s="150" t="s">
        <v>1587</v>
      </c>
      <c r="I125" s="147"/>
      <c r="L125" s="33"/>
      <c r="M125" s="148"/>
      <c r="T125" s="54"/>
      <c r="AT125" s="18" t="s">
        <v>250</v>
      </c>
      <c r="AU125" s="18" t="s">
        <v>83</v>
      </c>
    </row>
    <row r="126" spans="2:65" s="1" customFormat="1" ht="24.15" customHeight="1">
      <c r="B126" s="33"/>
      <c r="C126" s="132" t="s">
        <v>276</v>
      </c>
      <c r="D126" s="132" t="s">
        <v>241</v>
      </c>
      <c r="E126" s="133" t="s">
        <v>1588</v>
      </c>
      <c r="F126" s="134" t="s">
        <v>1589</v>
      </c>
      <c r="G126" s="135" t="s">
        <v>244</v>
      </c>
      <c r="H126" s="136">
        <v>1.395</v>
      </c>
      <c r="I126" s="137"/>
      <c r="J126" s="138">
        <f>ROUND(I126*H126,2)</f>
        <v>0</v>
      </c>
      <c r="K126" s="134" t="s">
        <v>245</v>
      </c>
      <c r="L126" s="33"/>
      <c r="M126" s="139" t="s">
        <v>19</v>
      </c>
      <c r="N126" s="140" t="s">
        <v>45</v>
      </c>
      <c r="P126" s="141">
        <f>O126*H126</f>
        <v>0</v>
      </c>
      <c r="Q126" s="141">
        <v>8.8000000000000003E-4</v>
      </c>
      <c r="R126" s="141">
        <f>Q126*H126</f>
        <v>1.2276000000000001E-3</v>
      </c>
      <c r="S126" s="141">
        <v>0</v>
      </c>
      <c r="T126" s="142">
        <f>S126*H126</f>
        <v>0</v>
      </c>
      <c r="AR126" s="143" t="s">
        <v>246</v>
      </c>
      <c r="AT126" s="143" t="s">
        <v>241</v>
      </c>
      <c r="AU126" s="143" t="s">
        <v>83</v>
      </c>
      <c r="AY126" s="18" t="s">
        <v>238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8" t="s">
        <v>81</v>
      </c>
      <c r="BK126" s="144">
        <f>ROUND(I126*H126,2)</f>
        <v>0</v>
      </c>
      <c r="BL126" s="18" t="s">
        <v>246</v>
      </c>
      <c r="BM126" s="143" t="s">
        <v>1590</v>
      </c>
    </row>
    <row r="127" spans="2:65" s="1" customFormat="1" ht="18">
      <c r="B127" s="33"/>
      <c r="D127" s="145" t="s">
        <v>248</v>
      </c>
      <c r="F127" s="146" t="s">
        <v>1591</v>
      </c>
      <c r="I127" s="147"/>
      <c r="L127" s="33"/>
      <c r="M127" s="148"/>
      <c r="T127" s="54"/>
      <c r="AT127" s="18" t="s">
        <v>248</v>
      </c>
      <c r="AU127" s="18" t="s">
        <v>83</v>
      </c>
    </row>
    <row r="128" spans="2:65" s="1" customFormat="1">
      <c r="B128" s="33"/>
      <c r="D128" s="149" t="s">
        <v>250</v>
      </c>
      <c r="F128" s="150" t="s">
        <v>1592</v>
      </c>
      <c r="I128" s="147"/>
      <c r="L128" s="33"/>
      <c r="M128" s="148"/>
      <c r="T128" s="54"/>
      <c r="AT128" s="18" t="s">
        <v>250</v>
      </c>
      <c r="AU128" s="18" t="s">
        <v>83</v>
      </c>
    </row>
    <row r="129" spans="2:65" s="12" customFormat="1">
      <c r="B129" s="151"/>
      <c r="D129" s="145" t="s">
        <v>257</v>
      </c>
      <c r="E129" s="152" t="s">
        <v>19</v>
      </c>
      <c r="F129" s="153" t="s">
        <v>1568</v>
      </c>
      <c r="H129" s="152" t="s">
        <v>19</v>
      </c>
      <c r="I129" s="154"/>
      <c r="L129" s="151"/>
      <c r="M129" s="155"/>
      <c r="T129" s="156"/>
      <c r="AT129" s="152" t="s">
        <v>257</v>
      </c>
      <c r="AU129" s="152" t="s">
        <v>83</v>
      </c>
      <c r="AV129" s="12" t="s">
        <v>81</v>
      </c>
      <c r="AW129" s="12" t="s">
        <v>35</v>
      </c>
      <c r="AX129" s="12" t="s">
        <v>74</v>
      </c>
      <c r="AY129" s="152" t="s">
        <v>238</v>
      </c>
    </row>
    <row r="130" spans="2:65" s="13" customFormat="1">
      <c r="B130" s="157"/>
      <c r="D130" s="145" t="s">
        <v>257</v>
      </c>
      <c r="E130" s="158" t="s">
        <v>19</v>
      </c>
      <c r="F130" s="159" t="s">
        <v>1581</v>
      </c>
      <c r="H130" s="160">
        <v>1.395</v>
      </c>
      <c r="I130" s="161"/>
      <c r="L130" s="157"/>
      <c r="M130" s="162"/>
      <c r="T130" s="163"/>
      <c r="AT130" s="158" t="s">
        <v>257</v>
      </c>
      <c r="AU130" s="158" t="s">
        <v>83</v>
      </c>
      <c r="AV130" s="13" t="s">
        <v>83</v>
      </c>
      <c r="AW130" s="13" t="s">
        <v>35</v>
      </c>
      <c r="AX130" s="13" t="s">
        <v>81</v>
      </c>
      <c r="AY130" s="158" t="s">
        <v>238</v>
      </c>
    </row>
    <row r="131" spans="2:65" s="1" customFormat="1" ht="24.15" customHeight="1">
      <c r="B131" s="33"/>
      <c r="C131" s="132" t="s">
        <v>239</v>
      </c>
      <c r="D131" s="132" t="s">
        <v>241</v>
      </c>
      <c r="E131" s="133" t="s">
        <v>1593</v>
      </c>
      <c r="F131" s="134" t="s">
        <v>1594</v>
      </c>
      <c r="G131" s="135" t="s">
        <v>244</v>
      </c>
      <c r="H131" s="136">
        <v>1.395</v>
      </c>
      <c r="I131" s="137"/>
      <c r="J131" s="138">
        <f>ROUND(I131*H131,2)</f>
        <v>0</v>
      </c>
      <c r="K131" s="134" t="s">
        <v>245</v>
      </c>
      <c r="L131" s="33"/>
      <c r="M131" s="139" t="s">
        <v>19</v>
      </c>
      <c r="N131" s="140" t="s">
        <v>45</v>
      </c>
      <c r="P131" s="141">
        <f>O131*H131</f>
        <v>0</v>
      </c>
      <c r="Q131" s="141">
        <v>0</v>
      </c>
      <c r="R131" s="141">
        <f>Q131*H131</f>
        <v>0</v>
      </c>
      <c r="S131" s="141">
        <v>0</v>
      </c>
      <c r="T131" s="142">
        <f>S131*H131</f>
        <v>0</v>
      </c>
      <c r="AR131" s="143" t="s">
        <v>246</v>
      </c>
      <c r="AT131" s="143" t="s">
        <v>241</v>
      </c>
      <c r="AU131" s="143" t="s">
        <v>83</v>
      </c>
      <c r="AY131" s="18" t="s">
        <v>238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8" t="s">
        <v>81</v>
      </c>
      <c r="BK131" s="144">
        <f>ROUND(I131*H131,2)</f>
        <v>0</v>
      </c>
      <c r="BL131" s="18" t="s">
        <v>246</v>
      </c>
      <c r="BM131" s="143" t="s">
        <v>1595</v>
      </c>
    </row>
    <row r="132" spans="2:65" s="1" customFormat="1" ht="18">
      <c r="B132" s="33"/>
      <c r="D132" s="145" t="s">
        <v>248</v>
      </c>
      <c r="F132" s="146" t="s">
        <v>1596</v>
      </c>
      <c r="I132" s="147"/>
      <c r="L132" s="33"/>
      <c r="M132" s="148"/>
      <c r="T132" s="54"/>
      <c r="AT132" s="18" t="s">
        <v>248</v>
      </c>
      <c r="AU132" s="18" t="s">
        <v>83</v>
      </c>
    </row>
    <row r="133" spans="2:65" s="1" customFormat="1">
      <c r="B133" s="33"/>
      <c r="D133" s="149" t="s">
        <v>250</v>
      </c>
      <c r="F133" s="150" t="s">
        <v>1597</v>
      </c>
      <c r="I133" s="147"/>
      <c r="L133" s="33"/>
      <c r="M133" s="148"/>
      <c r="T133" s="54"/>
      <c r="AT133" s="18" t="s">
        <v>250</v>
      </c>
      <c r="AU133" s="18" t="s">
        <v>83</v>
      </c>
    </row>
    <row r="134" spans="2:65" s="1" customFormat="1" ht="16.5" customHeight="1">
      <c r="B134" s="33"/>
      <c r="C134" s="132" t="s">
        <v>287</v>
      </c>
      <c r="D134" s="132" t="s">
        <v>241</v>
      </c>
      <c r="E134" s="133" t="s">
        <v>1598</v>
      </c>
      <c r="F134" s="134" t="s">
        <v>1599</v>
      </c>
      <c r="G134" s="135" t="s">
        <v>272</v>
      </c>
      <c r="H134" s="136">
        <v>4.4999999999999998E-2</v>
      </c>
      <c r="I134" s="137"/>
      <c r="J134" s="138">
        <f>ROUND(I134*H134,2)</f>
        <v>0</v>
      </c>
      <c r="K134" s="134" t="s">
        <v>245</v>
      </c>
      <c r="L134" s="33"/>
      <c r="M134" s="139" t="s">
        <v>19</v>
      </c>
      <c r="N134" s="140" t="s">
        <v>45</v>
      </c>
      <c r="P134" s="141">
        <f>O134*H134</f>
        <v>0</v>
      </c>
      <c r="Q134" s="141">
        <v>1.05555</v>
      </c>
      <c r="R134" s="141">
        <f>Q134*H134</f>
        <v>4.749975E-2</v>
      </c>
      <c r="S134" s="141">
        <v>0</v>
      </c>
      <c r="T134" s="142">
        <f>S134*H134</f>
        <v>0</v>
      </c>
      <c r="AR134" s="143" t="s">
        <v>246</v>
      </c>
      <c r="AT134" s="143" t="s">
        <v>241</v>
      </c>
      <c r="AU134" s="143" t="s">
        <v>83</v>
      </c>
      <c r="AY134" s="18" t="s">
        <v>238</v>
      </c>
      <c r="BE134" s="144">
        <f>IF(N134="základní",J134,0)</f>
        <v>0</v>
      </c>
      <c r="BF134" s="144">
        <f>IF(N134="snížená",J134,0)</f>
        <v>0</v>
      </c>
      <c r="BG134" s="144">
        <f>IF(N134="zákl. přenesená",J134,0)</f>
        <v>0</v>
      </c>
      <c r="BH134" s="144">
        <f>IF(N134="sníž. přenesená",J134,0)</f>
        <v>0</v>
      </c>
      <c r="BI134" s="144">
        <f>IF(N134="nulová",J134,0)</f>
        <v>0</v>
      </c>
      <c r="BJ134" s="18" t="s">
        <v>81</v>
      </c>
      <c r="BK134" s="144">
        <f>ROUND(I134*H134,2)</f>
        <v>0</v>
      </c>
      <c r="BL134" s="18" t="s">
        <v>246</v>
      </c>
      <c r="BM134" s="143" t="s">
        <v>1600</v>
      </c>
    </row>
    <row r="135" spans="2:65" s="1" customFormat="1" ht="45">
      <c r="B135" s="33"/>
      <c r="D135" s="145" t="s">
        <v>248</v>
      </c>
      <c r="F135" s="146" t="s">
        <v>1601</v>
      </c>
      <c r="I135" s="147"/>
      <c r="L135" s="33"/>
      <c r="M135" s="148"/>
      <c r="T135" s="54"/>
      <c r="AT135" s="18" t="s">
        <v>248</v>
      </c>
      <c r="AU135" s="18" t="s">
        <v>83</v>
      </c>
    </row>
    <row r="136" spans="2:65" s="1" customFormat="1">
      <c r="B136" s="33"/>
      <c r="D136" s="149" t="s">
        <v>250</v>
      </c>
      <c r="F136" s="150" t="s">
        <v>1602</v>
      </c>
      <c r="I136" s="147"/>
      <c r="L136" s="33"/>
      <c r="M136" s="148"/>
      <c r="T136" s="54"/>
      <c r="AT136" s="18" t="s">
        <v>250</v>
      </c>
      <c r="AU136" s="18" t="s">
        <v>83</v>
      </c>
    </row>
    <row r="137" spans="2:65" s="12" customFormat="1">
      <c r="B137" s="151"/>
      <c r="D137" s="145" t="s">
        <v>257</v>
      </c>
      <c r="E137" s="152" t="s">
        <v>19</v>
      </c>
      <c r="F137" s="153" t="s">
        <v>1568</v>
      </c>
      <c r="H137" s="152" t="s">
        <v>19</v>
      </c>
      <c r="I137" s="154"/>
      <c r="L137" s="151"/>
      <c r="M137" s="155"/>
      <c r="T137" s="156"/>
      <c r="AT137" s="152" t="s">
        <v>257</v>
      </c>
      <c r="AU137" s="152" t="s">
        <v>83</v>
      </c>
      <c r="AV137" s="12" t="s">
        <v>81</v>
      </c>
      <c r="AW137" s="12" t="s">
        <v>35</v>
      </c>
      <c r="AX137" s="12" t="s">
        <v>74</v>
      </c>
      <c r="AY137" s="152" t="s">
        <v>238</v>
      </c>
    </row>
    <row r="138" spans="2:65" s="13" customFormat="1">
      <c r="B138" s="157"/>
      <c r="D138" s="145" t="s">
        <v>257</v>
      </c>
      <c r="E138" s="158" t="s">
        <v>19</v>
      </c>
      <c r="F138" s="159" t="s">
        <v>1603</v>
      </c>
      <c r="H138" s="160">
        <v>4.4999999999999998E-2</v>
      </c>
      <c r="I138" s="161"/>
      <c r="L138" s="157"/>
      <c r="M138" s="162"/>
      <c r="T138" s="163"/>
      <c r="AT138" s="158" t="s">
        <v>257</v>
      </c>
      <c r="AU138" s="158" t="s">
        <v>83</v>
      </c>
      <c r="AV138" s="13" t="s">
        <v>83</v>
      </c>
      <c r="AW138" s="13" t="s">
        <v>35</v>
      </c>
      <c r="AX138" s="13" t="s">
        <v>81</v>
      </c>
      <c r="AY138" s="158" t="s">
        <v>238</v>
      </c>
    </row>
    <row r="139" spans="2:65" s="11" customFormat="1" ht="22.75" customHeight="1">
      <c r="B139" s="120"/>
      <c r="D139" s="121" t="s">
        <v>73</v>
      </c>
      <c r="E139" s="130" t="s">
        <v>300</v>
      </c>
      <c r="F139" s="130" t="s">
        <v>332</v>
      </c>
      <c r="I139" s="123"/>
      <c r="J139" s="131">
        <f>BK139</f>
        <v>0</v>
      </c>
      <c r="L139" s="120"/>
      <c r="M139" s="125"/>
      <c r="P139" s="126">
        <f>SUM(P140:P256)</f>
        <v>0</v>
      </c>
      <c r="R139" s="126">
        <f>SUM(R140:R256)</f>
        <v>23.648373199999998</v>
      </c>
      <c r="T139" s="127">
        <f>SUM(T140:T256)</f>
        <v>88.688010000000006</v>
      </c>
      <c r="AR139" s="121" t="s">
        <v>81</v>
      </c>
      <c r="AT139" s="128" t="s">
        <v>73</v>
      </c>
      <c r="AU139" s="128" t="s">
        <v>81</v>
      </c>
      <c r="AY139" s="121" t="s">
        <v>238</v>
      </c>
      <c r="BK139" s="129">
        <f>SUM(BK140:BK256)</f>
        <v>0</v>
      </c>
    </row>
    <row r="140" spans="2:65" s="1" customFormat="1" ht="24.15" customHeight="1">
      <c r="B140" s="33"/>
      <c r="C140" s="132" t="s">
        <v>294</v>
      </c>
      <c r="D140" s="132" t="s">
        <v>241</v>
      </c>
      <c r="E140" s="133" t="s">
        <v>701</v>
      </c>
      <c r="F140" s="134" t="s">
        <v>702</v>
      </c>
      <c r="G140" s="135" t="s">
        <v>244</v>
      </c>
      <c r="H140" s="136">
        <v>283.5</v>
      </c>
      <c r="I140" s="137"/>
      <c r="J140" s="138">
        <f>ROUND(I140*H140,2)</f>
        <v>0</v>
      </c>
      <c r="K140" s="134" t="s">
        <v>245</v>
      </c>
      <c r="L140" s="33"/>
      <c r="M140" s="139" t="s">
        <v>19</v>
      </c>
      <c r="N140" s="140" t="s">
        <v>45</v>
      </c>
      <c r="P140" s="141">
        <f>O140*H140</f>
        <v>0</v>
      </c>
      <c r="Q140" s="141">
        <v>4.0000000000000003E-5</v>
      </c>
      <c r="R140" s="141">
        <f>Q140*H140</f>
        <v>1.1340000000000001E-2</v>
      </c>
      <c r="S140" s="141">
        <v>0</v>
      </c>
      <c r="T140" s="142">
        <f>S140*H140</f>
        <v>0</v>
      </c>
      <c r="AR140" s="143" t="s">
        <v>246</v>
      </c>
      <c r="AT140" s="143" t="s">
        <v>241</v>
      </c>
      <c r="AU140" s="143" t="s">
        <v>83</v>
      </c>
      <c r="AY140" s="18" t="s">
        <v>238</v>
      </c>
      <c r="BE140" s="144">
        <f>IF(N140="základní",J140,0)</f>
        <v>0</v>
      </c>
      <c r="BF140" s="144">
        <f>IF(N140="snížená",J140,0)</f>
        <v>0</v>
      </c>
      <c r="BG140" s="144">
        <f>IF(N140="zákl. přenesená",J140,0)</f>
        <v>0</v>
      </c>
      <c r="BH140" s="144">
        <f>IF(N140="sníž. přenesená",J140,0)</f>
        <v>0</v>
      </c>
      <c r="BI140" s="144">
        <f>IF(N140="nulová",J140,0)</f>
        <v>0</v>
      </c>
      <c r="BJ140" s="18" t="s">
        <v>81</v>
      </c>
      <c r="BK140" s="144">
        <f>ROUND(I140*H140,2)</f>
        <v>0</v>
      </c>
      <c r="BL140" s="18" t="s">
        <v>246</v>
      </c>
      <c r="BM140" s="143" t="s">
        <v>1604</v>
      </c>
    </row>
    <row r="141" spans="2:65" s="1" customFormat="1" ht="18">
      <c r="B141" s="33"/>
      <c r="D141" s="145" t="s">
        <v>248</v>
      </c>
      <c r="F141" s="146" t="s">
        <v>704</v>
      </c>
      <c r="I141" s="147"/>
      <c r="L141" s="33"/>
      <c r="M141" s="148"/>
      <c r="T141" s="54"/>
      <c r="AT141" s="18" t="s">
        <v>248</v>
      </c>
      <c r="AU141" s="18" t="s">
        <v>83</v>
      </c>
    </row>
    <row r="142" spans="2:65" s="1" customFormat="1">
      <c r="B142" s="33"/>
      <c r="D142" s="149" t="s">
        <v>250</v>
      </c>
      <c r="F142" s="150" t="s">
        <v>705</v>
      </c>
      <c r="I142" s="147"/>
      <c r="L142" s="33"/>
      <c r="M142" s="148"/>
      <c r="T142" s="54"/>
      <c r="AT142" s="18" t="s">
        <v>250</v>
      </c>
      <c r="AU142" s="18" t="s">
        <v>83</v>
      </c>
    </row>
    <row r="143" spans="2:65" s="1" customFormat="1" ht="24.15" customHeight="1">
      <c r="B143" s="33"/>
      <c r="C143" s="132" t="s">
        <v>300</v>
      </c>
      <c r="D143" s="132" t="s">
        <v>241</v>
      </c>
      <c r="E143" s="133" t="s">
        <v>1605</v>
      </c>
      <c r="F143" s="134" t="s">
        <v>1606</v>
      </c>
      <c r="G143" s="135" t="s">
        <v>402</v>
      </c>
      <c r="H143" s="136">
        <v>8.3770000000000007</v>
      </c>
      <c r="I143" s="137"/>
      <c r="J143" s="138">
        <f>ROUND(I143*H143,2)</f>
        <v>0</v>
      </c>
      <c r="K143" s="134" t="s">
        <v>245</v>
      </c>
      <c r="L143" s="33"/>
      <c r="M143" s="139" t="s">
        <v>19</v>
      </c>
      <c r="N143" s="140" t="s">
        <v>45</v>
      </c>
      <c r="P143" s="141">
        <f>O143*H143</f>
        <v>0</v>
      </c>
      <c r="Q143" s="141">
        <v>0</v>
      </c>
      <c r="R143" s="141">
        <f>Q143*H143</f>
        <v>0</v>
      </c>
      <c r="S143" s="141">
        <v>1.6</v>
      </c>
      <c r="T143" s="142">
        <f>S143*H143</f>
        <v>13.403200000000002</v>
      </c>
      <c r="AR143" s="143" t="s">
        <v>246</v>
      </c>
      <c r="AT143" s="143" t="s">
        <v>241</v>
      </c>
      <c r="AU143" s="143" t="s">
        <v>83</v>
      </c>
      <c r="AY143" s="18" t="s">
        <v>238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8" t="s">
        <v>81</v>
      </c>
      <c r="BK143" s="144">
        <f>ROUND(I143*H143,2)</f>
        <v>0</v>
      </c>
      <c r="BL143" s="18" t="s">
        <v>246</v>
      </c>
      <c r="BM143" s="143" t="s">
        <v>1607</v>
      </c>
    </row>
    <row r="144" spans="2:65" s="1" customFormat="1" ht="27">
      <c r="B144" s="33"/>
      <c r="D144" s="145" t="s">
        <v>248</v>
      </c>
      <c r="F144" s="146" t="s">
        <v>1608</v>
      </c>
      <c r="I144" s="147"/>
      <c r="L144" s="33"/>
      <c r="M144" s="148"/>
      <c r="T144" s="54"/>
      <c r="AT144" s="18" t="s">
        <v>248</v>
      </c>
      <c r="AU144" s="18" t="s">
        <v>83</v>
      </c>
    </row>
    <row r="145" spans="2:65" s="1" customFormat="1">
      <c r="B145" s="33"/>
      <c r="D145" s="149" t="s">
        <v>250</v>
      </c>
      <c r="F145" s="150" t="s">
        <v>1609</v>
      </c>
      <c r="I145" s="147"/>
      <c r="L145" s="33"/>
      <c r="M145" s="148"/>
      <c r="T145" s="54"/>
      <c r="AT145" s="18" t="s">
        <v>250</v>
      </c>
      <c r="AU145" s="18" t="s">
        <v>83</v>
      </c>
    </row>
    <row r="146" spans="2:65" s="13" customFormat="1">
      <c r="B146" s="157"/>
      <c r="D146" s="145" t="s">
        <v>257</v>
      </c>
      <c r="E146" s="158" t="s">
        <v>19</v>
      </c>
      <c r="F146" s="159" t="s">
        <v>1610</v>
      </c>
      <c r="H146" s="160">
        <v>5.242</v>
      </c>
      <c r="I146" s="161"/>
      <c r="L146" s="157"/>
      <c r="M146" s="162"/>
      <c r="T146" s="163"/>
      <c r="AT146" s="158" t="s">
        <v>257</v>
      </c>
      <c r="AU146" s="158" t="s">
        <v>83</v>
      </c>
      <c r="AV146" s="13" t="s">
        <v>83</v>
      </c>
      <c r="AW146" s="13" t="s">
        <v>35</v>
      </c>
      <c r="AX146" s="13" t="s">
        <v>74</v>
      </c>
      <c r="AY146" s="158" t="s">
        <v>238</v>
      </c>
    </row>
    <row r="147" spans="2:65" s="12" customFormat="1">
      <c r="B147" s="151"/>
      <c r="D147" s="145" t="s">
        <v>257</v>
      </c>
      <c r="E147" s="152" t="s">
        <v>19</v>
      </c>
      <c r="F147" s="153" t="s">
        <v>1611</v>
      </c>
      <c r="H147" s="152" t="s">
        <v>19</v>
      </c>
      <c r="I147" s="154"/>
      <c r="L147" s="151"/>
      <c r="M147" s="155"/>
      <c r="T147" s="156"/>
      <c r="AT147" s="152" t="s">
        <v>257</v>
      </c>
      <c r="AU147" s="152" t="s">
        <v>83</v>
      </c>
      <c r="AV147" s="12" t="s">
        <v>81</v>
      </c>
      <c r="AW147" s="12" t="s">
        <v>35</v>
      </c>
      <c r="AX147" s="12" t="s">
        <v>74</v>
      </c>
      <c r="AY147" s="152" t="s">
        <v>238</v>
      </c>
    </row>
    <row r="148" spans="2:65" s="13" customFormat="1">
      <c r="B148" s="157"/>
      <c r="D148" s="145" t="s">
        <v>257</v>
      </c>
      <c r="E148" s="158" t="s">
        <v>19</v>
      </c>
      <c r="F148" s="159" t="s">
        <v>1612</v>
      </c>
      <c r="H148" s="160">
        <v>3.1349999999999998</v>
      </c>
      <c r="I148" s="161"/>
      <c r="L148" s="157"/>
      <c r="M148" s="162"/>
      <c r="T148" s="163"/>
      <c r="AT148" s="158" t="s">
        <v>257</v>
      </c>
      <c r="AU148" s="158" t="s">
        <v>83</v>
      </c>
      <c r="AV148" s="13" t="s">
        <v>83</v>
      </c>
      <c r="AW148" s="13" t="s">
        <v>35</v>
      </c>
      <c r="AX148" s="13" t="s">
        <v>74</v>
      </c>
      <c r="AY148" s="158" t="s">
        <v>238</v>
      </c>
    </row>
    <row r="149" spans="2:65" s="14" customFormat="1">
      <c r="B149" s="164"/>
      <c r="D149" s="145" t="s">
        <v>257</v>
      </c>
      <c r="E149" s="165" t="s">
        <v>19</v>
      </c>
      <c r="F149" s="166" t="s">
        <v>262</v>
      </c>
      <c r="H149" s="167">
        <v>8.3770000000000007</v>
      </c>
      <c r="I149" s="168"/>
      <c r="L149" s="164"/>
      <c r="M149" s="169"/>
      <c r="T149" s="170"/>
      <c r="AT149" s="165" t="s">
        <v>257</v>
      </c>
      <c r="AU149" s="165" t="s">
        <v>83</v>
      </c>
      <c r="AV149" s="14" t="s">
        <v>246</v>
      </c>
      <c r="AW149" s="14" t="s">
        <v>35</v>
      </c>
      <c r="AX149" s="14" t="s">
        <v>81</v>
      </c>
      <c r="AY149" s="165" t="s">
        <v>238</v>
      </c>
    </row>
    <row r="150" spans="2:65" s="1" customFormat="1" ht="37.75" customHeight="1">
      <c r="B150" s="33"/>
      <c r="C150" s="132" t="s">
        <v>308</v>
      </c>
      <c r="D150" s="132" t="s">
        <v>241</v>
      </c>
      <c r="E150" s="133" t="s">
        <v>721</v>
      </c>
      <c r="F150" s="134" t="s">
        <v>722</v>
      </c>
      <c r="G150" s="135" t="s">
        <v>402</v>
      </c>
      <c r="H150" s="136">
        <v>14.176</v>
      </c>
      <c r="I150" s="137"/>
      <c r="J150" s="138">
        <f>ROUND(I150*H150,2)</f>
        <v>0</v>
      </c>
      <c r="K150" s="134" t="s">
        <v>245</v>
      </c>
      <c r="L150" s="33"/>
      <c r="M150" s="139" t="s">
        <v>19</v>
      </c>
      <c r="N150" s="140" t="s">
        <v>45</v>
      </c>
      <c r="P150" s="141">
        <f>O150*H150</f>
        <v>0</v>
      </c>
      <c r="Q150" s="141">
        <v>0</v>
      </c>
      <c r="R150" s="141">
        <f>Q150*H150</f>
        <v>0</v>
      </c>
      <c r="S150" s="141">
        <v>2.2000000000000002</v>
      </c>
      <c r="T150" s="142">
        <f>S150*H150</f>
        <v>31.187200000000004</v>
      </c>
      <c r="AR150" s="143" t="s">
        <v>246</v>
      </c>
      <c r="AT150" s="143" t="s">
        <v>241</v>
      </c>
      <c r="AU150" s="143" t="s">
        <v>83</v>
      </c>
      <c r="AY150" s="18" t="s">
        <v>238</v>
      </c>
      <c r="BE150" s="144">
        <f>IF(N150="základní",J150,0)</f>
        <v>0</v>
      </c>
      <c r="BF150" s="144">
        <f>IF(N150="snížená",J150,0)</f>
        <v>0</v>
      </c>
      <c r="BG150" s="144">
        <f>IF(N150="zákl. přenesená",J150,0)</f>
        <v>0</v>
      </c>
      <c r="BH150" s="144">
        <f>IF(N150="sníž. přenesená",J150,0)</f>
        <v>0</v>
      </c>
      <c r="BI150" s="144">
        <f>IF(N150="nulová",J150,0)</f>
        <v>0</v>
      </c>
      <c r="BJ150" s="18" t="s">
        <v>81</v>
      </c>
      <c r="BK150" s="144">
        <f>ROUND(I150*H150,2)</f>
        <v>0</v>
      </c>
      <c r="BL150" s="18" t="s">
        <v>246</v>
      </c>
      <c r="BM150" s="143" t="s">
        <v>1613</v>
      </c>
    </row>
    <row r="151" spans="2:65" s="1" customFormat="1" ht="18">
      <c r="B151" s="33"/>
      <c r="D151" s="145" t="s">
        <v>248</v>
      </c>
      <c r="F151" s="146" t="s">
        <v>724</v>
      </c>
      <c r="I151" s="147"/>
      <c r="L151" s="33"/>
      <c r="M151" s="148"/>
      <c r="T151" s="54"/>
      <c r="AT151" s="18" t="s">
        <v>248</v>
      </c>
      <c r="AU151" s="18" t="s">
        <v>83</v>
      </c>
    </row>
    <row r="152" spans="2:65" s="1" customFormat="1">
      <c r="B152" s="33"/>
      <c r="D152" s="149" t="s">
        <v>250</v>
      </c>
      <c r="F152" s="150" t="s">
        <v>725</v>
      </c>
      <c r="I152" s="147"/>
      <c r="L152" s="33"/>
      <c r="M152" s="148"/>
      <c r="T152" s="54"/>
      <c r="AT152" s="18" t="s">
        <v>250</v>
      </c>
      <c r="AU152" s="18" t="s">
        <v>83</v>
      </c>
    </row>
    <row r="153" spans="2:65" s="12" customFormat="1">
      <c r="B153" s="151"/>
      <c r="D153" s="145" t="s">
        <v>257</v>
      </c>
      <c r="E153" s="152" t="s">
        <v>19</v>
      </c>
      <c r="F153" s="153" t="s">
        <v>1614</v>
      </c>
      <c r="H153" s="152" t="s">
        <v>19</v>
      </c>
      <c r="I153" s="154"/>
      <c r="L153" s="151"/>
      <c r="M153" s="155"/>
      <c r="T153" s="156"/>
      <c r="AT153" s="152" t="s">
        <v>257</v>
      </c>
      <c r="AU153" s="152" t="s">
        <v>83</v>
      </c>
      <c r="AV153" s="12" t="s">
        <v>81</v>
      </c>
      <c r="AW153" s="12" t="s">
        <v>35</v>
      </c>
      <c r="AX153" s="12" t="s">
        <v>74</v>
      </c>
      <c r="AY153" s="152" t="s">
        <v>238</v>
      </c>
    </row>
    <row r="154" spans="2:65" s="12" customFormat="1">
      <c r="B154" s="151"/>
      <c r="D154" s="145" t="s">
        <v>257</v>
      </c>
      <c r="E154" s="152" t="s">
        <v>19</v>
      </c>
      <c r="F154" s="153" t="s">
        <v>1615</v>
      </c>
      <c r="H154" s="152" t="s">
        <v>19</v>
      </c>
      <c r="I154" s="154"/>
      <c r="L154" s="151"/>
      <c r="M154" s="155"/>
      <c r="T154" s="156"/>
      <c r="AT154" s="152" t="s">
        <v>257</v>
      </c>
      <c r="AU154" s="152" t="s">
        <v>83</v>
      </c>
      <c r="AV154" s="12" t="s">
        <v>81</v>
      </c>
      <c r="AW154" s="12" t="s">
        <v>35</v>
      </c>
      <c r="AX154" s="12" t="s">
        <v>74</v>
      </c>
      <c r="AY154" s="152" t="s">
        <v>238</v>
      </c>
    </row>
    <row r="155" spans="2:65" s="13" customFormat="1">
      <c r="B155" s="157"/>
      <c r="D155" s="145" t="s">
        <v>257</v>
      </c>
      <c r="E155" s="158" t="s">
        <v>19</v>
      </c>
      <c r="F155" s="159" t="s">
        <v>1616</v>
      </c>
      <c r="H155" s="160">
        <v>14.176</v>
      </c>
      <c r="I155" s="161"/>
      <c r="L155" s="157"/>
      <c r="M155" s="162"/>
      <c r="T155" s="163"/>
      <c r="AT155" s="158" t="s">
        <v>257</v>
      </c>
      <c r="AU155" s="158" t="s">
        <v>83</v>
      </c>
      <c r="AV155" s="13" t="s">
        <v>83</v>
      </c>
      <c r="AW155" s="13" t="s">
        <v>35</v>
      </c>
      <c r="AX155" s="13" t="s">
        <v>81</v>
      </c>
      <c r="AY155" s="158" t="s">
        <v>238</v>
      </c>
    </row>
    <row r="156" spans="2:65" s="1" customFormat="1" ht="33" customHeight="1">
      <c r="B156" s="33"/>
      <c r="C156" s="132" t="s">
        <v>316</v>
      </c>
      <c r="D156" s="132" t="s">
        <v>241</v>
      </c>
      <c r="E156" s="133" t="s">
        <v>1617</v>
      </c>
      <c r="F156" s="134" t="s">
        <v>1618</v>
      </c>
      <c r="G156" s="135" t="s">
        <v>408</v>
      </c>
      <c r="H156" s="136">
        <v>10</v>
      </c>
      <c r="I156" s="137"/>
      <c r="J156" s="138">
        <f>ROUND(I156*H156,2)</f>
        <v>0</v>
      </c>
      <c r="K156" s="134" t="s">
        <v>245</v>
      </c>
      <c r="L156" s="33"/>
      <c r="M156" s="139" t="s">
        <v>19</v>
      </c>
      <c r="N156" s="140" t="s">
        <v>45</v>
      </c>
      <c r="P156" s="141">
        <f>O156*H156</f>
        <v>0</v>
      </c>
      <c r="Q156" s="141">
        <v>2.3630000000000002E-2</v>
      </c>
      <c r="R156" s="141">
        <f>Q156*H156</f>
        <v>0.23630000000000001</v>
      </c>
      <c r="S156" s="141">
        <v>0</v>
      </c>
      <c r="T156" s="142">
        <f>S156*H156</f>
        <v>0</v>
      </c>
      <c r="AR156" s="143" t="s">
        <v>246</v>
      </c>
      <c r="AT156" s="143" t="s">
        <v>241</v>
      </c>
      <c r="AU156" s="143" t="s">
        <v>83</v>
      </c>
      <c r="AY156" s="18" t="s">
        <v>238</v>
      </c>
      <c r="BE156" s="144">
        <f>IF(N156="základní",J156,0)</f>
        <v>0</v>
      </c>
      <c r="BF156" s="144">
        <f>IF(N156="snížená",J156,0)</f>
        <v>0</v>
      </c>
      <c r="BG156" s="144">
        <f>IF(N156="zákl. přenesená",J156,0)</f>
        <v>0</v>
      </c>
      <c r="BH156" s="144">
        <f>IF(N156="sníž. přenesená",J156,0)</f>
        <v>0</v>
      </c>
      <c r="BI156" s="144">
        <f>IF(N156="nulová",J156,0)</f>
        <v>0</v>
      </c>
      <c r="BJ156" s="18" t="s">
        <v>81</v>
      </c>
      <c r="BK156" s="144">
        <f>ROUND(I156*H156,2)</f>
        <v>0</v>
      </c>
      <c r="BL156" s="18" t="s">
        <v>246</v>
      </c>
      <c r="BM156" s="143" t="s">
        <v>1619</v>
      </c>
    </row>
    <row r="157" spans="2:65" s="1" customFormat="1" ht="27">
      <c r="B157" s="33"/>
      <c r="D157" s="145" t="s">
        <v>248</v>
      </c>
      <c r="F157" s="146" t="s">
        <v>1620</v>
      </c>
      <c r="I157" s="147"/>
      <c r="L157" s="33"/>
      <c r="M157" s="148"/>
      <c r="T157" s="54"/>
      <c r="AT157" s="18" t="s">
        <v>248</v>
      </c>
      <c r="AU157" s="18" t="s">
        <v>83</v>
      </c>
    </row>
    <row r="158" spans="2:65" s="1" customFormat="1">
      <c r="B158" s="33"/>
      <c r="D158" s="149" t="s">
        <v>250</v>
      </c>
      <c r="F158" s="150" t="s">
        <v>1621</v>
      </c>
      <c r="I158" s="147"/>
      <c r="L158" s="33"/>
      <c r="M158" s="148"/>
      <c r="T158" s="54"/>
      <c r="AT158" s="18" t="s">
        <v>250</v>
      </c>
      <c r="AU158" s="18" t="s">
        <v>83</v>
      </c>
    </row>
    <row r="159" spans="2:65" s="1" customFormat="1" ht="33" customHeight="1">
      <c r="B159" s="33"/>
      <c r="C159" s="132" t="s">
        <v>8</v>
      </c>
      <c r="D159" s="132" t="s">
        <v>241</v>
      </c>
      <c r="E159" s="133" t="s">
        <v>1622</v>
      </c>
      <c r="F159" s="134" t="s">
        <v>1623</v>
      </c>
      <c r="G159" s="135" t="s">
        <v>408</v>
      </c>
      <c r="H159" s="136">
        <v>7</v>
      </c>
      <c r="I159" s="137"/>
      <c r="J159" s="138">
        <f>ROUND(I159*H159,2)</f>
        <v>0</v>
      </c>
      <c r="K159" s="134" t="s">
        <v>245</v>
      </c>
      <c r="L159" s="33"/>
      <c r="M159" s="139" t="s">
        <v>19</v>
      </c>
      <c r="N159" s="140" t="s">
        <v>45</v>
      </c>
      <c r="P159" s="141">
        <f>O159*H159</f>
        <v>0</v>
      </c>
      <c r="Q159" s="141">
        <v>2.0000000000000001E-4</v>
      </c>
      <c r="R159" s="141">
        <f>Q159*H159</f>
        <v>1.4E-3</v>
      </c>
      <c r="S159" s="141">
        <v>0</v>
      </c>
      <c r="T159" s="142">
        <f>S159*H159</f>
        <v>0</v>
      </c>
      <c r="AR159" s="143" t="s">
        <v>246</v>
      </c>
      <c r="AT159" s="143" t="s">
        <v>241</v>
      </c>
      <c r="AU159" s="143" t="s">
        <v>83</v>
      </c>
      <c r="AY159" s="18" t="s">
        <v>238</v>
      </c>
      <c r="BE159" s="144">
        <f>IF(N159="základní",J159,0)</f>
        <v>0</v>
      </c>
      <c r="BF159" s="144">
        <f>IF(N159="snížená",J159,0)</f>
        <v>0</v>
      </c>
      <c r="BG159" s="144">
        <f>IF(N159="zákl. přenesená",J159,0)</f>
        <v>0</v>
      </c>
      <c r="BH159" s="144">
        <f>IF(N159="sníž. přenesená",J159,0)</f>
        <v>0</v>
      </c>
      <c r="BI159" s="144">
        <f>IF(N159="nulová",J159,0)</f>
        <v>0</v>
      </c>
      <c r="BJ159" s="18" t="s">
        <v>81</v>
      </c>
      <c r="BK159" s="144">
        <f>ROUND(I159*H159,2)</f>
        <v>0</v>
      </c>
      <c r="BL159" s="18" t="s">
        <v>246</v>
      </c>
      <c r="BM159" s="143" t="s">
        <v>1624</v>
      </c>
    </row>
    <row r="160" spans="2:65" s="1" customFormat="1" ht="27">
      <c r="B160" s="33"/>
      <c r="D160" s="145" t="s">
        <v>248</v>
      </c>
      <c r="F160" s="146" t="s">
        <v>1625</v>
      </c>
      <c r="I160" s="147"/>
      <c r="L160" s="33"/>
      <c r="M160" s="148"/>
      <c r="T160" s="54"/>
      <c r="AT160" s="18" t="s">
        <v>248</v>
      </c>
      <c r="AU160" s="18" t="s">
        <v>83</v>
      </c>
    </row>
    <row r="161" spans="2:65" s="1" customFormat="1">
      <c r="B161" s="33"/>
      <c r="D161" s="149" t="s">
        <v>250</v>
      </c>
      <c r="F161" s="150" t="s">
        <v>1626</v>
      </c>
      <c r="I161" s="147"/>
      <c r="L161" s="33"/>
      <c r="M161" s="148"/>
      <c r="T161" s="54"/>
      <c r="AT161" s="18" t="s">
        <v>250</v>
      </c>
      <c r="AU161" s="18" t="s">
        <v>83</v>
      </c>
    </row>
    <row r="162" spans="2:65" s="1" customFormat="1" ht="72">
      <c r="B162" s="33"/>
      <c r="D162" s="145" t="s">
        <v>324</v>
      </c>
      <c r="F162" s="171" t="s">
        <v>1627</v>
      </c>
      <c r="I162" s="147"/>
      <c r="L162" s="33"/>
      <c r="M162" s="148"/>
      <c r="T162" s="54"/>
      <c r="AT162" s="18" t="s">
        <v>324</v>
      </c>
      <c r="AU162" s="18" t="s">
        <v>83</v>
      </c>
    </row>
    <row r="163" spans="2:65" s="12" customFormat="1">
      <c r="B163" s="151"/>
      <c r="D163" s="145" t="s">
        <v>257</v>
      </c>
      <c r="E163" s="152" t="s">
        <v>19</v>
      </c>
      <c r="F163" s="153" t="s">
        <v>1628</v>
      </c>
      <c r="H163" s="152" t="s">
        <v>19</v>
      </c>
      <c r="I163" s="154"/>
      <c r="L163" s="151"/>
      <c r="M163" s="155"/>
      <c r="T163" s="156"/>
      <c r="AT163" s="152" t="s">
        <v>257</v>
      </c>
      <c r="AU163" s="152" t="s">
        <v>83</v>
      </c>
      <c r="AV163" s="12" t="s">
        <v>81</v>
      </c>
      <c r="AW163" s="12" t="s">
        <v>35</v>
      </c>
      <c r="AX163" s="12" t="s">
        <v>74</v>
      </c>
      <c r="AY163" s="152" t="s">
        <v>238</v>
      </c>
    </row>
    <row r="164" spans="2:65" s="13" customFormat="1">
      <c r="B164" s="157"/>
      <c r="D164" s="145" t="s">
        <v>257</v>
      </c>
      <c r="E164" s="158" t="s">
        <v>19</v>
      </c>
      <c r="F164" s="159" t="s">
        <v>1629</v>
      </c>
      <c r="H164" s="160">
        <v>7</v>
      </c>
      <c r="I164" s="161"/>
      <c r="L164" s="157"/>
      <c r="M164" s="162"/>
      <c r="T164" s="163"/>
      <c r="AT164" s="158" t="s">
        <v>257</v>
      </c>
      <c r="AU164" s="158" t="s">
        <v>83</v>
      </c>
      <c r="AV164" s="13" t="s">
        <v>83</v>
      </c>
      <c r="AW164" s="13" t="s">
        <v>35</v>
      </c>
      <c r="AX164" s="13" t="s">
        <v>81</v>
      </c>
      <c r="AY164" s="158" t="s">
        <v>238</v>
      </c>
    </row>
    <row r="165" spans="2:65" s="1" customFormat="1" ht="24.15" customHeight="1">
      <c r="B165" s="33"/>
      <c r="C165" s="132" t="s">
        <v>390</v>
      </c>
      <c r="D165" s="132" t="s">
        <v>241</v>
      </c>
      <c r="E165" s="133" t="s">
        <v>1630</v>
      </c>
      <c r="F165" s="134" t="s">
        <v>1631</v>
      </c>
      <c r="G165" s="135" t="s">
        <v>244</v>
      </c>
      <c r="H165" s="136">
        <v>13.86</v>
      </c>
      <c r="I165" s="137"/>
      <c r="J165" s="138">
        <f>ROUND(I165*H165,2)</f>
        <v>0</v>
      </c>
      <c r="K165" s="134" t="s">
        <v>245</v>
      </c>
      <c r="L165" s="33"/>
      <c r="M165" s="139" t="s">
        <v>19</v>
      </c>
      <c r="N165" s="140" t="s">
        <v>45</v>
      </c>
      <c r="P165" s="141">
        <f>O165*H165</f>
        <v>0</v>
      </c>
      <c r="Q165" s="141">
        <v>0</v>
      </c>
      <c r="R165" s="141">
        <f>Q165*H165</f>
        <v>0</v>
      </c>
      <c r="S165" s="141">
        <v>6.6000000000000003E-2</v>
      </c>
      <c r="T165" s="142">
        <f>S165*H165</f>
        <v>0.91476000000000002</v>
      </c>
      <c r="AR165" s="143" t="s">
        <v>246</v>
      </c>
      <c r="AT165" s="143" t="s">
        <v>241</v>
      </c>
      <c r="AU165" s="143" t="s">
        <v>83</v>
      </c>
      <c r="AY165" s="18" t="s">
        <v>238</v>
      </c>
      <c r="BE165" s="144">
        <f>IF(N165="základní",J165,0)</f>
        <v>0</v>
      </c>
      <c r="BF165" s="144">
        <f>IF(N165="snížená",J165,0)</f>
        <v>0</v>
      </c>
      <c r="BG165" s="144">
        <f>IF(N165="zákl. přenesená",J165,0)</f>
        <v>0</v>
      </c>
      <c r="BH165" s="144">
        <f>IF(N165="sníž. přenesená",J165,0)</f>
        <v>0</v>
      </c>
      <c r="BI165" s="144">
        <f>IF(N165="nulová",J165,0)</f>
        <v>0</v>
      </c>
      <c r="BJ165" s="18" t="s">
        <v>81</v>
      </c>
      <c r="BK165" s="144">
        <f>ROUND(I165*H165,2)</f>
        <v>0</v>
      </c>
      <c r="BL165" s="18" t="s">
        <v>246</v>
      </c>
      <c r="BM165" s="143" t="s">
        <v>1632</v>
      </c>
    </row>
    <row r="166" spans="2:65" s="1" customFormat="1" ht="18">
      <c r="B166" s="33"/>
      <c r="D166" s="145" t="s">
        <v>248</v>
      </c>
      <c r="F166" s="146" t="s">
        <v>1633</v>
      </c>
      <c r="I166" s="147"/>
      <c r="L166" s="33"/>
      <c r="M166" s="148"/>
      <c r="T166" s="54"/>
      <c r="AT166" s="18" t="s">
        <v>248</v>
      </c>
      <c r="AU166" s="18" t="s">
        <v>83</v>
      </c>
    </row>
    <row r="167" spans="2:65" s="1" customFormat="1">
      <c r="B167" s="33"/>
      <c r="D167" s="149" t="s">
        <v>250</v>
      </c>
      <c r="F167" s="150" t="s">
        <v>1634</v>
      </c>
      <c r="I167" s="147"/>
      <c r="L167" s="33"/>
      <c r="M167" s="148"/>
      <c r="T167" s="54"/>
      <c r="AT167" s="18" t="s">
        <v>250</v>
      </c>
      <c r="AU167" s="18" t="s">
        <v>83</v>
      </c>
    </row>
    <row r="168" spans="2:65" s="12" customFormat="1">
      <c r="B168" s="151"/>
      <c r="D168" s="145" t="s">
        <v>257</v>
      </c>
      <c r="E168" s="152" t="s">
        <v>19</v>
      </c>
      <c r="F168" s="153" t="s">
        <v>1635</v>
      </c>
      <c r="H168" s="152" t="s">
        <v>19</v>
      </c>
      <c r="I168" s="154"/>
      <c r="L168" s="151"/>
      <c r="M168" s="155"/>
      <c r="T168" s="156"/>
      <c r="AT168" s="152" t="s">
        <v>257</v>
      </c>
      <c r="AU168" s="152" t="s">
        <v>83</v>
      </c>
      <c r="AV168" s="12" t="s">
        <v>81</v>
      </c>
      <c r="AW168" s="12" t="s">
        <v>35</v>
      </c>
      <c r="AX168" s="12" t="s">
        <v>74</v>
      </c>
      <c r="AY168" s="152" t="s">
        <v>238</v>
      </c>
    </row>
    <row r="169" spans="2:65" s="13" customFormat="1">
      <c r="B169" s="157"/>
      <c r="D169" s="145" t="s">
        <v>257</v>
      </c>
      <c r="E169" s="158" t="s">
        <v>19</v>
      </c>
      <c r="F169" s="159" t="s">
        <v>1636</v>
      </c>
      <c r="H169" s="160">
        <v>9.24</v>
      </c>
      <c r="I169" s="161"/>
      <c r="L169" s="157"/>
      <c r="M169" s="162"/>
      <c r="T169" s="163"/>
      <c r="AT169" s="158" t="s">
        <v>257</v>
      </c>
      <c r="AU169" s="158" t="s">
        <v>83</v>
      </c>
      <c r="AV169" s="13" t="s">
        <v>83</v>
      </c>
      <c r="AW169" s="13" t="s">
        <v>35</v>
      </c>
      <c r="AX169" s="13" t="s">
        <v>74</v>
      </c>
      <c r="AY169" s="158" t="s">
        <v>238</v>
      </c>
    </row>
    <row r="170" spans="2:65" s="12" customFormat="1">
      <c r="B170" s="151"/>
      <c r="D170" s="145" t="s">
        <v>257</v>
      </c>
      <c r="E170" s="152" t="s">
        <v>19</v>
      </c>
      <c r="F170" s="153" t="s">
        <v>1637</v>
      </c>
      <c r="H170" s="152" t="s">
        <v>19</v>
      </c>
      <c r="I170" s="154"/>
      <c r="L170" s="151"/>
      <c r="M170" s="155"/>
      <c r="T170" s="156"/>
      <c r="AT170" s="152" t="s">
        <v>257</v>
      </c>
      <c r="AU170" s="152" t="s">
        <v>83</v>
      </c>
      <c r="AV170" s="12" t="s">
        <v>81</v>
      </c>
      <c r="AW170" s="12" t="s">
        <v>35</v>
      </c>
      <c r="AX170" s="12" t="s">
        <v>74</v>
      </c>
      <c r="AY170" s="152" t="s">
        <v>238</v>
      </c>
    </row>
    <row r="171" spans="2:65" s="13" customFormat="1">
      <c r="B171" s="157"/>
      <c r="D171" s="145" t="s">
        <v>257</v>
      </c>
      <c r="E171" s="158" t="s">
        <v>19</v>
      </c>
      <c r="F171" s="159" t="s">
        <v>1638</v>
      </c>
      <c r="H171" s="160">
        <v>4.62</v>
      </c>
      <c r="I171" s="161"/>
      <c r="L171" s="157"/>
      <c r="M171" s="162"/>
      <c r="T171" s="163"/>
      <c r="AT171" s="158" t="s">
        <v>257</v>
      </c>
      <c r="AU171" s="158" t="s">
        <v>83</v>
      </c>
      <c r="AV171" s="13" t="s">
        <v>83</v>
      </c>
      <c r="AW171" s="13" t="s">
        <v>35</v>
      </c>
      <c r="AX171" s="13" t="s">
        <v>74</v>
      </c>
      <c r="AY171" s="158" t="s">
        <v>238</v>
      </c>
    </row>
    <row r="172" spans="2:65" s="14" customFormat="1">
      <c r="B172" s="164"/>
      <c r="D172" s="145" t="s">
        <v>257</v>
      </c>
      <c r="E172" s="165" t="s">
        <v>19</v>
      </c>
      <c r="F172" s="166" t="s">
        <v>262</v>
      </c>
      <c r="H172" s="167">
        <v>13.86</v>
      </c>
      <c r="I172" s="168"/>
      <c r="L172" s="164"/>
      <c r="M172" s="169"/>
      <c r="T172" s="170"/>
      <c r="AT172" s="165" t="s">
        <v>257</v>
      </c>
      <c r="AU172" s="165" t="s">
        <v>83</v>
      </c>
      <c r="AV172" s="14" t="s">
        <v>246</v>
      </c>
      <c r="AW172" s="14" t="s">
        <v>35</v>
      </c>
      <c r="AX172" s="14" t="s">
        <v>81</v>
      </c>
      <c r="AY172" s="165" t="s">
        <v>238</v>
      </c>
    </row>
    <row r="173" spans="2:65" s="1" customFormat="1" ht="24.15" customHeight="1">
      <c r="B173" s="33"/>
      <c r="C173" s="132" t="s">
        <v>511</v>
      </c>
      <c r="D173" s="132" t="s">
        <v>241</v>
      </c>
      <c r="E173" s="133" t="s">
        <v>1639</v>
      </c>
      <c r="F173" s="134" t="s">
        <v>1640</v>
      </c>
      <c r="G173" s="135" t="s">
        <v>244</v>
      </c>
      <c r="H173" s="136">
        <v>14.175000000000001</v>
      </c>
      <c r="I173" s="137"/>
      <c r="J173" s="138">
        <f>ROUND(I173*H173,2)</f>
        <v>0</v>
      </c>
      <c r="K173" s="134" t="s">
        <v>245</v>
      </c>
      <c r="L173" s="33"/>
      <c r="M173" s="139" t="s">
        <v>19</v>
      </c>
      <c r="N173" s="140" t="s">
        <v>45</v>
      </c>
      <c r="P173" s="141">
        <f>O173*H173</f>
        <v>0</v>
      </c>
      <c r="Q173" s="141">
        <v>0</v>
      </c>
      <c r="R173" s="141">
        <f>Q173*H173</f>
        <v>0</v>
      </c>
      <c r="S173" s="141">
        <v>2.1999999999999999E-2</v>
      </c>
      <c r="T173" s="142">
        <f>S173*H173</f>
        <v>0.31185000000000002</v>
      </c>
      <c r="AR173" s="143" t="s">
        <v>246</v>
      </c>
      <c r="AT173" s="143" t="s">
        <v>241</v>
      </c>
      <c r="AU173" s="143" t="s">
        <v>83</v>
      </c>
      <c r="AY173" s="18" t="s">
        <v>238</v>
      </c>
      <c r="BE173" s="144">
        <f>IF(N173="základní",J173,0)</f>
        <v>0</v>
      </c>
      <c r="BF173" s="144">
        <f>IF(N173="snížená",J173,0)</f>
        <v>0</v>
      </c>
      <c r="BG173" s="144">
        <f>IF(N173="zákl. přenesená",J173,0)</f>
        <v>0</v>
      </c>
      <c r="BH173" s="144">
        <f>IF(N173="sníž. přenesená",J173,0)</f>
        <v>0</v>
      </c>
      <c r="BI173" s="144">
        <f>IF(N173="nulová",J173,0)</f>
        <v>0</v>
      </c>
      <c r="BJ173" s="18" t="s">
        <v>81</v>
      </c>
      <c r="BK173" s="144">
        <f>ROUND(I173*H173,2)</f>
        <v>0</v>
      </c>
      <c r="BL173" s="18" t="s">
        <v>246</v>
      </c>
      <c r="BM173" s="143" t="s">
        <v>1641</v>
      </c>
    </row>
    <row r="174" spans="2:65" s="1" customFormat="1" ht="18">
      <c r="B174" s="33"/>
      <c r="D174" s="145" t="s">
        <v>248</v>
      </c>
      <c r="F174" s="146" t="s">
        <v>1642</v>
      </c>
      <c r="I174" s="147"/>
      <c r="L174" s="33"/>
      <c r="M174" s="148"/>
      <c r="T174" s="54"/>
      <c r="AT174" s="18" t="s">
        <v>248</v>
      </c>
      <c r="AU174" s="18" t="s">
        <v>83</v>
      </c>
    </row>
    <row r="175" spans="2:65" s="1" customFormat="1">
      <c r="B175" s="33"/>
      <c r="D175" s="149" t="s">
        <v>250</v>
      </c>
      <c r="F175" s="150" t="s">
        <v>1643</v>
      </c>
      <c r="I175" s="147"/>
      <c r="L175" s="33"/>
      <c r="M175" s="148"/>
      <c r="T175" s="54"/>
      <c r="AT175" s="18" t="s">
        <v>250</v>
      </c>
      <c r="AU175" s="18" t="s">
        <v>83</v>
      </c>
    </row>
    <row r="176" spans="2:65" s="12" customFormat="1">
      <c r="B176" s="151"/>
      <c r="D176" s="145" t="s">
        <v>257</v>
      </c>
      <c r="E176" s="152" t="s">
        <v>19</v>
      </c>
      <c r="F176" s="153" t="s">
        <v>1644</v>
      </c>
      <c r="H176" s="152" t="s">
        <v>19</v>
      </c>
      <c r="I176" s="154"/>
      <c r="L176" s="151"/>
      <c r="M176" s="155"/>
      <c r="T176" s="156"/>
      <c r="AT176" s="152" t="s">
        <v>257</v>
      </c>
      <c r="AU176" s="152" t="s">
        <v>83</v>
      </c>
      <c r="AV176" s="12" t="s">
        <v>81</v>
      </c>
      <c r="AW176" s="12" t="s">
        <v>35</v>
      </c>
      <c r="AX176" s="12" t="s">
        <v>74</v>
      </c>
      <c r="AY176" s="152" t="s">
        <v>238</v>
      </c>
    </row>
    <row r="177" spans="2:65" s="13" customFormat="1">
      <c r="B177" s="157"/>
      <c r="D177" s="145" t="s">
        <v>257</v>
      </c>
      <c r="E177" s="158" t="s">
        <v>19</v>
      </c>
      <c r="F177" s="159" t="s">
        <v>1645</v>
      </c>
      <c r="H177" s="160">
        <v>14.175000000000001</v>
      </c>
      <c r="I177" s="161"/>
      <c r="L177" s="157"/>
      <c r="M177" s="162"/>
      <c r="T177" s="163"/>
      <c r="AT177" s="158" t="s">
        <v>257</v>
      </c>
      <c r="AU177" s="158" t="s">
        <v>83</v>
      </c>
      <c r="AV177" s="13" t="s">
        <v>83</v>
      </c>
      <c r="AW177" s="13" t="s">
        <v>35</v>
      </c>
      <c r="AX177" s="13" t="s">
        <v>81</v>
      </c>
      <c r="AY177" s="158" t="s">
        <v>238</v>
      </c>
    </row>
    <row r="178" spans="2:65" s="1" customFormat="1" ht="24.15" customHeight="1">
      <c r="B178" s="33"/>
      <c r="C178" s="132" t="s">
        <v>586</v>
      </c>
      <c r="D178" s="132" t="s">
        <v>241</v>
      </c>
      <c r="E178" s="133" t="s">
        <v>1296</v>
      </c>
      <c r="F178" s="134" t="s">
        <v>1297</v>
      </c>
      <c r="G178" s="135" t="s">
        <v>244</v>
      </c>
      <c r="H178" s="136">
        <v>28.035</v>
      </c>
      <c r="I178" s="137"/>
      <c r="J178" s="138">
        <f>ROUND(I178*H178,2)</f>
        <v>0</v>
      </c>
      <c r="K178" s="134" t="s">
        <v>245</v>
      </c>
      <c r="L178" s="33"/>
      <c r="M178" s="139" t="s">
        <v>19</v>
      </c>
      <c r="N178" s="140" t="s">
        <v>45</v>
      </c>
      <c r="P178" s="141">
        <f>O178*H178</f>
        <v>0</v>
      </c>
      <c r="Q178" s="141">
        <v>0</v>
      </c>
      <c r="R178" s="141">
        <f>Q178*H178</f>
        <v>0</v>
      </c>
      <c r="S178" s="141">
        <v>0</v>
      </c>
      <c r="T178" s="142">
        <f>S178*H178</f>
        <v>0</v>
      </c>
      <c r="AR178" s="143" t="s">
        <v>246</v>
      </c>
      <c r="AT178" s="143" t="s">
        <v>241</v>
      </c>
      <c r="AU178" s="143" t="s">
        <v>83</v>
      </c>
      <c r="AY178" s="18" t="s">
        <v>238</v>
      </c>
      <c r="BE178" s="144">
        <f>IF(N178="základní",J178,0)</f>
        <v>0</v>
      </c>
      <c r="BF178" s="144">
        <f>IF(N178="snížená",J178,0)</f>
        <v>0</v>
      </c>
      <c r="BG178" s="144">
        <f>IF(N178="zákl. přenesená",J178,0)</f>
        <v>0</v>
      </c>
      <c r="BH178" s="144">
        <f>IF(N178="sníž. přenesená",J178,0)</f>
        <v>0</v>
      </c>
      <c r="BI178" s="144">
        <f>IF(N178="nulová",J178,0)</f>
        <v>0</v>
      </c>
      <c r="BJ178" s="18" t="s">
        <v>81</v>
      </c>
      <c r="BK178" s="144">
        <f>ROUND(I178*H178,2)</f>
        <v>0</v>
      </c>
      <c r="BL178" s="18" t="s">
        <v>246</v>
      </c>
      <c r="BM178" s="143" t="s">
        <v>1646</v>
      </c>
    </row>
    <row r="179" spans="2:65" s="1" customFormat="1" ht="18">
      <c r="B179" s="33"/>
      <c r="D179" s="145" t="s">
        <v>248</v>
      </c>
      <c r="F179" s="146" t="s">
        <v>1299</v>
      </c>
      <c r="I179" s="147"/>
      <c r="L179" s="33"/>
      <c r="M179" s="148"/>
      <c r="T179" s="54"/>
      <c r="AT179" s="18" t="s">
        <v>248</v>
      </c>
      <c r="AU179" s="18" t="s">
        <v>83</v>
      </c>
    </row>
    <row r="180" spans="2:65" s="1" customFormat="1">
      <c r="B180" s="33"/>
      <c r="D180" s="149" t="s">
        <v>250</v>
      </c>
      <c r="F180" s="150" t="s">
        <v>1300</v>
      </c>
      <c r="I180" s="147"/>
      <c r="L180" s="33"/>
      <c r="M180" s="148"/>
      <c r="T180" s="54"/>
      <c r="AT180" s="18" t="s">
        <v>250</v>
      </c>
      <c r="AU180" s="18" t="s">
        <v>83</v>
      </c>
    </row>
    <row r="181" spans="2:65" s="1" customFormat="1" ht="24.15" customHeight="1">
      <c r="B181" s="33"/>
      <c r="C181" s="132" t="s">
        <v>377</v>
      </c>
      <c r="D181" s="132" t="s">
        <v>241</v>
      </c>
      <c r="E181" s="133" t="s">
        <v>1301</v>
      </c>
      <c r="F181" s="134" t="s">
        <v>1302</v>
      </c>
      <c r="G181" s="135" t="s">
        <v>244</v>
      </c>
      <c r="H181" s="136">
        <v>46.2</v>
      </c>
      <c r="I181" s="137"/>
      <c r="J181" s="138">
        <f>ROUND(I181*H181,2)</f>
        <v>0</v>
      </c>
      <c r="K181" s="134" t="s">
        <v>245</v>
      </c>
      <c r="L181" s="33"/>
      <c r="M181" s="139" t="s">
        <v>19</v>
      </c>
      <c r="N181" s="140" t="s">
        <v>45</v>
      </c>
      <c r="P181" s="141">
        <f>O181*H181</f>
        <v>0</v>
      </c>
      <c r="Q181" s="141">
        <v>6.5000000000000002E-2</v>
      </c>
      <c r="R181" s="141">
        <f>Q181*H181</f>
        <v>3.0030000000000001</v>
      </c>
      <c r="S181" s="141">
        <v>0.13</v>
      </c>
      <c r="T181" s="142">
        <f>S181*H181</f>
        <v>6.0060000000000002</v>
      </c>
      <c r="AR181" s="143" t="s">
        <v>246</v>
      </c>
      <c r="AT181" s="143" t="s">
        <v>241</v>
      </c>
      <c r="AU181" s="143" t="s">
        <v>83</v>
      </c>
      <c r="AY181" s="18" t="s">
        <v>238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8" t="s">
        <v>81</v>
      </c>
      <c r="BK181" s="144">
        <f>ROUND(I181*H181,2)</f>
        <v>0</v>
      </c>
      <c r="BL181" s="18" t="s">
        <v>246</v>
      </c>
      <c r="BM181" s="143" t="s">
        <v>1647</v>
      </c>
    </row>
    <row r="182" spans="2:65" s="1" customFormat="1" ht="18">
      <c r="B182" s="33"/>
      <c r="D182" s="145" t="s">
        <v>248</v>
      </c>
      <c r="F182" s="146" t="s">
        <v>1304</v>
      </c>
      <c r="I182" s="147"/>
      <c r="L182" s="33"/>
      <c r="M182" s="148"/>
      <c r="T182" s="54"/>
      <c r="AT182" s="18" t="s">
        <v>248</v>
      </c>
      <c r="AU182" s="18" t="s">
        <v>83</v>
      </c>
    </row>
    <row r="183" spans="2:65" s="1" customFormat="1">
      <c r="B183" s="33"/>
      <c r="D183" s="149" t="s">
        <v>250</v>
      </c>
      <c r="F183" s="150" t="s">
        <v>1305</v>
      </c>
      <c r="I183" s="147"/>
      <c r="L183" s="33"/>
      <c r="M183" s="148"/>
      <c r="T183" s="54"/>
      <c r="AT183" s="18" t="s">
        <v>250</v>
      </c>
      <c r="AU183" s="18" t="s">
        <v>83</v>
      </c>
    </row>
    <row r="184" spans="2:65" s="12" customFormat="1">
      <c r="B184" s="151"/>
      <c r="D184" s="145" t="s">
        <v>257</v>
      </c>
      <c r="E184" s="152" t="s">
        <v>19</v>
      </c>
      <c r="F184" s="153" t="s">
        <v>1648</v>
      </c>
      <c r="H184" s="152" t="s">
        <v>19</v>
      </c>
      <c r="I184" s="154"/>
      <c r="L184" s="151"/>
      <c r="M184" s="155"/>
      <c r="T184" s="156"/>
      <c r="AT184" s="152" t="s">
        <v>257</v>
      </c>
      <c r="AU184" s="152" t="s">
        <v>83</v>
      </c>
      <c r="AV184" s="12" t="s">
        <v>81</v>
      </c>
      <c r="AW184" s="12" t="s">
        <v>35</v>
      </c>
      <c r="AX184" s="12" t="s">
        <v>74</v>
      </c>
      <c r="AY184" s="152" t="s">
        <v>238</v>
      </c>
    </row>
    <row r="185" spans="2:65" s="13" customFormat="1">
      <c r="B185" s="157"/>
      <c r="D185" s="145" t="s">
        <v>257</v>
      </c>
      <c r="E185" s="158" t="s">
        <v>19</v>
      </c>
      <c r="F185" s="159" t="s">
        <v>1649</v>
      </c>
      <c r="H185" s="160">
        <v>46.2</v>
      </c>
      <c r="I185" s="161"/>
      <c r="L185" s="157"/>
      <c r="M185" s="162"/>
      <c r="T185" s="163"/>
      <c r="AT185" s="158" t="s">
        <v>257</v>
      </c>
      <c r="AU185" s="158" t="s">
        <v>83</v>
      </c>
      <c r="AV185" s="13" t="s">
        <v>83</v>
      </c>
      <c r="AW185" s="13" t="s">
        <v>35</v>
      </c>
      <c r="AX185" s="13" t="s">
        <v>74</v>
      </c>
      <c r="AY185" s="158" t="s">
        <v>238</v>
      </c>
    </row>
    <row r="186" spans="2:65" s="14" customFormat="1">
      <c r="B186" s="164"/>
      <c r="D186" s="145" t="s">
        <v>257</v>
      </c>
      <c r="E186" s="165" t="s">
        <v>19</v>
      </c>
      <c r="F186" s="166" t="s">
        <v>262</v>
      </c>
      <c r="H186" s="167">
        <v>46.2</v>
      </c>
      <c r="I186" s="168"/>
      <c r="L186" s="164"/>
      <c r="M186" s="169"/>
      <c r="T186" s="170"/>
      <c r="AT186" s="165" t="s">
        <v>257</v>
      </c>
      <c r="AU186" s="165" t="s">
        <v>83</v>
      </c>
      <c r="AV186" s="14" t="s">
        <v>246</v>
      </c>
      <c r="AW186" s="14" t="s">
        <v>35</v>
      </c>
      <c r="AX186" s="14" t="s">
        <v>81</v>
      </c>
      <c r="AY186" s="165" t="s">
        <v>238</v>
      </c>
    </row>
    <row r="187" spans="2:65" s="1" customFormat="1" ht="24.15" customHeight="1">
      <c r="B187" s="33"/>
      <c r="C187" s="132" t="s">
        <v>597</v>
      </c>
      <c r="D187" s="132" t="s">
        <v>241</v>
      </c>
      <c r="E187" s="133" t="s">
        <v>1301</v>
      </c>
      <c r="F187" s="134" t="s">
        <v>1302</v>
      </c>
      <c r="G187" s="135" t="s">
        <v>244</v>
      </c>
      <c r="H187" s="136">
        <v>283.5</v>
      </c>
      <c r="I187" s="137"/>
      <c r="J187" s="138">
        <f>ROUND(I187*H187,2)</f>
        <v>0</v>
      </c>
      <c r="K187" s="134" t="s">
        <v>245</v>
      </c>
      <c r="L187" s="33"/>
      <c r="M187" s="139" t="s">
        <v>19</v>
      </c>
      <c r="N187" s="140" t="s">
        <v>45</v>
      </c>
      <c r="P187" s="141">
        <f>O187*H187</f>
        <v>0</v>
      </c>
      <c r="Q187" s="141">
        <v>6.5000000000000002E-2</v>
      </c>
      <c r="R187" s="141">
        <f>Q187*H187</f>
        <v>18.427500000000002</v>
      </c>
      <c r="S187" s="141">
        <v>0.13</v>
      </c>
      <c r="T187" s="142">
        <f>S187*H187</f>
        <v>36.855000000000004</v>
      </c>
      <c r="AR187" s="143" t="s">
        <v>246</v>
      </c>
      <c r="AT187" s="143" t="s">
        <v>241</v>
      </c>
      <c r="AU187" s="143" t="s">
        <v>83</v>
      </c>
      <c r="AY187" s="18" t="s">
        <v>238</v>
      </c>
      <c r="BE187" s="144">
        <f>IF(N187="základní",J187,0)</f>
        <v>0</v>
      </c>
      <c r="BF187" s="144">
        <f>IF(N187="snížená",J187,0)</f>
        <v>0</v>
      </c>
      <c r="BG187" s="144">
        <f>IF(N187="zákl. přenesená",J187,0)</f>
        <v>0</v>
      </c>
      <c r="BH187" s="144">
        <f>IF(N187="sníž. přenesená",J187,0)</f>
        <v>0</v>
      </c>
      <c r="BI187" s="144">
        <f>IF(N187="nulová",J187,0)</f>
        <v>0</v>
      </c>
      <c r="BJ187" s="18" t="s">
        <v>81</v>
      </c>
      <c r="BK187" s="144">
        <f>ROUND(I187*H187,2)</f>
        <v>0</v>
      </c>
      <c r="BL187" s="18" t="s">
        <v>246</v>
      </c>
      <c r="BM187" s="143" t="s">
        <v>1650</v>
      </c>
    </row>
    <row r="188" spans="2:65" s="1" customFormat="1" ht="18">
      <c r="B188" s="33"/>
      <c r="D188" s="145" t="s">
        <v>248</v>
      </c>
      <c r="F188" s="146" t="s">
        <v>1304</v>
      </c>
      <c r="I188" s="147"/>
      <c r="L188" s="33"/>
      <c r="M188" s="148"/>
      <c r="T188" s="54"/>
      <c r="AT188" s="18" t="s">
        <v>248</v>
      </c>
      <c r="AU188" s="18" t="s">
        <v>83</v>
      </c>
    </row>
    <row r="189" spans="2:65" s="1" customFormat="1">
      <c r="B189" s="33"/>
      <c r="D189" s="149" t="s">
        <v>250</v>
      </c>
      <c r="F189" s="150" t="s">
        <v>1305</v>
      </c>
      <c r="I189" s="147"/>
      <c r="L189" s="33"/>
      <c r="M189" s="148"/>
      <c r="T189" s="54"/>
      <c r="AT189" s="18" t="s">
        <v>250</v>
      </c>
      <c r="AU189" s="18" t="s">
        <v>83</v>
      </c>
    </row>
    <row r="190" spans="2:65" s="12" customFormat="1">
      <c r="B190" s="151"/>
      <c r="D190" s="145" t="s">
        <v>257</v>
      </c>
      <c r="E190" s="152" t="s">
        <v>19</v>
      </c>
      <c r="F190" s="153" t="s">
        <v>1651</v>
      </c>
      <c r="H190" s="152" t="s">
        <v>19</v>
      </c>
      <c r="I190" s="154"/>
      <c r="L190" s="151"/>
      <c r="M190" s="155"/>
      <c r="T190" s="156"/>
      <c r="AT190" s="152" t="s">
        <v>257</v>
      </c>
      <c r="AU190" s="152" t="s">
        <v>83</v>
      </c>
      <c r="AV190" s="12" t="s">
        <v>81</v>
      </c>
      <c r="AW190" s="12" t="s">
        <v>35</v>
      </c>
      <c r="AX190" s="12" t="s">
        <v>74</v>
      </c>
      <c r="AY190" s="152" t="s">
        <v>238</v>
      </c>
    </row>
    <row r="191" spans="2:65" s="13" customFormat="1">
      <c r="B191" s="157"/>
      <c r="D191" s="145" t="s">
        <v>257</v>
      </c>
      <c r="E191" s="158" t="s">
        <v>19</v>
      </c>
      <c r="F191" s="159" t="s">
        <v>1318</v>
      </c>
      <c r="H191" s="160">
        <v>283.5</v>
      </c>
      <c r="I191" s="161"/>
      <c r="L191" s="157"/>
      <c r="M191" s="162"/>
      <c r="T191" s="163"/>
      <c r="AT191" s="158" t="s">
        <v>257</v>
      </c>
      <c r="AU191" s="158" t="s">
        <v>83</v>
      </c>
      <c r="AV191" s="13" t="s">
        <v>83</v>
      </c>
      <c r="AW191" s="13" t="s">
        <v>35</v>
      </c>
      <c r="AX191" s="13" t="s">
        <v>81</v>
      </c>
      <c r="AY191" s="158" t="s">
        <v>238</v>
      </c>
    </row>
    <row r="192" spans="2:65" s="1" customFormat="1" ht="24.15" customHeight="1">
      <c r="B192" s="33"/>
      <c r="C192" s="132" t="s">
        <v>720</v>
      </c>
      <c r="D192" s="132" t="s">
        <v>241</v>
      </c>
      <c r="E192" s="133" t="s">
        <v>1319</v>
      </c>
      <c r="F192" s="134" t="s">
        <v>1320</v>
      </c>
      <c r="G192" s="135" t="s">
        <v>244</v>
      </c>
      <c r="H192" s="136">
        <v>13.86</v>
      </c>
      <c r="I192" s="137"/>
      <c r="J192" s="138">
        <f>ROUND(I192*H192,2)</f>
        <v>0</v>
      </c>
      <c r="K192" s="134" t="s">
        <v>245</v>
      </c>
      <c r="L192" s="33"/>
      <c r="M192" s="139" t="s">
        <v>19</v>
      </c>
      <c r="N192" s="140" t="s">
        <v>45</v>
      </c>
      <c r="P192" s="141">
        <f>O192*H192</f>
        <v>0</v>
      </c>
      <c r="Q192" s="141">
        <v>0</v>
      </c>
      <c r="R192" s="141">
        <f>Q192*H192</f>
        <v>0</v>
      </c>
      <c r="S192" s="141">
        <v>0</v>
      </c>
      <c r="T192" s="142">
        <f>S192*H192</f>
        <v>0</v>
      </c>
      <c r="AR192" s="143" t="s">
        <v>246</v>
      </c>
      <c r="AT192" s="143" t="s">
        <v>241</v>
      </c>
      <c r="AU192" s="143" t="s">
        <v>83</v>
      </c>
      <c r="AY192" s="18" t="s">
        <v>238</v>
      </c>
      <c r="BE192" s="144">
        <f>IF(N192="základní",J192,0)</f>
        <v>0</v>
      </c>
      <c r="BF192" s="144">
        <f>IF(N192="snížená",J192,0)</f>
        <v>0</v>
      </c>
      <c r="BG192" s="144">
        <f>IF(N192="zákl. přenesená",J192,0)</f>
        <v>0</v>
      </c>
      <c r="BH192" s="144">
        <f>IF(N192="sníž. přenesená",J192,0)</f>
        <v>0</v>
      </c>
      <c r="BI192" s="144">
        <f>IF(N192="nulová",J192,0)</f>
        <v>0</v>
      </c>
      <c r="BJ192" s="18" t="s">
        <v>81</v>
      </c>
      <c r="BK192" s="144">
        <f>ROUND(I192*H192,2)</f>
        <v>0</v>
      </c>
      <c r="BL192" s="18" t="s">
        <v>246</v>
      </c>
      <c r="BM192" s="143" t="s">
        <v>1652</v>
      </c>
    </row>
    <row r="193" spans="2:65" s="1" customFormat="1" ht="18">
      <c r="B193" s="33"/>
      <c r="D193" s="145" t="s">
        <v>248</v>
      </c>
      <c r="F193" s="146" t="s">
        <v>1322</v>
      </c>
      <c r="I193" s="147"/>
      <c r="L193" s="33"/>
      <c r="M193" s="148"/>
      <c r="T193" s="54"/>
      <c r="AT193" s="18" t="s">
        <v>248</v>
      </c>
      <c r="AU193" s="18" t="s">
        <v>83</v>
      </c>
    </row>
    <row r="194" spans="2:65" s="1" customFormat="1">
      <c r="B194" s="33"/>
      <c r="D194" s="149" t="s">
        <v>250</v>
      </c>
      <c r="F194" s="150" t="s">
        <v>1323</v>
      </c>
      <c r="I194" s="147"/>
      <c r="L194" s="33"/>
      <c r="M194" s="148"/>
      <c r="T194" s="54"/>
      <c r="AT194" s="18" t="s">
        <v>250</v>
      </c>
      <c r="AU194" s="18" t="s">
        <v>83</v>
      </c>
    </row>
    <row r="195" spans="2:65" s="1" customFormat="1" ht="24.15" customHeight="1">
      <c r="B195" s="33"/>
      <c r="C195" s="132" t="s">
        <v>728</v>
      </c>
      <c r="D195" s="132" t="s">
        <v>241</v>
      </c>
      <c r="E195" s="133" t="s">
        <v>1319</v>
      </c>
      <c r="F195" s="134" t="s">
        <v>1320</v>
      </c>
      <c r="G195" s="135" t="s">
        <v>244</v>
      </c>
      <c r="H195" s="136">
        <v>14.175000000000001</v>
      </c>
      <c r="I195" s="137"/>
      <c r="J195" s="138">
        <f>ROUND(I195*H195,2)</f>
        <v>0</v>
      </c>
      <c r="K195" s="134" t="s">
        <v>245</v>
      </c>
      <c r="L195" s="33"/>
      <c r="M195" s="139" t="s">
        <v>19</v>
      </c>
      <c r="N195" s="140" t="s">
        <v>45</v>
      </c>
      <c r="P195" s="141">
        <f>O195*H195</f>
        <v>0</v>
      </c>
      <c r="Q195" s="141">
        <v>0</v>
      </c>
      <c r="R195" s="141">
        <f>Q195*H195</f>
        <v>0</v>
      </c>
      <c r="S195" s="141">
        <v>0</v>
      </c>
      <c r="T195" s="142">
        <f>S195*H195</f>
        <v>0</v>
      </c>
      <c r="AR195" s="143" t="s">
        <v>246</v>
      </c>
      <c r="AT195" s="143" t="s">
        <v>241</v>
      </c>
      <c r="AU195" s="143" t="s">
        <v>83</v>
      </c>
      <c r="AY195" s="18" t="s">
        <v>238</v>
      </c>
      <c r="BE195" s="144">
        <f>IF(N195="základní",J195,0)</f>
        <v>0</v>
      </c>
      <c r="BF195" s="144">
        <f>IF(N195="snížená",J195,0)</f>
        <v>0</v>
      </c>
      <c r="BG195" s="144">
        <f>IF(N195="zákl. přenesená",J195,0)</f>
        <v>0</v>
      </c>
      <c r="BH195" s="144">
        <f>IF(N195="sníž. přenesená",J195,0)</f>
        <v>0</v>
      </c>
      <c r="BI195" s="144">
        <f>IF(N195="nulová",J195,0)</f>
        <v>0</v>
      </c>
      <c r="BJ195" s="18" t="s">
        <v>81</v>
      </c>
      <c r="BK195" s="144">
        <f>ROUND(I195*H195,2)</f>
        <v>0</v>
      </c>
      <c r="BL195" s="18" t="s">
        <v>246</v>
      </c>
      <c r="BM195" s="143" t="s">
        <v>1653</v>
      </c>
    </row>
    <row r="196" spans="2:65" s="1" customFormat="1" ht="18">
      <c r="B196" s="33"/>
      <c r="D196" s="145" t="s">
        <v>248</v>
      </c>
      <c r="F196" s="146" t="s">
        <v>1322</v>
      </c>
      <c r="I196" s="147"/>
      <c r="L196" s="33"/>
      <c r="M196" s="148"/>
      <c r="T196" s="54"/>
      <c r="AT196" s="18" t="s">
        <v>248</v>
      </c>
      <c r="AU196" s="18" t="s">
        <v>83</v>
      </c>
    </row>
    <row r="197" spans="2:65" s="1" customFormat="1">
      <c r="B197" s="33"/>
      <c r="D197" s="149" t="s">
        <v>250</v>
      </c>
      <c r="F197" s="150" t="s">
        <v>1323</v>
      </c>
      <c r="I197" s="147"/>
      <c r="L197" s="33"/>
      <c r="M197" s="148"/>
      <c r="T197" s="54"/>
      <c r="AT197" s="18" t="s">
        <v>250</v>
      </c>
      <c r="AU197" s="18" t="s">
        <v>83</v>
      </c>
    </row>
    <row r="198" spans="2:65" s="1" customFormat="1" ht="24.15" customHeight="1">
      <c r="B198" s="33"/>
      <c r="C198" s="132" t="s">
        <v>738</v>
      </c>
      <c r="D198" s="132" t="s">
        <v>241</v>
      </c>
      <c r="E198" s="133" t="s">
        <v>1330</v>
      </c>
      <c r="F198" s="134" t="s">
        <v>1331</v>
      </c>
      <c r="G198" s="135" t="s">
        <v>244</v>
      </c>
      <c r="H198" s="136">
        <v>28.035</v>
      </c>
      <c r="I198" s="137"/>
      <c r="J198" s="138">
        <f>ROUND(I198*H198,2)</f>
        <v>0</v>
      </c>
      <c r="K198" s="134" t="s">
        <v>245</v>
      </c>
      <c r="L198" s="33"/>
      <c r="M198" s="139" t="s">
        <v>19</v>
      </c>
      <c r="N198" s="140" t="s">
        <v>45</v>
      </c>
      <c r="P198" s="141">
        <f>O198*H198</f>
        <v>0</v>
      </c>
      <c r="Q198" s="141">
        <v>0</v>
      </c>
      <c r="R198" s="141">
        <f>Q198*H198</f>
        <v>0</v>
      </c>
      <c r="S198" s="141">
        <v>0</v>
      </c>
      <c r="T198" s="142">
        <f>S198*H198</f>
        <v>0</v>
      </c>
      <c r="AR198" s="143" t="s">
        <v>246</v>
      </c>
      <c r="AT198" s="143" t="s">
        <v>241</v>
      </c>
      <c r="AU198" s="143" t="s">
        <v>83</v>
      </c>
      <c r="AY198" s="18" t="s">
        <v>238</v>
      </c>
      <c r="BE198" s="144">
        <f>IF(N198="základní",J198,0)</f>
        <v>0</v>
      </c>
      <c r="BF198" s="144">
        <f>IF(N198="snížená",J198,0)</f>
        <v>0</v>
      </c>
      <c r="BG198" s="144">
        <f>IF(N198="zákl. přenesená",J198,0)</f>
        <v>0</v>
      </c>
      <c r="BH198" s="144">
        <f>IF(N198="sníž. přenesená",J198,0)</f>
        <v>0</v>
      </c>
      <c r="BI198" s="144">
        <f>IF(N198="nulová",J198,0)</f>
        <v>0</v>
      </c>
      <c r="BJ198" s="18" t="s">
        <v>81</v>
      </c>
      <c r="BK198" s="144">
        <f>ROUND(I198*H198,2)</f>
        <v>0</v>
      </c>
      <c r="BL198" s="18" t="s">
        <v>246</v>
      </c>
      <c r="BM198" s="143" t="s">
        <v>1654</v>
      </c>
    </row>
    <row r="199" spans="2:65" s="1" customFormat="1">
      <c r="B199" s="33"/>
      <c r="D199" s="145" t="s">
        <v>248</v>
      </c>
      <c r="F199" s="146" t="s">
        <v>1333</v>
      </c>
      <c r="I199" s="147"/>
      <c r="L199" s="33"/>
      <c r="M199" s="148"/>
      <c r="T199" s="54"/>
      <c r="AT199" s="18" t="s">
        <v>248</v>
      </c>
      <c r="AU199" s="18" t="s">
        <v>83</v>
      </c>
    </row>
    <row r="200" spans="2:65" s="1" customFormat="1">
      <c r="B200" s="33"/>
      <c r="D200" s="149" t="s">
        <v>250</v>
      </c>
      <c r="F200" s="150" t="s">
        <v>1334</v>
      </c>
      <c r="I200" s="147"/>
      <c r="L200" s="33"/>
      <c r="M200" s="148"/>
      <c r="T200" s="54"/>
      <c r="AT200" s="18" t="s">
        <v>250</v>
      </c>
      <c r="AU200" s="18" t="s">
        <v>83</v>
      </c>
    </row>
    <row r="201" spans="2:65" s="1" customFormat="1" ht="24.15" customHeight="1">
      <c r="B201" s="33"/>
      <c r="C201" s="132" t="s">
        <v>7</v>
      </c>
      <c r="D201" s="132" t="s">
        <v>241</v>
      </c>
      <c r="E201" s="133" t="s">
        <v>1655</v>
      </c>
      <c r="F201" s="134" t="s">
        <v>1656</v>
      </c>
      <c r="G201" s="135" t="s">
        <v>244</v>
      </c>
      <c r="H201" s="136">
        <v>13.86</v>
      </c>
      <c r="I201" s="137"/>
      <c r="J201" s="138">
        <f>ROUND(I201*H201,2)</f>
        <v>0</v>
      </c>
      <c r="K201" s="134" t="s">
        <v>245</v>
      </c>
      <c r="L201" s="33"/>
      <c r="M201" s="139" t="s">
        <v>19</v>
      </c>
      <c r="N201" s="140" t="s">
        <v>45</v>
      </c>
      <c r="P201" s="141">
        <f>O201*H201</f>
        <v>0</v>
      </c>
      <c r="Q201" s="141">
        <v>4.0289999999999999E-2</v>
      </c>
      <c r="R201" s="141">
        <f>Q201*H201</f>
        <v>0.55841940000000001</v>
      </c>
      <c r="S201" s="141">
        <v>0</v>
      </c>
      <c r="T201" s="142">
        <f>S201*H201</f>
        <v>0</v>
      </c>
      <c r="AR201" s="143" t="s">
        <v>246</v>
      </c>
      <c r="AT201" s="143" t="s">
        <v>241</v>
      </c>
      <c r="AU201" s="143" t="s">
        <v>83</v>
      </c>
      <c r="AY201" s="18" t="s">
        <v>238</v>
      </c>
      <c r="BE201" s="144">
        <f>IF(N201="základní",J201,0)</f>
        <v>0</v>
      </c>
      <c r="BF201" s="144">
        <f>IF(N201="snížená",J201,0)</f>
        <v>0</v>
      </c>
      <c r="BG201" s="144">
        <f>IF(N201="zákl. přenesená",J201,0)</f>
        <v>0</v>
      </c>
      <c r="BH201" s="144">
        <f>IF(N201="sníž. přenesená",J201,0)</f>
        <v>0</v>
      </c>
      <c r="BI201" s="144">
        <f>IF(N201="nulová",J201,0)</f>
        <v>0</v>
      </c>
      <c r="BJ201" s="18" t="s">
        <v>81</v>
      </c>
      <c r="BK201" s="144">
        <f>ROUND(I201*H201,2)</f>
        <v>0</v>
      </c>
      <c r="BL201" s="18" t="s">
        <v>246</v>
      </c>
      <c r="BM201" s="143" t="s">
        <v>1657</v>
      </c>
    </row>
    <row r="202" spans="2:65" s="1" customFormat="1" ht="18">
      <c r="B202" s="33"/>
      <c r="D202" s="145" t="s">
        <v>248</v>
      </c>
      <c r="F202" s="146" t="s">
        <v>1658</v>
      </c>
      <c r="I202" s="147"/>
      <c r="L202" s="33"/>
      <c r="M202" s="148"/>
      <c r="T202" s="54"/>
      <c r="AT202" s="18" t="s">
        <v>248</v>
      </c>
      <c r="AU202" s="18" t="s">
        <v>83</v>
      </c>
    </row>
    <row r="203" spans="2:65" s="1" customFormat="1">
      <c r="B203" s="33"/>
      <c r="D203" s="149" t="s">
        <v>250</v>
      </c>
      <c r="F203" s="150" t="s">
        <v>1659</v>
      </c>
      <c r="I203" s="147"/>
      <c r="L203" s="33"/>
      <c r="M203" s="148"/>
      <c r="T203" s="54"/>
      <c r="AT203" s="18" t="s">
        <v>250</v>
      </c>
      <c r="AU203" s="18" t="s">
        <v>83</v>
      </c>
    </row>
    <row r="204" spans="2:65" s="12" customFormat="1" ht="20">
      <c r="B204" s="151"/>
      <c r="D204" s="145" t="s">
        <v>257</v>
      </c>
      <c r="E204" s="152" t="s">
        <v>19</v>
      </c>
      <c r="F204" s="153" t="s">
        <v>1340</v>
      </c>
      <c r="H204" s="152" t="s">
        <v>19</v>
      </c>
      <c r="I204" s="154"/>
      <c r="L204" s="151"/>
      <c r="M204" s="155"/>
      <c r="T204" s="156"/>
      <c r="AT204" s="152" t="s">
        <v>257</v>
      </c>
      <c r="AU204" s="152" t="s">
        <v>83</v>
      </c>
      <c r="AV204" s="12" t="s">
        <v>81</v>
      </c>
      <c r="AW204" s="12" t="s">
        <v>35</v>
      </c>
      <c r="AX204" s="12" t="s">
        <v>74</v>
      </c>
      <c r="AY204" s="152" t="s">
        <v>238</v>
      </c>
    </row>
    <row r="205" spans="2:65" s="12" customFormat="1">
      <c r="B205" s="151"/>
      <c r="D205" s="145" t="s">
        <v>257</v>
      </c>
      <c r="E205" s="152" t="s">
        <v>19</v>
      </c>
      <c r="F205" s="153" t="s">
        <v>1635</v>
      </c>
      <c r="H205" s="152" t="s">
        <v>19</v>
      </c>
      <c r="I205" s="154"/>
      <c r="L205" s="151"/>
      <c r="M205" s="155"/>
      <c r="T205" s="156"/>
      <c r="AT205" s="152" t="s">
        <v>257</v>
      </c>
      <c r="AU205" s="152" t="s">
        <v>83</v>
      </c>
      <c r="AV205" s="12" t="s">
        <v>81</v>
      </c>
      <c r="AW205" s="12" t="s">
        <v>35</v>
      </c>
      <c r="AX205" s="12" t="s">
        <v>74</v>
      </c>
      <c r="AY205" s="152" t="s">
        <v>238</v>
      </c>
    </row>
    <row r="206" spans="2:65" s="13" customFormat="1">
      <c r="B206" s="157"/>
      <c r="D206" s="145" t="s">
        <v>257</v>
      </c>
      <c r="E206" s="158" t="s">
        <v>19</v>
      </c>
      <c r="F206" s="159" t="s">
        <v>1636</v>
      </c>
      <c r="H206" s="160">
        <v>9.24</v>
      </c>
      <c r="I206" s="161"/>
      <c r="L206" s="157"/>
      <c r="M206" s="162"/>
      <c r="T206" s="163"/>
      <c r="AT206" s="158" t="s">
        <v>257</v>
      </c>
      <c r="AU206" s="158" t="s">
        <v>83</v>
      </c>
      <c r="AV206" s="13" t="s">
        <v>83</v>
      </c>
      <c r="AW206" s="13" t="s">
        <v>35</v>
      </c>
      <c r="AX206" s="13" t="s">
        <v>74</v>
      </c>
      <c r="AY206" s="158" t="s">
        <v>238</v>
      </c>
    </row>
    <row r="207" spans="2:65" s="12" customFormat="1" ht="20">
      <c r="B207" s="151"/>
      <c r="D207" s="145" t="s">
        <v>257</v>
      </c>
      <c r="E207" s="152" t="s">
        <v>19</v>
      </c>
      <c r="F207" s="153" t="s">
        <v>1348</v>
      </c>
      <c r="H207" s="152" t="s">
        <v>19</v>
      </c>
      <c r="I207" s="154"/>
      <c r="L207" s="151"/>
      <c r="M207" s="155"/>
      <c r="T207" s="156"/>
      <c r="AT207" s="152" t="s">
        <v>257</v>
      </c>
      <c r="AU207" s="152" t="s">
        <v>83</v>
      </c>
      <c r="AV207" s="12" t="s">
        <v>81</v>
      </c>
      <c r="AW207" s="12" t="s">
        <v>35</v>
      </c>
      <c r="AX207" s="12" t="s">
        <v>74</v>
      </c>
      <c r="AY207" s="152" t="s">
        <v>238</v>
      </c>
    </row>
    <row r="208" spans="2:65" s="12" customFormat="1">
      <c r="B208" s="151"/>
      <c r="D208" s="145" t="s">
        <v>257</v>
      </c>
      <c r="E208" s="152" t="s">
        <v>19</v>
      </c>
      <c r="F208" s="153" t="s">
        <v>1637</v>
      </c>
      <c r="H208" s="152" t="s">
        <v>19</v>
      </c>
      <c r="I208" s="154"/>
      <c r="L208" s="151"/>
      <c r="M208" s="155"/>
      <c r="T208" s="156"/>
      <c r="AT208" s="152" t="s">
        <v>257</v>
      </c>
      <c r="AU208" s="152" t="s">
        <v>83</v>
      </c>
      <c r="AV208" s="12" t="s">
        <v>81</v>
      </c>
      <c r="AW208" s="12" t="s">
        <v>35</v>
      </c>
      <c r="AX208" s="12" t="s">
        <v>74</v>
      </c>
      <c r="AY208" s="152" t="s">
        <v>238</v>
      </c>
    </row>
    <row r="209" spans="2:65" s="13" customFormat="1">
      <c r="B209" s="157"/>
      <c r="D209" s="145" t="s">
        <v>257</v>
      </c>
      <c r="E209" s="158" t="s">
        <v>19</v>
      </c>
      <c r="F209" s="159" t="s">
        <v>1638</v>
      </c>
      <c r="H209" s="160">
        <v>4.62</v>
      </c>
      <c r="I209" s="161"/>
      <c r="L209" s="157"/>
      <c r="M209" s="162"/>
      <c r="T209" s="163"/>
      <c r="AT209" s="158" t="s">
        <v>257</v>
      </c>
      <c r="AU209" s="158" t="s">
        <v>83</v>
      </c>
      <c r="AV209" s="13" t="s">
        <v>83</v>
      </c>
      <c r="AW209" s="13" t="s">
        <v>35</v>
      </c>
      <c r="AX209" s="13" t="s">
        <v>74</v>
      </c>
      <c r="AY209" s="158" t="s">
        <v>238</v>
      </c>
    </row>
    <row r="210" spans="2:65" s="14" customFormat="1">
      <c r="B210" s="164"/>
      <c r="D210" s="145" t="s">
        <v>257</v>
      </c>
      <c r="E210" s="165" t="s">
        <v>19</v>
      </c>
      <c r="F210" s="166" t="s">
        <v>262</v>
      </c>
      <c r="H210" s="167">
        <v>13.86</v>
      </c>
      <c r="I210" s="168"/>
      <c r="L210" s="164"/>
      <c r="M210" s="169"/>
      <c r="T210" s="170"/>
      <c r="AT210" s="165" t="s">
        <v>257</v>
      </c>
      <c r="AU210" s="165" t="s">
        <v>83</v>
      </c>
      <c r="AV210" s="14" t="s">
        <v>246</v>
      </c>
      <c r="AW210" s="14" t="s">
        <v>35</v>
      </c>
      <c r="AX210" s="14" t="s">
        <v>81</v>
      </c>
      <c r="AY210" s="165" t="s">
        <v>238</v>
      </c>
    </row>
    <row r="211" spans="2:65" s="1" customFormat="1" ht="24.15" customHeight="1">
      <c r="B211" s="33"/>
      <c r="C211" s="132" t="s">
        <v>750</v>
      </c>
      <c r="D211" s="132" t="s">
        <v>241</v>
      </c>
      <c r="E211" s="133" t="s">
        <v>1660</v>
      </c>
      <c r="F211" s="134" t="s">
        <v>1661</v>
      </c>
      <c r="G211" s="135" t="s">
        <v>244</v>
      </c>
      <c r="H211" s="136">
        <v>14.175000000000001</v>
      </c>
      <c r="I211" s="137"/>
      <c r="J211" s="138">
        <f>ROUND(I211*H211,2)</f>
        <v>0</v>
      </c>
      <c r="K211" s="134" t="s">
        <v>245</v>
      </c>
      <c r="L211" s="33"/>
      <c r="M211" s="139" t="s">
        <v>19</v>
      </c>
      <c r="N211" s="140" t="s">
        <v>45</v>
      </c>
      <c r="P211" s="141">
        <f>O211*H211</f>
        <v>0</v>
      </c>
      <c r="Q211" s="141">
        <v>2.0140000000000002E-2</v>
      </c>
      <c r="R211" s="141">
        <f>Q211*H211</f>
        <v>0.28548450000000003</v>
      </c>
      <c r="S211" s="141">
        <v>0</v>
      </c>
      <c r="T211" s="142">
        <f>S211*H211</f>
        <v>0</v>
      </c>
      <c r="AR211" s="143" t="s">
        <v>246</v>
      </c>
      <c r="AT211" s="143" t="s">
        <v>241</v>
      </c>
      <c r="AU211" s="143" t="s">
        <v>83</v>
      </c>
      <c r="AY211" s="18" t="s">
        <v>238</v>
      </c>
      <c r="BE211" s="144">
        <f>IF(N211="základní",J211,0)</f>
        <v>0</v>
      </c>
      <c r="BF211" s="144">
        <f>IF(N211="snížená",J211,0)</f>
        <v>0</v>
      </c>
      <c r="BG211" s="144">
        <f>IF(N211="zákl. přenesená",J211,0)</f>
        <v>0</v>
      </c>
      <c r="BH211" s="144">
        <f>IF(N211="sníž. přenesená",J211,0)</f>
        <v>0</v>
      </c>
      <c r="BI211" s="144">
        <f>IF(N211="nulová",J211,0)</f>
        <v>0</v>
      </c>
      <c r="BJ211" s="18" t="s">
        <v>81</v>
      </c>
      <c r="BK211" s="144">
        <f>ROUND(I211*H211,2)</f>
        <v>0</v>
      </c>
      <c r="BL211" s="18" t="s">
        <v>246</v>
      </c>
      <c r="BM211" s="143" t="s">
        <v>1662</v>
      </c>
    </row>
    <row r="212" spans="2:65" s="1" customFormat="1" ht="18">
      <c r="B212" s="33"/>
      <c r="D212" s="145" t="s">
        <v>248</v>
      </c>
      <c r="F212" s="146" t="s">
        <v>1663</v>
      </c>
      <c r="I212" s="147"/>
      <c r="L212" s="33"/>
      <c r="M212" s="148"/>
      <c r="T212" s="54"/>
      <c r="AT212" s="18" t="s">
        <v>248</v>
      </c>
      <c r="AU212" s="18" t="s">
        <v>83</v>
      </c>
    </row>
    <row r="213" spans="2:65" s="1" customFormat="1">
      <c r="B213" s="33"/>
      <c r="D213" s="149" t="s">
        <v>250</v>
      </c>
      <c r="F213" s="150" t="s">
        <v>1664</v>
      </c>
      <c r="I213" s="147"/>
      <c r="L213" s="33"/>
      <c r="M213" s="148"/>
      <c r="T213" s="54"/>
      <c r="AT213" s="18" t="s">
        <v>250</v>
      </c>
      <c r="AU213" s="18" t="s">
        <v>83</v>
      </c>
    </row>
    <row r="214" spans="2:65" s="12" customFormat="1" ht="20">
      <c r="B214" s="151"/>
      <c r="D214" s="145" t="s">
        <v>257</v>
      </c>
      <c r="E214" s="152" t="s">
        <v>19</v>
      </c>
      <c r="F214" s="153" t="s">
        <v>1340</v>
      </c>
      <c r="H214" s="152" t="s">
        <v>19</v>
      </c>
      <c r="I214" s="154"/>
      <c r="L214" s="151"/>
      <c r="M214" s="155"/>
      <c r="T214" s="156"/>
      <c r="AT214" s="152" t="s">
        <v>257</v>
      </c>
      <c r="AU214" s="152" t="s">
        <v>83</v>
      </c>
      <c r="AV214" s="12" t="s">
        <v>81</v>
      </c>
      <c r="AW214" s="12" t="s">
        <v>35</v>
      </c>
      <c r="AX214" s="12" t="s">
        <v>74</v>
      </c>
      <c r="AY214" s="152" t="s">
        <v>238</v>
      </c>
    </row>
    <row r="215" spans="2:65" s="12" customFormat="1">
      <c r="B215" s="151"/>
      <c r="D215" s="145" t="s">
        <v>257</v>
      </c>
      <c r="E215" s="152" t="s">
        <v>19</v>
      </c>
      <c r="F215" s="153" t="s">
        <v>1644</v>
      </c>
      <c r="H215" s="152" t="s">
        <v>19</v>
      </c>
      <c r="I215" s="154"/>
      <c r="L215" s="151"/>
      <c r="M215" s="155"/>
      <c r="T215" s="156"/>
      <c r="AT215" s="152" t="s">
        <v>257</v>
      </c>
      <c r="AU215" s="152" t="s">
        <v>83</v>
      </c>
      <c r="AV215" s="12" t="s">
        <v>81</v>
      </c>
      <c r="AW215" s="12" t="s">
        <v>35</v>
      </c>
      <c r="AX215" s="12" t="s">
        <v>74</v>
      </c>
      <c r="AY215" s="152" t="s">
        <v>238</v>
      </c>
    </row>
    <row r="216" spans="2:65" s="13" customFormat="1">
      <c r="B216" s="157"/>
      <c r="D216" s="145" t="s">
        <v>257</v>
      </c>
      <c r="E216" s="158" t="s">
        <v>19</v>
      </c>
      <c r="F216" s="159" t="s">
        <v>1645</v>
      </c>
      <c r="H216" s="160">
        <v>14.175000000000001</v>
      </c>
      <c r="I216" s="161"/>
      <c r="L216" s="157"/>
      <c r="M216" s="162"/>
      <c r="T216" s="163"/>
      <c r="AT216" s="158" t="s">
        <v>257</v>
      </c>
      <c r="AU216" s="158" t="s">
        <v>83</v>
      </c>
      <c r="AV216" s="13" t="s">
        <v>83</v>
      </c>
      <c r="AW216" s="13" t="s">
        <v>35</v>
      </c>
      <c r="AX216" s="13" t="s">
        <v>81</v>
      </c>
      <c r="AY216" s="158" t="s">
        <v>238</v>
      </c>
    </row>
    <row r="217" spans="2:65" s="1" customFormat="1" ht="24.15" customHeight="1">
      <c r="B217" s="33"/>
      <c r="C217" s="132" t="s">
        <v>756</v>
      </c>
      <c r="D217" s="132" t="s">
        <v>241</v>
      </c>
      <c r="E217" s="133" t="s">
        <v>1358</v>
      </c>
      <c r="F217" s="134" t="s">
        <v>1359</v>
      </c>
      <c r="G217" s="135" t="s">
        <v>244</v>
      </c>
      <c r="H217" s="136">
        <v>28.035</v>
      </c>
      <c r="I217" s="137"/>
      <c r="J217" s="138">
        <f>ROUND(I217*H217,2)</f>
        <v>0</v>
      </c>
      <c r="K217" s="134" t="s">
        <v>245</v>
      </c>
      <c r="L217" s="33"/>
      <c r="M217" s="139" t="s">
        <v>19</v>
      </c>
      <c r="N217" s="140" t="s">
        <v>45</v>
      </c>
      <c r="P217" s="141">
        <f>O217*H217</f>
        <v>0</v>
      </c>
      <c r="Q217" s="141">
        <v>0</v>
      </c>
      <c r="R217" s="141">
        <f>Q217*H217</f>
        <v>0</v>
      </c>
      <c r="S217" s="141">
        <v>0</v>
      </c>
      <c r="T217" s="142">
        <f>S217*H217</f>
        <v>0</v>
      </c>
      <c r="AR217" s="143" t="s">
        <v>246</v>
      </c>
      <c r="AT217" s="143" t="s">
        <v>241</v>
      </c>
      <c r="AU217" s="143" t="s">
        <v>83</v>
      </c>
      <c r="AY217" s="18" t="s">
        <v>238</v>
      </c>
      <c r="BE217" s="144">
        <f>IF(N217="základní",J217,0)</f>
        <v>0</v>
      </c>
      <c r="BF217" s="144">
        <f>IF(N217="snížená",J217,0)</f>
        <v>0</v>
      </c>
      <c r="BG217" s="144">
        <f>IF(N217="zákl. přenesená",J217,0)</f>
        <v>0</v>
      </c>
      <c r="BH217" s="144">
        <f>IF(N217="sníž. přenesená",J217,0)</f>
        <v>0</v>
      </c>
      <c r="BI217" s="144">
        <f>IF(N217="nulová",J217,0)</f>
        <v>0</v>
      </c>
      <c r="BJ217" s="18" t="s">
        <v>81</v>
      </c>
      <c r="BK217" s="144">
        <f>ROUND(I217*H217,2)</f>
        <v>0</v>
      </c>
      <c r="BL217" s="18" t="s">
        <v>246</v>
      </c>
      <c r="BM217" s="143" t="s">
        <v>1665</v>
      </c>
    </row>
    <row r="218" spans="2:65" s="1" customFormat="1" ht="18">
      <c r="B218" s="33"/>
      <c r="D218" s="145" t="s">
        <v>248</v>
      </c>
      <c r="F218" s="146" t="s">
        <v>1361</v>
      </c>
      <c r="I218" s="147"/>
      <c r="L218" s="33"/>
      <c r="M218" s="148"/>
      <c r="T218" s="54"/>
      <c r="AT218" s="18" t="s">
        <v>248</v>
      </c>
      <c r="AU218" s="18" t="s">
        <v>83</v>
      </c>
    </row>
    <row r="219" spans="2:65" s="1" customFormat="1">
      <c r="B219" s="33"/>
      <c r="D219" s="149" t="s">
        <v>250</v>
      </c>
      <c r="F219" s="150" t="s">
        <v>1362</v>
      </c>
      <c r="I219" s="147"/>
      <c r="L219" s="33"/>
      <c r="M219" s="148"/>
      <c r="T219" s="54"/>
      <c r="AT219" s="18" t="s">
        <v>250</v>
      </c>
      <c r="AU219" s="18" t="s">
        <v>83</v>
      </c>
    </row>
    <row r="220" spans="2:65" s="1" customFormat="1" ht="24.15" customHeight="1">
      <c r="B220" s="33"/>
      <c r="C220" s="132" t="s">
        <v>763</v>
      </c>
      <c r="D220" s="132" t="s">
        <v>241</v>
      </c>
      <c r="E220" s="133" t="s">
        <v>1666</v>
      </c>
      <c r="F220" s="134" t="s">
        <v>1667</v>
      </c>
      <c r="G220" s="135" t="s">
        <v>244</v>
      </c>
      <c r="H220" s="136">
        <v>283.5</v>
      </c>
      <c r="I220" s="137"/>
      <c r="J220" s="138">
        <f>ROUND(I220*H220,2)</f>
        <v>0</v>
      </c>
      <c r="K220" s="134" t="s">
        <v>245</v>
      </c>
      <c r="L220" s="33"/>
      <c r="M220" s="139" t="s">
        <v>19</v>
      </c>
      <c r="N220" s="140" t="s">
        <v>45</v>
      </c>
      <c r="P220" s="141">
        <f>O220*H220</f>
        <v>0</v>
      </c>
      <c r="Q220" s="141">
        <v>3.5899999999999999E-3</v>
      </c>
      <c r="R220" s="141">
        <f>Q220*H220</f>
        <v>1.017765</v>
      </c>
      <c r="S220" s="141">
        <v>0</v>
      </c>
      <c r="T220" s="142">
        <f>S220*H220</f>
        <v>0</v>
      </c>
      <c r="AR220" s="143" t="s">
        <v>246</v>
      </c>
      <c r="AT220" s="143" t="s">
        <v>241</v>
      </c>
      <c r="AU220" s="143" t="s">
        <v>83</v>
      </c>
      <c r="AY220" s="18" t="s">
        <v>238</v>
      </c>
      <c r="BE220" s="144">
        <f>IF(N220="základní",J220,0)</f>
        <v>0</v>
      </c>
      <c r="BF220" s="144">
        <f>IF(N220="snížená",J220,0)</f>
        <v>0</v>
      </c>
      <c r="BG220" s="144">
        <f>IF(N220="zákl. přenesená",J220,0)</f>
        <v>0</v>
      </c>
      <c r="BH220" s="144">
        <f>IF(N220="sníž. přenesená",J220,0)</f>
        <v>0</v>
      </c>
      <c r="BI220" s="144">
        <f>IF(N220="nulová",J220,0)</f>
        <v>0</v>
      </c>
      <c r="BJ220" s="18" t="s">
        <v>81</v>
      </c>
      <c r="BK220" s="144">
        <f>ROUND(I220*H220,2)</f>
        <v>0</v>
      </c>
      <c r="BL220" s="18" t="s">
        <v>246</v>
      </c>
      <c r="BM220" s="143" t="s">
        <v>1668</v>
      </c>
    </row>
    <row r="221" spans="2:65" s="1" customFormat="1" ht="18">
      <c r="B221" s="33"/>
      <c r="D221" s="145" t="s">
        <v>248</v>
      </c>
      <c r="F221" s="146" t="s">
        <v>1669</v>
      </c>
      <c r="I221" s="147"/>
      <c r="L221" s="33"/>
      <c r="M221" s="148"/>
      <c r="T221" s="54"/>
      <c r="AT221" s="18" t="s">
        <v>248</v>
      </c>
      <c r="AU221" s="18" t="s">
        <v>83</v>
      </c>
    </row>
    <row r="222" spans="2:65" s="1" customFormat="1">
      <c r="B222" s="33"/>
      <c r="D222" s="149" t="s">
        <v>250</v>
      </c>
      <c r="F222" s="150" t="s">
        <v>1670</v>
      </c>
      <c r="I222" s="147"/>
      <c r="L222" s="33"/>
      <c r="M222" s="148"/>
      <c r="T222" s="54"/>
      <c r="AT222" s="18" t="s">
        <v>250</v>
      </c>
      <c r="AU222" s="18" t="s">
        <v>83</v>
      </c>
    </row>
    <row r="223" spans="2:65" s="12" customFormat="1">
      <c r="B223" s="151"/>
      <c r="D223" s="145" t="s">
        <v>257</v>
      </c>
      <c r="E223" s="152" t="s">
        <v>19</v>
      </c>
      <c r="F223" s="153" t="s">
        <v>1648</v>
      </c>
      <c r="H223" s="152" t="s">
        <v>19</v>
      </c>
      <c r="I223" s="154"/>
      <c r="L223" s="151"/>
      <c r="M223" s="155"/>
      <c r="T223" s="156"/>
      <c r="AT223" s="152" t="s">
        <v>257</v>
      </c>
      <c r="AU223" s="152" t="s">
        <v>83</v>
      </c>
      <c r="AV223" s="12" t="s">
        <v>81</v>
      </c>
      <c r="AW223" s="12" t="s">
        <v>35</v>
      </c>
      <c r="AX223" s="12" t="s">
        <v>74</v>
      </c>
      <c r="AY223" s="152" t="s">
        <v>238</v>
      </c>
    </row>
    <row r="224" spans="2:65" s="13" customFormat="1">
      <c r="B224" s="157"/>
      <c r="D224" s="145" t="s">
        <v>257</v>
      </c>
      <c r="E224" s="158" t="s">
        <v>19</v>
      </c>
      <c r="F224" s="159" t="s">
        <v>1649</v>
      </c>
      <c r="H224" s="160">
        <v>46.2</v>
      </c>
      <c r="I224" s="161"/>
      <c r="L224" s="157"/>
      <c r="M224" s="162"/>
      <c r="T224" s="163"/>
      <c r="AT224" s="158" t="s">
        <v>257</v>
      </c>
      <c r="AU224" s="158" t="s">
        <v>83</v>
      </c>
      <c r="AV224" s="13" t="s">
        <v>83</v>
      </c>
      <c r="AW224" s="13" t="s">
        <v>35</v>
      </c>
      <c r="AX224" s="13" t="s">
        <v>74</v>
      </c>
      <c r="AY224" s="158" t="s">
        <v>238</v>
      </c>
    </row>
    <row r="225" spans="2:65" s="12" customFormat="1">
      <c r="B225" s="151"/>
      <c r="D225" s="145" t="s">
        <v>257</v>
      </c>
      <c r="E225" s="152" t="s">
        <v>19</v>
      </c>
      <c r="F225" s="153" t="s">
        <v>1651</v>
      </c>
      <c r="H225" s="152" t="s">
        <v>19</v>
      </c>
      <c r="I225" s="154"/>
      <c r="L225" s="151"/>
      <c r="M225" s="155"/>
      <c r="T225" s="156"/>
      <c r="AT225" s="152" t="s">
        <v>257</v>
      </c>
      <c r="AU225" s="152" t="s">
        <v>83</v>
      </c>
      <c r="AV225" s="12" t="s">
        <v>81</v>
      </c>
      <c r="AW225" s="12" t="s">
        <v>35</v>
      </c>
      <c r="AX225" s="12" t="s">
        <v>74</v>
      </c>
      <c r="AY225" s="152" t="s">
        <v>238</v>
      </c>
    </row>
    <row r="226" spans="2:65" s="13" customFormat="1">
      <c r="B226" s="157"/>
      <c r="D226" s="145" t="s">
        <v>257</v>
      </c>
      <c r="E226" s="158" t="s">
        <v>19</v>
      </c>
      <c r="F226" s="159" t="s">
        <v>1318</v>
      </c>
      <c r="H226" s="160">
        <v>283.5</v>
      </c>
      <c r="I226" s="161"/>
      <c r="L226" s="157"/>
      <c r="M226" s="162"/>
      <c r="T226" s="163"/>
      <c r="AT226" s="158" t="s">
        <v>257</v>
      </c>
      <c r="AU226" s="158" t="s">
        <v>83</v>
      </c>
      <c r="AV226" s="13" t="s">
        <v>83</v>
      </c>
      <c r="AW226" s="13" t="s">
        <v>35</v>
      </c>
      <c r="AX226" s="13" t="s">
        <v>81</v>
      </c>
      <c r="AY226" s="158" t="s">
        <v>238</v>
      </c>
    </row>
    <row r="227" spans="2:65" s="1" customFormat="1" ht="24.15" customHeight="1">
      <c r="B227" s="33"/>
      <c r="C227" s="132" t="s">
        <v>769</v>
      </c>
      <c r="D227" s="132" t="s">
        <v>241</v>
      </c>
      <c r="E227" s="133" t="s">
        <v>1671</v>
      </c>
      <c r="F227" s="134" t="s">
        <v>1672</v>
      </c>
      <c r="G227" s="135" t="s">
        <v>244</v>
      </c>
      <c r="H227" s="136">
        <v>4.62</v>
      </c>
      <c r="I227" s="137"/>
      <c r="J227" s="138">
        <f>ROUND(I227*H227,2)</f>
        <v>0</v>
      </c>
      <c r="K227" s="134" t="s">
        <v>245</v>
      </c>
      <c r="L227" s="33"/>
      <c r="M227" s="139" t="s">
        <v>19</v>
      </c>
      <c r="N227" s="140" t="s">
        <v>45</v>
      </c>
      <c r="P227" s="141">
        <f>O227*H227</f>
        <v>0</v>
      </c>
      <c r="Q227" s="141">
        <v>1.34E-3</v>
      </c>
      <c r="R227" s="141">
        <f>Q227*H227</f>
        <v>6.1908000000000006E-3</v>
      </c>
      <c r="S227" s="141">
        <v>0</v>
      </c>
      <c r="T227" s="142">
        <f>S227*H227</f>
        <v>0</v>
      </c>
      <c r="AR227" s="143" t="s">
        <v>246</v>
      </c>
      <c r="AT227" s="143" t="s">
        <v>241</v>
      </c>
      <c r="AU227" s="143" t="s">
        <v>83</v>
      </c>
      <c r="AY227" s="18" t="s">
        <v>238</v>
      </c>
      <c r="BE227" s="144">
        <f>IF(N227="základní",J227,0)</f>
        <v>0</v>
      </c>
      <c r="BF227" s="144">
        <f>IF(N227="snížená",J227,0)</f>
        <v>0</v>
      </c>
      <c r="BG227" s="144">
        <f>IF(N227="zákl. přenesená",J227,0)</f>
        <v>0</v>
      </c>
      <c r="BH227" s="144">
        <f>IF(N227="sníž. přenesená",J227,0)</f>
        <v>0</v>
      </c>
      <c r="BI227" s="144">
        <f>IF(N227="nulová",J227,0)</f>
        <v>0</v>
      </c>
      <c r="BJ227" s="18" t="s">
        <v>81</v>
      </c>
      <c r="BK227" s="144">
        <f>ROUND(I227*H227,2)</f>
        <v>0</v>
      </c>
      <c r="BL227" s="18" t="s">
        <v>246</v>
      </c>
      <c r="BM227" s="143" t="s">
        <v>1673</v>
      </c>
    </row>
    <row r="228" spans="2:65" s="1" customFormat="1" ht="18">
      <c r="B228" s="33"/>
      <c r="D228" s="145" t="s">
        <v>248</v>
      </c>
      <c r="F228" s="146" t="s">
        <v>1674</v>
      </c>
      <c r="I228" s="147"/>
      <c r="L228" s="33"/>
      <c r="M228" s="148"/>
      <c r="T228" s="54"/>
      <c r="AT228" s="18" t="s">
        <v>248</v>
      </c>
      <c r="AU228" s="18" t="s">
        <v>83</v>
      </c>
    </row>
    <row r="229" spans="2:65" s="1" customFormat="1">
      <c r="B229" s="33"/>
      <c r="D229" s="149" t="s">
        <v>250</v>
      </c>
      <c r="F229" s="150" t="s">
        <v>1675</v>
      </c>
      <c r="I229" s="147"/>
      <c r="L229" s="33"/>
      <c r="M229" s="148"/>
      <c r="T229" s="54"/>
      <c r="AT229" s="18" t="s">
        <v>250</v>
      </c>
      <c r="AU229" s="18" t="s">
        <v>83</v>
      </c>
    </row>
    <row r="230" spans="2:65" s="12" customFormat="1" ht="20">
      <c r="B230" s="151"/>
      <c r="D230" s="145" t="s">
        <v>257</v>
      </c>
      <c r="E230" s="152" t="s">
        <v>19</v>
      </c>
      <c r="F230" s="153" t="s">
        <v>1348</v>
      </c>
      <c r="H230" s="152" t="s">
        <v>19</v>
      </c>
      <c r="I230" s="154"/>
      <c r="L230" s="151"/>
      <c r="M230" s="155"/>
      <c r="T230" s="156"/>
      <c r="AT230" s="152" t="s">
        <v>257</v>
      </c>
      <c r="AU230" s="152" t="s">
        <v>83</v>
      </c>
      <c r="AV230" s="12" t="s">
        <v>81</v>
      </c>
      <c r="AW230" s="12" t="s">
        <v>35</v>
      </c>
      <c r="AX230" s="12" t="s">
        <v>74</v>
      </c>
      <c r="AY230" s="152" t="s">
        <v>238</v>
      </c>
    </row>
    <row r="231" spans="2:65" s="12" customFormat="1">
      <c r="B231" s="151"/>
      <c r="D231" s="145" t="s">
        <v>257</v>
      </c>
      <c r="E231" s="152" t="s">
        <v>19</v>
      </c>
      <c r="F231" s="153" t="s">
        <v>1637</v>
      </c>
      <c r="H231" s="152" t="s">
        <v>19</v>
      </c>
      <c r="I231" s="154"/>
      <c r="L231" s="151"/>
      <c r="M231" s="155"/>
      <c r="T231" s="156"/>
      <c r="AT231" s="152" t="s">
        <v>257</v>
      </c>
      <c r="AU231" s="152" t="s">
        <v>83</v>
      </c>
      <c r="AV231" s="12" t="s">
        <v>81</v>
      </c>
      <c r="AW231" s="12" t="s">
        <v>35</v>
      </c>
      <c r="AX231" s="12" t="s">
        <v>74</v>
      </c>
      <c r="AY231" s="152" t="s">
        <v>238</v>
      </c>
    </row>
    <row r="232" spans="2:65" s="13" customFormat="1">
      <c r="B232" s="157"/>
      <c r="D232" s="145" t="s">
        <v>257</v>
      </c>
      <c r="E232" s="158" t="s">
        <v>19</v>
      </c>
      <c r="F232" s="159" t="s">
        <v>1638</v>
      </c>
      <c r="H232" s="160">
        <v>4.62</v>
      </c>
      <c r="I232" s="161"/>
      <c r="L232" s="157"/>
      <c r="M232" s="162"/>
      <c r="T232" s="163"/>
      <c r="AT232" s="158" t="s">
        <v>257</v>
      </c>
      <c r="AU232" s="158" t="s">
        <v>83</v>
      </c>
      <c r="AV232" s="13" t="s">
        <v>83</v>
      </c>
      <c r="AW232" s="13" t="s">
        <v>35</v>
      </c>
      <c r="AX232" s="13" t="s">
        <v>81</v>
      </c>
      <c r="AY232" s="158" t="s">
        <v>238</v>
      </c>
    </row>
    <row r="233" spans="2:65" s="1" customFormat="1" ht="24.15" customHeight="1">
      <c r="B233" s="33"/>
      <c r="C233" s="132" t="s">
        <v>777</v>
      </c>
      <c r="D233" s="132" t="s">
        <v>241</v>
      </c>
      <c r="E233" s="133" t="s">
        <v>1386</v>
      </c>
      <c r="F233" s="134" t="s">
        <v>1387</v>
      </c>
      <c r="G233" s="135" t="s">
        <v>244</v>
      </c>
      <c r="H233" s="136">
        <v>4.62</v>
      </c>
      <c r="I233" s="137"/>
      <c r="J233" s="138">
        <f>ROUND(I233*H233,2)</f>
        <v>0</v>
      </c>
      <c r="K233" s="134" t="s">
        <v>245</v>
      </c>
      <c r="L233" s="33"/>
      <c r="M233" s="139" t="s">
        <v>19</v>
      </c>
      <c r="N233" s="140" t="s">
        <v>45</v>
      </c>
      <c r="P233" s="141">
        <f>O233*H233</f>
        <v>0</v>
      </c>
      <c r="Q233" s="141">
        <v>0</v>
      </c>
      <c r="R233" s="141">
        <f>Q233*H233</f>
        <v>0</v>
      </c>
      <c r="S233" s="141">
        <v>0</v>
      </c>
      <c r="T233" s="142">
        <f>S233*H233</f>
        <v>0</v>
      </c>
      <c r="AR233" s="143" t="s">
        <v>246</v>
      </c>
      <c r="AT233" s="143" t="s">
        <v>241</v>
      </c>
      <c r="AU233" s="143" t="s">
        <v>83</v>
      </c>
      <c r="AY233" s="18" t="s">
        <v>238</v>
      </c>
      <c r="BE233" s="144">
        <f>IF(N233="základní",J233,0)</f>
        <v>0</v>
      </c>
      <c r="BF233" s="144">
        <f>IF(N233="snížená",J233,0)</f>
        <v>0</v>
      </c>
      <c r="BG233" s="144">
        <f>IF(N233="zákl. přenesená",J233,0)</f>
        <v>0</v>
      </c>
      <c r="BH233" s="144">
        <f>IF(N233="sníž. přenesená",J233,0)</f>
        <v>0</v>
      </c>
      <c r="BI233" s="144">
        <f>IF(N233="nulová",J233,0)</f>
        <v>0</v>
      </c>
      <c r="BJ233" s="18" t="s">
        <v>81</v>
      </c>
      <c r="BK233" s="144">
        <f>ROUND(I233*H233,2)</f>
        <v>0</v>
      </c>
      <c r="BL233" s="18" t="s">
        <v>246</v>
      </c>
      <c r="BM233" s="143" t="s">
        <v>1676</v>
      </c>
    </row>
    <row r="234" spans="2:65" s="1" customFormat="1" ht="18">
      <c r="B234" s="33"/>
      <c r="D234" s="145" t="s">
        <v>248</v>
      </c>
      <c r="F234" s="146" t="s">
        <v>1389</v>
      </c>
      <c r="I234" s="147"/>
      <c r="L234" s="33"/>
      <c r="M234" s="148"/>
      <c r="T234" s="54"/>
      <c r="AT234" s="18" t="s">
        <v>248</v>
      </c>
      <c r="AU234" s="18" t="s">
        <v>83</v>
      </c>
    </row>
    <row r="235" spans="2:65" s="1" customFormat="1">
      <c r="B235" s="33"/>
      <c r="D235" s="149" t="s">
        <v>250</v>
      </c>
      <c r="F235" s="150" t="s">
        <v>1390</v>
      </c>
      <c r="I235" s="147"/>
      <c r="L235" s="33"/>
      <c r="M235" s="148"/>
      <c r="T235" s="54"/>
      <c r="AT235" s="18" t="s">
        <v>250</v>
      </c>
      <c r="AU235" s="18" t="s">
        <v>83</v>
      </c>
    </row>
    <row r="236" spans="2:65" s="1" customFormat="1" ht="24.15" customHeight="1">
      <c r="B236" s="33"/>
      <c r="C236" s="132" t="s">
        <v>785</v>
      </c>
      <c r="D236" s="132" t="s">
        <v>241</v>
      </c>
      <c r="E236" s="133" t="s">
        <v>1391</v>
      </c>
      <c r="F236" s="134" t="s">
        <v>1392</v>
      </c>
      <c r="G236" s="135" t="s">
        <v>244</v>
      </c>
      <c r="H236" s="136">
        <v>28.035</v>
      </c>
      <c r="I236" s="137"/>
      <c r="J236" s="138">
        <f>ROUND(I236*H236,2)</f>
        <v>0</v>
      </c>
      <c r="K236" s="134" t="s">
        <v>245</v>
      </c>
      <c r="L236" s="33"/>
      <c r="M236" s="139" t="s">
        <v>19</v>
      </c>
      <c r="N236" s="140" t="s">
        <v>45</v>
      </c>
      <c r="P236" s="141">
        <f>O236*H236</f>
        <v>0</v>
      </c>
      <c r="Q236" s="141">
        <v>2.0999999999999999E-3</v>
      </c>
      <c r="R236" s="141">
        <f>Q236*H236</f>
        <v>5.8873499999999995E-2</v>
      </c>
      <c r="S236" s="141">
        <v>0</v>
      </c>
      <c r="T236" s="142">
        <f>S236*H236</f>
        <v>0</v>
      </c>
      <c r="AR236" s="143" t="s">
        <v>246</v>
      </c>
      <c r="AT236" s="143" t="s">
        <v>241</v>
      </c>
      <c r="AU236" s="143" t="s">
        <v>83</v>
      </c>
      <c r="AY236" s="18" t="s">
        <v>238</v>
      </c>
      <c r="BE236" s="144">
        <f>IF(N236="základní",J236,0)</f>
        <v>0</v>
      </c>
      <c r="BF236" s="144">
        <f>IF(N236="snížená",J236,0)</f>
        <v>0</v>
      </c>
      <c r="BG236" s="144">
        <f>IF(N236="zákl. přenesená",J236,0)</f>
        <v>0</v>
      </c>
      <c r="BH236" s="144">
        <f>IF(N236="sníž. přenesená",J236,0)</f>
        <v>0</v>
      </c>
      <c r="BI236" s="144">
        <f>IF(N236="nulová",J236,0)</f>
        <v>0</v>
      </c>
      <c r="BJ236" s="18" t="s">
        <v>81</v>
      </c>
      <c r="BK236" s="144">
        <f>ROUND(I236*H236,2)</f>
        <v>0</v>
      </c>
      <c r="BL236" s="18" t="s">
        <v>246</v>
      </c>
      <c r="BM236" s="143" t="s">
        <v>1677</v>
      </c>
    </row>
    <row r="237" spans="2:65" s="1" customFormat="1" ht="18">
      <c r="B237" s="33"/>
      <c r="D237" s="145" t="s">
        <v>248</v>
      </c>
      <c r="F237" s="146" t="s">
        <v>1394</v>
      </c>
      <c r="I237" s="147"/>
      <c r="L237" s="33"/>
      <c r="M237" s="148"/>
      <c r="T237" s="54"/>
      <c r="AT237" s="18" t="s">
        <v>248</v>
      </c>
      <c r="AU237" s="18" t="s">
        <v>83</v>
      </c>
    </row>
    <row r="238" spans="2:65" s="1" customFormat="1">
      <c r="B238" s="33"/>
      <c r="D238" s="149" t="s">
        <v>250</v>
      </c>
      <c r="F238" s="150" t="s">
        <v>1395</v>
      </c>
      <c r="I238" s="147"/>
      <c r="L238" s="33"/>
      <c r="M238" s="148"/>
      <c r="T238" s="54"/>
      <c r="AT238" s="18" t="s">
        <v>250</v>
      </c>
      <c r="AU238" s="18" t="s">
        <v>83</v>
      </c>
    </row>
    <row r="239" spans="2:65" s="1" customFormat="1" ht="24.15" customHeight="1">
      <c r="B239" s="33"/>
      <c r="C239" s="132" t="s">
        <v>799</v>
      </c>
      <c r="D239" s="132" t="s">
        <v>241</v>
      </c>
      <c r="E239" s="133" t="s">
        <v>1396</v>
      </c>
      <c r="F239" s="134" t="s">
        <v>1397</v>
      </c>
      <c r="G239" s="135" t="s">
        <v>244</v>
      </c>
      <c r="H239" s="136">
        <v>28.035</v>
      </c>
      <c r="I239" s="137"/>
      <c r="J239" s="138">
        <f>ROUND(I239*H239,2)</f>
        <v>0</v>
      </c>
      <c r="K239" s="134" t="s">
        <v>245</v>
      </c>
      <c r="L239" s="33"/>
      <c r="M239" s="139" t="s">
        <v>19</v>
      </c>
      <c r="N239" s="140" t="s">
        <v>45</v>
      </c>
      <c r="P239" s="141">
        <f>O239*H239</f>
        <v>0</v>
      </c>
      <c r="Q239" s="141">
        <v>0</v>
      </c>
      <c r="R239" s="141">
        <f>Q239*H239</f>
        <v>0</v>
      </c>
      <c r="S239" s="141">
        <v>0</v>
      </c>
      <c r="T239" s="142">
        <f>S239*H239</f>
        <v>0</v>
      </c>
      <c r="AR239" s="143" t="s">
        <v>246</v>
      </c>
      <c r="AT239" s="143" t="s">
        <v>241</v>
      </c>
      <c r="AU239" s="143" t="s">
        <v>83</v>
      </c>
      <c r="AY239" s="18" t="s">
        <v>238</v>
      </c>
      <c r="BE239" s="144">
        <f>IF(N239="základní",J239,0)</f>
        <v>0</v>
      </c>
      <c r="BF239" s="144">
        <f>IF(N239="snížená",J239,0)</f>
        <v>0</v>
      </c>
      <c r="BG239" s="144">
        <f>IF(N239="zákl. přenesená",J239,0)</f>
        <v>0</v>
      </c>
      <c r="BH239" s="144">
        <f>IF(N239="sníž. přenesená",J239,0)</f>
        <v>0</v>
      </c>
      <c r="BI239" s="144">
        <f>IF(N239="nulová",J239,0)</f>
        <v>0</v>
      </c>
      <c r="BJ239" s="18" t="s">
        <v>81</v>
      </c>
      <c r="BK239" s="144">
        <f>ROUND(I239*H239,2)</f>
        <v>0</v>
      </c>
      <c r="BL239" s="18" t="s">
        <v>246</v>
      </c>
      <c r="BM239" s="143" t="s">
        <v>1678</v>
      </c>
    </row>
    <row r="240" spans="2:65" s="1" customFormat="1" ht="18">
      <c r="B240" s="33"/>
      <c r="D240" s="145" t="s">
        <v>248</v>
      </c>
      <c r="F240" s="146" t="s">
        <v>1399</v>
      </c>
      <c r="I240" s="147"/>
      <c r="L240" s="33"/>
      <c r="M240" s="148"/>
      <c r="T240" s="54"/>
      <c r="AT240" s="18" t="s">
        <v>248</v>
      </c>
      <c r="AU240" s="18" t="s">
        <v>83</v>
      </c>
    </row>
    <row r="241" spans="2:65" s="1" customFormat="1">
      <c r="B241" s="33"/>
      <c r="D241" s="149" t="s">
        <v>250</v>
      </c>
      <c r="F241" s="150" t="s">
        <v>1400</v>
      </c>
      <c r="I241" s="147"/>
      <c r="L241" s="33"/>
      <c r="M241" s="148"/>
      <c r="T241" s="54"/>
      <c r="AT241" s="18" t="s">
        <v>250</v>
      </c>
      <c r="AU241" s="18" t="s">
        <v>83</v>
      </c>
    </row>
    <row r="242" spans="2:65" s="1" customFormat="1" ht="24.15" customHeight="1">
      <c r="B242" s="33"/>
      <c r="C242" s="132" t="s">
        <v>805</v>
      </c>
      <c r="D242" s="132" t="s">
        <v>241</v>
      </c>
      <c r="E242" s="133" t="s">
        <v>1406</v>
      </c>
      <c r="F242" s="134" t="s">
        <v>1407</v>
      </c>
      <c r="G242" s="135" t="s">
        <v>408</v>
      </c>
      <c r="H242" s="136">
        <v>20</v>
      </c>
      <c r="I242" s="137"/>
      <c r="J242" s="138">
        <f>ROUND(I242*H242,2)</f>
        <v>0</v>
      </c>
      <c r="K242" s="134" t="s">
        <v>245</v>
      </c>
      <c r="L242" s="33"/>
      <c r="M242" s="139" t="s">
        <v>19</v>
      </c>
      <c r="N242" s="140" t="s">
        <v>45</v>
      </c>
      <c r="P242" s="141">
        <f>O242*H242</f>
        <v>0</v>
      </c>
      <c r="Q242" s="141">
        <v>3.3E-4</v>
      </c>
      <c r="R242" s="141">
        <f>Q242*H242</f>
        <v>6.6E-3</v>
      </c>
      <c r="S242" s="141">
        <v>0</v>
      </c>
      <c r="T242" s="142">
        <f>S242*H242</f>
        <v>0</v>
      </c>
      <c r="AR242" s="143" t="s">
        <v>246</v>
      </c>
      <c r="AT242" s="143" t="s">
        <v>241</v>
      </c>
      <c r="AU242" s="143" t="s">
        <v>83</v>
      </c>
      <c r="AY242" s="18" t="s">
        <v>238</v>
      </c>
      <c r="BE242" s="144">
        <f>IF(N242="základní",J242,0)</f>
        <v>0</v>
      </c>
      <c r="BF242" s="144">
        <f>IF(N242="snížená",J242,0)</f>
        <v>0</v>
      </c>
      <c r="BG242" s="144">
        <f>IF(N242="zákl. přenesená",J242,0)</f>
        <v>0</v>
      </c>
      <c r="BH242" s="144">
        <f>IF(N242="sníž. přenesená",J242,0)</f>
        <v>0</v>
      </c>
      <c r="BI242" s="144">
        <f>IF(N242="nulová",J242,0)</f>
        <v>0</v>
      </c>
      <c r="BJ242" s="18" t="s">
        <v>81</v>
      </c>
      <c r="BK242" s="144">
        <f>ROUND(I242*H242,2)</f>
        <v>0</v>
      </c>
      <c r="BL242" s="18" t="s">
        <v>246</v>
      </c>
      <c r="BM242" s="143" t="s">
        <v>1679</v>
      </c>
    </row>
    <row r="243" spans="2:65" s="1" customFormat="1" ht="18">
      <c r="B243" s="33"/>
      <c r="D243" s="145" t="s">
        <v>248</v>
      </c>
      <c r="F243" s="146" t="s">
        <v>1409</v>
      </c>
      <c r="I243" s="147"/>
      <c r="L243" s="33"/>
      <c r="M243" s="148"/>
      <c r="T243" s="54"/>
      <c r="AT243" s="18" t="s">
        <v>248</v>
      </c>
      <c r="AU243" s="18" t="s">
        <v>83</v>
      </c>
    </row>
    <row r="244" spans="2:65" s="1" customFormat="1">
      <c r="B244" s="33"/>
      <c r="D244" s="149" t="s">
        <v>250</v>
      </c>
      <c r="F244" s="150" t="s">
        <v>1410</v>
      </c>
      <c r="I244" s="147"/>
      <c r="L244" s="33"/>
      <c r="M244" s="148"/>
      <c r="T244" s="54"/>
      <c r="AT244" s="18" t="s">
        <v>250</v>
      </c>
      <c r="AU244" s="18" t="s">
        <v>83</v>
      </c>
    </row>
    <row r="245" spans="2:65" s="1" customFormat="1" ht="24.15" customHeight="1">
      <c r="B245" s="33"/>
      <c r="C245" s="175" t="s">
        <v>812</v>
      </c>
      <c r="D245" s="175" t="s">
        <v>383</v>
      </c>
      <c r="E245" s="176" t="s">
        <v>1411</v>
      </c>
      <c r="F245" s="177" t="s">
        <v>1412</v>
      </c>
      <c r="G245" s="178" t="s">
        <v>272</v>
      </c>
      <c r="H245" s="179">
        <v>1.2999999999999999E-2</v>
      </c>
      <c r="I245" s="180"/>
      <c r="J245" s="181">
        <f>ROUND(I245*H245,2)</f>
        <v>0</v>
      </c>
      <c r="K245" s="177" t="s">
        <v>245</v>
      </c>
      <c r="L245" s="182"/>
      <c r="M245" s="183" t="s">
        <v>19</v>
      </c>
      <c r="N245" s="184" t="s">
        <v>45</v>
      </c>
      <c r="P245" s="141">
        <f>O245*H245</f>
        <v>0</v>
      </c>
      <c r="Q245" s="141">
        <v>1</v>
      </c>
      <c r="R245" s="141">
        <f>Q245*H245</f>
        <v>1.2999999999999999E-2</v>
      </c>
      <c r="S245" s="141">
        <v>0</v>
      </c>
      <c r="T245" s="142">
        <f>S245*H245</f>
        <v>0</v>
      </c>
      <c r="AR245" s="143" t="s">
        <v>294</v>
      </c>
      <c r="AT245" s="143" t="s">
        <v>383</v>
      </c>
      <c r="AU245" s="143" t="s">
        <v>83</v>
      </c>
      <c r="AY245" s="18" t="s">
        <v>238</v>
      </c>
      <c r="BE245" s="144">
        <f>IF(N245="základní",J245,0)</f>
        <v>0</v>
      </c>
      <c r="BF245" s="144">
        <f>IF(N245="snížená",J245,0)</f>
        <v>0</v>
      </c>
      <c r="BG245" s="144">
        <f>IF(N245="zákl. přenesená",J245,0)</f>
        <v>0</v>
      </c>
      <c r="BH245" s="144">
        <f>IF(N245="sníž. přenesená",J245,0)</f>
        <v>0</v>
      </c>
      <c r="BI245" s="144">
        <f>IF(N245="nulová",J245,0)</f>
        <v>0</v>
      </c>
      <c r="BJ245" s="18" t="s">
        <v>81</v>
      </c>
      <c r="BK245" s="144">
        <f>ROUND(I245*H245,2)</f>
        <v>0</v>
      </c>
      <c r="BL245" s="18" t="s">
        <v>246</v>
      </c>
      <c r="BM245" s="143" t="s">
        <v>1680</v>
      </c>
    </row>
    <row r="246" spans="2:65" s="1" customFormat="1" ht="18">
      <c r="B246" s="33"/>
      <c r="D246" s="145" t="s">
        <v>248</v>
      </c>
      <c r="F246" s="146" t="s">
        <v>1412</v>
      </c>
      <c r="I246" s="147"/>
      <c r="L246" s="33"/>
      <c r="M246" s="148"/>
      <c r="T246" s="54"/>
      <c r="AT246" s="18" t="s">
        <v>248</v>
      </c>
      <c r="AU246" s="18" t="s">
        <v>83</v>
      </c>
    </row>
    <row r="247" spans="2:65" s="13" customFormat="1">
      <c r="B247" s="157"/>
      <c r="D247" s="145" t="s">
        <v>257</v>
      </c>
      <c r="F247" s="159" t="s">
        <v>1681</v>
      </c>
      <c r="H247" s="160">
        <v>1.2999999999999999E-2</v>
      </c>
      <c r="I247" s="161"/>
      <c r="L247" s="157"/>
      <c r="M247" s="162"/>
      <c r="T247" s="163"/>
      <c r="AT247" s="158" t="s">
        <v>257</v>
      </c>
      <c r="AU247" s="158" t="s">
        <v>83</v>
      </c>
      <c r="AV247" s="13" t="s">
        <v>83</v>
      </c>
      <c r="AW247" s="13" t="s">
        <v>4</v>
      </c>
      <c r="AX247" s="13" t="s">
        <v>81</v>
      </c>
      <c r="AY247" s="158" t="s">
        <v>238</v>
      </c>
    </row>
    <row r="248" spans="2:65" s="1" customFormat="1" ht="24.15" customHeight="1">
      <c r="B248" s="33"/>
      <c r="C248" s="132" t="s">
        <v>823</v>
      </c>
      <c r="D248" s="132" t="s">
        <v>241</v>
      </c>
      <c r="E248" s="133" t="s">
        <v>1415</v>
      </c>
      <c r="F248" s="134" t="s">
        <v>1416</v>
      </c>
      <c r="G248" s="135" t="s">
        <v>408</v>
      </c>
      <c r="H248" s="136">
        <v>10</v>
      </c>
      <c r="I248" s="137"/>
      <c r="J248" s="138">
        <f>ROUND(I248*H248,2)</f>
        <v>0</v>
      </c>
      <c r="K248" s="134" t="s">
        <v>245</v>
      </c>
      <c r="L248" s="33"/>
      <c r="M248" s="139" t="s">
        <v>19</v>
      </c>
      <c r="N248" s="140" t="s">
        <v>45</v>
      </c>
      <c r="P248" s="141">
        <f>O248*H248</f>
        <v>0</v>
      </c>
      <c r="Q248" s="141">
        <v>6.4999999999999997E-4</v>
      </c>
      <c r="R248" s="141">
        <f>Q248*H248</f>
        <v>6.4999999999999997E-3</v>
      </c>
      <c r="S248" s="141">
        <v>1E-3</v>
      </c>
      <c r="T248" s="142">
        <f>S248*H248</f>
        <v>0.01</v>
      </c>
      <c r="AR248" s="143" t="s">
        <v>246</v>
      </c>
      <c r="AT248" s="143" t="s">
        <v>241</v>
      </c>
      <c r="AU248" s="143" t="s">
        <v>83</v>
      </c>
      <c r="AY248" s="18" t="s">
        <v>238</v>
      </c>
      <c r="BE248" s="144">
        <f>IF(N248="základní",J248,0)</f>
        <v>0</v>
      </c>
      <c r="BF248" s="144">
        <f>IF(N248="snížená",J248,0)</f>
        <v>0</v>
      </c>
      <c r="BG248" s="144">
        <f>IF(N248="zákl. přenesená",J248,0)</f>
        <v>0</v>
      </c>
      <c r="BH248" s="144">
        <f>IF(N248="sníž. přenesená",J248,0)</f>
        <v>0</v>
      </c>
      <c r="BI248" s="144">
        <f>IF(N248="nulová",J248,0)</f>
        <v>0</v>
      </c>
      <c r="BJ248" s="18" t="s">
        <v>81</v>
      </c>
      <c r="BK248" s="144">
        <f>ROUND(I248*H248,2)</f>
        <v>0</v>
      </c>
      <c r="BL248" s="18" t="s">
        <v>246</v>
      </c>
      <c r="BM248" s="143" t="s">
        <v>1682</v>
      </c>
    </row>
    <row r="249" spans="2:65" s="1" customFormat="1" ht="18">
      <c r="B249" s="33"/>
      <c r="D249" s="145" t="s">
        <v>248</v>
      </c>
      <c r="F249" s="146" t="s">
        <v>1418</v>
      </c>
      <c r="I249" s="147"/>
      <c r="L249" s="33"/>
      <c r="M249" s="148"/>
      <c r="T249" s="54"/>
      <c r="AT249" s="18" t="s">
        <v>248</v>
      </c>
      <c r="AU249" s="18" t="s">
        <v>83</v>
      </c>
    </row>
    <row r="250" spans="2:65" s="1" customFormat="1">
      <c r="B250" s="33"/>
      <c r="D250" s="149" t="s">
        <v>250</v>
      </c>
      <c r="F250" s="150" t="s">
        <v>1419</v>
      </c>
      <c r="I250" s="147"/>
      <c r="L250" s="33"/>
      <c r="M250" s="148"/>
      <c r="T250" s="54"/>
      <c r="AT250" s="18" t="s">
        <v>250</v>
      </c>
      <c r="AU250" s="18" t="s">
        <v>83</v>
      </c>
    </row>
    <row r="251" spans="2:65" s="1" customFormat="1" ht="24.15" customHeight="1">
      <c r="B251" s="33"/>
      <c r="C251" s="175" t="s">
        <v>386</v>
      </c>
      <c r="D251" s="175" t="s">
        <v>383</v>
      </c>
      <c r="E251" s="176" t="s">
        <v>1420</v>
      </c>
      <c r="F251" s="177" t="s">
        <v>1421</v>
      </c>
      <c r="G251" s="178" t="s">
        <v>272</v>
      </c>
      <c r="H251" s="179">
        <v>1.6E-2</v>
      </c>
      <c r="I251" s="180"/>
      <c r="J251" s="181">
        <f>ROUND(I251*H251,2)</f>
        <v>0</v>
      </c>
      <c r="K251" s="177" t="s">
        <v>245</v>
      </c>
      <c r="L251" s="182"/>
      <c r="M251" s="183" t="s">
        <v>19</v>
      </c>
      <c r="N251" s="184" t="s">
        <v>45</v>
      </c>
      <c r="P251" s="141">
        <f>O251*H251</f>
        <v>0</v>
      </c>
      <c r="Q251" s="141">
        <v>1</v>
      </c>
      <c r="R251" s="141">
        <f>Q251*H251</f>
        <v>1.6E-2</v>
      </c>
      <c r="S251" s="141">
        <v>0</v>
      </c>
      <c r="T251" s="142">
        <f>S251*H251</f>
        <v>0</v>
      </c>
      <c r="AR251" s="143" t="s">
        <v>294</v>
      </c>
      <c r="AT251" s="143" t="s">
        <v>383</v>
      </c>
      <c r="AU251" s="143" t="s">
        <v>83</v>
      </c>
      <c r="AY251" s="18" t="s">
        <v>238</v>
      </c>
      <c r="BE251" s="144">
        <f>IF(N251="základní",J251,0)</f>
        <v>0</v>
      </c>
      <c r="BF251" s="144">
        <f>IF(N251="snížená",J251,0)</f>
        <v>0</v>
      </c>
      <c r="BG251" s="144">
        <f>IF(N251="zákl. přenesená",J251,0)</f>
        <v>0</v>
      </c>
      <c r="BH251" s="144">
        <f>IF(N251="sníž. přenesená",J251,0)</f>
        <v>0</v>
      </c>
      <c r="BI251" s="144">
        <f>IF(N251="nulová",J251,0)</f>
        <v>0</v>
      </c>
      <c r="BJ251" s="18" t="s">
        <v>81</v>
      </c>
      <c r="BK251" s="144">
        <f>ROUND(I251*H251,2)</f>
        <v>0</v>
      </c>
      <c r="BL251" s="18" t="s">
        <v>246</v>
      </c>
      <c r="BM251" s="143" t="s">
        <v>1683</v>
      </c>
    </row>
    <row r="252" spans="2:65" s="1" customFormat="1" ht="18">
      <c r="B252" s="33"/>
      <c r="D252" s="145" t="s">
        <v>248</v>
      </c>
      <c r="F252" s="146" t="s">
        <v>1421</v>
      </c>
      <c r="I252" s="147"/>
      <c r="L252" s="33"/>
      <c r="M252" s="148"/>
      <c r="T252" s="54"/>
      <c r="AT252" s="18" t="s">
        <v>248</v>
      </c>
      <c r="AU252" s="18" t="s">
        <v>83</v>
      </c>
    </row>
    <row r="253" spans="2:65" s="13" customFormat="1">
      <c r="B253" s="157"/>
      <c r="D253" s="145" t="s">
        <v>257</v>
      </c>
      <c r="F253" s="159" t="s">
        <v>1684</v>
      </c>
      <c r="H253" s="160">
        <v>1.6E-2</v>
      </c>
      <c r="I253" s="161"/>
      <c r="L253" s="157"/>
      <c r="M253" s="162"/>
      <c r="T253" s="163"/>
      <c r="AT253" s="158" t="s">
        <v>257</v>
      </c>
      <c r="AU253" s="158" t="s">
        <v>83</v>
      </c>
      <c r="AV253" s="13" t="s">
        <v>83</v>
      </c>
      <c r="AW253" s="13" t="s">
        <v>4</v>
      </c>
      <c r="AX253" s="13" t="s">
        <v>81</v>
      </c>
      <c r="AY253" s="158" t="s">
        <v>238</v>
      </c>
    </row>
    <row r="254" spans="2:65" s="1" customFormat="1" ht="24.15" customHeight="1">
      <c r="B254" s="33"/>
      <c r="C254" s="132" t="s">
        <v>826</v>
      </c>
      <c r="D254" s="132" t="s">
        <v>241</v>
      </c>
      <c r="E254" s="133" t="s">
        <v>1424</v>
      </c>
      <c r="F254" s="134" t="s">
        <v>1425</v>
      </c>
      <c r="G254" s="135" t="s">
        <v>408</v>
      </c>
      <c r="H254" s="136">
        <v>30</v>
      </c>
      <c r="I254" s="137"/>
      <c r="J254" s="138">
        <f>ROUND(I254*H254,2)</f>
        <v>0</v>
      </c>
      <c r="K254" s="134" t="s">
        <v>245</v>
      </c>
      <c r="L254" s="33"/>
      <c r="M254" s="139" t="s">
        <v>19</v>
      </c>
      <c r="N254" s="140" t="s">
        <v>45</v>
      </c>
      <c r="P254" s="141">
        <f>O254*H254</f>
        <v>0</v>
      </c>
      <c r="Q254" s="141">
        <v>0</v>
      </c>
      <c r="R254" s="141">
        <f>Q254*H254</f>
        <v>0</v>
      </c>
      <c r="S254" s="141">
        <v>0</v>
      </c>
      <c r="T254" s="142">
        <f>S254*H254</f>
        <v>0</v>
      </c>
      <c r="AR254" s="143" t="s">
        <v>246</v>
      </c>
      <c r="AT254" s="143" t="s">
        <v>241</v>
      </c>
      <c r="AU254" s="143" t="s">
        <v>83</v>
      </c>
      <c r="AY254" s="18" t="s">
        <v>238</v>
      </c>
      <c r="BE254" s="144">
        <f>IF(N254="základní",J254,0)</f>
        <v>0</v>
      </c>
      <c r="BF254" s="144">
        <f>IF(N254="snížená",J254,0)</f>
        <v>0</v>
      </c>
      <c r="BG254" s="144">
        <f>IF(N254="zákl. přenesená",J254,0)</f>
        <v>0</v>
      </c>
      <c r="BH254" s="144">
        <f>IF(N254="sníž. přenesená",J254,0)</f>
        <v>0</v>
      </c>
      <c r="BI254" s="144">
        <f>IF(N254="nulová",J254,0)</f>
        <v>0</v>
      </c>
      <c r="BJ254" s="18" t="s">
        <v>81</v>
      </c>
      <c r="BK254" s="144">
        <f>ROUND(I254*H254,2)</f>
        <v>0</v>
      </c>
      <c r="BL254" s="18" t="s">
        <v>246</v>
      </c>
      <c r="BM254" s="143" t="s">
        <v>1685</v>
      </c>
    </row>
    <row r="255" spans="2:65" s="1" customFormat="1" ht="18">
      <c r="B255" s="33"/>
      <c r="D255" s="145" t="s">
        <v>248</v>
      </c>
      <c r="F255" s="146" t="s">
        <v>1427</v>
      </c>
      <c r="I255" s="147"/>
      <c r="L255" s="33"/>
      <c r="M255" s="148"/>
      <c r="T255" s="54"/>
      <c r="AT255" s="18" t="s">
        <v>248</v>
      </c>
      <c r="AU255" s="18" t="s">
        <v>83</v>
      </c>
    </row>
    <row r="256" spans="2:65" s="1" customFormat="1">
      <c r="B256" s="33"/>
      <c r="D256" s="149" t="s">
        <v>250</v>
      </c>
      <c r="F256" s="150" t="s">
        <v>1428</v>
      </c>
      <c r="I256" s="147"/>
      <c r="L256" s="33"/>
      <c r="M256" s="148"/>
      <c r="T256" s="54"/>
      <c r="AT256" s="18" t="s">
        <v>250</v>
      </c>
      <c r="AU256" s="18" t="s">
        <v>83</v>
      </c>
    </row>
    <row r="257" spans="2:65" s="11" customFormat="1" ht="22.75" customHeight="1">
      <c r="B257" s="120"/>
      <c r="D257" s="121" t="s">
        <v>73</v>
      </c>
      <c r="E257" s="130" t="s">
        <v>268</v>
      </c>
      <c r="F257" s="130" t="s">
        <v>269</v>
      </c>
      <c r="I257" s="123"/>
      <c r="J257" s="131">
        <f>BK257</f>
        <v>0</v>
      </c>
      <c r="L257" s="120"/>
      <c r="M257" s="125"/>
      <c r="P257" s="126">
        <f>SUM(P258:P296)</f>
        <v>0</v>
      </c>
      <c r="R257" s="126">
        <f>SUM(R258:R296)</f>
        <v>0</v>
      </c>
      <c r="T257" s="127">
        <f>SUM(T258:T296)</f>
        <v>0</v>
      </c>
      <c r="AR257" s="121" t="s">
        <v>81</v>
      </c>
      <c r="AT257" s="128" t="s">
        <v>73</v>
      </c>
      <c r="AU257" s="128" t="s">
        <v>81</v>
      </c>
      <c r="AY257" s="121" t="s">
        <v>238</v>
      </c>
      <c r="BK257" s="129">
        <f>SUM(BK258:BK296)</f>
        <v>0</v>
      </c>
    </row>
    <row r="258" spans="2:65" s="1" customFormat="1" ht="24.15" customHeight="1">
      <c r="B258" s="33"/>
      <c r="C258" s="132" t="s">
        <v>828</v>
      </c>
      <c r="D258" s="132" t="s">
        <v>241</v>
      </c>
      <c r="E258" s="133" t="s">
        <v>270</v>
      </c>
      <c r="F258" s="134" t="s">
        <v>271</v>
      </c>
      <c r="G258" s="135" t="s">
        <v>272</v>
      </c>
      <c r="H258" s="136">
        <v>146.80799999999999</v>
      </c>
      <c r="I258" s="137"/>
      <c r="J258" s="138">
        <f>ROUND(I258*H258,2)</f>
        <v>0</v>
      </c>
      <c r="K258" s="134" t="s">
        <v>245</v>
      </c>
      <c r="L258" s="33"/>
      <c r="M258" s="139" t="s">
        <v>19</v>
      </c>
      <c r="N258" s="140" t="s">
        <v>45</v>
      </c>
      <c r="P258" s="141">
        <f>O258*H258</f>
        <v>0</v>
      </c>
      <c r="Q258" s="141">
        <v>0</v>
      </c>
      <c r="R258" s="141">
        <f>Q258*H258</f>
        <v>0</v>
      </c>
      <c r="S258" s="141">
        <v>0</v>
      </c>
      <c r="T258" s="142">
        <f>S258*H258</f>
        <v>0</v>
      </c>
      <c r="AR258" s="143" t="s">
        <v>246</v>
      </c>
      <c r="AT258" s="143" t="s">
        <v>241</v>
      </c>
      <c r="AU258" s="143" t="s">
        <v>83</v>
      </c>
      <c r="AY258" s="18" t="s">
        <v>238</v>
      </c>
      <c r="BE258" s="144">
        <f>IF(N258="základní",J258,0)</f>
        <v>0</v>
      </c>
      <c r="BF258" s="144">
        <f>IF(N258="snížená",J258,0)</f>
        <v>0</v>
      </c>
      <c r="BG258" s="144">
        <f>IF(N258="zákl. přenesená",J258,0)</f>
        <v>0</v>
      </c>
      <c r="BH258" s="144">
        <f>IF(N258="sníž. přenesená",J258,0)</f>
        <v>0</v>
      </c>
      <c r="BI258" s="144">
        <f>IF(N258="nulová",J258,0)</f>
        <v>0</v>
      </c>
      <c r="BJ258" s="18" t="s">
        <v>81</v>
      </c>
      <c r="BK258" s="144">
        <f>ROUND(I258*H258,2)</f>
        <v>0</v>
      </c>
      <c r="BL258" s="18" t="s">
        <v>246</v>
      </c>
      <c r="BM258" s="143" t="s">
        <v>1686</v>
      </c>
    </row>
    <row r="259" spans="2:65" s="1" customFormat="1" ht="18">
      <c r="B259" s="33"/>
      <c r="D259" s="145" t="s">
        <v>248</v>
      </c>
      <c r="F259" s="146" t="s">
        <v>274</v>
      </c>
      <c r="I259" s="147"/>
      <c r="L259" s="33"/>
      <c r="M259" s="148"/>
      <c r="T259" s="54"/>
      <c r="AT259" s="18" t="s">
        <v>248</v>
      </c>
      <c r="AU259" s="18" t="s">
        <v>83</v>
      </c>
    </row>
    <row r="260" spans="2:65" s="1" customFormat="1">
      <c r="B260" s="33"/>
      <c r="D260" s="149" t="s">
        <v>250</v>
      </c>
      <c r="F260" s="150" t="s">
        <v>275</v>
      </c>
      <c r="I260" s="147"/>
      <c r="L260" s="33"/>
      <c r="M260" s="148"/>
      <c r="T260" s="54"/>
      <c r="AT260" s="18" t="s">
        <v>250</v>
      </c>
      <c r="AU260" s="18" t="s">
        <v>83</v>
      </c>
    </row>
    <row r="261" spans="2:65" s="1" customFormat="1" ht="33" customHeight="1">
      <c r="B261" s="33"/>
      <c r="C261" s="132" t="s">
        <v>831</v>
      </c>
      <c r="D261" s="132" t="s">
        <v>241</v>
      </c>
      <c r="E261" s="133" t="s">
        <v>277</v>
      </c>
      <c r="F261" s="134" t="s">
        <v>278</v>
      </c>
      <c r="G261" s="135" t="s">
        <v>272</v>
      </c>
      <c r="H261" s="136">
        <v>146.80799999999999</v>
      </c>
      <c r="I261" s="137"/>
      <c r="J261" s="138">
        <f>ROUND(I261*H261,2)</f>
        <v>0</v>
      </c>
      <c r="K261" s="134" t="s">
        <v>245</v>
      </c>
      <c r="L261" s="33"/>
      <c r="M261" s="139" t="s">
        <v>19</v>
      </c>
      <c r="N261" s="140" t="s">
        <v>45</v>
      </c>
      <c r="P261" s="141">
        <f>O261*H261</f>
        <v>0</v>
      </c>
      <c r="Q261" s="141">
        <v>0</v>
      </c>
      <c r="R261" s="141">
        <f>Q261*H261</f>
        <v>0</v>
      </c>
      <c r="S261" s="141">
        <v>0</v>
      </c>
      <c r="T261" s="142">
        <f>S261*H261</f>
        <v>0</v>
      </c>
      <c r="AR261" s="143" t="s">
        <v>246</v>
      </c>
      <c r="AT261" s="143" t="s">
        <v>241</v>
      </c>
      <c r="AU261" s="143" t="s">
        <v>83</v>
      </c>
      <c r="AY261" s="18" t="s">
        <v>238</v>
      </c>
      <c r="BE261" s="144">
        <f>IF(N261="základní",J261,0)</f>
        <v>0</v>
      </c>
      <c r="BF261" s="144">
        <f>IF(N261="snížená",J261,0)</f>
        <v>0</v>
      </c>
      <c r="BG261" s="144">
        <f>IF(N261="zákl. přenesená",J261,0)</f>
        <v>0</v>
      </c>
      <c r="BH261" s="144">
        <f>IF(N261="sníž. přenesená",J261,0)</f>
        <v>0</v>
      </c>
      <c r="BI261" s="144">
        <f>IF(N261="nulová",J261,0)</f>
        <v>0</v>
      </c>
      <c r="BJ261" s="18" t="s">
        <v>81</v>
      </c>
      <c r="BK261" s="144">
        <f>ROUND(I261*H261,2)</f>
        <v>0</v>
      </c>
      <c r="BL261" s="18" t="s">
        <v>246</v>
      </c>
      <c r="BM261" s="143" t="s">
        <v>1687</v>
      </c>
    </row>
    <row r="262" spans="2:65" s="1" customFormat="1" ht="36">
      <c r="B262" s="33"/>
      <c r="D262" s="145" t="s">
        <v>248</v>
      </c>
      <c r="F262" s="146" t="s">
        <v>280</v>
      </c>
      <c r="I262" s="147"/>
      <c r="L262" s="33"/>
      <c r="M262" s="148"/>
      <c r="T262" s="54"/>
      <c r="AT262" s="18" t="s">
        <v>248</v>
      </c>
      <c r="AU262" s="18" t="s">
        <v>83</v>
      </c>
    </row>
    <row r="263" spans="2:65" s="1" customFormat="1">
      <c r="B263" s="33"/>
      <c r="D263" s="149" t="s">
        <v>250</v>
      </c>
      <c r="F263" s="150" t="s">
        <v>281</v>
      </c>
      <c r="I263" s="147"/>
      <c r="L263" s="33"/>
      <c r="M263" s="148"/>
      <c r="T263" s="54"/>
      <c r="AT263" s="18" t="s">
        <v>250</v>
      </c>
      <c r="AU263" s="18" t="s">
        <v>83</v>
      </c>
    </row>
    <row r="264" spans="2:65" s="1" customFormat="1" ht="24.15" customHeight="1">
      <c r="B264" s="33"/>
      <c r="C264" s="132" t="s">
        <v>837</v>
      </c>
      <c r="D264" s="132" t="s">
        <v>241</v>
      </c>
      <c r="E264" s="133" t="s">
        <v>282</v>
      </c>
      <c r="F264" s="134" t="s">
        <v>283</v>
      </c>
      <c r="G264" s="135" t="s">
        <v>272</v>
      </c>
      <c r="H264" s="136">
        <v>146.80799999999999</v>
      </c>
      <c r="I264" s="137"/>
      <c r="J264" s="138">
        <f>ROUND(I264*H264,2)</f>
        <v>0</v>
      </c>
      <c r="K264" s="134" t="s">
        <v>245</v>
      </c>
      <c r="L264" s="33"/>
      <c r="M264" s="139" t="s">
        <v>19</v>
      </c>
      <c r="N264" s="140" t="s">
        <v>45</v>
      </c>
      <c r="P264" s="141">
        <f>O264*H264</f>
        <v>0</v>
      </c>
      <c r="Q264" s="141">
        <v>0</v>
      </c>
      <c r="R264" s="141">
        <f>Q264*H264</f>
        <v>0</v>
      </c>
      <c r="S264" s="141">
        <v>0</v>
      </c>
      <c r="T264" s="142">
        <f>S264*H264</f>
        <v>0</v>
      </c>
      <c r="AR264" s="143" t="s">
        <v>246</v>
      </c>
      <c r="AT264" s="143" t="s">
        <v>241</v>
      </c>
      <c r="AU264" s="143" t="s">
        <v>83</v>
      </c>
      <c r="AY264" s="18" t="s">
        <v>238</v>
      </c>
      <c r="BE264" s="144">
        <f>IF(N264="základní",J264,0)</f>
        <v>0</v>
      </c>
      <c r="BF264" s="144">
        <f>IF(N264="snížená",J264,0)</f>
        <v>0</v>
      </c>
      <c r="BG264" s="144">
        <f>IF(N264="zákl. přenesená",J264,0)</f>
        <v>0</v>
      </c>
      <c r="BH264" s="144">
        <f>IF(N264="sníž. přenesená",J264,0)</f>
        <v>0</v>
      </c>
      <c r="BI264" s="144">
        <f>IF(N264="nulová",J264,0)</f>
        <v>0</v>
      </c>
      <c r="BJ264" s="18" t="s">
        <v>81</v>
      </c>
      <c r="BK264" s="144">
        <f>ROUND(I264*H264,2)</f>
        <v>0</v>
      </c>
      <c r="BL264" s="18" t="s">
        <v>246</v>
      </c>
      <c r="BM264" s="143" t="s">
        <v>1688</v>
      </c>
    </row>
    <row r="265" spans="2:65" s="1" customFormat="1" ht="18">
      <c r="B265" s="33"/>
      <c r="D265" s="145" t="s">
        <v>248</v>
      </c>
      <c r="F265" s="146" t="s">
        <v>285</v>
      </c>
      <c r="I265" s="147"/>
      <c r="L265" s="33"/>
      <c r="M265" s="148"/>
      <c r="T265" s="54"/>
      <c r="AT265" s="18" t="s">
        <v>248</v>
      </c>
      <c r="AU265" s="18" t="s">
        <v>83</v>
      </c>
    </row>
    <row r="266" spans="2:65" s="1" customFormat="1">
      <c r="B266" s="33"/>
      <c r="D266" s="149" t="s">
        <v>250</v>
      </c>
      <c r="F266" s="150" t="s">
        <v>286</v>
      </c>
      <c r="I266" s="147"/>
      <c r="L266" s="33"/>
      <c r="M266" s="148"/>
      <c r="T266" s="54"/>
      <c r="AT266" s="18" t="s">
        <v>250</v>
      </c>
      <c r="AU266" s="18" t="s">
        <v>83</v>
      </c>
    </row>
    <row r="267" spans="2:65" s="1" customFormat="1" ht="24.15" customHeight="1">
      <c r="B267" s="33"/>
      <c r="C267" s="132" t="s">
        <v>844</v>
      </c>
      <c r="D267" s="132" t="s">
        <v>241</v>
      </c>
      <c r="E267" s="133" t="s">
        <v>288</v>
      </c>
      <c r="F267" s="134" t="s">
        <v>289</v>
      </c>
      <c r="G267" s="135" t="s">
        <v>272</v>
      </c>
      <c r="H267" s="136">
        <v>2789.3519999999999</v>
      </c>
      <c r="I267" s="137"/>
      <c r="J267" s="138">
        <f>ROUND(I267*H267,2)</f>
        <v>0</v>
      </c>
      <c r="K267" s="134" t="s">
        <v>245</v>
      </c>
      <c r="L267" s="33"/>
      <c r="M267" s="139" t="s">
        <v>19</v>
      </c>
      <c r="N267" s="140" t="s">
        <v>45</v>
      </c>
      <c r="P267" s="141">
        <f>O267*H267</f>
        <v>0</v>
      </c>
      <c r="Q267" s="141">
        <v>0</v>
      </c>
      <c r="R267" s="141">
        <f>Q267*H267</f>
        <v>0</v>
      </c>
      <c r="S267" s="141">
        <v>0</v>
      </c>
      <c r="T267" s="142">
        <f>S267*H267</f>
        <v>0</v>
      </c>
      <c r="AR267" s="143" t="s">
        <v>246</v>
      </c>
      <c r="AT267" s="143" t="s">
        <v>241</v>
      </c>
      <c r="AU267" s="143" t="s">
        <v>83</v>
      </c>
      <c r="AY267" s="18" t="s">
        <v>238</v>
      </c>
      <c r="BE267" s="144">
        <f>IF(N267="základní",J267,0)</f>
        <v>0</v>
      </c>
      <c r="BF267" s="144">
        <f>IF(N267="snížená",J267,0)</f>
        <v>0</v>
      </c>
      <c r="BG267" s="144">
        <f>IF(N267="zákl. přenesená",J267,0)</f>
        <v>0</v>
      </c>
      <c r="BH267" s="144">
        <f>IF(N267="sníž. přenesená",J267,0)</f>
        <v>0</v>
      </c>
      <c r="BI267" s="144">
        <f>IF(N267="nulová",J267,0)</f>
        <v>0</v>
      </c>
      <c r="BJ267" s="18" t="s">
        <v>81</v>
      </c>
      <c r="BK267" s="144">
        <f>ROUND(I267*H267,2)</f>
        <v>0</v>
      </c>
      <c r="BL267" s="18" t="s">
        <v>246</v>
      </c>
      <c r="BM267" s="143" t="s">
        <v>1689</v>
      </c>
    </row>
    <row r="268" spans="2:65" s="1" customFormat="1" ht="27">
      <c r="B268" s="33"/>
      <c r="D268" s="145" t="s">
        <v>248</v>
      </c>
      <c r="F268" s="146" t="s">
        <v>291</v>
      </c>
      <c r="I268" s="147"/>
      <c r="L268" s="33"/>
      <c r="M268" s="148"/>
      <c r="T268" s="54"/>
      <c r="AT268" s="18" t="s">
        <v>248</v>
      </c>
      <c r="AU268" s="18" t="s">
        <v>83</v>
      </c>
    </row>
    <row r="269" spans="2:65" s="1" customFormat="1">
      <c r="B269" s="33"/>
      <c r="D269" s="149" t="s">
        <v>250</v>
      </c>
      <c r="F269" s="150" t="s">
        <v>292</v>
      </c>
      <c r="I269" s="147"/>
      <c r="L269" s="33"/>
      <c r="M269" s="148"/>
      <c r="T269" s="54"/>
      <c r="AT269" s="18" t="s">
        <v>250</v>
      </c>
      <c r="AU269" s="18" t="s">
        <v>83</v>
      </c>
    </row>
    <row r="270" spans="2:65" s="13" customFormat="1">
      <c r="B270" s="157"/>
      <c r="D270" s="145" t="s">
        <v>257</v>
      </c>
      <c r="F270" s="159" t="s">
        <v>1690</v>
      </c>
      <c r="H270" s="160">
        <v>2789.3519999999999</v>
      </c>
      <c r="I270" s="161"/>
      <c r="L270" s="157"/>
      <c r="M270" s="162"/>
      <c r="T270" s="163"/>
      <c r="AT270" s="158" t="s">
        <v>257</v>
      </c>
      <c r="AU270" s="158" t="s">
        <v>83</v>
      </c>
      <c r="AV270" s="13" t="s">
        <v>83</v>
      </c>
      <c r="AW270" s="13" t="s">
        <v>4</v>
      </c>
      <c r="AX270" s="13" t="s">
        <v>81</v>
      </c>
      <c r="AY270" s="158" t="s">
        <v>238</v>
      </c>
    </row>
    <row r="271" spans="2:65" s="1" customFormat="1" ht="33" customHeight="1">
      <c r="B271" s="33"/>
      <c r="C271" s="132" t="s">
        <v>851</v>
      </c>
      <c r="D271" s="132" t="s">
        <v>241</v>
      </c>
      <c r="E271" s="133" t="s">
        <v>1691</v>
      </c>
      <c r="F271" s="134" t="s">
        <v>1692</v>
      </c>
      <c r="G271" s="135" t="s">
        <v>272</v>
      </c>
      <c r="H271" s="136">
        <v>1.8759999999999999</v>
      </c>
      <c r="I271" s="137"/>
      <c r="J271" s="138">
        <f>ROUND(I271*H271,2)</f>
        <v>0</v>
      </c>
      <c r="K271" s="134" t="s">
        <v>245</v>
      </c>
      <c r="L271" s="33"/>
      <c r="M271" s="139" t="s">
        <v>19</v>
      </c>
      <c r="N271" s="140" t="s">
        <v>45</v>
      </c>
      <c r="P271" s="141">
        <f>O271*H271</f>
        <v>0</v>
      </c>
      <c r="Q271" s="141">
        <v>0</v>
      </c>
      <c r="R271" s="141">
        <f>Q271*H271</f>
        <v>0</v>
      </c>
      <c r="S271" s="141">
        <v>0</v>
      </c>
      <c r="T271" s="142">
        <f>S271*H271</f>
        <v>0</v>
      </c>
      <c r="AR271" s="143" t="s">
        <v>246</v>
      </c>
      <c r="AT271" s="143" t="s">
        <v>241</v>
      </c>
      <c r="AU271" s="143" t="s">
        <v>83</v>
      </c>
      <c r="AY271" s="18" t="s">
        <v>238</v>
      </c>
      <c r="BE271" s="144">
        <f>IF(N271="základní",J271,0)</f>
        <v>0</v>
      </c>
      <c r="BF271" s="144">
        <f>IF(N271="snížená",J271,0)</f>
        <v>0</v>
      </c>
      <c r="BG271" s="144">
        <f>IF(N271="zákl. přenesená",J271,0)</f>
        <v>0</v>
      </c>
      <c r="BH271" s="144">
        <f>IF(N271="sníž. přenesená",J271,0)</f>
        <v>0</v>
      </c>
      <c r="BI271" s="144">
        <f>IF(N271="nulová",J271,0)</f>
        <v>0</v>
      </c>
      <c r="BJ271" s="18" t="s">
        <v>81</v>
      </c>
      <c r="BK271" s="144">
        <f>ROUND(I271*H271,2)</f>
        <v>0</v>
      </c>
      <c r="BL271" s="18" t="s">
        <v>246</v>
      </c>
      <c r="BM271" s="143" t="s">
        <v>1693</v>
      </c>
    </row>
    <row r="272" spans="2:65" s="1" customFormat="1" ht="27">
      <c r="B272" s="33"/>
      <c r="D272" s="145" t="s">
        <v>248</v>
      </c>
      <c r="F272" s="146" t="s">
        <v>1694</v>
      </c>
      <c r="I272" s="147"/>
      <c r="L272" s="33"/>
      <c r="M272" s="148"/>
      <c r="T272" s="54"/>
      <c r="AT272" s="18" t="s">
        <v>248</v>
      </c>
      <c r="AU272" s="18" t="s">
        <v>83</v>
      </c>
    </row>
    <row r="273" spans="2:65" s="1" customFormat="1">
      <c r="B273" s="33"/>
      <c r="D273" s="149" t="s">
        <v>250</v>
      </c>
      <c r="F273" s="150" t="s">
        <v>1695</v>
      </c>
      <c r="I273" s="147"/>
      <c r="L273" s="33"/>
      <c r="M273" s="148"/>
      <c r="T273" s="54"/>
      <c r="AT273" s="18" t="s">
        <v>250</v>
      </c>
      <c r="AU273" s="18" t="s">
        <v>83</v>
      </c>
    </row>
    <row r="274" spans="2:65" s="1" customFormat="1" ht="37.75" customHeight="1">
      <c r="B274" s="33"/>
      <c r="C274" s="132" t="s">
        <v>858</v>
      </c>
      <c r="D274" s="132" t="s">
        <v>241</v>
      </c>
      <c r="E274" s="133" t="s">
        <v>1434</v>
      </c>
      <c r="F274" s="134" t="s">
        <v>1435</v>
      </c>
      <c r="G274" s="135" t="s">
        <v>272</v>
      </c>
      <c r="H274" s="136">
        <v>42.860999999999997</v>
      </c>
      <c r="I274" s="137"/>
      <c r="J274" s="138">
        <f>ROUND(I274*H274,2)</f>
        <v>0</v>
      </c>
      <c r="K274" s="134" t="s">
        <v>245</v>
      </c>
      <c r="L274" s="33"/>
      <c r="M274" s="139" t="s">
        <v>19</v>
      </c>
      <c r="N274" s="140" t="s">
        <v>45</v>
      </c>
      <c r="P274" s="141">
        <f>O274*H274</f>
        <v>0</v>
      </c>
      <c r="Q274" s="141">
        <v>0</v>
      </c>
      <c r="R274" s="141">
        <f>Q274*H274</f>
        <v>0</v>
      </c>
      <c r="S274" s="141">
        <v>0</v>
      </c>
      <c r="T274" s="142">
        <f>S274*H274</f>
        <v>0</v>
      </c>
      <c r="AR274" s="143" t="s">
        <v>246</v>
      </c>
      <c r="AT274" s="143" t="s">
        <v>241</v>
      </c>
      <c r="AU274" s="143" t="s">
        <v>83</v>
      </c>
      <c r="AY274" s="18" t="s">
        <v>238</v>
      </c>
      <c r="BE274" s="144">
        <f>IF(N274="základní",J274,0)</f>
        <v>0</v>
      </c>
      <c r="BF274" s="144">
        <f>IF(N274="snížená",J274,0)</f>
        <v>0</v>
      </c>
      <c r="BG274" s="144">
        <f>IF(N274="zákl. přenesená",J274,0)</f>
        <v>0</v>
      </c>
      <c r="BH274" s="144">
        <f>IF(N274="sníž. přenesená",J274,0)</f>
        <v>0</v>
      </c>
      <c r="BI274" s="144">
        <f>IF(N274="nulová",J274,0)</f>
        <v>0</v>
      </c>
      <c r="BJ274" s="18" t="s">
        <v>81</v>
      </c>
      <c r="BK274" s="144">
        <f>ROUND(I274*H274,2)</f>
        <v>0</v>
      </c>
      <c r="BL274" s="18" t="s">
        <v>246</v>
      </c>
      <c r="BM274" s="143" t="s">
        <v>1696</v>
      </c>
    </row>
    <row r="275" spans="2:65" s="1" customFormat="1" ht="27">
      <c r="B275" s="33"/>
      <c r="D275" s="145" t="s">
        <v>248</v>
      </c>
      <c r="F275" s="146" t="s">
        <v>1437</v>
      </c>
      <c r="I275" s="147"/>
      <c r="L275" s="33"/>
      <c r="M275" s="148"/>
      <c r="T275" s="54"/>
      <c r="AT275" s="18" t="s">
        <v>248</v>
      </c>
      <c r="AU275" s="18" t="s">
        <v>83</v>
      </c>
    </row>
    <row r="276" spans="2:65" s="1" customFormat="1">
      <c r="B276" s="33"/>
      <c r="D276" s="149" t="s">
        <v>250</v>
      </c>
      <c r="F276" s="150" t="s">
        <v>1438</v>
      </c>
      <c r="I276" s="147"/>
      <c r="L276" s="33"/>
      <c r="M276" s="148"/>
      <c r="T276" s="54"/>
      <c r="AT276" s="18" t="s">
        <v>250</v>
      </c>
      <c r="AU276" s="18" t="s">
        <v>83</v>
      </c>
    </row>
    <row r="277" spans="2:65" s="13" customFormat="1">
      <c r="B277" s="157"/>
      <c r="D277" s="145" t="s">
        <v>257</v>
      </c>
      <c r="E277" s="158" t="s">
        <v>19</v>
      </c>
      <c r="F277" s="159" t="s">
        <v>1697</v>
      </c>
      <c r="H277" s="160">
        <v>42.860999999999997</v>
      </c>
      <c r="I277" s="161"/>
      <c r="L277" s="157"/>
      <c r="M277" s="162"/>
      <c r="T277" s="163"/>
      <c r="AT277" s="158" t="s">
        <v>257</v>
      </c>
      <c r="AU277" s="158" t="s">
        <v>83</v>
      </c>
      <c r="AV277" s="13" t="s">
        <v>83</v>
      </c>
      <c r="AW277" s="13" t="s">
        <v>35</v>
      </c>
      <c r="AX277" s="13" t="s">
        <v>81</v>
      </c>
      <c r="AY277" s="158" t="s">
        <v>238</v>
      </c>
    </row>
    <row r="278" spans="2:65" s="1" customFormat="1" ht="33" customHeight="1">
      <c r="B278" s="33"/>
      <c r="C278" s="132" t="s">
        <v>865</v>
      </c>
      <c r="D278" s="132" t="s">
        <v>241</v>
      </c>
      <c r="E278" s="133" t="s">
        <v>832</v>
      </c>
      <c r="F278" s="134" t="s">
        <v>833</v>
      </c>
      <c r="G278" s="135" t="s">
        <v>272</v>
      </c>
      <c r="H278" s="136">
        <v>5.2069999999999999</v>
      </c>
      <c r="I278" s="137"/>
      <c r="J278" s="138">
        <f>ROUND(I278*H278,2)</f>
        <v>0</v>
      </c>
      <c r="K278" s="134" t="s">
        <v>245</v>
      </c>
      <c r="L278" s="33"/>
      <c r="M278" s="139" t="s">
        <v>19</v>
      </c>
      <c r="N278" s="140" t="s">
        <v>45</v>
      </c>
      <c r="P278" s="141">
        <f>O278*H278</f>
        <v>0</v>
      </c>
      <c r="Q278" s="141">
        <v>0</v>
      </c>
      <c r="R278" s="141">
        <f>Q278*H278</f>
        <v>0</v>
      </c>
      <c r="S278" s="141">
        <v>0</v>
      </c>
      <c r="T278" s="142">
        <f>S278*H278</f>
        <v>0</v>
      </c>
      <c r="AR278" s="143" t="s">
        <v>246</v>
      </c>
      <c r="AT278" s="143" t="s">
        <v>241</v>
      </c>
      <c r="AU278" s="143" t="s">
        <v>83</v>
      </c>
      <c r="AY278" s="18" t="s">
        <v>238</v>
      </c>
      <c r="BE278" s="144">
        <f>IF(N278="základní",J278,0)</f>
        <v>0</v>
      </c>
      <c r="BF278" s="144">
        <f>IF(N278="snížená",J278,0)</f>
        <v>0</v>
      </c>
      <c r="BG278" s="144">
        <f>IF(N278="zákl. přenesená",J278,0)</f>
        <v>0</v>
      </c>
      <c r="BH278" s="144">
        <f>IF(N278="sníž. přenesená",J278,0)</f>
        <v>0</v>
      </c>
      <c r="BI278" s="144">
        <f>IF(N278="nulová",J278,0)</f>
        <v>0</v>
      </c>
      <c r="BJ278" s="18" t="s">
        <v>81</v>
      </c>
      <c r="BK278" s="144">
        <f>ROUND(I278*H278,2)</f>
        <v>0</v>
      </c>
      <c r="BL278" s="18" t="s">
        <v>246</v>
      </c>
      <c r="BM278" s="143" t="s">
        <v>1698</v>
      </c>
    </row>
    <row r="279" spans="2:65" s="1" customFormat="1" ht="27">
      <c r="B279" s="33"/>
      <c r="D279" s="145" t="s">
        <v>248</v>
      </c>
      <c r="F279" s="146" t="s">
        <v>835</v>
      </c>
      <c r="I279" s="147"/>
      <c r="L279" s="33"/>
      <c r="M279" s="148"/>
      <c r="T279" s="54"/>
      <c r="AT279" s="18" t="s">
        <v>248</v>
      </c>
      <c r="AU279" s="18" t="s">
        <v>83</v>
      </c>
    </row>
    <row r="280" spans="2:65" s="1" customFormat="1">
      <c r="B280" s="33"/>
      <c r="D280" s="149" t="s">
        <v>250</v>
      </c>
      <c r="F280" s="150" t="s">
        <v>836</v>
      </c>
      <c r="I280" s="147"/>
      <c r="L280" s="33"/>
      <c r="M280" s="148"/>
      <c r="T280" s="54"/>
      <c r="AT280" s="18" t="s">
        <v>250</v>
      </c>
      <c r="AU280" s="18" t="s">
        <v>83</v>
      </c>
    </row>
    <row r="281" spans="2:65" s="1" customFormat="1" ht="37.75" customHeight="1">
      <c r="B281" s="33"/>
      <c r="C281" s="132" t="s">
        <v>869</v>
      </c>
      <c r="D281" s="132" t="s">
        <v>241</v>
      </c>
      <c r="E281" s="133" t="s">
        <v>838</v>
      </c>
      <c r="F281" s="134" t="s">
        <v>839</v>
      </c>
      <c r="G281" s="135" t="s">
        <v>272</v>
      </c>
      <c r="H281" s="136">
        <v>31.187000000000001</v>
      </c>
      <c r="I281" s="137"/>
      <c r="J281" s="138">
        <f>ROUND(I281*H281,2)</f>
        <v>0</v>
      </c>
      <c r="K281" s="134" t="s">
        <v>245</v>
      </c>
      <c r="L281" s="33"/>
      <c r="M281" s="139" t="s">
        <v>19</v>
      </c>
      <c r="N281" s="140" t="s">
        <v>45</v>
      </c>
      <c r="P281" s="141">
        <f>O281*H281</f>
        <v>0</v>
      </c>
      <c r="Q281" s="141">
        <v>0</v>
      </c>
      <c r="R281" s="141">
        <f>Q281*H281</f>
        <v>0</v>
      </c>
      <c r="S281" s="141">
        <v>0</v>
      </c>
      <c r="T281" s="142">
        <f>S281*H281</f>
        <v>0</v>
      </c>
      <c r="AR281" s="143" t="s">
        <v>246</v>
      </c>
      <c r="AT281" s="143" t="s">
        <v>241</v>
      </c>
      <c r="AU281" s="143" t="s">
        <v>83</v>
      </c>
      <c r="AY281" s="18" t="s">
        <v>238</v>
      </c>
      <c r="BE281" s="144">
        <f>IF(N281="základní",J281,0)</f>
        <v>0</v>
      </c>
      <c r="BF281" s="144">
        <f>IF(N281="snížená",J281,0)</f>
        <v>0</v>
      </c>
      <c r="BG281" s="144">
        <f>IF(N281="zákl. přenesená",J281,0)</f>
        <v>0</v>
      </c>
      <c r="BH281" s="144">
        <f>IF(N281="sníž. přenesená",J281,0)</f>
        <v>0</v>
      </c>
      <c r="BI281" s="144">
        <f>IF(N281="nulová",J281,0)</f>
        <v>0</v>
      </c>
      <c r="BJ281" s="18" t="s">
        <v>81</v>
      </c>
      <c r="BK281" s="144">
        <f>ROUND(I281*H281,2)</f>
        <v>0</v>
      </c>
      <c r="BL281" s="18" t="s">
        <v>246</v>
      </c>
      <c r="BM281" s="143" t="s">
        <v>1699</v>
      </c>
    </row>
    <row r="282" spans="2:65" s="1" customFormat="1" ht="27">
      <c r="B282" s="33"/>
      <c r="D282" s="145" t="s">
        <v>248</v>
      </c>
      <c r="F282" s="146" t="s">
        <v>841</v>
      </c>
      <c r="I282" s="147"/>
      <c r="L282" s="33"/>
      <c r="M282" s="148"/>
      <c r="T282" s="54"/>
      <c r="AT282" s="18" t="s">
        <v>248</v>
      </c>
      <c r="AU282" s="18" t="s">
        <v>83</v>
      </c>
    </row>
    <row r="283" spans="2:65" s="1" customFormat="1">
      <c r="B283" s="33"/>
      <c r="D283" s="149" t="s">
        <v>250</v>
      </c>
      <c r="F283" s="150" t="s">
        <v>842</v>
      </c>
      <c r="I283" s="147"/>
      <c r="L283" s="33"/>
      <c r="M283" s="148"/>
      <c r="T283" s="54"/>
      <c r="AT283" s="18" t="s">
        <v>250</v>
      </c>
      <c r="AU283" s="18" t="s">
        <v>83</v>
      </c>
    </row>
    <row r="284" spans="2:65" s="1" customFormat="1" ht="37.75" customHeight="1">
      <c r="B284" s="33"/>
      <c r="C284" s="132" t="s">
        <v>876</v>
      </c>
      <c r="D284" s="132" t="s">
        <v>241</v>
      </c>
      <c r="E284" s="133" t="s">
        <v>845</v>
      </c>
      <c r="F284" s="134" t="s">
        <v>846</v>
      </c>
      <c r="G284" s="135" t="s">
        <v>272</v>
      </c>
      <c r="H284" s="136">
        <v>13.403</v>
      </c>
      <c r="I284" s="137"/>
      <c r="J284" s="138">
        <f>ROUND(I284*H284,2)</f>
        <v>0</v>
      </c>
      <c r="K284" s="134" t="s">
        <v>245</v>
      </c>
      <c r="L284" s="33"/>
      <c r="M284" s="139" t="s">
        <v>19</v>
      </c>
      <c r="N284" s="140" t="s">
        <v>45</v>
      </c>
      <c r="P284" s="141">
        <f>O284*H284</f>
        <v>0</v>
      </c>
      <c r="Q284" s="141">
        <v>0</v>
      </c>
      <c r="R284" s="141">
        <f>Q284*H284</f>
        <v>0</v>
      </c>
      <c r="S284" s="141">
        <v>0</v>
      </c>
      <c r="T284" s="142">
        <f>S284*H284</f>
        <v>0</v>
      </c>
      <c r="AR284" s="143" t="s">
        <v>246</v>
      </c>
      <c r="AT284" s="143" t="s">
        <v>241</v>
      </c>
      <c r="AU284" s="143" t="s">
        <v>83</v>
      </c>
      <c r="AY284" s="18" t="s">
        <v>238</v>
      </c>
      <c r="BE284" s="144">
        <f>IF(N284="základní",J284,0)</f>
        <v>0</v>
      </c>
      <c r="BF284" s="144">
        <f>IF(N284="snížená",J284,0)</f>
        <v>0</v>
      </c>
      <c r="BG284" s="144">
        <f>IF(N284="zákl. přenesená",J284,0)</f>
        <v>0</v>
      </c>
      <c r="BH284" s="144">
        <f>IF(N284="sníž. přenesená",J284,0)</f>
        <v>0</v>
      </c>
      <c r="BI284" s="144">
        <f>IF(N284="nulová",J284,0)</f>
        <v>0</v>
      </c>
      <c r="BJ284" s="18" t="s">
        <v>81</v>
      </c>
      <c r="BK284" s="144">
        <f>ROUND(I284*H284,2)</f>
        <v>0</v>
      </c>
      <c r="BL284" s="18" t="s">
        <v>246</v>
      </c>
      <c r="BM284" s="143" t="s">
        <v>1700</v>
      </c>
    </row>
    <row r="285" spans="2:65" s="1" customFormat="1" ht="27">
      <c r="B285" s="33"/>
      <c r="D285" s="145" t="s">
        <v>248</v>
      </c>
      <c r="F285" s="146" t="s">
        <v>848</v>
      </c>
      <c r="I285" s="147"/>
      <c r="L285" s="33"/>
      <c r="M285" s="148"/>
      <c r="T285" s="54"/>
      <c r="AT285" s="18" t="s">
        <v>248</v>
      </c>
      <c r="AU285" s="18" t="s">
        <v>83</v>
      </c>
    </row>
    <row r="286" spans="2:65" s="1" customFormat="1">
      <c r="B286" s="33"/>
      <c r="D286" s="149" t="s">
        <v>250</v>
      </c>
      <c r="F286" s="150" t="s">
        <v>849</v>
      </c>
      <c r="I286" s="147"/>
      <c r="L286" s="33"/>
      <c r="M286" s="148"/>
      <c r="T286" s="54"/>
      <c r="AT286" s="18" t="s">
        <v>250</v>
      </c>
      <c r="AU286" s="18" t="s">
        <v>83</v>
      </c>
    </row>
    <row r="287" spans="2:65" s="1" customFormat="1" ht="44.25" customHeight="1">
      <c r="B287" s="33"/>
      <c r="C287" s="132" t="s">
        <v>885</v>
      </c>
      <c r="D287" s="132" t="s">
        <v>241</v>
      </c>
      <c r="E287" s="133" t="s">
        <v>364</v>
      </c>
      <c r="F287" s="134" t="s">
        <v>365</v>
      </c>
      <c r="G287" s="135" t="s">
        <v>272</v>
      </c>
      <c r="H287" s="136">
        <v>52.274000000000001</v>
      </c>
      <c r="I287" s="137"/>
      <c r="J287" s="138">
        <f>ROUND(I287*H287,2)</f>
        <v>0</v>
      </c>
      <c r="K287" s="134" t="s">
        <v>245</v>
      </c>
      <c r="L287" s="33"/>
      <c r="M287" s="139" t="s">
        <v>19</v>
      </c>
      <c r="N287" s="140" t="s">
        <v>45</v>
      </c>
      <c r="P287" s="141">
        <f>O287*H287</f>
        <v>0</v>
      </c>
      <c r="Q287" s="141">
        <v>0</v>
      </c>
      <c r="R287" s="141">
        <f>Q287*H287</f>
        <v>0</v>
      </c>
      <c r="S287" s="141">
        <v>0</v>
      </c>
      <c r="T287" s="142">
        <f>S287*H287</f>
        <v>0</v>
      </c>
      <c r="AR287" s="143" t="s">
        <v>246</v>
      </c>
      <c r="AT287" s="143" t="s">
        <v>241</v>
      </c>
      <c r="AU287" s="143" t="s">
        <v>83</v>
      </c>
      <c r="AY287" s="18" t="s">
        <v>238</v>
      </c>
      <c r="BE287" s="144">
        <f>IF(N287="základní",J287,0)</f>
        <v>0</v>
      </c>
      <c r="BF287" s="144">
        <f>IF(N287="snížená",J287,0)</f>
        <v>0</v>
      </c>
      <c r="BG287" s="144">
        <f>IF(N287="zákl. přenesená",J287,0)</f>
        <v>0</v>
      </c>
      <c r="BH287" s="144">
        <f>IF(N287="sníž. přenesená",J287,0)</f>
        <v>0</v>
      </c>
      <c r="BI287" s="144">
        <f>IF(N287="nulová",J287,0)</f>
        <v>0</v>
      </c>
      <c r="BJ287" s="18" t="s">
        <v>81</v>
      </c>
      <c r="BK287" s="144">
        <f>ROUND(I287*H287,2)</f>
        <v>0</v>
      </c>
      <c r="BL287" s="18" t="s">
        <v>246</v>
      </c>
      <c r="BM287" s="143" t="s">
        <v>1701</v>
      </c>
    </row>
    <row r="288" spans="2:65" s="1" customFormat="1" ht="27">
      <c r="B288" s="33"/>
      <c r="D288" s="145" t="s">
        <v>248</v>
      </c>
      <c r="F288" s="146" t="s">
        <v>367</v>
      </c>
      <c r="I288" s="147"/>
      <c r="L288" s="33"/>
      <c r="M288" s="148"/>
      <c r="T288" s="54"/>
      <c r="AT288" s="18" t="s">
        <v>248</v>
      </c>
      <c r="AU288" s="18" t="s">
        <v>83</v>
      </c>
    </row>
    <row r="289" spans="2:65" s="1" customFormat="1">
      <c r="B289" s="33"/>
      <c r="D289" s="149" t="s">
        <v>250</v>
      </c>
      <c r="F289" s="150" t="s">
        <v>368</v>
      </c>
      <c r="I289" s="147"/>
      <c r="L289" s="33"/>
      <c r="M289" s="148"/>
      <c r="T289" s="54"/>
      <c r="AT289" s="18" t="s">
        <v>250</v>
      </c>
      <c r="AU289" s="18" t="s">
        <v>83</v>
      </c>
    </row>
    <row r="290" spans="2:65" s="13" customFormat="1">
      <c r="B290" s="157"/>
      <c r="D290" s="145" t="s">
        <v>257</v>
      </c>
      <c r="E290" s="158" t="s">
        <v>19</v>
      </c>
      <c r="F290" s="159" t="s">
        <v>1702</v>
      </c>
      <c r="H290" s="160">
        <v>146.80799999999999</v>
      </c>
      <c r="I290" s="161"/>
      <c r="L290" s="157"/>
      <c r="M290" s="162"/>
      <c r="T290" s="163"/>
      <c r="AT290" s="158" t="s">
        <v>257</v>
      </c>
      <c r="AU290" s="158" t="s">
        <v>83</v>
      </c>
      <c r="AV290" s="13" t="s">
        <v>83</v>
      </c>
      <c r="AW290" s="13" t="s">
        <v>35</v>
      </c>
      <c r="AX290" s="13" t="s">
        <v>74</v>
      </c>
      <c r="AY290" s="158" t="s">
        <v>238</v>
      </c>
    </row>
    <row r="291" spans="2:65" s="13" customFormat="1">
      <c r="B291" s="157"/>
      <c r="D291" s="145" t="s">
        <v>257</v>
      </c>
      <c r="E291" s="158" t="s">
        <v>19</v>
      </c>
      <c r="F291" s="159" t="s">
        <v>1703</v>
      </c>
      <c r="H291" s="160">
        <v>-1.8759999999999999</v>
      </c>
      <c r="I291" s="161"/>
      <c r="L291" s="157"/>
      <c r="M291" s="162"/>
      <c r="T291" s="163"/>
      <c r="AT291" s="158" t="s">
        <v>257</v>
      </c>
      <c r="AU291" s="158" t="s">
        <v>83</v>
      </c>
      <c r="AV291" s="13" t="s">
        <v>83</v>
      </c>
      <c r="AW291" s="13" t="s">
        <v>35</v>
      </c>
      <c r="AX291" s="13" t="s">
        <v>74</v>
      </c>
      <c r="AY291" s="158" t="s">
        <v>238</v>
      </c>
    </row>
    <row r="292" spans="2:65" s="13" customFormat="1">
      <c r="B292" s="157"/>
      <c r="D292" s="145" t="s">
        <v>257</v>
      </c>
      <c r="E292" s="158" t="s">
        <v>19</v>
      </c>
      <c r="F292" s="159" t="s">
        <v>1704</v>
      </c>
      <c r="H292" s="160">
        <v>-42.860999999999997</v>
      </c>
      <c r="I292" s="161"/>
      <c r="L292" s="157"/>
      <c r="M292" s="162"/>
      <c r="T292" s="163"/>
      <c r="AT292" s="158" t="s">
        <v>257</v>
      </c>
      <c r="AU292" s="158" t="s">
        <v>83</v>
      </c>
      <c r="AV292" s="13" t="s">
        <v>83</v>
      </c>
      <c r="AW292" s="13" t="s">
        <v>35</v>
      </c>
      <c r="AX292" s="13" t="s">
        <v>74</v>
      </c>
      <c r="AY292" s="158" t="s">
        <v>238</v>
      </c>
    </row>
    <row r="293" spans="2:65" s="13" customFormat="1">
      <c r="B293" s="157"/>
      <c r="D293" s="145" t="s">
        <v>257</v>
      </c>
      <c r="E293" s="158" t="s">
        <v>19</v>
      </c>
      <c r="F293" s="159" t="s">
        <v>1705</v>
      </c>
      <c r="H293" s="160">
        <v>-5.2069999999999999</v>
      </c>
      <c r="I293" s="161"/>
      <c r="L293" s="157"/>
      <c r="M293" s="162"/>
      <c r="T293" s="163"/>
      <c r="AT293" s="158" t="s">
        <v>257</v>
      </c>
      <c r="AU293" s="158" t="s">
        <v>83</v>
      </c>
      <c r="AV293" s="13" t="s">
        <v>83</v>
      </c>
      <c r="AW293" s="13" t="s">
        <v>35</v>
      </c>
      <c r="AX293" s="13" t="s">
        <v>74</v>
      </c>
      <c r="AY293" s="158" t="s">
        <v>238</v>
      </c>
    </row>
    <row r="294" spans="2:65" s="13" customFormat="1">
      <c r="B294" s="157"/>
      <c r="D294" s="145" t="s">
        <v>257</v>
      </c>
      <c r="E294" s="158" t="s">
        <v>19</v>
      </c>
      <c r="F294" s="159" t="s">
        <v>1706</v>
      </c>
      <c r="H294" s="160">
        <v>-31.187000000000001</v>
      </c>
      <c r="I294" s="161"/>
      <c r="L294" s="157"/>
      <c r="M294" s="162"/>
      <c r="T294" s="163"/>
      <c r="AT294" s="158" t="s">
        <v>257</v>
      </c>
      <c r="AU294" s="158" t="s">
        <v>83</v>
      </c>
      <c r="AV294" s="13" t="s">
        <v>83</v>
      </c>
      <c r="AW294" s="13" t="s">
        <v>35</v>
      </c>
      <c r="AX294" s="13" t="s">
        <v>74</v>
      </c>
      <c r="AY294" s="158" t="s">
        <v>238</v>
      </c>
    </row>
    <row r="295" spans="2:65" s="13" customFormat="1">
      <c r="B295" s="157"/>
      <c r="D295" s="145" t="s">
        <v>257</v>
      </c>
      <c r="E295" s="158" t="s">
        <v>19</v>
      </c>
      <c r="F295" s="159" t="s">
        <v>1707</v>
      </c>
      <c r="H295" s="160">
        <v>-13.403</v>
      </c>
      <c r="I295" s="161"/>
      <c r="L295" s="157"/>
      <c r="M295" s="162"/>
      <c r="T295" s="163"/>
      <c r="AT295" s="158" t="s">
        <v>257</v>
      </c>
      <c r="AU295" s="158" t="s">
        <v>83</v>
      </c>
      <c r="AV295" s="13" t="s">
        <v>83</v>
      </c>
      <c r="AW295" s="13" t="s">
        <v>35</v>
      </c>
      <c r="AX295" s="13" t="s">
        <v>74</v>
      </c>
      <c r="AY295" s="158" t="s">
        <v>238</v>
      </c>
    </row>
    <row r="296" spans="2:65" s="14" customFormat="1">
      <c r="B296" s="164"/>
      <c r="D296" s="145" t="s">
        <v>257</v>
      </c>
      <c r="E296" s="165" t="s">
        <v>19</v>
      </c>
      <c r="F296" s="166" t="s">
        <v>262</v>
      </c>
      <c r="H296" s="167">
        <v>52.274000000000008</v>
      </c>
      <c r="I296" s="168"/>
      <c r="L296" s="164"/>
      <c r="M296" s="169"/>
      <c r="T296" s="170"/>
      <c r="AT296" s="165" t="s">
        <v>257</v>
      </c>
      <c r="AU296" s="165" t="s">
        <v>83</v>
      </c>
      <c r="AV296" s="14" t="s">
        <v>246</v>
      </c>
      <c r="AW296" s="14" t="s">
        <v>35</v>
      </c>
      <c r="AX296" s="14" t="s">
        <v>81</v>
      </c>
      <c r="AY296" s="165" t="s">
        <v>238</v>
      </c>
    </row>
    <row r="297" spans="2:65" s="11" customFormat="1" ht="22.75" customHeight="1">
      <c r="B297" s="120"/>
      <c r="D297" s="121" t="s">
        <v>73</v>
      </c>
      <c r="E297" s="130" t="s">
        <v>306</v>
      </c>
      <c r="F297" s="130" t="s">
        <v>307</v>
      </c>
      <c r="I297" s="123"/>
      <c r="J297" s="131">
        <f>BK297</f>
        <v>0</v>
      </c>
      <c r="L297" s="120"/>
      <c r="M297" s="125"/>
      <c r="P297" s="126">
        <f>SUM(P298:P300)</f>
        <v>0</v>
      </c>
      <c r="R297" s="126">
        <f>SUM(R298:R300)</f>
        <v>0</v>
      </c>
      <c r="T297" s="127">
        <f>SUM(T298:T300)</f>
        <v>0</v>
      </c>
      <c r="AR297" s="121" t="s">
        <v>81</v>
      </c>
      <c r="AT297" s="128" t="s">
        <v>73</v>
      </c>
      <c r="AU297" s="128" t="s">
        <v>81</v>
      </c>
      <c r="AY297" s="121" t="s">
        <v>238</v>
      </c>
      <c r="BK297" s="129">
        <f>SUM(BK298:BK300)</f>
        <v>0</v>
      </c>
    </row>
    <row r="298" spans="2:65" s="1" customFormat="1" ht="24.15" customHeight="1">
      <c r="B298" s="33"/>
      <c r="C298" s="132" t="s">
        <v>894</v>
      </c>
      <c r="D298" s="132" t="s">
        <v>241</v>
      </c>
      <c r="E298" s="133" t="s">
        <v>309</v>
      </c>
      <c r="F298" s="134" t="s">
        <v>310</v>
      </c>
      <c r="G298" s="135" t="s">
        <v>272</v>
      </c>
      <c r="H298" s="136">
        <v>24.943000000000001</v>
      </c>
      <c r="I298" s="137"/>
      <c r="J298" s="138">
        <f>ROUND(I298*H298,2)</f>
        <v>0</v>
      </c>
      <c r="K298" s="134" t="s">
        <v>245</v>
      </c>
      <c r="L298" s="33"/>
      <c r="M298" s="139" t="s">
        <v>19</v>
      </c>
      <c r="N298" s="140" t="s">
        <v>45</v>
      </c>
      <c r="P298" s="141">
        <f>O298*H298</f>
        <v>0</v>
      </c>
      <c r="Q298" s="141">
        <v>0</v>
      </c>
      <c r="R298" s="141">
        <f>Q298*H298</f>
        <v>0</v>
      </c>
      <c r="S298" s="141">
        <v>0</v>
      </c>
      <c r="T298" s="142">
        <f>S298*H298</f>
        <v>0</v>
      </c>
      <c r="AR298" s="143" t="s">
        <v>246</v>
      </c>
      <c r="AT298" s="143" t="s">
        <v>241</v>
      </c>
      <c r="AU298" s="143" t="s">
        <v>83</v>
      </c>
      <c r="AY298" s="18" t="s">
        <v>238</v>
      </c>
      <c r="BE298" s="144">
        <f>IF(N298="základní",J298,0)</f>
        <v>0</v>
      </c>
      <c r="BF298" s="144">
        <f>IF(N298="snížená",J298,0)</f>
        <v>0</v>
      </c>
      <c r="BG298" s="144">
        <f>IF(N298="zákl. přenesená",J298,0)</f>
        <v>0</v>
      </c>
      <c r="BH298" s="144">
        <f>IF(N298="sníž. přenesená",J298,0)</f>
        <v>0</v>
      </c>
      <c r="BI298" s="144">
        <f>IF(N298="nulová",J298,0)</f>
        <v>0</v>
      </c>
      <c r="BJ298" s="18" t="s">
        <v>81</v>
      </c>
      <c r="BK298" s="144">
        <f>ROUND(I298*H298,2)</f>
        <v>0</v>
      </c>
      <c r="BL298" s="18" t="s">
        <v>246</v>
      </c>
      <c r="BM298" s="143" t="s">
        <v>1708</v>
      </c>
    </row>
    <row r="299" spans="2:65" s="1" customFormat="1" ht="36">
      <c r="B299" s="33"/>
      <c r="D299" s="145" t="s">
        <v>248</v>
      </c>
      <c r="F299" s="146" t="s">
        <v>312</v>
      </c>
      <c r="I299" s="147"/>
      <c r="L299" s="33"/>
      <c r="M299" s="148"/>
      <c r="T299" s="54"/>
      <c r="AT299" s="18" t="s">
        <v>248</v>
      </c>
      <c r="AU299" s="18" t="s">
        <v>83</v>
      </c>
    </row>
    <row r="300" spans="2:65" s="1" customFormat="1">
      <c r="B300" s="33"/>
      <c r="D300" s="149" t="s">
        <v>250</v>
      </c>
      <c r="F300" s="150" t="s">
        <v>313</v>
      </c>
      <c r="I300" s="147"/>
      <c r="L300" s="33"/>
      <c r="M300" s="148"/>
      <c r="T300" s="54"/>
      <c r="AT300" s="18" t="s">
        <v>250</v>
      </c>
      <c r="AU300" s="18" t="s">
        <v>83</v>
      </c>
    </row>
    <row r="301" spans="2:65" s="11" customFormat="1" ht="25.9" customHeight="1">
      <c r="B301" s="120"/>
      <c r="D301" s="121" t="s">
        <v>73</v>
      </c>
      <c r="E301" s="122" t="s">
        <v>370</v>
      </c>
      <c r="F301" s="122" t="s">
        <v>371</v>
      </c>
      <c r="I301" s="123"/>
      <c r="J301" s="124">
        <f>BK301</f>
        <v>0</v>
      </c>
      <c r="L301" s="120"/>
      <c r="M301" s="125"/>
      <c r="P301" s="126">
        <f>P302+P310+P323</f>
        <v>0</v>
      </c>
      <c r="R301" s="126">
        <f>R302+R310+R323</f>
        <v>0</v>
      </c>
      <c r="T301" s="127">
        <f>T302+T310+T323</f>
        <v>58.119912599999992</v>
      </c>
      <c r="AR301" s="121" t="s">
        <v>83</v>
      </c>
      <c r="AT301" s="128" t="s">
        <v>73</v>
      </c>
      <c r="AU301" s="128" t="s">
        <v>74</v>
      </c>
      <c r="AY301" s="121" t="s">
        <v>238</v>
      </c>
      <c r="BK301" s="129">
        <f>BK302+BK310+BK323</f>
        <v>0</v>
      </c>
    </row>
    <row r="302" spans="2:65" s="11" customFormat="1" ht="22.75" customHeight="1">
      <c r="B302" s="120"/>
      <c r="D302" s="121" t="s">
        <v>73</v>
      </c>
      <c r="E302" s="130" t="s">
        <v>1709</v>
      </c>
      <c r="F302" s="130" t="s">
        <v>1710</v>
      </c>
      <c r="I302" s="123"/>
      <c r="J302" s="131">
        <f>BK302</f>
        <v>0</v>
      </c>
      <c r="L302" s="120"/>
      <c r="M302" s="125"/>
      <c r="P302" s="126">
        <f>SUM(P303:P309)</f>
        <v>0</v>
      </c>
      <c r="R302" s="126">
        <f>SUM(R303:R309)</f>
        <v>0</v>
      </c>
      <c r="T302" s="127">
        <f>SUM(T303:T309)</f>
        <v>5.2065750000000008</v>
      </c>
      <c r="AR302" s="121" t="s">
        <v>83</v>
      </c>
      <c r="AT302" s="128" t="s">
        <v>73</v>
      </c>
      <c r="AU302" s="128" t="s">
        <v>81</v>
      </c>
      <c r="AY302" s="121" t="s">
        <v>238</v>
      </c>
      <c r="BK302" s="129">
        <f>SUM(BK303:BK309)</f>
        <v>0</v>
      </c>
    </row>
    <row r="303" spans="2:65" s="1" customFormat="1" ht="24.15" customHeight="1">
      <c r="B303" s="33"/>
      <c r="C303" s="132" t="s">
        <v>901</v>
      </c>
      <c r="D303" s="132" t="s">
        <v>241</v>
      </c>
      <c r="E303" s="133" t="s">
        <v>1711</v>
      </c>
      <c r="F303" s="134" t="s">
        <v>1712</v>
      </c>
      <c r="G303" s="135" t="s">
        <v>244</v>
      </c>
      <c r="H303" s="136">
        <v>315.55</v>
      </c>
      <c r="I303" s="137"/>
      <c r="J303" s="138">
        <f>ROUND(I303*H303,2)</f>
        <v>0</v>
      </c>
      <c r="K303" s="134" t="s">
        <v>245</v>
      </c>
      <c r="L303" s="33"/>
      <c r="M303" s="139" t="s">
        <v>19</v>
      </c>
      <c r="N303" s="140" t="s">
        <v>45</v>
      </c>
      <c r="P303" s="141">
        <f>O303*H303</f>
        <v>0</v>
      </c>
      <c r="Q303" s="141">
        <v>0</v>
      </c>
      <c r="R303" s="141">
        <f>Q303*H303</f>
        <v>0</v>
      </c>
      <c r="S303" s="141">
        <v>1.6500000000000001E-2</v>
      </c>
      <c r="T303" s="142">
        <f>S303*H303</f>
        <v>5.2065750000000008</v>
      </c>
      <c r="AR303" s="143" t="s">
        <v>377</v>
      </c>
      <c r="AT303" s="143" t="s">
        <v>241</v>
      </c>
      <c r="AU303" s="143" t="s">
        <v>83</v>
      </c>
      <c r="AY303" s="18" t="s">
        <v>238</v>
      </c>
      <c r="BE303" s="144">
        <f>IF(N303="základní",J303,0)</f>
        <v>0</v>
      </c>
      <c r="BF303" s="144">
        <f>IF(N303="snížená",J303,0)</f>
        <v>0</v>
      </c>
      <c r="BG303" s="144">
        <f>IF(N303="zákl. přenesená",J303,0)</f>
        <v>0</v>
      </c>
      <c r="BH303" s="144">
        <f>IF(N303="sníž. přenesená",J303,0)</f>
        <v>0</v>
      </c>
      <c r="BI303" s="144">
        <f>IF(N303="nulová",J303,0)</f>
        <v>0</v>
      </c>
      <c r="BJ303" s="18" t="s">
        <v>81</v>
      </c>
      <c r="BK303" s="144">
        <f>ROUND(I303*H303,2)</f>
        <v>0</v>
      </c>
      <c r="BL303" s="18" t="s">
        <v>377</v>
      </c>
      <c r="BM303" s="143" t="s">
        <v>1713</v>
      </c>
    </row>
    <row r="304" spans="2:65" s="1" customFormat="1" ht="18">
      <c r="B304" s="33"/>
      <c r="D304" s="145" t="s">
        <v>248</v>
      </c>
      <c r="F304" s="146" t="s">
        <v>1714</v>
      </c>
      <c r="I304" s="147"/>
      <c r="L304" s="33"/>
      <c r="M304" s="148"/>
      <c r="T304" s="54"/>
      <c r="AT304" s="18" t="s">
        <v>248</v>
      </c>
      <c r="AU304" s="18" t="s">
        <v>83</v>
      </c>
    </row>
    <row r="305" spans="2:65" s="1" customFormat="1">
      <c r="B305" s="33"/>
      <c r="D305" s="149" t="s">
        <v>250</v>
      </c>
      <c r="F305" s="150" t="s">
        <v>1715</v>
      </c>
      <c r="I305" s="147"/>
      <c r="L305" s="33"/>
      <c r="M305" s="148"/>
      <c r="T305" s="54"/>
      <c r="AT305" s="18" t="s">
        <v>250</v>
      </c>
      <c r="AU305" s="18" t="s">
        <v>83</v>
      </c>
    </row>
    <row r="306" spans="2:65" s="12" customFormat="1">
      <c r="B306" s="151"/>
      <c r="D306" s="145" t="s">
        <v>257</v>
      </c>
      <c r="E306" s="152" t="s">
        <v>19</v>
      </c>
      <c r="F306" s="153" t="s">
        <v>1614</v>
      </c>
      <c r="H306" s="152" t="s">
        <v>19</v>
      </c>
      <c r="I306" s="154"/>
      <c r="L306" s="151"/>
      <c r="M306" s="155"/>
      <c r="T306" s="156"/>
      <c r="AT306" s="152" t="s">
        <v>257</v>
      </c>
      <c r="AU306" s="152" t="s">
        <v>83</v>
      </c>
      <c r="AV306" s="12" t="s">
        <v>81</v>
      </c>
      <c r="AW306" s="12" t="s">
        <v>35</v>
      </c>
      <c r="AX306" s="12" t="s">
        <v>74</v>
      </c>
      <c r="AY306" s="152" t="s">
        <v>238</v>
      </c>
    </row>
    <row r="307" spans="2:65" s="13" customFormat="1">
      <c r="B307" s="157"/>
      <c r="D307" s="145" t="s">
        <v>257</v>
      </c>
      <c r="E307" s="158" t="s">
        <v>19</v>
      </c>
      <c r="F307" s="159" t="s">
        <v>1716</v>
      </c>
      <c r="H307" s="160">
        <v>294.22000000000003</v>
      </c>
      <c r="I307" s="161"/>
      <c r="L307" s="157"/>
      <c r="M307" s="162"/>
      <c r="T307" s="163"/>
      <c r="AT307" s="158" t="s">
        <v>257</v>
      </c>
      <c r="AU307" s="158" t="s">
        <v>83</v>
      </c>
      <c r="AV307" s="13" t="s">
        <v>83</v>
      </c>
      <c r="AW307" s="13" t="s">
        <v>35</v>
      </c>
      <c r="AX307" s="13" t="s">
        <v>74</v>
      </c>
      <c r="AY307" s="158" t="s">
        <v>238</v>
      </c>
    </row>
    <row r="308" spans="2:65" s="13" customFormat="1">
      <c r="B308" s="157"/>
      <c r="D308" s="145" t="s">
        <v>257</v>
      </c>
      <c r="E308" s="158" t="s">
        <v>19</v>
      </c>
      <c r="F308" s="159" t="s">
        <v>1717</v>
      </c>
      <c r="H308" s="160">
        <v>21.33</v>
      </c>
      <c r="I308" s="161"/>
      <c r="L308" s="157"/>
      <c r="M308" s="162"/>
      <c r="T308" s="163"/>
      <c r="AT308" s="158" t="s">
        <v>257</v>
      </c>
      <c r="AU308" s="158" t="s">
        <v>83</v>
      </c>
      <c r="AV308" s="13" t="s">
        <v>83</v>
      </c>
      <c r="AW308" s="13" t="s">
        <v>35</v>
      </c>
      <c r="AX308" s="13" t="s">
        <v>74</v>
      </c>
      <c r="AY308" s="158" t="s">
        <v>238</v>
      </c>
    </row>
    <row r="309" spans="2:65" s="14" customFormat="1">
      <c r="B309" s="164"/>
      <c r="D309" s="145" t="s">
        <v>257</v>
      </c>
      <c r="E309" s="165" t="s">
        <v>19</v>
      </c>
      <c r="F309" s="166" t="s">
        <v>262</v>
      </c>
      <c r="H309" s="167">
        <v>315.55</v>
      </c>
      <c r="I309" s="168"/>
      <c r="L309" s="164"/>
      <c r="M309" s="169"/>
      <c r="T309" s="170"/>
      <c r="AT309" s="165" t="s">
        <v>257</v>
      </c>
      <c r="AU309" s="165" t="s">
        <v>83</v>
      </c>
      <c r="AV309" s="14" t="s">
        <v>246</v>
      </c>
      <c r="AW309" s="14" t="s">
        <v>35</v>
      </c>
      <c r="AX309" s="14" t="s">
        <v>81</v>
      </c>
      <c r="AY309" s="165" t="s">
        <v>238</v>
      </c>
    </row>
    <row r="310" spans="2:65" s="11" customFormat="1" ht="22.75" customHeight="1">
      <c r="B310" s="120"/>
      <c r="D310" s="121" t="s">
        <v>73</v>
      </c>
      <c r="E310" s="130" t="s">
        <v>883</v>
      </c>
      <c r="F310" s="130" t="s">
        <v>884</v>
      </c>
      <c r="I310" s="123"/>
      <c r="J310" s="131">
        <f>BK310</f>
        <v>0</v>
      </c>
      <c r="L310" s="120"/>
      <c r="M310" s="125"/>
      <c r="P310" s="126">
        <f>SUM(P311:P322)</f>
        <v>0</v>
      </c>
      <c r="R310" s="126">
        <f>SUM(R311:R322)</f>
        <v>0</v>
      </c>
      <c r="T310" s="127">
        <f>SUM(T311:T322)</f>
        <v>52.876479999999994</v>
      </c>
      <c r="AR310" s="121" t="s">
        <v>83</v>
      </c>
      <c r="AT310" s="128" t="s">
        <v>73</v>
      </c>
      <c r="AU310" s="128" t="s">
        <v>81</v>
      </c>
      <c r="AY310" s="121" t="s">
        <v>238</v>
      </c>
      <c r="BK310" s="129">
        <f>SUM(BK311:BK322)</f>
        <v>0</v>
      </c>
    </row>
    <row r="311" spans="2:65" s="1" customFormat="1" ht="33" customHeight="1">
      <c r="B311" s="33"/>
      <c r="C311" s="132" t="s">
        <v>908</v>
      </c>
      <c r="D311" s="132" t="s">
        <v>241</v>
      </c>
      <c r="E311" s="133" t="s">
        <v>1718</v>
      </c>
      <c r="F311" s="134" t="s">
        <v>1719</v>
      </c>
      <c r="G311" s="135" t="s">
        <v>244</v>
      </c>
      <c r="H311" s="136">
        <v>283.52</v>
      </c>
      <c r="I311" s="137"/>
      <c r="J311" s="138">
        <f>ROUND(I311*H311,2)</f>
        <v>0</v>
      </c>
      <c r="K311" s="134" t="s">
        <v>245</v>
      </c>
      <c r="L311" s="33"/>
      <c r="M311" s="139" t="s">
        <v>19</v>
      </c>
      <c r="N311" s="140" t="s">
        <v>45</v>
      </c>
      <c r="P311" s="141">
        <f>O311*H311</f>
        <v>0</v>
      </c>
      <c r="Q311" s="141">
        <v>0</v>
      </c>
      <c r="R311" s="141">
        <f>Q311*H311</f>
        <v>0</v>
      </c>
      <c r="S311" s="141">
        <v>6.4999999999999997E-3</v>
      </c>
      <c r="T311" s="142">
        <f>S311*H311</f>
        <v>1.8428799999999999</v>
      </c>
      <c r="AR311" s="143" t="s">
        <v>377</v>
      </c>
      <c r="AT311" s="143" t="s">
        <v>241</v>
      </c>
      <c r="AU311" s="143" t="s">
        <v>83</v>
      </c>
      <c r="AY311" s="18" t="s">
        <v>238</v>
      </c>
      <c r="BE311" s="144">
        <f>IF(N311="základní",J311,0)</f>
        <v>0</v>
      </c>
      <c r="BF311" s="144">
        <f>IF(N311="snížená",J311,0)</f>
        <v>0</v>
      </c>
      <c r="BG311" s="144">
        <f>IF(N311="zákl. přenesená",J311,0)</f>
        <v>0</v>
      </c>
      <c r="BH311" s="144">
        <f>IF(N311="sníž. přenesená",J311,0)</f>
        <v>0</v>
      </c>
      <c r="BI311" s="144">
        <f>IF(N311="nulová",J311,0)</f>
        <v>0</v>
      </c>
      <c r="BJ311" s="18" t="s">
        <v>81</v>
      </c>
      <c r="BK311" s="144">
        <f>ROUND(I311*H311,2)</f>
        <v>0</v>
      </c>
      <c r="BL311" s="18" t="s">
        <v>377</v>
      </c>
      <c r="BM311" s="143" t="s">
        <v>1720</v>
      </c>
    </row>
    <row r="312" spans="2:65" s="1" customFormat="1" ht="27">
      <c r="B312" s="33"/>
      <c r="D312" s="145" t="s">
        <v>248</v>
      </c>
      <c r="F312" s="146" t="s">
        <v>1721</v>
      </c>
      <c r="I312" s="147"/>
      <c r="L312" s="33"/>
      <c r="M312" s="148"/>
      <c r="T312" s="54"/>
      <c r="AT312" s="18" t="s">
        <v>248</v>
      </c>
      <c r="AU312" s="18" t="s">
        <v>83</v>
      </c>
    </row>
    <row r="313" spans="2:65" s="1" customFormat="1">
      <c r="B313" s="33"/>
      <c r="D313" s="149" t="s">
        <v>250</v>
      </c>
      <c r="F313" s="150" t="s">
        <v>1722</v>
      </c>
      <c r="I313" s="147"/>
      <c r="L313" s="33"/>
      <c r="M313" s="148"/>
      <c r="T313" s="54"/>
      <c r="AT313" s="18" t="s">
        <v>250</v>
      </c>
      <c r="AU313" s="18" t="s">
        <v>83</v>
      </c>
    </row>
    <row r="314" spans="2:65" s="12" customFormat="1">
      <c r="B314" s="151"/>
      <c r="D314" s="145" t="s">
        <v>257</v>
      </c>
      <c r="E314" s="152" t="s">
        <v>19</v>
      </c>
      <c r="F314" s="153" t="s">
        <v>1614</v>
      </c>
      <c r="H314" s="152" t="s">
        <v>19</v>
      </c>
      <c r="I314" s="154"/>
      <c r="L314" s="151"/>
      <c r="M314" s="155"/>
      <c r="T314" s="156"/>
      <c r="AT314" s="152" t="s">
        <v>257</v>
      </c>
      <c r="AU314" s="152" t="s">
        <v>83</v>
      </c>
      <c r="AV314" s="12" t="s">
        <v>81</v>
      </c>
      <c r="AW314" s="12" t="s">
        <v>35</v>
      </c>
      <c r="AX314" s="12" t="s">
        <v>74</v>
      </c>
      <c r="AY314" s="152" t="s">
        <v>238</v>
      </c>
    </row>
    <row r="315" spans="2:65" s="12" customFormat="1">
      <c r="B315" s="151"/>
      <c r="D315" s="145" t="s">
        <v>257</v>
      </c>
      <c r="E315" s="152" t="s">
        <v>19</v>
      </c>
      <c r="F315" s="153" t="s">
        <v>1723</v>
      </c>
      <c r="H315" s="152" t="s">
        <v>19</v>
      </c>
      <c r="I315" s="154"/>
      <c r="L315" s="151"/>
      <c r="M315" s="155"/>
      <c r="T315" s="156"/>
      <c r="AT315" s="152" t="s">
        <v>257</v>
      </c>
      <c r="AU315" s="152" t="s">
        <v>83</v>
      </c>
      <c r="AV315" s="12" t="s">
        <v>81</v>
      </c>
      <c r="AW315" s="12" t="s">
        <v>35</v>
      </c>
      <c r="AX315" s="12" t="s">
        <v>74</v>
      </c>
      <c r="AY315" s="152" t="s">
        <v>238</v>
      </c>
    </row>
    <row r="316" spans="2:65" s="13" customFormat="1">
      <c r="B316" s="157"/>
      <c r="D316" s="145" t="s">
        <v>257</v>
      </c>
      <c r="E316" s="158" t="s">
        <v>19</v>
      </c>
      <c r="F316" s="159" t="s">
        <v>1724</v>
      </c>
      <c r="H316" s="160">
        <v>283.52</v>
      </c>
      <c r="I316" s="161"/>
      <c r="L316" s="157"/>
      <c r="M316" s="162"/>
      <c r="T316" s="163"/>
      <c r="AT316" s="158" t="s">
        <v>257</v>
      </c>
      <c r="AU316" s="158" t="s">
        <v>83</v>
      </c>
      <c r="AV316" s="13" t="s">
        <v>83</v>
      </c>
      <c r="AW316" s="13" t="s">
        <v>35</v>
      </c>
      <c r="AX316" s="13" t="s">
        <v>81</v>
      </c>
      <c r="AY316" s="158" t="s">
        <v>238</v>
      </c>
    </row>
    <row r="317" spans="2:65" s="1" customFormat="1" ht="24.15" customHeight="1">
      <c r="B317" s="33"/>
      <c r="C317" s="132" t="s">
        <v>914</v>
      </c>
      <c r="D317" s="132" t="s">
        <v>241</v>
      </c>
      <c r="E317" s="133" t="s">
        <v>1725</v>
      </c>
      <c r="F317" s="134" t="s">
        <v>1726</v>
      </c>
      <c r="G317" s="135" t="s">
        <v>244</v>
      </c>
      <c r="H317" s="136">
        <v>283.52</v>
      </c>
      <c r="I317" s="137"/>
      <c r="J317" s="138">
        <f>ROUND(I317*H317,2)</f>
        <v>0</v>
      </c>
      <c r="K317" s="134" t="s">
        <v>245</v>
      </c>
      <c r="L317" s="33"/>
      <c r="M317" s="139" t="s">
        <v>19</v>
      </c>
      <c r="N317" s="140" t="s">
        <v>45</v>
      </c>
      <c r="P317" s="141">
        <f>O317*H317</f>
        <v>0</v>
      </c>
      <c r="Q317" s="141">
        <v>0</v>
      </c>
      <c r="R317" s="141">
        <f>Q317*H317</f>
        <v>0</v>
      </c>
      <c r="S317" s="141">
        <v>0.18</v>
      </c>
      <c r="T317" s="142">
        <f>S317*H317</f>
        <v>51.033599999999993</v>
      </c>
      <c r="AR317" s="143" t="s">
        <v>377</v>
      </c>
      <c r="AT317" s="143" t="s">
        <v>241</v>
      </c>
      <c r="AU317" s="143" t="s">
        <v>83</v>
      </c>
      <c r="AY317" s="18" t="s">
        <v>238</v>
      </c>
      <c r="BE317" s="144">
        <f>IF(N317="základní",J317,0)</f>
        <v>0</v>
      </c>
      <c r="BF317" s="144">
        <f>IF(N317="snížená",J317,0)</f>
        <v>0</v>
      </c>
      <c r="BG317" s="144">
        <f>IF(N317="zákl. přenesená",J317,0)</f>
        <v>0</v>
      </c>
      <c r="BH317" s="144">
        <f>IF(N317="sníž. přenesená",J317,0)</f>
        <v>0</v>
      </c>
      <c r="BI317" s="144">
        <f>IF(N317="nulová",J317,0)</f>
        <v>0</v>
      </c>
      <c r="BJ317" s="18" t="s">
        <v>81</v>
      </c>
      <c r="BK317" s="144">
        <f>ROUND(I317*H317,2)</f>
        <v>0</v>
      </c>
      <c r="BL317" s="18" t="s">
        <v>377</v>
      </c>
      <c r="BM317" s="143" t="s">
        <v>1727</v>
      </c>
    </row>
    <row r="318" spans="2:65" s="1" customFormat="1" ht="27">
      <c r="B318" s="33"/>
      <c r="D318" s="145" t="s">
        <v>248</v>
      </c>
      <c r="F318" s="146" t="s">
        <v>1728</v>
      </c>
      <c r="I318" s="147"/>
      <c r="L318" s="33"/>
      <c r="M318" s="148"/>
      <c r="T318" s="54"/>
      <c r="AT318" s="18" t="s">
        <v>248</v>
      </c>
      <c r="AU318" s="18" t="s">
        <v>83</v>
      </c>
    </row>
    <row r="319" spans="2:65" s="1" customFormat="1">
      <c r="B319" s="33"/>
      <c r="D319" s="149" t="s">
        <v>250</v>
      </c>
      <c r="F319" s="150" t="s">
        <v>1729</v>
      </c>
      <c r="I319" s="147"/>
      <c r="L319" s="33"/>
      <c r="M319" s="148"/>
      <c r="T319" s="54"/>
      <c r="AT319" s="18" t="s">
        <v>250</v>
      </c>
      <c r="AU319" s="18" t="s">
        <v>83</v>
      </c>
    </row>
    <row r="320" spans="2:65" s="12" customFormat="1">
      <c r="B320" s="151"/>
      <c r="D320" s="145" t="s">
        <v>257</v>
      </c>
      <c r="E320" s="152" t="s">
        <v>19</v>
      </c>
      <c r="F320" s="153" t="s">
        <v>1614</v>
      </c>
      <c r="H320" s="152" t="s">
        <v>19</v>
      </c>
      <c r="I320" s="154"/>
      <c r="L320" s="151"/>
      <c r="M320" s="155"/>
      <c r="T320" s="156"/>
      <c r="AT320" s="152" t="s">
        <v>257</v>
      </c>
      <c r="AU320" s="152" t="s">
        <v>83</v>
      </c>
      <c r="AV320" s="12" t="s">
        <v>81</v>
      </c>
      <c r="AW320" s="12" t="s">
        <v>35</v>
      </c>
      <c r="AX320" s="12" t="s">
        <v>74</v>
      </c>
      <c r="AY320" s="152" t="s">
        <v>238</v>
      </c>
    </row>
    <row r="321" spans="2:65" s="12" customFormat="1">
      <c r="B321" s="151"/>
      <c r="D321" s="145" t="s">
        <v>257</v>
      </c>
      <c r="E321" s="152" t="s">
        <v>19</v>
      </c>
      <c r="F321" s="153" t="s">
        <v>1730</v>
      </c>
      <c r="H321" s="152" t="s">
        <v>19</v>
      </c>
      <c r="I321" s="154"/>
      <c r="L321" s="151"/>
      <c r="M321" s="155"/>
      <c r="T321" s="156"/>
      <c r="AT321" s="152" t="s">
        <v>257</v>
      </c>
      <c r="AU321" s="152" t="s">
        <v>83</v>
      </c>
      <c r="AV321" s="12" t="s">
        <v>81</v>
      </c>
      <c r="AW321" s="12" t="s">
        <v>35</v>
      </c>
      <c r="AX321" s="12" t="s">
        <v>74</v>
      </c>
      <c r="AY321" s="152" t="s">
        <v>238</v>
      </c>
    </row>
    <row r="322" spans="2:65" s="13" customFormat="1">
      <c r="B322" s="157"/>
      <c r="D322" s="145" t="s">
        <v>257</v>
      </c>
      <c r="E322" s="158" t="s">
        <v>19</v>
      </c>
      <c r="F322" s="159" t="s">
        <v>1724</v>
      </c>
      <c r="H322" s="160">
        <v>283.52</v>
      </c>
      <c r="I322" s="161"/>
      <c r="L322" s="157"/>
      <c r="M322" s="162"/>
      <c r="T322" s="163"/>
      <c r="AT322" s="158" t="s">
        <v>257</v>
      </c>
      <c r="AU322" s="158" t="s">
        <v>83</v>
      </c>
      <c r="AV322" s="13" t="s">
        <v>83</v>
      </c>
      <c r="AW322" s="13" t="s">
        <v>35</v>
      </c>
      <c r="AX322" s="13" t="s">
        <v>81</v>
      </c>
      <c r="AY322" s="158" t="s">
        <v>238</v>
      </c>
    </row>
    <row r="323" spans="2:65" s="11" customFormat="1" ht="22.75" customHeight="1">
      <c r="B323" s="120"/>
      <c r="D323" s="121" t="s">
        <v>73</v>
      </c>
      <c r="E323" s="130" t="s">
        <v>1731</v>
      </c>
      <c r="F323" s="130" t="s">
        <v>1732</v>
      </c>
      <c r="I323" s="123"/>
      <c r="J323" s="131">
        <f>BK323</f>
        <v>0</v>
      </c>
      <c r="L323" s="120"/>
      <c r="M323" s="125"/>
      <c r="P323" s="126">
        <f>SUM(P324:P329)</f>
        <v>0</v>
      </c>
      <c r="R323" s="126">
        <f>SUM(R324:R329)</f>
        <v>0</v>
      </c>
      <c r="T323" s="127">
        <f>SUM(T324:T329)</f>
        <v>3.6857599999999997E-2</v>
      </c>
      <c r="AR323" s="121" t="s">
        <v>83</v>
      </c>
      <c r="AT323" s="128" t="s">
        <v>73</v>
      </c>
      <c r="AU323" s="128" t="s">
        <v>81</v>
      </c>
      <c r="AY323" s="121" t="s">
        <v>238</v>
      </c>
      <c r="BK323" s="129">
        <f>SUM(BK324:BK329)</f>
        <v>0</v>
      </c>
    </row>
    <row r="324" spans="2:65" s="1" customFormat="1" ht="24.15" customHeight="1">
      <c r="B324" s="33"/>
      <c r="C324" s="132" t="s">
        <v>920</v>
      </c>
      <c r="D324" s="132" t="s">
        <v>241</v>
      </c>
      <c r="E324" s="133" t="s">
        <v>1733</v>
      </c>
      <c r="F324" s="134" t="s">
        <v>1734</v>
      </c>
      <c r="G324" s="135" t="s">
        <v>244</v>
      </c>
      <c r="H324" s="136">
        <v>283.52</v>
      </c>
      <c r="I324" s="137"/>
      <c r="J324" s="138">
        <f>ROUND(I324*H324,2)</f>
        <v>0</v>
      </c>
      <c r="K324" s="134" t="s">
        <v>245</v>
      </c>
      <c r="L324" s="33"/>
      <c r="M324" s="139" t="s">
        <v>19</v>
      </c>
      <c r="N324" s="140" t="s">
        <v>45</v>
      </c>
      <c r="P324" s="141">
        <f>O324*H324</f>
        <v>0</v>
      </c>
      <c r="Q324" s="141">
        <v>0</v>
      </c>
      <c r="R324" s="141">
        <f>Q324*H324</f>
        <v>0</v>
      </c>
      <c r="S324" s="141">
        <v>1.2999999999999999E-4</v>
      </c>
      <c r="T324" s="142">
        <f>S324*H324</f>
        <v>3.6857599999999997E-2</v>
      </c>
      <c r="AR324" s="143" t="s">
        <v>377</v>
      </c>
      <c r="AT324" s="143" t="s">
        <v>241</v>
      </c>
      <c r="AU324" s="143" t="s">
        <v>83</v>
      </c>
      <c r="AY324" s="18" t="s">
        <v>238</v>
      </c>
      <c r="BE324" s="144">
        <f>IF(N324="základní",J324,0)</f>
        <v>0</v>
      </c>
      <c r="BF324" s="144">
        <f>IF(N324="snížená",J324,0)</f>
        <v>0</v>
      </c>
      <c r="BG324" s="144">
        <f>IF(N324="zákl. přenesená",J324,0)</f>
        <v>0</v>
      </c>
      <c r="BH324" s="144">
        <f>IF(N324="sníž. přenesená",J324,0)</f>
        <v>0</v>
      </c>
      <c r="BI324" s="144">
        <f>IF(N324="nulová",J324,0)</f>
        <v>0</v>
      </c>
      <c r="BJ324" s="18" t="s">
        <v>81</v>
      </c>
      <c r="BK324" s="144">
        <f>ROUND(I324*H324,2)</f>
        <v>0</v>
      </c>
      <c r="BL324" s="18" t="s">
        <v>377</v>
      </c>
      <c r="BM324" s="143" t="s">
        <v>1735</v>
      </c>
    </row>
    <row r="325" spans="2:65" s="1" customFormat="1">
      <c r="B325" s="33"/>
      <c r="D325" s="145" t="s">
        <v>248</v>
      </c>
      <c r="F325" s="146" t="s">
        <v>1734</v>
      </c>
      <c r="I325" s="147"/>
      <c r="L325" s="33"/>
      <c r="M325" s="148"/>
      <c r="T325" s="54"/>
      <c r="AT325" s="18" t="s">
        <v>248</v>
      </c>
      <c r="AU325" s="18" t="s">
        <v>83</v>
      </c>
    </row>
    <row r="326" spans="2:65" s="1" customFormat="1">
      <c r="B326" s="33"/>
      <c r="D326" s="149" t="s">
        <v>250</v>
      </c>
      <c r="F326" s="150" t="s">
        <v>1736</v>
      </c>
      <c r="I326" s="147"/>
      <c r="L326" s="33"/>
      <c r="M326" s="148"/>
      <c r="T326" s="54"/>
      <c r="AT326" s="18" t="s">
        <v>250</v>
      </c>
      <c r="AU326" s="18" t="s">
        <v>83</v>
      </c>
    </row>
    <row r="327" spans="2:65" s="12" customFormat="1">
      <c r="B327" s="151"/>
      <c r="D327" s="145" t="s">
        <v>257</v>
      </c>
      <c r="E327" s="152" t="s">
        <v>19</v>
      </c>
      <c r="F327" s="153" t="s">
        <v>1614</v>
      </c>
      <c r="H327" s="152" t="s">
        <v>19</v>
      </c>
      <c r="I327" s="154"/>
      <c r="L327" s="151"/>
      <c r="M327" s="155"/>
      <c r="T327" s="156"/>
      <c r="AT327" s="152" t="s">
        <v>257</v>
      </c>
      <c r="AU327" s="152" t="s">
        <v>83</v>
      </c>
      <c r="AV327" s="12" t="s">
        <v>81</v>
      </c>
      <c r="AW327" s="12" t="s">
        <v>35</v>
      </c>
      <c r="AX327" s="12" t="s">
        <v>74</v>
      </c>
      <c r="AY327" s="152" t="s">
        <v>238</v>
      </c>
    </row>
    <row r="328" spans="2:65" s="12" customFormat="1">
      <c r="B328" s="151"/>
      <c r="D328" s="145" t="s">
        <v>257</v>
      </c>
      <c r="E328" s="152" t="s">
        <v>19</v>
      </c>
      <c r="F328" s="153" t="s">
        <v>1737</v>
      </c>
      <c r="H328" s="152" t="s">
        <v>19</v>
      </c>
      <c r="I328" s="154"/>
      <c r="L328" s="151"/>
      <c r="M328" s="155"/>
      <c r="T328" s="156"/>
      <c r="AT328" s="152" t="s">
        <v>257</v>
      </c>
      <c r="AU328" s="152" t="s">
        <v>83</v>
      </c>
      <c r="AV328" s="12" t="s">
        <v>81</v>
      </c>
      <c r="AW328" s="12" t="s">
        <v>35</v>
      </c>
      <c r="AX328" s="12" t="s">
        <v>74</v>
      </c>
      <c r="AY328" s="152" t="s">
        <v>238</v>
      </c>
    </row>
    <row r="329" spans="2:65" s="13" customFormat="1">
      <c r="B329" s="157"/>
      <c r="D329" s="145" t="s">
        <v>257</v>
      </c>
      <c r="E329" s="158" t="s">
        <v>19</v>
      </c>
      <c r="F329" s="159" t="s">
        <v>1724</v>
      </c>
      <c r="H329" s="160">
        <v>283.52</v>
      </c>
      <c r="I329" s="161"/>
      <c r="L329" s="157"/>
      <c r="M329" s="162"/>
      <c r="T329" s="163"/>
      <c r="AT329" s="158" t="s">
        <v>257</v>
      </c>
      <c r="AU329" s="158" t="s">
        <v>83</v>
      </c>
      <c r="AV329" s="13" t="s">
        <v>83</v>
      </c>
      <c r="AW329" s="13" t="s">
        <v>35</v>
      </c>
      <c r="AX329" s="13" t="s">
        <v>81</v>
      </c>
      <c r="AY329" s="158" t="s">
        <v>238</v>
      </c>
    </row>
    <row r="330" spans="2:65" s="11" customFormat="1" ht="25.9" customHeight="1">
      <c r="B330" s="120"/>
      <c r="D330" s="121" t="s">
        <v>73</v>
      </c>
      <c r="E330" s="122" t="s">
        <v>202</v>
      </c>
      <c r="F330" s="122" t="s">
        <v>1260</v>
      </c>
      <c r="I330" s="123"/>
      <c r="J330" s="124">
        <f>BK330</f>
        <v>0</v>
      </c>
      <c r="L330" s="120"/>
      <c r="M330" s="125"/>
      <c r="P330" s="126">
        <f>P331</f>
        <v>0</v>
      </c>
      <c r="R330" s="126">
        <f>R331</f>
        <v>0</v>
      </c>
      <c r="T330" s="127">
        <f>T331</f>
        <v>0</v>
      </c>
      <c r="AR330" s="121" t="s">
        <v>276</v>
      </c>
      <c r="AT330" s="128" t="s">
        <v>73</v>
      </c>
      <c r="AU330" s="128" t="s">
        <v>74</v>
      </c>
      <c r="AY330" s="121" t="s">
        <v>238</v>
      </c>
      <c r="BK330" s="129">
        <f>BK331</f>
        <v>0</v>
      </c>
    </row>
    <row r="331" spans="2:65" s="11" customFormat="1" ht="22.75" customHeight="1">
      <c r="B331" s="120"/>
      <c r="D331" s="121" t="s">
        <v>73</v>
      </c>
      <c r="E331" s="130" t="s">
        <v>1261</v>
      </c>
      <c r="F331" s="130" t="s">
        <v>1262</v>
      </c>
      <c r="I331" s="123"/>
      <c r="J331" s="131">
        <f>BK331</f>
        <v>0</v>
      </c>
      <c r="L331" s="120"/>
      <c r="M331" s="125"/>
      <c r="P331" s="126">
        <f>SUM(P332:P335)</f>
        <v>0</v>
      </c>
      <c r="R331" s="126">
        <f>SUM(R332:R335)</f>
        <v>0</v>
      </c>
      <c r="T331" s="127">
        <f>SUM(T332:T335)</f>
        <v>0</v>
      </c>
      <c r="AR331" s="121" t="s">
        <v>276</v>
      </c>
      <c r="AT331" s="128" t="s">
        <v>73</v>
      </c>
      <c r="AU331" s="128" t="s">
        <v>81</v>
      </c>
      <c r="AY331" s="121" t="s">
        <v>238</v>
      </c>
      <c r="BK331" s="129">
        <f>SUM(BK332:BK335)</f>
        <v>0</v>
      </c>
    </row>
    <row r="332" spans="2:65" s="1" customFormat="1" ht="16.5" customHeight="1">
      <c r="B332" s="33"/>
      <c r="C332" s="132" t="s">
        <v>926</v>
      </c>
      <c r="D332" s="132" t="s">
        <v>241</v>
      </c>
      <c r="E332" s="133" t="s">
        <v>1443</v>
      </c>
      <c r="F332" s="134" t="s">
        <v>1444</v>
      </c>
      <c r="G332" s="135" t="s">
        <v>1191</v>
      </c>
      <c r="H332" s="136">
        <v>1</v>
      </c>
      <c r="I332" s="137"/>
      <c r="J332" s="138">
        <f>ROUND(I332*H332,2)</f>
        <v>0</v>
      </c>
      <c r="K332" s="134" t="s">
        <v>245</v>
      </c>
      <c r="L332" s="33"/>
      <c r="M332" s="139" t="s">
        <v>19</v>
      </c>
      <c r="N332" s="140" t="s">
        <v>45</v>
      </c>
      <c r="P332" s="141">
        <f>O332*H332</f>
        <v>0</v>
      </c>
      <c r="Q332" s="141">
        <v>0</v>
      </c>
      <c r="R332" s="141">
        <f>Q332*H332</f>
        <v>0</v>
      </c>
      <c r="S332" s="141">
        <v>0</v>
      </c>
      <c r="T332" s="142">
        <f>S332*H332</f>
        <v>0</v>
      </c>
      <c r="AR332" s="143" t="s">
        <v>1265</v>
      </c>
      <c r="AT332" s="143" t="s">
        <v>241</v>
      </c>
      <c r="AU332" s="143" t="s">
        <v>83</v>
      </c>
      <c r="AY332" s="18" t="s">
        <v>238</v>
      </c>
      <c r="BE332" s="144">
        <f>IF(N332="základní",J332,0)</f>
        <v>0</v>
      </c>
      <c r="BF332" s="144">
        <f>IF(N332="snížená",J332,0)</f>
        <v>0</v>
      </c>
      <c r="BG332" s="144">
        <f>IF(N332="zákl. přenesená",J332,0)</f>
        <v>0</v>
      </c>
      <c r="BH332" s="144">
        <f>IF(N332="sníž. přenesená",J332,0)</f>
        <v>0</v>
      </c>
      <c r="BI332" s="144">
        <f>IF(N332="nulová",J332,0)</f>
        <v>0</v>
      </c>
      <c r="BJ332" s="18" t="s">
        <v>81</v>
      </c>
      <c r="BK332" s="144">
        <f>ROUND(I332*H332,2)</f>
        <v>0</v>
      </c>
      <c r="BL332" s="18" t="s">
        <v>1265</v>
      </c>
      <c r="BM332" s="143" t="s">
        <v>1738</v>
      </c>
    </row>
    <row r="333" spans="2:65" s="1" customFormat="1">
      <c r="B333" s="33"/>
      <c r="D333" s="145" t="s">
        <v>248</v>
      </c>
      <c r="F333" s="146" t="s">
        <v>1444</v>
      </c>
      <c r="I333" s="147"/>
      <c r="L333" s="33"/>
      <c r="M333" s="148"/>
      <c r="T333" s="54"/>
      <c r="AT333" s="18" t="s">
        <v>248</v>
      </c>
      <c r="AU333" s="18" t="s">
        <v>83</v>
      </c>
    </row>
    <row r="334" spans="2:65" s="1" customFormat="1">
      <c r="B334" s="33"/>
      <c r="D334" s="149" t="s">
        <v>250</v>
      </c>
      <c r="F334" s="150" t="s">
        <v>1446</v>
      </c>
      <c r="I334" s="147"/>
      <c r="L334" s="33"/>
      <c r="M334" s="148"/>
      <c r="T334" s="54"/>
      <c r="AT334" s="18" t="s">
        <v>250</v>
      </c>
      <c r="AU334" s="18" t="s">
        <v>83</v>
      </c>
    </row>
    <row r="335" spans="2:65" s="1" customFormat="1" ht="72">
      <c r="B335" s="33"/>
      <c r="D335" s="145" t="s">
        <v>324</v>
      </c>
      <c r="F335" s="171" t="s">
        <v>1447</v>
      </c>
      <c r="I335" s="147"/>
      <c r="L335" s="33"/>
      <c r="M335" s="185"/>
      <c r="N335" s="186"/>
      <c r="O335" s="186"/>
      <c r="P335" s="186"/>
      <c r="Q335" s="186"/>
      <c r="R335" s="186"/>
      <c r="S335" s="186"/>
      <c r="T335" s="187"/>
      <c r="AT335" s="18" t="s">
        <v>324</v>
      </c>
      <c r="AU335" s="18" t="s">
        <v>83</v>
      </c>
    </row>
    <row r="336" spans="2:65" s="1" customFormat="1" ht="7" customHeight="1">
      <c r="B336" s="42"/>
      <c r="C336" s="43"/>
      <c r="D336" s="43"/>
      <c r="E336" s="43"/>
      <c r="F336" s="43"/>
      <c r="G336" s="43"/>
      <c r="H336" s="43"/>
      <c r="I336" s="43"/>
      <c r="J336" s="43"/>
      <c r="K336" s="43"/>
      <c r="L336" s="33"/>
    </row>
  </sheetData>
  <sheetProtection algorithmName="SHA-512" hashValue="iWpArCiWcAzMHLpuaUObsdCgJ2xR5QtEX0g+DJzQwzQHkdVFPRn5eCVlj58Wus0chgUJREI++WUVEtrxbQnbEA==" saltValue="KoXJV+AV+Q7U815rKVVt8mMOFsVKTY2qyyTQnihRzJapZWkUuegs2V0c4nXxn6oipg1jr0FH3x1D+unvD3ys/Q==" spinCount="100000" sheet="1" objects="1" scenarios="1" formatColumns="0" formatRows="0" autoFilter="0"/>
  <autoFilter ref="C101:K335" xr:uid="{00000000-0009-0000-0000-00000A000000}"/>
  <mergeCells count="15">
    <mergeCell ref="E88:H88"/>
    <mergeCell ref="E92:H92"/>
    <mergeCell ref="E90:H90"/>
    <mergeCell ref="E94:H9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7" r:id="rId1" xr:uid="{00000000-0004-0000-0A00-000000000000}"/>
    <hyperlink ref="F113" r:id="rId2" xr:uid="{00000000-0004-0000-0A00-000001000000}"/>
    <hyperlink ref="F118" r:id="rId3" xr:uid="{00000000-0004-0000-0A00-000002000000}"/>
    <hyperlink ref="F125" r:id="rId4" xr:uid="{00000000-0004-0000-0A00-000003000000}"/>
    <hyperlink ref="F128" r:id="rId5" xr:uid="{00000000-0004-0000-0A00-000004000000}"/>
    <hyperlink ref="F133" r:id="rId6" xr:uid="{00000000-0004-0000-0A00-000005000000}"/>
    <hyperlink ref="F136" r:id="rId7" xr:uid="{00000000-0004-0000-0A00-000006000000}"/>
    <hyperlink ref="F142" r:id="rId8" xr:uid="{00000000-0004-0000-0A00-000007000000}"/>
    <hyperlink ref="F145" r:id="rId9" xr:uid="{00000000-0004-0000-0A00-000008000000}"/>
    <hyperlink ref="F152" r:id="rId10" xr:uid="{00000000-0004-0000-0A00-000009000000}"/>
    <hyperlink ref="F158" r:id="rId11" xr:uid="{00000000-0004-0000-0A00-00000A000000}"/>
    <hyperlink ref="F161" r:id="rId12" xr:uid="{00000000-0004-0000-0A00-00000B000000}"/>
    <hyperlink ref="F167" r:id="rId13" xr:uid="{00000000-0004-0000-0A00-00000C000000}"/>
    <hyperlink ref="F175" r:id="rId14" xr:uid="{00000000-0004-0000-0A00-00000D000000}"/>
    <hyperlink ref="F180" r:id="rId15" xr:uid="{00000000-0004-0000-0A00-00000E000000}"/>
    <hyperlink ref="F183" r:id="rId16" xr:uid="{00000000-0004-0000-0A00-00000F000000}"/>
    <hyperlink ref="F189" r:id="rId17" xr:uid="{00000000-0004-0000-0A00-000010000000}"/>
    <hyperlink ref="F194" r:id="rId18" xr:uid="{00000000-0004-0000-0A00-000011000000}"/>
    <hyperlink ref="F197" r:id="rId19" xr:uid="{00000000-0004-0000-0A00-000012000000}"/>
    <hyperlink ref="F200" r:id="rId20" xr:uid="{00000000-0004-0000-0A00-000013000000}"/>
    <hyperlink ref="F203" r:id="rId21" xr:uid="{00000000-0004-0000-0A00-000014000000}"/>
    <hyperlink ref="F213" r:id="rId22" xr:uid="{00000000-0004-0000-0A00-000015000000}"/>
    <hyperlink ref="F219" r:id="rId23" xr:uid="{00000000-0004-0000-0A00-000016000000}"/>
    <hyperlink ref="F222" r:id="rId24" xr:uid="{00000000-0004-0000-0A00-000017000000}"/>
    <hyperlink ref="F229" r:id="rId25" xr:uid="{00000000-0004-0000-0A00-000018000000}"/>
    <hyperlink ref="F235" r:id="rId26" xr:uid="{00000000-0004-0000-0A00-000019000000}"/>
    <hyperlink ref="F238" r:id="rId27" xr:uid="{00000000-0004-0000-0A00-00001A000000}"/>
    <hyperlink ref="F241" r:id="rId28" xr:uid="{00000000-0004-0000-0A00-00001B000000}"/>
    <hyperlink ref="F244" r:id="rId29" xr:uid="{00000000-0004-0000-0A00-00001C000000}"/>
    <hyperlink ref="F250" r:id="rId30" xr:uid="{00000000-0004-0000-0A00-00001D000000}"/>
    <hyperlink ref="F256" r:id="rId31" xr:uid="{00000000-0004-0000-0A00-00001E000000}"/>
    <hyperlink ref="F260" r:id="rId32" xr:uid="{00000000-0004-0000-0A00-00001F000000}"/>
    <hyperlink ref="F263" r:id="rId33" xr:uid="{00000000-0004-0000-0A00-000020000000}"/>
    <hyperlink ref="F266" r:id="rId34" xr:uid="{00000000-0004-0000-0A00-000021000000}"/>
    <hyperlink ref="F269" r:id="rId35" xr:uid="{00000000-0004-0000-0A00-000022000000}"/>
    <hyperlink ref="F273" r:id="rId36" xr:uid="{00000000-0004-0000-0A00-000023000000}"/>
    <hyperlink ref="F276" r:id="rId37" xr:uid="{00000000-0004-0000-0A00-000024000000}"/>
    <hyperlink ref="F280" r:id="rId38" xr:uid="{00000000-0004-0000-0A00-000025000000}"/>
    <hyperlink ref="F283" r:id="rId39" xr:uid="{00000000-0004-0000-0A00-000026000000}"/>
    <hyperlink ref="F286" r:id="rId40" xr:uid="{00000000-0004-0000-0A00-000027000000}"/>
    <hyperlink ref="F289" r:id="rId41" xr:uid="{00000000-0004-0000-0A00-000028000000}"/>
    <hyperlink ref="F300" r:id="rId42" xr:uid="{00000000-0004-0000-0A00-000029000000}"/>
    <hyperlink ref="F305" r:id="rId43" xr:uid="{00000000-0004-0000-0A00-00002A000000}"/>
    <hyperlink ref="F313" r:id="rId44" xr:uid="{00000000-0004-0000-0A00-00002B000000}"/>
    <hyperlink ref="F319" r:id="rId45" xr:uid="{00000000-0004-0000-0A00-00002C000000}"/>
    <hyperlink ref="F326" r:id="rId46" xr:uid="{00000000-0004-0000-0A00-00002D000000}"/>
    <hyperlink ref="F334" r:id="rId47" xr:uid="{00000000-0004-0000-0A00-00002E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48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255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122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209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211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30" customHeight="1">
      <c r="B13" s="33"/>
      <c r="E13" s="290" t="s">
        <v>1739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ROUND(J97,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ROUND((SUM(BE97:BE254)),  2)</f>
        <v>0</v>
      </c>
      <c r="I37" s="94">
        <v>0.21</v>
      </c>
      <c r="J37" s="83">
        <f>ROUND(((SUM(BE97:BE254))*I37),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ROUND((SUM(BF97:BF254)),  2)</f>
        <v>0</v>
      </c>
      <c r="I38" s="94">
        <v>0.12</v>
      </c>
      <c r="J38" s="83">
        <f>ROUND(((SUM(BF97:BF254))*I38),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ROUND((SUM(BG97:BG254)),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ROUND((SUM(BH97:BH254)),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ROUND((SUM(BI97:BI254)),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209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211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30" customHeight="1">
      <c r="B58" s="33"/>
      <c r="E58" s="290" t="str">
        <f>E13</f>
        <v>SO 01-1-11 - Nosné sloupy a ztužující obvodové a vnitřní stěny ve 2. NP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J97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J98</f>
        <v>0</v>
      </c>
      <c r="L68" s="104"/>
    </row>
    <row r="69" spans="2:47" s="9" customFormat="1" ht="19.899999999999999" customHeight="1">
      <c r="B69" s="108"/>
      <c r="D69" s="109" t="s">
        <v>398</v>
      </c>
      <c r="E69" s="110"/>
      <c r="F69" s="110"/>
      <c r="G69" s="110"/>
      <c r="H69" s="110"/>
      <c r="I69" s="110"/>
      <c r="J69" s="111">
        <f>J99</f>
        <v>0</v>
      </c>
      <c r="L69" s="108"/>
    </row>
    <row r="70" spans="2:47" s="9" customFormat="1" ht="19.899999999999999" customHeight="1">
      <c r="B70" s="108"/>
      <c r="D70" s="109" t="s">
        <v>518</v>
      </c>
      <c r="E70" s="110"/>
      <c r="F70" s="110"/>
      <c r="G70" s="110"/>
      <c r="H70" s="110"/>
      <c r="I70" s="110"/>
      <c r="J70" s="111">
        <f>J111</f>
        <v>0</v>
      </c>
      <c r="L70" s="108"/>
    </row>
    <row r="71" spans="2:47" s="9" customFormat="1" ht="19.899999999999999" customHeight="1">
      <c r="B71" s="108"/>
      <c r="D71" s="109" t="s">
        <v>329</v>
      </c>
      <c r="E71" s="110"/>
      <c r="F71" s="110"/>
      <c r="G71" s="110"/>
      <c r="H71" s="110"/>
      <c r="I71" s="110"/>
      <c r="J71" s="111">
        <f>J222</f>
        <v>0</v>
      </c>
      <c r="L71" s="108"/>
    </row>
    <row r="72" spans="2:47" s="8" customFormat="1" ht="25" customHeight="1">
      <c r="B72" s="104"/>
      <c r="D72" s="105" t="s">
        <v>222</v>
      </c>
      <c r="E72" s="106"/>
      <c r="F72" s="106"/>
      <c r="G72" s="106"/>
      <c r="H72" s="106"/>
      <c r="I72" s="106"/>
      <c r="J72" s="107">
        <f>J244</f>
        <v>0</v>
      </c>
      <c r="L72" s="104"/>
    </row>
    <row r="73" spans="2:47" s="8" customFormat="1" ht="25" customHeight="1">
      <c r="B73" s="104"/>
      <c r="D73" s="105" t="s">
        <v>1740</v>
      </c>
      <c r="E73" s="106"/>
      <c r="F73" s="106"/>
      <c r="G73" s="106"/>
      <c r="H73" s="106"/>
      <c r="I73" s="106"/>
      <c r="J73" s="107">
        <f>J252</f>
        <v>0</v>
      </c>
      <c r="L73" s="104"/>
    </row>
    <row r="74" spans="2:47" s="1" customFormat="1" ht="21.75" customHeight="1">
      <c r="B74" s="33"/>
      <c r="L74" s="33"/>
    </row>
    <row r="75" spans="2:47" s="1" customFormat="1" ht="7" customHeight="1"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33"/>
    </row>
    <row r="79" spans="2:47" s="1" customFormat="1" ht="7" customHeight="1">
      <c r="B79" s="44"/>
      <c r="C79" s="45"/>
      <c r="D79" s="45"/>
      <c r="E79" s="45"/>
      <c r="F79" s="45"/>
      <c r="G79" s="45"/>
      <c r="H79" s="45"/>
      <c r="I79" s="45"/>
      <c r="J79" s="45"/>
      <c r="K79" s="45"/>
      <c r="L79" s="33"/>
    </row>
    <row r="80" spans="2:47" s="1" customFormat="1" ht="25" customHeight="1">
      <c r="B80" s="33"/>
      <c r="C80" s="22" t="s">
        <v>223</v>
      </c>
      <c r="L80" s="33"/>
    </row>
    <row r="81" spans="2:20" s="1" customFormat="1" ht="7" customHeight="1">
      <c r="B81" s="33"/>
      <c r="L81" s="33"/>
    </row>
    <row r="82" spans="2:20" s="1" customFormat="1" ht="12" customHeight="1">
      <c r="B82" s="33"/>
      <c r="C82" s="28" t="s">
        <v>16</v>
      </c>
      <c r="L82" s="33"/>
    </row>
    <row r="83" spans="2:20" s="1" customFormat="1" ht="16.5" customHeight="1">
      <c r="B83" s="33"/>
      <c r="E83" s="324" t="str">
        <f>E7</f>
        <v>NÁSTAVBY ZÁZEMÍ TV a DÍLEN ZŠ Louny, Přemyslovců 2209</v>
      </c>
      <c r="F83" s="325"/>
      <c r="G83" s="325"/>
      <c r="H83" s="325"/>
      <c r="L83" s="33"/>
    </row>
    <row r="84" spans="2:20" ht="12" customHeight="1">
      <c r="B84" s="21"/>
      <c r="C84" s="28" t="s">
        <v>208</v>
      </c>
      <c r="L84" s="21"/>
    </row>
    <row r="85" spans="2:20" ht="16.5" customHeight="1">
      <c r="B85" s="21"/>
      <c r="E85" s="324" t="s">
        <v>209</v>
      </c>
      <c r="F85" s="287"/>
      <c r="G85" s="287"/>
      <c r="H85" s="287"/>
      <c r="L85" s="21"/>
    </row>
    <row r="86" spans="2:20" ht="12" customHeight="1">
      <c r="B86" s="21"/>
      <c r="C86" s="28" t="s">
        <v>210</v>
      </c>
      <c r="L86" s="21"/>
    </row>
    <row r="87" spans="2:20" s="1" customFormat="1" ht="16.5" customHeight="1">
      <c r="B87" s="33"/>
      <c r="E87" s="299" t="s">
        <v>211</v>
      </c>
      <c r="F87" s="326"/>
      <c r="G87" s="326"/>
      <c r="H87" s="326"/>
      <c r="L87" s="33"/>
    </row>
    <row r="88" spans="2:20" s="1" customFormat="1" ht="12" customHeight="1">
      <c r="B88" s="33"/>
      <c r="C88" s="28" t="s">
        <v>212</v>
      </c>
      <c r="L88" s="33"/>
    </row>
    <row r="89" spans="2:20" s="1" customFormat="1" ht="30" customHeight="1">
      <c r="B89" s="33"/>
      <c r="E89" s="290" t="str">
        <f>E13</f>
        <v>SO 01-1-11 - Nosné sloupy a ztužující obvodové a vnitřní stěny ve 2. NP</v>
      </c>
      <c r="F89" s="326"/>
      <c r="G89" s="326"/>
      <c r="H89" s="326"/>
      <c r="L89" s="33"/>
    </row>
    <row r="90" spans="2:20" s="1" customFormat="1" ht="7" customHeight="1">
      <c r="B90" s="33"/>
      <c r="L90" s="33"/>
    </row>
    <row r="91" spans="2:20" s="1" customFormat="1" ht="12" customHeight="1">
      <c r="B91" s="33"/>
      <c r="C91" s="28" t="s">
        <v>21</v>
      </c>
      <c r="F91" s="26" t="str">
        <f>F16</f>
        <v xml:space="preserve"> </v>
      </c>
      <c r="I91" s="28" t="s">
        <v>23</v>
      </c>
      <c r="J91" s="50" t="str">
        <f>IF(J16="","",J16)</f>
        <v>18. 9. 2024</v>
      </c>
      <c r="L91" s="33"/>
    </row>
    <row r="92" spans="2:20" s="1" customFormat="1" ht="7" customHeight="1">
      <c r="B92" s="33"/>
      <c r="L92" s="33"/>
    </row>
    <row r="93" spans="2:20" s="1" customFormat="1" ht="40" customHeight="1">
      <c r="B93" s="33"/>
      <c r="C93" s="28" t="s">
        <v>25</v>
      </c>
      <c r="F93" s="26" t="str">
        <f>E19</f>
        <v>Město Louny,Mírové náměstí 35, Louny</v>
      </c>
      <c r="I93" s="28" t="s">
        <v>32</v>
      </c>
      <c r="J93" s="31" t="str">
        <f>E25</f>
        <v>RYSIK Design s.r.o.,Chudenická 1059/30,, Praha</v>
      </c>
      <c r="L93" s="33"/>
    </row>
    <row r="94" spans="2:20" s="1" customFormat="1" ht="15.15" customHeight="1">
      <c r="B94" s="33"/>
      <c r="C94" s="28" t="s">
        <v>30</v>
      </c>
      <c r="F94" s="26" t="str">
        <f>IF(E22="","",E22)</f>
        <v>Vyplň údaj</v>
      </c>
      <c r="I94" s="28" t="s">
        <v>36</v>
      </c>
      <c r="J94" s="31" t="str">
        <f>E28</f>
        <v xml:space="preserve"> </v>
      </c>
      <c r="L94" s="33"/>
    </row>
    <row r="95" spans="2:20" s="1" customFormat="1" ht="10.25" customHeight="1">
      <c r="B95" s="33"/>
      <c r="L95" s="33"/>
    </row>
    <row r="96" spans="2:20" s="10" customFormat="1" ht="29.25" customHeight="1">
      <c r="B96" s="112"/>
      <c r="C96" s="113" t="s">
        <v>224</v>
      </c>
      <c r="D96" s="114" t="s">
        <v>59</v>
      </c>
      <c r="E96" s="114" t="s">
        <v>55</v>
      </c>
      <c r="F96" s="114" t="s">
        <v>56</v>
      </c>
      <c r="G96" s="114" t="s">
        <v>225</v>
      </c>
      <c r="H96" s="114" t="s">
        <v>226</v>
      </c>
      <c r="I96" s="114" t="s">
        <v>227</v>
      </c>
      <c r="J96" s="114" t="s">
        <v>216</v>
      </c>
      <c r="K96" s="115" t="s">
        <v>228</v>
      </c>
      <c r="L96" s="112"/>
      <c r="M96" s="57" t="s">
        <v>19</v>
      </c>
      <c r="N96" s="58" t="s">
        <v>44</v>
      </c>
      <c r="O96" s="58" t="s">
        <v>229</v>
      </c>
      <c r="P96" s="58" t="s">
        <v>230</v>
      </c>
      <c r="Q96" s="58" t="s">
        <v>231</v>
      </c>
      <c r="R96" s="58" t="s">
        <v>232</v>
      </c>
      <c r="S96" s="58" t="s">
        <v>233</v>
      </c>
      <c r="T96" s="59" t="s">
        <v>234</v>
      </c>
    </row>
    <row r="97" spans="2:65" s="1" customFormat="1" ht="22.75" customHeight="1">
      <c r="B97" s="33"/>
      <c r="C97" s="62" t="s">
        <v>235</v>
      </c>
      <c r="J97" s="116">
        <f>BK97</f>
        <v>0</v>
      </c>
      <c r="L97" s="33"/>
      <c r="M97" s="60"/>
      <c r="N97" s="51"/>
      <c r="O97" s="51"/>
      <c r="P97" s="117">
        <f>P98+P244+P252</f>
        <v>0</v>
      </c>
      <c r="Q97" s="51"/>
      <c r="R97" s="117">
        <f>R98+R244+R252</f>
        <v>60.742318169999997</v>
      </c>
      <c r="S97" s="51"/>
      <c r="T97" s="118">
        <f>T98+T244+T252</f>
        <v>0</v>
      </c>
      <c r="AT97" s="18" t="s">
        <v>73</v>
      </c>
      <c r="AU97" s="18" t="s">
        <v>217</v>
      </c>
      <c r="BK97" s="119">
        <f>BK98+BK244+BK252</f>
        <v>0</v>
      </c>
    </row>
    <row r="98" spans="2:65" s="11" customFormat="1" ht="25.9" customHeight="1">
      <c r="B98" s="120"/>
      <c r="D98" s="121" t="s">
        <v>73</v>
      </c>
      <c r="E98" s="122" t="s">
        <v>236</v>
      </c>
      <c r="F98" s="122" t="s">
        <v>237</v>
      </c>
      <c r="I98" s="123"/>
      <c r="J98" s="124">
        <f>BK98</f>
        <v>0</v>
      </c>
      <c r="L98" s="120"/>
      <c r="M98" s="125"/>
      <c r="P98" s="126">
        <f>P99+P111+P222</f>
        <v>0</v>
      </c>
      <c r="R98" s="126">
        <f>R99+R111+R222</f>
        <v>60.742318169999997</v>
      </c>
      <c r="T98" s="127">
        <f>T99+T111+T222</f>
        <v>0</v>
      </c>
      <c r="AR98" s="121" t="s">
        <v>81</v>
      </c>
      <c r="AT98" s="128" t="s">
        <v>73</v>
      </c>
      <c r="AU98" s="128" t="s">
        <v>74</v>
      </c>
      <c r="AY98" s="121" t="s">
        <v>238</v>
      </c>
      <c r="BK98" s="129">
        <f>BK99+BK111+BK222</f>
        <v>0</v>
      </c>
    </row>
    <row r="99" spans="2:65" s="11" customFormat="1" ht="22.75" customHeight="1">
      <c r="B99" s="120"/>
      <c r="D99" s="121" t="s">
        <v>73</v>
      </c>
      <c r="E99" s="130" t="s">
        <v>83</v>
      </c>
      <c r="F99" s="130" t="s">
        <v>399</v>
      </c>
      <c r="I99" s="123"/>
      <c r="J99" s="131">
        <f>BK99</f>
        <v>0</v>
      </c>
      <c r="L99" s="120"/>
      <c r="M99" s="125"/>
      <c r="P99" s="126">
        <f>SUM(P100:P110)</f>
        <v>0</v>
      </c>
      <c r="R99" s="126">
        <f>SUM(R100:R110)</f>
        <v>0.27848399999999995</v>
      </c>
      <c r="T99" s="127">
        <f>SUM(T100:T110)</f>
        <v>0</v>
      </c>
      <c r="AR99" s="121" t="s">
        <v>81</v>
      </c>
      <c r="AT99" s="128" t="s">
        <v>73</v>
      </c>
      <c r="AU99" s="128" t="s">
        <v>81</v>
      </c>
      <c r="AY99" s="121" t="s">
        <v>238</v>
      </c>
      <c r="BK99" s="129">
        <f>SUM(BK100:BK110)</f>
        <v>0</v>
      </c>
    </row>
    <row r="100" spans="2:65" s="1" customFormat="1" ht="24.15" customHeight="1">
      <c r="B100" s="33"/>
      <c r="C100" s="132" t="s">
        <v>81</v>
      </c>
      <c r="D100" s="132" t="s">
        <v>241</v>
      </c>
      <c r="E100" s="133" t="s">
        <v>1741</v>
      </c>
      <c r="F100" s="134" t="s">
        <v>1742</v>
      </c>
      <c r="G100" s="135" t="s">
        <v>244</v>
      </c>
      <c r="H100" s="136">
        <v>4.5999999999999996</v>
      </c>
      <c r="I100" s="137"/>
      <c r="J100" s="138">
        <f>ROUND(I100*H100,2)</f>
        <v>0</v>
      </c>
      <c r="K100" s="134" t="s">
        <v>245</v>
      </c>
      <c r="L100" s="33"/>
      <c r="M100" s="139" t="s">
        <v>19</v>
      </c>
      <c r="N100" s="140" t="s">
        <v>45</v>
      </c>
      <c r="P100" s="141">
        <f>O100*H100</f>
        <v>0</v>
      </c>
      <c r="Q100" s="141">
        <v>6.0539999999999997E-2</v>
      </c>
      <c r="R100" s="141">
        <f>Q100*H100</f>
        <v>0.27848399999999995</v>
      </c>
      <c r="S100" s="141">
        <v>0</v>
      </c>
      <c r="T100" s="142">
        <f>S100*H100</f>
        <v>0</v>
      </c>
      <c r="AR100" s="143" t="s">
        <v>246</v>
      </c>
      <c r="AT100" s="143" t="s">
        <v>241</v>
      </c>
      <c r="AU100" s="143" t="s">
        <v>83</v>
      </c>
      <c r="AY100" s="18" t="s">
        <v>238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8" t="s">
        <v>81</v>
      </c>
      <c r="BK100" s="144">
        <f>ROUND(I100*H100,2)</f>
        <v>0</v>
      </c>
      <c r="BL100" s="18" t="s">
        <v>246</v>
      </c>
      <c r="BM100" s="143" t="s">
        <v>1743</v>
      </c>
    </row>
    <row r="101" spans="2:65" s="1" customFormat="1" ht="36">
      <c r="B101" s="33"/>
      <c r="D101" s="145" t="s">
        <v>248</v>
      </c>
      <c r="F101" s="146" t="s">
        <v>1744</v>
      </c>
      <c r="I101" s="147"/>
      <c r="L101" s="33"/>
      <c r="M101" s="148"/>
      <c r="T101" s="54"/>
      <c r="AT101" s="18" t="s">
        <v>248</v>
      </c>
      <c r="AU101" s="18" t="s">
        <v>83</v>
      </c>
    </row>
    <row r="102" spans="2:65" s="1" customFormat="1">
      <c r="B102" s="33"/>
      <c r="D102" s="149" t="s">
        <v>250</v>
      </c>
      <c r="F102" s="150" t="s">
        <v>1745</v>
      </c>
      <c r="I102" s="147"/>
      <c r="L102" s="33"/>
      <c r="M102" s="148"/>
      <c r="T102" s="54"/>
      <c r="AT102" s="18" t="s">
        <v>250</v>
      </c>
      <c r="AU102" s="18" t="s">
        <v>83</v>
      </c>
    </row>
    <row r="103" spans="2:65" s="12" customFormat="1">
      <c r="B103" s="151"/>
      <c r="D103" s="145" t="s">
        <v>257</v>
      </c>
      <c r="E103" s="152" t="s">
        <v>19</v>
      </c>
      <c r="F103" s="153" t="s">
        <v>1746</v>
      </c>
      <c r="H103" s="152" t="s">
        <v>19</v>
      </c>
      <c r="I103" s="154"/>
      <c r="L103" s="151"/>
      <c r="M103" s="155"/>
      <c r="T103" s="156"/>
      <c r="AT103" s="152" t="s">
        <v>257</v>
      </c>
      <c r="AU103" s="152" t="s">
        <v>83</v>
      </c>
      <c r="AV103" s="12" t="s">
        <v>81</v>
      </c>
      <c r="AW103" s="12" t="s">
        <v>35</v>
      </c>
      <c r="AX103" s="12" t="s">
        <v>74</v>
      </c>
      <c r="AY103" s="152" t="s">
        <v>238</v>
      </c>
    </row>
    <row r="104" spans="2:65" s="13" customFormat="1">
      <c r="B104" s="157"/>
      <c r="D104" s="145" t="s">
        <v>257</v>
      </c>
      <c r="E104" s="158" t="s">
        <v>19</v>
      </c>
      <c r="F104" s="159" t="s">
        <v>1747</v>
      </c>
      <c r="H104" s="160">
        <v>4</v>
      </c>
      <c r="I104" s="161"/>
      <c r="L104" s="157"/>
      <c r="M104" s="162"/>
      <c r="T104" s="163"/>
      <c r="AT104" s="158" t="s">
        <v>257</v>
      </c>
      <c r="AU104" s="158" t="s">
        <v>83</v>
      </c>
      <c r="AV104" s="13" t="s">
        <v>83</v>
      </c>
      <c r="AW104" s="13" t="s">
        <v>35</v>
      </c>
      <c r="AX104" s="13" t="s">
        <v>74</v>
      </c>
      <c r="AY104" s="158" t="s">
        <v>238</v>
      </c>
    </row>
    <row r="105" spans="2:65" s="12" customFormat="1" ht="30">
      <c r="B105" s="151"/>
      <c r="D105" s="145" t="s">
        <v>257</v>
      </c>
      <c r="E105" s="152" t="s">
        <v>19</v>
      </c>
      <c r="F105" s="153" t="s">
        <v>1748</v>
      </c>
      <c r="H105" s="152" t="s">
        <v>19</v>
      </c>
      <c r="I105" s="154"/>
      <c r="L105" s="151"/>
      <c r="M105" s="155"/>
      <c r="T105" s="156"/>
      <c r="AT105" s="152" t="s">
        <v>257</v>
      </c>
      <c r="AU105" s="152" t="s">
        <v>83</v>
      </c>
      <c r="AV105" s="12" t="s">
        <v>81</v>
      </c>
      <c r="AW105" s="12" t="s">
        <v>35</v>
      </c>
      <c r="AX105" s="12" t="s">
        <v>74</v>
      </c>
      <c r="AY105" s="152" t="s">
        <v>238</v>
      </c>
    </row>
    <row r="106" spans="2:65" s="12" customFormat="1">
      <c r="B106" s="151"/>
      <c r="D106" s="145" t="s">
        <v>257</v>
      </c>
      <c r="E106" s="152" t="s">
        <v>19</v>
      </c>
      <c r="F106" s="153" t="s">
        <v>1749</v>
      </c>
      <c r="H106" s="152" t="s">
        <v>19</v>
      </c>
      <c r="I106" s="154"/>
      <c r="L106" s="151"/>
      <c r="M106" s="155"/>
      <c r="T106" s="156"/>
      <c r="AT106" s="152" t="s">
        <v>257</v>
      </c>
      <c r="AU106" s="152" t="s">
        <v>83</v>
      </c>
      <c r="AV106" s="12" t="s">
        <v>81</v>
      </c>
      <c r="AW106" s="12" t="s">
        <v>35</v>
      </c>
      <c r="AX106" s="12" t="s">
        <v>74</v>
      </c>
      <c r="AY106" s="152" t="s">
        <v>238</v>
      </c>
    </row>
    <row r="107" spans="2:65" s="13" customFormat="1">
      <c r="B107" s="157"/>
      <c r="D107" s="145" t="s">
        <v>257</v>
      </c>
      <c r="E107" s="158" t="s">
        <v>19</v>
      </c>
      <c r="F107" s="159" t="s">
        <v>1750</v>
      </c>
      <c r="H107" s="160">
        <v>0.2</v>
      </c>
      <c r="I107" s="161"/>
      <c r="L107" s="157"/>
      <c r="M107" s="162"/>
      <c r="T107" s="163"/>
      <c r="AT107" s="158" t="s">
        <v>257</v>
      </c>
      <c r="AU107" s="158" t="s">
        <v>83</v>
      </c>
      <c r="AV107" s="13" t="s">
        <v>83</v>
      </c>
      <c r="AW107" s="13" t="s">
        <v>35</v>
      </c>
      <c r="AX107" s="13" t="s">
        <v>74</v>
      </c>
      <c r="AY107" s="158" t="s">
        <v>238</v>
      </c>
    </row>
    <row r="108" spans="2:65" s="12" customFormat="1">
      <c r="B108" s="151"/>
      <c r="D108" s="145" t="s">
        <v>257</v>
      </c>
      <c r="E108" s="152" t="s">
        <v>19</v>
      </c>
      <c r="F108" s="153" t="s">
        <v>1751</v>
      </c>
      <c r="H108" s="152" t="s">
        <v>19</v>
      </c>
      <c r="I108" s="154"/>
      <c r="L108" s="151"/>
      <c r="M108" s="155"/>
      <c r="T108" s="156"/>
      <c r="AT108" s="152" t="s">
        <v>257</v>
      </c>
      <c r="AU108" s="152" t="s">
        <v>83</v>
      </c>
      <c r="AV108" s="12" t="s">
        <v>81</v>
      </c>
      <c r="AW108" s="12" t="s">
        <v>35</v>
      </c>
      <c r="AX108" s="12" t="s">
        <v>74</v>
      </c>
      <c r="AY108" s="152" t="s">
        <v>238</v>
      </c>
    </row>
    <row r="109" spans="2:65" s="13" customFormat="1">
      <c r="B109" s="157"/>
      <c r="D109" s="145" t="s">
        <v>257</v>
      </c>
      <c r="E109" s="158" t="s">
        <v>19</v>
      </c>
      <c r="F109" s="159" t="s">
        <v>1752</v>
      </c>
      <c r="H109" s="160">
        <v>0.4</v>
      </c>
      <c r="I109" s="161"/>
      <c r="L109" s="157"/>
      <c r="M109" s="162"/>
      <c r="T109" s="163"/>
      <c r="AT109" s="158" t="s">
        <v>257</v>
      </c>
      <c r="AU109" s="158" t="s">
        <v>83</v>
      </c>
      <c r="AV109" s="13" t="s">
        <v>83</v>
      </c>
      <c r="AW109" s="13" t="s">
        <v>35</v>
      </c>
      <c r="AX109" s="13" t="s">
        <v>74</v>
      </c>
      <c r="AY109" s="158" t="s">
        <v>238</v>
      </c>
    </row>
    <row r="110" spans="2:65" s="14" customFormat="1">
      <c r="B110" s="164"/>
      <c r="D110" s="145" t="s">
        <v>257</v>
      </c>
      <c r="E110" s="165" t="s">
        <v>19</v>
      </c>
      <c r="F110" s="166" t="s">
        <v>262</v>
      </c>
      <c r="H110" s="167">
        <v>4.5999999999999996</v>
      </c>
      <c r="I110" s="168"/>
      <c r="L110" s="164"/>
      <c r="M110" s="169"/>
      <c r="T110" s="170"/>
      <c r="AT110" s="165" t="s">
        <v>257</v>
      </c>
      <c r="AU110" s="165" t="s">
        <v>83</v>
      </c>
      <c r="AV110" s="14" t="s">
        <v>246</v>
      </c>
      <c r="AW110" s="14" t="s">
        <v>35</v>
      </c>
      <c r="AX110" s="14" t="s">
        <v>81</v>
      </c>
      <c r="AY110" s="165" t="s">
        <v>238</v>
      </c>
    </row>
    <row r="111" spans="2:65" s="11" customFormat="1" ht="22.75" customHeight="1">
      <c r="B111" s="120"/>
      <c r="D111" s="121" t="s">
        <v>73</v>
      </c>
      <c r="E111" s="130" t="s">
        <v>91</v>
      </c>
      <c r="F111" s="130" t="s">
        <v>520</v>
      </c>
      <c r="I111" s="123"/>
      <c r="J111" s="131">
        <f>BK111</f>
        <v>0</v>
      </c>
      <c r="L111" s="120"/>
      <c r="M111" s="125"/>
      <c r="P111" s="126">
        <f>SUM(P112:P221)</f>
        <v>0</v>
      </c>
      <c r="R111" s="126">
        <f>SUM(R112:R221)</f>
        <v>60.453034169999995</v>
      </c>
      <c r="T111" s="127">
        <f>SUM(T112:T221)</f>
        <v>0</v>
      </c>
      <c r="AR111" s="121" t="s">
        <v>81</v>
      </c>
      <c r="AT111" s="128" t="s">
        <v>73</v>
      </c>
      <c r="AU111" s="128" t="s">
        <v>81</v>
      </c>
      <c r="AY111" s="121" t="s">
        <v>238</v>
      </c>
      <c r="BK111" s="129">
        <f>SUM(BK112:BK221)</f>
        <v>0</v>
      </c>
    </row>
    <row r="112" spans="2:65" s="1" customFormat="1" ht="37.75" customHeight="1">
      <c r="B112" s="33"/>
      <c r="C112" s="132" t="s">
        <v>83</v>
      </c>
      <c r="D112" s="132" t="s">
        <v>241</v>
      </c>
      <c r="E112" s="133" t="s">
        <v>1459</v>
      </c>
      <c r="F112" s="134" t="s">
        <v>1460</v>
      </c>
      <c r="G112" s="135" t="s">
        <v>244</v>
      </c>
      <c r="H112" s="136">
        <v>101.465</v>
      </c>
      <c r="I112" s="137"/>
      <c r="J112" s="138">
        <f>ROUND(I112*H112,2)</f>
        <v>0</v>
      </c>
      <c r="K112" s="134" t="s">
        <v>245</v>
      </c>
      <c r="L112" s="33"/>
      <c r="M112" s="139" t="s">
        <v>19</v>
      </c>
      <c r="N112" s="140" t="s">
        <v>45</v>
      </c>
      <c r="P112" s="141">
        <f>O112*H112</f>
        <v>0</v>
      </c>
      <c r="Q112" s="141">
        <v>0.24134</v>
      </c>
      <c r="R112" s="141">
        <f>Q112*H112</f>
        <v>24.487563099999999</v>
      </c>
      <c r="S112" s="141">
        <v>0</v>
      </c>
      <c r="T112" s="142">
        <f>S112*H112</f>
        <v>0</v>
      </c>
      <c r="AR112" s="143" t="s">
        <v>246</v>
      </c>
      <c r="AT112" s="143" t="s">
        <v>241</v>
      </c>
      <c r="AU112" s="143" t="s">
        <v>83</v>
      </c>
      <c r="AY112" s="18" t="s">
        <v>238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8" t="s">
        <v>81</v>
      </c>
      <c r="BK112" s="144">
        <f>ROUND(I112*H112,2)</f>
        <v>0</v>
      </c>
      <c r="BL112" s="18" t="s">
        <v>246</v>
      </c>
      <c r="BM112" s="143" t="s">
        <v>1753</v>
      </c>
    </row>
    <row r="113" spans="2:65" s="1" customFormat="1" ht="27">
      <c r="B113" s="33"/>
      <c r="D113" s="145" t="s">
        <v>248</v>
      </c>
      <c r="F113" s="146" t="s">
        <v>1462</v>
      </c>
      <c r="I113" s="147"/>
      <c r="L113" s="33"/>
      <c r="M113" s="148"/>
      <c r="T113" s="54"/>
      <c r="AT113" s="18" t="s">
        <v>248</v>
      </c>
      <c r="AU113" s="18" t="s">
        <v>83</v>
      </c>
    </row>
    <row r="114" spans="2:65" s="1" customFormat="1">
      <c r="B114" s="33"/>
      <c r="D114" s="149" t="s">
        <v>250</v>
      </c>
      <c r="F114" s="150" t="s">
        <v>1463</v>
      </c>
      <c r="I114" s="147"/>
      <c r="L114" s="33"/>
      <c r="M114" s="148"/>
      <c r="T114" s="54"/>
      <c r="AT114" s="18" t="s">
        <v>250</v>
      </c>
      <c r="AU114" s="18" t="s">
        <v>83</v>
      </c>
    </row>
    <row r="115" spans="2:65" s="12" customFormat="1">
      <c r="B115" s="151"/>
      <c r="D115" s="145" t="s">
        <v>257</v>
      </c>
      <c r="E115" s="152" t="s">
        <v>19</v>
      </c>
      <c r="F115" s="153" t="s">
        <v>1754</v>
      </c>
      <c r="H115" s="152" t="s">
        <v>19</v>
      </c>
      <c r="I115" s="154"/>
      <c r="L115" s="151"/>
      <c r="M115" s="155"/>
      <c r="T115" s="156"/>
      <c r="AT115" s="152" t="s">
        <v>257</v>
      </c>
      <c r="AU115" s="152" t="s">
        <v>83</v>
      </c>
      <c r="AV115" s="12" t="s">
        <v>81</v>
      </c>
      <c r="AW115" s="12" t="s">
        <v>35</v>
      </c>
      <c r="AX115" s="12" t="s">
        <v>74</v>
      </c>
      <c r="AY115" s="152" t="s">
        <v>238</v>
      </c>
    </row>
    <row r="116" spans="2:65" s="12" customFormat="1">
      <c r="B116" s="151"/>
      <c r="D116" s="145" t="s">
        <v>257</v>
      </c>
      <c r="E116" s="152" t="s">
        <v>19</v>
      </c>
      <c r="F116" s="153" t="s">
        <v>1755</v>
      </c>
      <c r="H116" s="152" t="s">
        <v>19</v>
      </c>
      <c r="I116" s="154"/>
      <c r="L116" s="151"/>
      <c r="M116" s="155"/>
      <c r="T116" s="156"/>
      <c r="AT116" s="152" t="s">
        <v>257</v>
      </c>
      <c r="AU116" s="152" t="s">
        <v>83</v>
      </c>
      <c r="AV116" s="12" t="s">
        <v>81</v>
      </c>
      <c r="AW116" s="12" t="s">
        <v>35</v>
      </c>
      <c r="AX116" s="12" t="s">
        <v>74</v>
      </c>
      <c r="AY116" s="152" t="s">
        <v>238</v>
      </c>
    </row>
    <row r="117" spans="2:65" s="13" customFormat="1">
      <c r="B117" s="157"/>
      <c r="D117" s="145" t="s">
        <v>257</v>
      </c>
      <c r="E117" s="158" t="s">
        <v>19</v>
      </c>
      <c r="F117" s="159" t="s">
        <v>1756</v>
      </c>
      <c r="H117" s="160">
        <v>155.465</v>
      </c>
      <c r="I117" s="161"/>
      <c r="L117" s="157"/>
      <c r="M117" s="162"/>
      <c r="T117" s="163"/>
      <c r="AT117" s="158" t="s">
        <v>257</v>
      </c>
      <c r="AU117" s="158" t="s">
        <v>83</v>
      </c>
      <c r="AV117" s="13" t="s">
        <v>83</v>
      </c>
      <c r="AW117" s="13" t="s">
        <v>35</v>
      </c>
      <c r="AX117" s="13" t="s">
        <v>74</v>
      </c>
      <c r="AY117" s="158" t="s">
        <v>238</v>
      </c>
    </row>
    <row r="118" spans="2:65" s="13" customFormat="1">
      <c r="B118" s="157"/>
      <c r="D118" s="145" t="s">
        <v>257</v>
      </c>
      <c r="E118" s="158" t="s">
        <v>19</v>
      </c>
      <c r="F118" s="159" t="s">
        <v>1757</v>
      </c>
      <c r="H118" s="160">
        <v>-24</v>
      </c>
      <c r="I118" s="161"/>
      <c r="L118" s="157"/>
      <c r="M118" s="162"/>
      <c r="T118" s="163"/>
      <c r="AT118" s="158" t="s">
        <v>257</v>
      </c>
      <c r="AU118" s="158" t="s">
        <v>83</v>
      </c>
      <c r="AV118" s="13" t="s">
        <v>83</v>
      </c>
      <c r="AW118" s="13" t="s">
        <v>35</v>
      </c>
      <c r="AX118" s="13" t="s">
        <v>74</v>
      </c>
      <c r="AY118" s="158" t="s">
        <v>238</v>
      </c>
    </row>
    <row r="119" spans="2:65" s="13" customFormat="1">
      <c r="B119" s="157"/>
      <c r="D119" s="145" t="s">
        <v>257</v>
      </c>
      <c r="E119" s="158" t="s">
        <v>19</v>
      </c>
      <c r="F119" s="159" t="s">
        <v>1758</v>
      </c>
      <c r="H119" s="160">
        <v>-30</v>
      </c>
      <c r="I119" s="161"/>
      <c r="L119" s="157"/>
      <c r="M119" s="162"/>
      <c r="T119" s="163"/>
      <c r="AT119" s="158" t="s">
        <v>257</v>
      </c>
      <c r="AU119" s="158" t="s">
        <v>83</v>
      </c>
      <c r="AV119" s="13" t="s">
        <v>83</v>
      </c>
      <c r="AW119" s="13" t="s">
        <v>35</v>
      </c>
      <c r="AX119" s="13" t="s">
        <v>74</v>
      </c>
      <c r="AY119" s="158" t="s">
        <v>238</v>
      </c>
    </row>
    <row r="120" spans="2:65" s="14" customFormat="1">
      <c r="B120" s="164"/>
      <c r="D120" s="145" t="s">
        <v>257</v>
      </c>
      <c r="E120" s="165" t="s">
        <v>19</v>
      </c>
      <c r="F120" s="166" t="s">
        <v>262</v>
      </c>
      <c r="H120" s="167">
        <v>101.465</v>
      </c>
      <c r="I120" s="168"/>
      <c r="L120" s="164"/>
      <c r="M120" s="169"/>
      <c r="T120" s="170"/>
      <c r="AT120" s="165" t="s">
        <v>257</v>
      </c>
      <c r="AU120" s="165" t="s">
        <v>83</v>
      </c>
      <c r="AV120" s="14" t="s">
        <v>246</v>
      </c>
      <c r="AW120" s="14" t="s">
        <v>35</v>
      </c>
      <c r="AX120" s="14" t="s">
        <v>81</v>
      </c>
      <c r="AY120" s="165" t="s">
        <v>238</v>
      </c>
    </row>
    <row r="121" spans="2:65" s="1" customFormat="1" ht="37.75" customHeight="1">
      <c r="B121" s="33"/>
      <c r="C121" s="132" t="s">
        <v>91</v>
      </c>
      <c r="D121" s="132" t="s">
        <v>241</v>
      </c>
      <c r="E121" s="133" t="s">
        <v>1466</v>
      </c>
      <c r="F121" s="134" t="s">
        <v>1467</v>
      </c>
      <c r="G121" s="135" t="s">
        <v>244</v>
      </c>
      <c r="H121" s="136">
        <v>102.96</v>
      </c>
      <c r="I121" s="137"/>
      <c r="J121" s="138">
        <f>ROUND(I121*H121,2)</f>
        <v>0</v>
      </c>
      <c r="K121" s="134" t="s">
        <v>245</v>
      </c>
      <c r="L121" s="33"/>
      <c r="M121" s="139" t="s">
        <v>19</v>
      </c>
      <c r="N121" s="140" t="s">
        <v>45</v>
      </c>
      <c r="P121" s="141">
        <f>O121*H121</f>
        <v>0</v>
      </c>
      <c r="Q121" s="141">
        <v>0.24174000000000001</v>
      </c>
      <c r="R121" s="141">
        <f>Q121*H121</f>
        <v>24.889550400000001</v>
      </c>
      <c r="S121" s="141">
        <v>0</v>
      </c>
      <c r="T121" s="142">
        <f>S121*H121</f>
        <v>0</v>
      </c>
      <c r="AR121" s="143" t="s">
        <v>246</v>
      </c>
      <c r="AT121" s="143" t="s">
        <v>241</v>
      </c>
      <c r="AU121" s="143" t="s">
        <v>83</v>
      </c>
      <c r="AY121" s="18" t="s">
        <v>238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8" t="s">
        <v>81</v>
      </c>
      <c r="BK121" s="144">
        <f>ROUND(I121*H121,2)</f>
        <v>0</v>
      </c>
      <c r="BL121" s="18" t="s">
        <v>246</v>
      </c>
      <c r="BM121" s="143" t="s">
        <v>1759</v>
      </c>
    </row>
    <row r="122" spans="2:65" s="1" customFormat="1" ht="27">
      <c r="B122" s="33"/>
      <c r="D122" s="145" t="s">
        <v>248</v>
      </c>
      <c r="F122" s="146" t="s">
        <v>1469</v>
      </c>
      <c r="I122" s="147"/>
      <c r="L122" s="33"/>
      <c r="M122" s="148"/>
      <c r="T122" s="54"/>
      <c r="AT122" s="18" t="s">
        <v>248</v>
      </c>
      <c r="AU122" s="18" t="s">
        <v>83</v>
      </c>
    </row>
    <row r="123" spans="2:65" s="1" customFormat="1">
      <c r="B123" s="33"/>
      <c r="D123" s="149" t="s">
        <v>250</v>
      </c>
      <c r="F123" s="150" t="s">
        <v>1470</v>
      </c>
      <c r="I123" s="147"/>
      <c r="L123" s="33"/>
      <c r="M123" s="148"/>
      <c r="T123" s="54"/>
      <c r="AT123" s="18" t="s">
        <v>250</v>
      </c>
      <c r="AU123" s="18" t="s">
        <v>83</v>
      </c>
    </row>
    <row r="124" spans="2:65" s="12" customFormat="1">
      <c r="B124" s="151"/>
      <c r="D124" s="145" t="s">
        <v>257</v>
      </c>
      <c r="E124" s="152" t="s">
        <v>19</v>
      </c>
      <c r="F124" s="153" t="s">
        <v>1754</v>
      </c>
      <c r="H124" s="152" t="s">
        <v>19</v>
      </c>
      <c r="I124" s="154"/>
      <c r="L124" s="151"/>
      <c r="M124" s="155"/>
      <c r="T124" s="156"/>
      <c r="AT124" s="152" t="s">
        <v>257</v>
      </c>
      <c r="AU124" s="152" t="s">
        <v>83</v>
      </c>
      <c r="AV124" s="12" t="s">
        <v>81</v>
      </c>
      <c r="AW124" s="12" t="s">
        <v>35</v>
      </c>
      <c r="AX124" s="12" t="s">
        <v>74</v>
      </c>
      <c r="AY124" s="152" t="s">
        <v>238</v>
      </c>
    </row>
    <row r="125" spans="2:65" s="13" customFormat="1">
      <c r="B125" s="157"/>
      <c r="D125" s="145" t="s">
        <v>257</v>
      </c>
      <c r="E125" s="158" t="s">
        <v>19</v>
      </c>
      <c r="F125" s="159" t="s">
        <v>1760</v>
      </c>
      <c r="H125" s="160">
        <v>110.52</v>
      </c>
      <c r="I125" s="161"/>
      <c r="L125" s="157"/>
      <c r="M125" s="162"/>
      <c r="T125" s="163"/>
      <c r="AT125" s="158" t="s">
        <v>257</v>
      </c>
      <c r="AU125" s="158" t="s">
        <v>83</v>
      </c>
      <c r="AV125" s="13" t="s">
        <v>83</v>
      </c>
      <c r="AW125" s="13" t="s">
        <v>35</v>
      </c>
      <c r="AX125" s="13" t="s">
        <v>74</v>
      </c>
      <c r="AY125" s="158" t="s">
        <v>238</v>
      </c>
    </row>
    <row r="126" spans="2:65" s="13" customFormat="1">
      <c r="B126" s="157"/>
      <c r="D126" s="145" t="s">
        <v>257</v>
      </c>
      <c r="E126" s="158" t="s">
        <v>19</v>
      </c>
      <c r="F126" s="159" t="s">
        <v>1761</v>
      </c>
      <c r="H126" s="160">
        <v>-2.16</v>
      </c>
      <c r="I126" s="161"/>
      <c r="L126" s="157"/>
      <c r="M126" s="162"/>
      <c r="T126" s="163"/>
      <c r="AT126" s="158" t="s">
        <v>257</v>
      </c>
      <c r="AU126" s="158" t="s">
        <v>83</v>
      </c>
      <c r="AV126" s="13" t="s">
        <v>83</v>
      </c>
      <c r="AW126" s="13" t="s">
        <v>35</v>
      </c>
      <c r="AX126" s="13" t="s">
        <v>74</v>
      </c>
      <c r="AY126" s="158" t="s">
        <v>238</v>
      </c>
    </row>
    <row r="127" spans="2:65" s="13" customFormat="1">
      <c r="B127" s="157"/>
      <c r="D127" s="145" t="s">
        <v>257</v>
      </c>
      <c r="E127" s="158" t="s">
        <v>19</v>
      </c>
      <c r="F127" s="159" t="s">
        <v>1762</v>
      </c>
      <c r="H127" s="160">
        <v>-5.4</v>
      </c>
      <c r="I127" s="161"/>
      <c r="L127" s="157"/>
      <c r="M127" s="162"/>
      <c r="T127" s="163"/>
      <c r="AT127" s="158" t="s">
        <v>257</v>
      </c>
      <c r="AU127" s="158" t="s">
        <v>83</v>
      </c>
      <c r="AV127" s="13" t="s">
        <v>83</v>
      </c>
      <c r="AW127" s="13" t="s">
        <v>35</v>
      </c>
      <c r="AX127" s="13" t="s">
        <v>74</v>
      </c>
      <c r="AY127" s="158" t="s">
        <v>238</v>
      </c>
    </row>
    <row r="128" spans="2:65" s="14" customFormat="1">
      <c r="B128" s="164"/>
      <c r="D128" s="145" t="s">
        <v>257</v>
      </c>
      <c r="E128" s="165" t="s">
        <v>19</v>
      </c>
      <c r="F128" s="166" t="s">
        <v>262</v>
      </c>
      <c r="H128" s="167">
        <v>102.96</v>
      </c>
      <c r="I128" s="168"/>
      <c r="L128" s="164"/>
      <c r="M128" s="169"/>
      <c r="T128" s="170"/>
      <c r="AT128" s="165" t="s">
        <v>257</v>
      </c>
      <c r="AU128" s="165" t="s">
        <v>83</v>
      </c>
      <c r="AV128" s="14" t="s">
        <v>246</v>
      </c>
      <c r="AW128" s="14" t="s">
        <v>35</v>
      </c>
      <c r="AX128" s="14" t="s">
        <v>81</v>
      </c>
      <c r="AY128" s="165" t="s">
        <v>238</v>
      </c>
    </row>
    <row r="129" spans="2:65" s="1" customFormat="1" ht="24.15" customHeight="1">
      <c r="B129" s="33"/>
      <c r="C129" s="132" t="s">
        <v>246</v>
      </c>
      <c r="D129" s="132" t="s">
        <v>241</v>
      </c>
      <c r="E129" s="133" t="s">
        <v>1487</v>
      </c>
      <c r="F129" s="134" t="s">
        <v>1488</v>
      </c>
      <c r="G129" s="135" t="s">
        <v>341</v>
      </c>
      <c r="H129" s="136">
        <v>2</v>
      </c>
      <c r="I129" s="137"/>
      <c r="J129" s="138">
        <f>ROUND(I129*H129,2)</f>
        <v>0</v>
      </c>
      <c r="K129" s="134" t="s">
        <v>245</v>
      </c>
      <c r="L129" s="33"/>
      <c r="M129" s="139" t="s">
        <v>19</v>
      </c>
      <c r="N129" s="140" t="s">
        <v>45</v>
      </c>
      <c r="P129" s="141">
        <f>O129*H129</f>
        <v>0</v>
      </c>
      <c r="Q129" s="141">
        <v>7.8259999999999996E-2</v>
      </c>
      <c r="R129" s="141">
        <f>Q129*H129</f>
        <v>0.15651999999999999</v>
      </c>
      <c r="S129" s="141">
        <v>0</v>
      </c>
      <c r="T129" s="142">
        <f>S129*H129</f>
        <v>0</v>
      </c>
      <c r="AR129" s="143" t="s">
        <v>246</v>
      </c>
      <c r="AT129" s="143" t="s">
        <v>241</v>
      </c>
      <c r="AU129" s="143" t="s">
        <v>83</v>
      </c>
      <c r="AY129" s="18" t="s">
        <v>238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8" t="s">
        <v>81</v>
      </c>
      <c r="BK129" s="144">
        <f>ROUND(I129*H129,2)</f>
        <v>0</v>
      </c>
      <c r="BL129" s="18" t="s">
        <v>246</v>
      </c>
      <c r="BM129" s="143" t="s">
        <v>1763</v>
      </c>
    </row>
    <row r="130" spans="2:65" s="1" customFormat="1" ht="18">
      <c r="B130" s="33"/>
      <c r="D130" s="145" t="s">
        <v>248</v>
      </c>
      <c r="F130" s="146" t="s">
        <v>1490</v>
      </c>
      <c r="I130" s="147"/>
      <c r="L130" s="33"/>
      <c r="M130" s="148"/>
      <c r="T130" s="54"/>
      <c r="AT130" s="18" t="s">
        <v>248</v>
      </c>
      <c r="AU130" s="18" t="s">
        <v>83</v>
      </c>
    </row>
    <row r="131" spans="2:65" s="1" customFormat="1">
      <c r="B131" s="33"/>
      <c r="D131" s="149" t="s">
        <v>250</v>
      </c>
      <c r="F131" s="150" t="s">
        <v>1491</v>
      </c>
      <c r="I131" s="147"/>
      <c r="L131" s="33"/>
      <c r="M131" s="148"/>
      <c r="T131" s="54"/>
      <c r="AT131" s="18" t="s">
        <v>250</v>
      </c>
      <c r="AU131" s="18" t="s">
        <v>83</v>
      </c>
    </row>
    <row r="132" spans="2:65" s="1" customFormat="1" ht="24.15" customHeight="1">
      <c r="B132" s="33"/>
      <c r="C132" s="132" t="s">
        <v>276</v>
      </c>
      <c r="D132" s="132" t="s">
        <v>241</v>
      </c>
      <c r="E132" s="133" t="s">
        <v>1764</v>
      </c>
      <c r="F132" s="134" t="s">
        <v>1765</v>
      </c>
      <c r="G132" s="135" t="s">
        <v>341</v>
      </c>
      <c r="H132" s="136">
        <v>3</v>
      </c>
      <c r="I132" s="137"/>
      <c r="J132" s="138">
        <f>ROUND(I132*H132,2)</f>
        <v>0</v>
      </c>
      <c r="K132" s="134" t="s">
        <v>245</v>
      </c>
      <c r="L132" s="33"/>
      <c r="M132" s="139" t="s">
        <v>19</v>
      </c>
      <c r="N132" s="140" t="s">
        <v>45</v>
      </c>
      <c r="P132" s="141">
        <f>O132*H132</f>
        <v>0</v>
      </c>
      <c r="Q132" s="141">
        <v>8.1309999999999993E-2</v>
      </c>
      <c r="R132" s="141">
        <f>Q132*H132</f>
        <v>0.24392999999999998</v>
      </c>
      <c r="S132" s="141">
        <v>0</v>
      </c>
      <c r="T132" s="142">
        <f>S132*H132</f>
        <v>0</v>
      </c>
      <c r="AR132" s="143" t="s">
        <v>246</v>
      </c>
      <c r="AT132" s="143" t="s">
        <v>241</v>
      </c>
      <c r="AU132" s="143" t="s">
        <v>83</v>
      </c>
      <c r="AY132" s="18" t="s">
        <v>238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8" t="s">
        <v>81</v>
      </c>
      <c r="BK132" s="144">
        <f>ROUND(I132*H132,2)</f>
        <v>0</v>
      </c>
      <c r="BL132" s="18" t="s">
        <v>246</v>
      </c>
      <c r="BM132" s="143" t="s">
        <v>1766</v>
      </c>
    </row>
    <row r="133" spans="2:65" s="1" customFormat="1" ht="18">
      <c r="B133" s="33"/>
      <c r="D133" s="145" t="s">
        <v>248</v>
      </c>
      <c r="F133" s="146" t="s">
        <v>1767</v>
      </c>
      <c r="I133" s="147"/>
      <c r="L133" s="33"/>
      <c r="M133" s="148"/>
      <c r="T133" s="54"/>
      <c r="AT133" s="18" t="s">
        <v>248</v>
      </c>
      <c r="AU133" s="18" t="s">
        <v>83</v>
      </c>
    </row>
    <row r="134" spans="2:65" s="1" customFormat="1">
      <c r="B134" s="33"/>
      <c r="D134" s="149" t="s">
        <v>250</v>
      </c>
      <c r="F134" s="150" t="s">
        <v>1768</v>
      </c>
      <c r="I134" s="147"/>
      <c r="L134" s="33"/>
      <c r="M134" s="148"/>
      <c r="T134" s="54"/>
      <c r="AT134" s="18" t="s">
        <v>250</v>
      </c>
      <c r="AU134" s="18" t="s">
        <v>83</v>
      </c>
    </row>
    <row r="135" spans="2:65" s="1" customFormat="1" ht="24.15" customHeight="1">
      <c r="B135" s="33"/>
      <c r="C135" s="132" t="s">
        <v>239</v>
      </c>
      <c r="D135" s="132" t="s">
        <v>241</v>
      </c>
      <c r="E135" s="133" t="s">
        <v>1769</v>
      </c>
      <c r="F135" s="134" t="s">
        <v>1770</v>
      </c>
      <c r="G135" s="135" t="s">
        <v>341</v>
      </c>
      <c r="H135" s="136">
        <v>3</v>
      </c>
      <c r="I135" s="137"/>
      <c r="J135" s="138">
        <f>ROUND(I135*H135,2)</f>
        <v>0</v>
      </c>
      <c r="K135" s="134" t="s">
        <v>245</v>
      </c>
      <c r="L135" s="33"/>
      <c r="M135" s="139" t="s">
        <v>19</v>
      </c>
      <c r="N135" s="140" t="s">
        <v>45</v>
      </c>
      <c r="P135" s="141">
        <f>O135*H135</f>
        <v>0</v>
      </c>
      <c r="Q135" s="141">
        <v>0.14138999999999999</v>
      </c>
      <c r="R135" s="141">
        <f>Q135*H135</f>
        <v>0.42416999999999994</v>
      </c>
      <c r="S135" s="141">
        <v>0</v>
      </c>
      <c r="T135" s="142">
        <f>S135*H135</f>
        <v>0</v>
      </c>
      <c r="AR135" s="143" t="s">
        <v>246</v>
      </c>
      <c r="AT135" s="143" t="s">
        <v>241</v>
      </c>
      <c r="AU135" s="143" t="s">
        <v>83</v>
      </c>
      <c r="AY135" s="18" t="s">
        <v>238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8" t="s">
        <v>81</v>
      </c>
      <c r="BK135" s="144">
        <f>ROUND(I135*H135,2)</f>
        <v>0</v>
      </c>
      <c r="BL135" s="18" t="s">
        <v>246</v>
      </c>
      <c r="BM135" s="143" t="s">
        <v>1771</v>
      </c>
    </row>
    <row r="136" spans="2:65" s="1" customFormat="1" ht="18">
      <c r="B136" s="33"/>
      <c r="D136" s="145" t="s">
        <v>248</v>
      </c>
      <c r="F136" s="146" t="s">
        <v>1772</v>
      </c>
      <c r="I136" s="147"/>
      <c r="L136" s="33"/>
      <c r="M136" s="148"/>
      <c r="T136" s="54"/>
      <c r="AT136" s="18" t="s">
        <v>248</v>
      </c>
      <c r="AU136" s="18" t="s">
        <v>83</v>
      </c>
    </row>
    <row r="137" spans="2:65" s="1" customFormat="1">
      <c r="B137" s="33"/>
      <c r="D137" s="149" t="s">
        <v>250</v>
      </c>
      <c r="F137" s="150" t="s">
        <v>1773</v>
      </c>
      <c r="I137" s="147"/>
      <c r="L137" s="33"/>
      <c r="M137" s="148"/>
      <c r="T137" s="54"/>
      <c r="AT137" s="18" t="s">
        <v>250</v>
      </c>
      <c r="AU137" s="18" t="s">
        <v>83</v>
      </c>
    </row>
    <row r="138" spans="2:65" s="1" customFormat="1" ht="16.5" customHeight="1">
      <c r="B138" s="33"/>
      <c r="C138" s="132" t="s">
        <v>287</v>
      </c>
      <c r="D138" s="132" t="s">
        <v>241</v>
      </c>
      <c r="E138" s="133" t="s">
        <v>1774</v>
      </c>
      <c r="F138" s="134" t="s">
        <v>1775</v>
      </c>
      <c r="G138" s="135" t="s">
        <v>402</v>
      </c>
      <c r="H138" s="136">
        <v>1.212</v>
      </c>
      <c r="I138" s="137"/>
      <c r="J138" s="138">
        <f>ROUND(I138*H138,2)</f>
        <v>0</v>
      </c>
      <c r="K138" s="134" t="s">
        <v>245</v>
      </c>
      <c r="L138" s="33"/>
      <c r="M138" s="139" t="s">
        <v>19</v>
      </c>
      <c r="N138" s="140" t="s">
        <v>45</v>
      </c>
      <c r="P138" s="141">
        <f>O138*H138</f>
        <v>0</v>
      </c>
      <c r="Q138" s="141">
        <v>2.5018799999999999</v>
      </c>
      <c r="R138" s="141">
        <f>Q138*H138</f>
        <v>3.03227856</v>
      </c>
      <c r="S138" s="141">
        <v>0</v>
      </c>
      <c r="T138" s="142">
        <f>S138*H138</f>
        <v>0</v>
      </c>
      <c r="AR138" s="143" t="s">
        <v>246</v>
      </c>
      <c r="AT138" s="143" t="s">
        <v>241</v>
      </c>
      <c r="AU138" s="143" t="s">
        <v>83</v>
      </c>
      <c r="AY138" s="18" t="s">
        <v>238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8" t="s">
        <v>81</v>
      </c>
      <c r="BK138" s="144">
        <f>ROUND(I138*H138,2)</f>
        <v>0</v>
      </c>
      <c r="BL138" s="18" t="s">
        <v>246</v>
      </c>
      <c r="BM138" s="143" t="s">
        <v>1776</v>
      </c>
    </row>
    <row r="139" spans="2:65" s="1" customFormat="1">
      <c r="B139" s="33"/>
      <c r="D139" s="145" t="s">
        <v>248</v>
      </c>
      <c r="F139" s="146" t="s">
        <v>1777</v>
      </c>
      <c r="I139" s="147"/>
      <c r="L139" s="33"/>
      <c r="M139" s="148"/>
      <c r="T139" s="54"/>
      <c r="AT139" s="18" t="s">
        <v>248</v>
      </c>
      <c r="AU139" s="18" t="s">
        <v>83</v>
      </c>
    </row>
    <row r="140" spans="2:65" s="1" customFormat="1">
      <c r="B140" s="33"/>
      <c r="D140" s="149" t="s">
        <v>250</v>
      </c>
      <c r="F140" s="150" t="s">
        <v>1778</v>
      </c>
      <c r="I140" s="147"/>
      <c r="L140" s="33"/>
      <c r="M140" s="148"/>
      <c r="T140" s="54"/>
      <c r="AT140" s="18" t="s">
        <v>250</v>
      </c>
      <c r="AU140" s="18" t="s">
        <v>83</v>
      </c>
    </row>
    <row r="141" spans="2:65" s="13" customFormat="1">
      <c r="B141" s="157"/>
      <c r="D141" s="145" t="s">
        <v>257</v>
      </c>
      <c r="E141" s="158" t="s">
        <v>19</v>
      </c>
      <c r="F141" s="159" t="s">
        <v>1779</v>
      </c>
      <c r="H141" s="160">
        <v>1.212</v>
      </c>
      <c r="I141" s="161"/>
      <c r="L141" s="157"/>
      <c r="M141" s="162"/>
      <c r="T141" s="163"/>
      <c r="AT141" s="158" t="s">
        <v>257</v>
      </c>
      <c r="AU141" s="158" t="s">
        <v>83</v>
      </c>
      <c r="AV141" s="13" t="s">
        <v>83</v>
      </c>
      <c r="AW141" s="13" t="s">
        <v>35</v>
      </c>
      <c r="AX141" s="13" t="s">
        <v>81</v>
      </c>
      <c r="AY141" s="158" t="s">
        <v>238</v>
      </c>
    </row>
    <row r="142" spans="2:65" s="1" customFormat="1" ht="24.15" customHeight="1">
      <c r="B142" s="33"/>
      <c r="C142" s="132" t="s">
        <v>294</v>
      </c>
      <c r="D142" s="132" t="s">
        <v>241</v>
      </c>
      <c r="E142" s="133" t="s">
        <v>1780</v>
      </c>
      <c r="F142" s="134" t="s">
        <v>1781</v>
      </c>
      <c r="G142" s="135" t="s">
        <v>408</v>
      </c>
      <c r="H142" s="136">
        <v>30.3</v>
      </c>
      <c r="I142" s="137"/>
      <c r="J142" s="138">
        <f>ROUND(I142*H142,2)</f>
        <v>0</v>
      </c>
      <c r="K142" s="134" t="s">
        <v>245</v>
      </c>
      <c r="L142" s="33"/>
      <c r="M142" s="139" t="s">
        <v>19</v>
      </c>
      <c r="N142" s="140" t="s">
        <v>45</v>
      </c>
      <c r="P142" s="141">
        <f>O142*H142</f>
        <v>0</v>
      </c>
      <c r="Q142" s="141">
        <v>2.5219999999999999E-2</v>
      </c>
      <c r="R142" s="141">
        <f>Q142*H142</f>
        <v>0.76416600000000001</v>
      </c>
      <c r="S142" s="141">
        <v>0</v>
      </c>
      <c r="T142" s="142">
        <f>S142*H142</f>
        <v>0</v>
      </c>
      <c r="AR142" s="143" t="s">
        <v>246</v>
      </c>
      <c r="AT142" s="143" t="s">
        <v>241</v>
      </c>
      <c r="AU142" s="143" t="s">
        <v>83</v>
      </c>
      <c r="AY142" s="18" t="s">
        <v>238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8" t="s">
        <v>81</v>
      </c>
      <c r="BK142" s="144">
        <f>ROUND(I142*H142,2)</f>
        <v>0</v>
      </c>
      <c r="BL142" s="18" t="s">
        <v>246</v>
      </c>
      <c r="BM142" s="143" t="s">
        <v>1782</v>
      </c>
    </row>
    <row r="143" spans="2:65" s="1" customFormat="1" ht="27">
      <c r="B143" s="33"/>
      <c r="D143" s="145" t="s">
        <v>248</v>
      </c>
      <c r="F143" s="146" t="s">
        <v>1783</v>
      </c>
      <c r="I143" s="147"/>
      <c r="L143" s="33"/>
      <c r="M143" s="148"/>
      <c r="T143" s="54"/>
      <c r="AT143" s="18" t="s">
        <v>248</v>
      </c>
      <c r="AU143" s="18" t="s">
        <v>83</v>
      </c>
    </row>
    <row r="144" spans="2:65" s="1" customFormat="1">
      <c r="B144" s="33"/>
      <c r="D144" s="149" t="s">
        <v>250</v>
      </c>
      <c r="F144" s="150" t="s">
        <v>1784</v>
      </c>
      <c r="I144" s="147"/>
      <c r="L144" s="33"/>
      <c r="M144" s="148"/>
      <c r="T144" s="54"/>
      <c r="AT144" s="18" t="s">
        <v>250</v>
      </c>
      <c r="AU144" s="18" t="s">
        <v>83</v>
      </c>
    </row>
    <row r="145" spans="2:65" s="13" customFormat="1">
      <c r="B145" s="157"/>
      <c r="D145" s="145" t="s">
        <v>257</v>
      </c>
      <c r="E145" s="158" t="s">
        <v>19</v>
      </c>
      <c r="F145" s="159" t="s">
        <v>1785</v>
      </c>
      <c r="H145" s="160">
        <v>13.5</v>
      </c>
      <c r="I145" s="161"/>
      <c r="L145" s="157"/>
      <c r="M145" s="162"/>
      <c r="T145" s="163"/>
      <c r="AT145" s="158" t="s">
        <v>257</v>
      </c>
      <c r="AU145" s="158" t="s">
        <v>83</v>
      </c>
      <c r="AV145" s="13" t="s">
        <v>83</v>
      </c>
      <c r="AW145" s="13" t="s">
        <v>35</v>
      </c>
      <c r="AX145" s="13" t="s">
        <v>74</v>
      </c>
      <c r="AY145" s="158" t="s">
        <v>238</v>
      </c>
    </row>
    <row r="146" spans="2:65" s="13" customFormat="1">
      <c r="B146" s="157"/>
      <c r="D146" s="145" t="s">
        <v>257</v>
      </c>
      <c r="E146" s="158" t="s">
        <v>19</v>
      </c>
      <c r="F146" s="159" t="s">
        <v>1786</v>
      </c>
      <c r="H146" s="160">
        <v>16.8</v>
      </c>
      <c r="I146" s="161"/>
      <c r="L146" s="157"/>
      <c r="M146" s="162"/>
      <c r="T146" s="163"/>
      <c r="AT146" s="158" t="s">
        <v>257</v>
      </c>
      <c r="AU146" s="158" t="s">
        <v>83</v>
      </c>
      <c r="AV146" s="13" t="s">
        <v>83</v>
      </c>
      <c r="AW146" s="13" t="s">
        <v>35</v>
      </c>
      <c r="AX146" s="13" t="s">
        <v>74</v>
      </c>
      <c r="AY146" s="158" t="s">
        <v>238</v>
      </c>
    </row>
    <row r="147" spans="2:65" s="14" customFormat="1">
      <c r="B147" s="164"/>
      <c r="D147" s="145" t="s">
        <v>257</v>
      </c>
      <c r="E147" s="165" t="s">
        <v>19</v>
      </c>
      <c r="F147" s="166" t="s">
        <v>262</v>
      </c>
      <c r="H147" s="167">
        <v>30.3</v>
      </c>
      <c r="I147" s="168"/>
      <c r="L147" s="164"/>
      <c r="M147" s="169"/>
      <c r="T147" s="170"/>
      <c r="AT147" s="165" t="s">
        <v>257</v>
      </c>
      <c r="AU147" s="165" t="s">
        <v>83</v>
      </c>
      <c r="AV147" s="14" t="s">
        <v>246</v>
      </c>
      <c r="AW147" s="14" t="s">
        <v>35</v>
      </c>
      <c r="AX147" s="14" t="s">
        <v>81</v>
      </c>
      <c r="AY147" s="165" t="s">
        <v>238</v>
      </c>
    </row>
    <row r="148" spans="2:65" s="1" customFormat="1" ht="21.75" customHeight="1">
      <c r="B148" s="33"/>
      <c r="C148" s="132" t="s">
        <v>300</v>
      </c>
      <c r="D148" s="132" t="s">
        <v>241</v>
      </c>
      <c r="E148" s="133" t="s">
        <v>1787</v>
      </c>
      <c r="F148" s="134" t="s">
        <v>1788</v>
      </c>
      <c r="G148" s="135" t="s">
        <v>272</v>
      </c>
      <c r="H148" s="136">
        <v>0.12</v>
      </c>
      <c r="I148" s="137"/>
      <c r="J148" s="138">
        <f>ROUND(I148*H148,2)</f>
        <v>0</v>
      </c>
      <c r="K148" s="134" t="s">
        <v>245</v>
      </c>
      <c r="L148" s="33"/>
      <c r="M148" s="139" t="s">
        <v>19</v>
      </c>
      <c r="N148" s="140" t="s">
        <v>45</v>
      </c>
      <c r="P148" s="141">
        <f>O148*H148</f>
        <v>0</v>
      </c>
      <c r="Q148" s="141">
        <v>1.04575</v>
      </c>
      <c r="R148" s="141">
        <f>Q148*H148</f>
        <v>0.12548999999999999</v>
      </c>
      <c r="S148" s="141">
        <v>0</v>
      </c>
      <c r="T148" s="142">
        <f>S148*H148</f>
        <v>0</v>
      </c>
      <c r="AR148" s="143" t="s">
        <v>246</v>
      </c>
      <c r="AT148" s="143" t="s">
        <v>241</v>
      </c>
      <c r="AU148" s="143" t="s">
        <v>83</v>
      </c>
      <c r="AY148" s="18" t="s">
        <v>238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8" t="s">
        <v>81</v>
      </c>
      <c r="BK148" s="144">
        <f>ROUND(I148*H148,2)</f>
        <v>0</v>
      </c>
      <c r="BL148" s="18" t="s">
        <v>246</v>
      </c>
      <c r="BM148" s="143" t="s">
        <v>1789</v>
      </c>
    </row>
    <row r="149" spans="2:65" s="1" customFormat="1" ht="18">
      <c r="B149" s="33"/>
      <c r="D149" s="145" t="s">
        <v>248</v>
      </c>
      <c r="F149" s="146" t="s">
        <v>1790</v>
      </c>
      <c r="I149" s="147"/>
      <c r="L149" s="33"/>
      <c r="M149" s="148"/>
      <c r="T149" s="54"/>
      <c r="AT149" s="18" t="s">
        <v>248</v>
      </c>
      <c r="AU149" s="18" t="s">
        <v>83</v>
      </c>
    </row>
    <row r="150" spans="2:65" s="1" customFormat="1">
      <c r="B150" s="33"/>
      <c r="D150" s="149" t="s">
        <v>250</v>
      </c>
      <c r="F150" s="150" t="s">
        <v>1791</v>
      </c>
      <c r="I150" s="147"/>
      <c r="L150" s="33"/>
      <c r="M150" s="148"/>
      <c r="T150" s="54"/>
      <c r="AT150" s="18" t="s">
        <v>250</v>
      </c>
      <c r="AU150" s="18" t="s">
        <v>83</v>
      </c>
    </row>
    <row r="151" spans="2:65" s="12" customFormat="1">
      <c r="B151" s="151"/>
      <c r="D151" s="145" t="s">
        <v>257</v>
      </c>
      <c r="E151" s="152" t="s">
        <v>19</v>
      </c>
      <c r="F151" s="153" t="s">
        <v>1792</v>
      </c>
      <c r="H151" s="152" t="s">
        <v>19</v>
      </c>
      <c r="I151" s="154"/>
      <c r="L151" s="151"/>
      <c r="M151" s="155"/>
      <c r="T151" s="156"/>
      <c r="AT151" s="152" t="s">
        <v>257</v>
      </c>
      <c r="AU151" s="152" t="s">
        <v>83</v>
      </c>
      <c r="AV151" s="12" t="s">
        <v>81</v>
      </c>
      <c r="AW151" s="12" t="s">
        <v>35</v>
      </c>
      <c r="AX151" s="12" t="s">
        <v>74</v>
      </c>
      <c r="AY151" s="152" t="s">
        <v>238</v>
      </c>
    </row>
    <row r="152" spans="2:65" s="13" customFormat="1">
      <c r="B152" s="157"/>
      <c r="D152" s="145" t="s">
        <v>257</v>
      </c>
      <c r="E152" s="158" t="s">
        <v>19</v>
      </c>
      <c r="F152" s="159" t="s">
        <v>1793</v>
      </c>
      <c r="H152" s="160">
        <v>5.2999999999999999E-2</v>
      </c>
      <c r="I152" s="161"/>
      <c r="L152" s="157"/>
      <c r="M152" s="162"/>
      <c r="T152" s="163"/>
      <c r="AT152" s="158" t="s">
        <v>257</v>
      </c>
      <c r="AU152" s="158" t="s">
        <v>83</v>
      </c>
      <c r="AV152" s="13" t="s">
        <v>83</v>
      </c>
      <c r="AW152" s="13" t="s">
        <v>35</v>
      </c>
      <c r="AX152" s="13" t="s">
        <v>74</v>
      </c>
      <c r="AY152" s="158" t="s">
        <v>238</v>
      </c>
    </row>
    <row r="153" spans="2:65" s="12" customFormat="1">
      <c r="B153" s="151"/>
      <c r="D153" s="145" t="s">
        <v>257</v>
      </c>
      <c r="E153" s="152" t="s">
        <v>19</v>
      </c>
      <c r="F153" s="153" t="s">
        <v>1794</v>
      </c>
      <c r="H153" s="152" t="s">
        <v>19</v>
      </c>
      <c r="I153" s="154"/>
      <c r="L153" s="151"/>
      <c r="M153" s="155"/>
      <c r="T153" s="156"/>
      <c r="AT153" s="152" t="s">
        <v>257</v>
      </c>
      <c r="AU153" s="152" t="s">
        <v>83</v>
      </c>
      <c r="AV153" s="12" t="s">
        <v>81</v>
      </c>
      <c r="AW153" s="12" t="s">
        <v>35</v>
      </c>
      <c r="AX153" s="12" t="s">
        <v>74</v>
      </c>
      <c r="AY153" s="152" t="s">
        <v>238</v>
      </c>
    </row>
    <row r="154" spans="2:65" s="13" customFormat="1">
      <c r="B154" s="157"/>
      <c r="D154" s="145" t="s">
        <v>257</v>
      </c>
      <c r="E154" s="158" t="s">
        <v>19</v>
      </c>
      <c r="F154" s="159" t="s">
        <v>1795</v>
      </c>
      <c r="H154" s="160">
        <v>6.7000000000000004E-2</v>
      </c>
      <c r="I154" s="161"/>
      <c r="L154" s="157"/>
      <c r="M154" s="162"/>
      <c r="T154" s="163"/>
      <c r="AT154" s="158" t="s">
        <v>257</v>
      </c>
      <c r="AU154" s="158" t="s">
        <v>83</v>
      </c>
      <c r="AV154" s="13" t="s">
        <v>83</v>
      </c>
      <c r="AW154" s="13" t="s">
        <v>35</v>
      </c>
      <c r="AX154" s="13" t="s">
        <v>74</v>
      </c>
      <c r="AY154" s="158" t="s">
        <v>238</v>
      </c>
    </row>
    <row r="155" spans="2:65" s="14" customFormat="1">
      <c r="B155" s="164"/>
      <c r="D155" s="145" t="s">
        <v>257</v>
      </c>
      <c r="E155" s="165" t="s">
        <v>19</v>
      </c>
      <c r="F155" s="166" t="s">
        <v>262</v>
      </c>
      <c r="H155" s="167">
        <v>0.12</v>
      </c>
      <c r="I155" s="168"/>
      <c r="L155" s="164"/>
      <c r="M155" s="169"/>
      <c r="T155" s="170"/>
      <c r="AT155" s="165" t="s">
        <v>257</v>
      </c>
      <c r="AU155" s="165" t="s">
        <v>83</v>
      </c>
      <c r="AV155" s="14" t="s">
        <v>246</v>
      </c>
      <c r="AW155" s="14" t="s">
        <v>35</v>
      </c>
      <c r="AX155" s="14" t="s">
        <v>81</v>
      </c>
      <c r="AY155" s="165" t="s">
        <v>238</v>
      </c>
    </row>
    <row r="156" spans="2:65" s="1" customFormat="1" ht="16.5" customHeight="1">
      <c r="B156" s="33"/>
      <c r="C156" s="132" t="s">
        <v>308</v>
      </c>
      <c r="D156" s="132" t="s">
        <v>241</v>
      </c>
      <c r="E156" s="133" t="s">
        <v>1563</v>
      </c>
      <c r="F156" s="134" t="s">
        <v>1564</v>
      </c>
      <c r="G156" s="135" t="s">
        <v>402</v>
      </c>
      <c r="H156" s="136">
        <v>1.0620000000000001</v>
      </c>
      <c r="I156" s="137"/>
      <c r="J156" s="138">
        <f>ROUND(I156*H156,2)</f>
        <v>0</v>
      </c>
      <c r="K156" s="134" t="s">
        <v>245</v>
      </c>
      <c r="L156" s="33"/>
      <c r="M156" s="139" t="s">
        <v>19</v>
      </c>
      <c r="N156" s="140" t="s">
        <v>45</v>
      </c>
      <c r="P156" s="141">
        <f>O156*H156</f>
        <v>0</v>
      </c>
      <c r="Q156" s="141">
        <v>2.6446800000000001</v>
      </c>
      <c r="R156" s="141">
        <f>Q156*H156</f>
        <v>2.8086501600000005</v>
      </c>
      <c r="S156" s="141">
        <v>0</v>
      </c>
      <c r="T156" s="142">
        <f>S156*H156</f>
        <v>0</v>
      </c>
      <c r="AR156" s="143" t="s">
        <v>246</v>
      </c>
      <c r="AT156" s="143" t="s">
        <v>241</v>
      </c>
      <c r="AU156" s="143" t="s">
        <v>83</v>
      </c>
      <c r="AY156" s="18" t="s">
        <v>238</v>
      </c>
      <c r="BE156" s="144">
        <f>IF(N156="základní",J156,0)</f>
        <v>0</v>
      </c>
      <c r="BF156" s="144">
        <f>IF(N156="snížená",J156,0)</f>
        <v>0</v>
      </c>
      <c r="BG156" s="144">
        <f>IF(N156="zákl. přenesená",J156,0)</f>
        <v>0</v>
      </c>
      <c r="BH156" s="144">
        <f>IF(N156="sníž. přenesená",J156,0)</f>
        <v>0</v>
      </c>
      <c r="BI156" s="144">
        <f>IF(N156="nulová",J156,0)</f>
        <v>0</v>
      </c>
      <c r="BJ156" s="18" t="s">
        <v>81</v>
      </c>
      <c r="BK156" s="144">
        <f>ROUND(I156*H156,2)</f>
        <v>0</v>
      </c>
      <c r="BL156" s="18" t="s">
        <v>246</v>
      </c>
      <c r="BM156" s="143" t="s">
        <v>1796</v>
      </c>
    </row>
    <row r="157" spans="2:65" s="1" customFormat="1">
      <c r="B157" s="33"/>
      <c r="D157" s="145" t="s">
        <v>248</v>
      </c>
      <c r="F157" s="146" t="s">
        <v>1564</v>
      </c>
      <c r="I157" s="147"/>
      <c r="L157" s="33"/>
      <c r="M157" s="148"/>
      <c r="T157" s="54"/>
      <c r="AT157" s="18" t="s">
        <v>248</v>
      </c>
      <c r="AU157" s="18" t="s">
        <v>83</v>
      </c>
    </row>
    <row r="158" spans="2:65" s="1" customFormat="1">
      <c r="B158" s="33"/>
      <c r="D158" s="149" t="s">
        <v>250</v>
      </c>
      <c r="F158" s="150" t="s">
        <v>1566</v>
      </c>
      <c r="I158" s="147"/>
      <c r="L158" s="33"/>
      <c r="M158" s="148"/>
      <c r="T158" s="54"/>
      <c r="AT158" s="18" t="s">
        <v>250</v>
      </c>
      <c r="AU158" s="18" t="s">
        <v>83</v>
      </c>
    </row>
    <row r="159" spans="2:65" s="1" customFormat="1" ht="45">
      <c r="B159" s="33"/>
      <c r="D159" s="145" t="s">
        <v>324</v>
      </c>
      <c r="F159" s="171" t="s">
        <v>1797</v>
      </c>
      <c r="I159" s="147"/>
      <c r="L159" s="33"/>
      <c r="M159" s="148"/>
      <c r="T159" s="54"/>
      <c r="AT159" s="18" t="s">
        <v>324</v>
      </c>
      <c r="AU159" s="18" t="s">
        <v>83</v>
      </c>
    </row>
    <row r="160" spans="2:65" s="12" customFormat="1">
      <c r="B160" s="151"/>
      <c r="D160" s="145" t="s">
        <v>257</v>
      </c>
      <c r="E160" s="152" t="s">
        <v>19</v>
      </c>
      <c r="F160" s="153" t="s">
        <v>1798</v>
      </c>
      <c r="H160" s="152" t="s">
        <v>19</v>
      </c>
      <c r="I160" s="154"/>
      <c r="L160" s="151"/>
      <c r="M160" s="155"/>
      <c r="T160" s="156"/>
      <c r="AT160" s="152" t="s">
        <v>257</v>
      </c>
      <c r="AU160" s="152" t="s">
        <v>83</v>
      </c>
      <c r="AV160" s="12" t="s">
        <v>81</v>
      </c>
      <c r="AW160" s="12" t="s">
        <v>35</v>
      </c>
      <c r="AX160" s="12" t="s">
        <v>74</v>
      </c>
      <c r="AY160" s="152" t="s">
        <v>238</v>
      </c>
    </row>
    <row r="161" spans="2:65" s="13" customFormat="1">
      <c r="B161" s="157"/>
      <c r="D161" s="145" t="s">
        <v>257</v>
      </c>
      <c r="E161" s="158" t="s">
        <v>19</v>
      </c>
      <c r="F161" s="159" t="s">
        <v>1799</v>
      </c>
      <c r="H161" s="160">
        <v>0.73899999999999999</v>
      </c>
      <c r="I161" s="161"/>
      <c r="L161" s="157"/>
      <c r="M161" s="162"/>
      <c r="T161" s="163"/>
      <c r="AT161" s="158" t="s">
        <v>257</v>
      </c>
      <c r="AU161" s="158" t="s">
        <v>83</v>
      </c>
      <c r="AV161" s="13" t="s">
        <v>83</v>
      </c>
      <c r="AW161" s="13" t="s">
        <v>35</v>
      </c>
      <c r="AX161" s="13" t="s">
        <v>74</v>
      </c>
      <c r="AY161" s="158" t="s">
        <v>238</v>
      </c>
    </row>
    <row r="162" spans="2:65" s="12" customFormat="1">
      <c r="B162" s="151"/>
      <c r="D162" s="145" t="s">
        <v>257</v>
      </c>
      <c r="E162" s="152" t="s">
        <v>19</v>
      </c>
      <c r="F162" s="153" t="s">
        <v>1800</v>
      </c>
      <c r="H162" s="152" t="s">
        <v>19</v>
      </c>
      <c r="I162" s="154"/>
      <c r="L162" s="151"/>
      <c r="M162" s="155"/>
      <c r="T162" s="156"/>
      <c r="AT162" s="152" t="s">
        <v>257</v>
      </c>
      <c r="AU162" s="152" t="s">
        <v>83</v>
      </c>
      <c r="AV162" s="12" t="s">
        <v>81</v>
      </c>
      <c r="AW162" s="12" t="s">
        <v>35</v>
      </c>
      <c r="AX162" s="12" t="s">
        <v>74</v>
      </c>
      <c r="AY162" s="152" t="s">
        <v>238</v>
      </c>
    </row>
    <row r="163" spans="2:65" s="13" customFormat="1">
      <c r="B163" s="157"/>
      <c r="D163" s="145" t="s">
        <v>257</v>
      </c>
      <c r="E163" s="158" t="s">
        <v>19</v>
      </c>
      <c r="F163" s="159" t="s">
        <v>1801</v>
      </c>
      <c r="H163" s="160">
        <v>0.32300000000000001</v>
      </c>
      <c r="I163" s="161"/>
      <c r="L163" s="157"/>
      <c r="M163" s="162"/>
      <c r="T163" s="163"/>
      <c r="AT163" s="158" t="s">
        <v>257</v>
      </c>
      <c r="AU163" s="158" t="s">
        <v>83</v>
      </c>
      <c r="AV163" s="13" t="s">
        <v>83</v>
      </c>
      <c r="AW163" s="13" t="s">
        <v>35</v>
      </c>
      <c r="AX163" s="13" t="s">
        <v>74</v>
      </c>
      <c r="AY163" s="158" t="s">
        <v>238</v>
      </c>
    </row>
    <row r="164" spans="2:65" s="14" customFormat="1">
      <c r="B164" s="164"/>
      <c r="D164" s="145" t="s">
        <v>257</v>
      </c>
      <c r="E164" s="165" t="s">
        <v>19</v>
      </c>
      <c r="F164" s="166" t="s">
        <v>262</v>
      </c>
      <c r="H164" s="167">
        <v>1.0620000000000001</v>
      </c>
      <c r="I164" s="168"/>
      <c r="L164" s="164"/>
      <c r="M164" s="169"/>
      <c r="T164" s="170"/>
      <c r="AT164" s="165" t="s">
        <v>257</v>
      </c>
      <c r="AU164" s="165" t="s">
        <v>83</v>
      </c>
      <c r="AV164" s="14" t="s">
        <v>246</v>
      </c>
      <c r="AW164" s="14" t="s">
        <v>35</v>
      </c>
      <c r="AX164" s="14" t="s">
        <v>81</v>
      </c>
      <c r="AY164" s="165" t="s">
        <v>238</v>
      </c>
    </row>
    <row r="165" spans="2:65" s="1" customFormat="1" ht="24.15" customHeight="1">
      <c r="B165" s="33"/>
      <c r="C165" s="132" t="s">
        <v>316</v>
      </c>
      <c r="D165" s="132" t="s">
        <v>241</v>
      </c>
      <c r="E165" s="133" t="s">
        <v>1802</v>
      </c>
      <c r="F165" s="134" t="s">
        <v>1803</v>
      </c>
      <c r="G165" s="135" t="s">
        <v>244</v>
      </c>
      <c r="H165" s="136">
        <v>31.768000000000001</v>
      </c>
      <c r="I165" s="137"/>
      <c r="J165" s="138">
        <f>ROUND(I165*H165,2)</f>
        <v>0</v>
      </c>
      <c r="K165" s="134" t="s">
        <v>245</v>
      </c>
      <c r="L165" s="33"/>
      <c r="M165" s="139" t="s">
        <v>19</v>
      </c>
      <c r="N165" s="140" t="s">
        <v>45</v>
      </c>
      <c r="P165" s="141">
        <f>O165*H165</f>
        <v>0</v>
      </c>
      <c r="Q165" s="141">
        <v>3.5999999999999999E-3</v>
      </c>
      <c r="R165" s="141">
        <f>Q165*H165</f>
        <v>0.1143648</v>
      </c>
      <c r="S165" s="141">
        <v>0</v>
      </c>
      <c r="T165" s="142">
        <f>S165*H165</f>
        <v>0</v>
      </c>
      <c r="AR165" s="143" t="s">
        <v>246</v>
      </c>
      <c r="AT165" s="143" t="s">
        <v>241</v>
      </c>
      <c r="AU165" s="143" t="s">
        <v>83</v>
      </c>
      <c r="AY165" s="18" t="s">
        <v>238</v>
      </c>
      <c r="BE165" s="144">
        <f>IF(N165="základní",J165,0)</f>
        <v>0</v>
      </c>
      <c r="BF165" s="144">
        <f>IF(N165="snížená",J165,0)</f>
        <v>0</v>
      </c>
      <c r="BG165" s="144">
        <f>IF(N165="zákl. přenesená",J165,0)</f>
        <v>0</v>
      </c>
      <c r="BH165" s="144">
        <f>IF(N165="sníž. přenesená",J165,0)</f>
        <v>0</v>
      </c>
      <c r="BI165" s="144">
        <f>IF(N165="nulová",J165,0)</f>
        <v>0</v>
      </c>
      <c r="BJ165" s="18" t="s">
        <v>81</v>
      </c>
      <c r="BK165" s="144">
        <f>ROUND(I165*H165,2)</f>
        <v>0</v>
      </c>
      <c r="BL165" s="18" t="s">
        <v>246</v>
      </c>
      <c r="BM165" s="143" t="s">
        <v>1804</v>
      </c>
    </row>
    <row r="166" spans="2:65" s="1" customFormat="1" ht="18">
      <c r="B166" s="33"/>
      <c r="D166" s="145" t="s">
        <v>248</v>
      </c>
      <c r="F166" s="146" t="s">
        <v>1805</v>
      </c>
      <c r="I166" s="147"/>
      <c r="L166" s="33"/>
      <c r="M166" s="148"/>
      <c r="T166" s="54"/>
      <c r="AT166" s="18" t="s">
        <v>248</v>
      </c>
      <c r="AU166" s="18" t="s">
        <v>83</v>
      </c>
    </row>
    <row r="167" spans="2:65" s="1" customFormat="1">
      <c r="B167" s="33"/>
      <c r="D167" s="149" t="s">
        <v>250</v>
      </c>
      <c r="F167" s="150" t="s">
        <v>1806</v>
      </c>
      <c r="I167" s="147"/>
      <c r="L167" s="33"/>
      <c r="M167" s="148"/>
      <c r="T167" s="54"/>
      <c r="AT167" s="18" t="s">
        <v>250</v>
      </c>
      <c r="AU167" s="18" t="s">
        <v>83</v>
      </c>
    </row>
    <row r="168" spans="2:65" s="12" customFormat="1">
      <c r="B168" s="151"/>
      <c r="D168" s="145" t="s">
        <v>257</v>
      </c>
      <c r="E168" s="152" t="s">
        <v>19</v>
      </c>
      <c r="F168" s="153" t="s">
        <v>1798</v>
      </c>
      <c r="H168" s="152" t="s">
        <v>19</v>
      </c>
      <c r="I168" s="154"/>
      <c r="L168" s="151"/>
      <c r="M168" s="155"/>
      <c r="T168" s="156"/>
      <c r="AT168" s="152" t="s">
        <v>257</v>
      </c>
      <c r="AU168" s="152" t="s">
        <v>83</v>
      </c>
      <c r="AV168" s="12" t="s">
        <v>81</v>
      </c>
      <c r="AW168" s="12" t="s">
        <v>35</v>
      </c>
      <c r="AX168" s="12" t="s">
        <v>74</v>
      </c>
      <c r="AY168" s="152" t="s">
        <v>238</v>
      </c>
    </row>
    <row r="169" spans="2:65" s="13" customFormat="1">
      <c r="B169" s="157"/>
      <c r="D169" s="145" t="s">
        <v>257</v>
      </c>
      <c r="E169" s="158" t="s">
        <v>19</v>
      </c>
      <c r="F169" s="159" t="s">
        <v>1807</v>
      </c>
      <c r="H169" s="160">
        <v>18.483000000000001</v>
      </c>
      <c r="I169" s="161"/>
      <c r="L169" s="157"/>
      <c r="M169" s="162"/>
      <c r="T169" s="163"/>
      <c r="AT169" s="158" t="s">
        <v>257</v>
      </c>
      <c r="AU169" s="158" t="s">
        <v>83</v>
      </c>
      <c r="AV169" s="13" t="s">
        <v>83</v>
      </c>
      <c r="AW169" s="13" t="s">
        <v>35</v>
      </c>
      <c r="AX169" s="13" t="s">
        <v>74</v>
      </c>
      <c r="AY169" s="158" t="s">
        <v>238</v>
      </c>
    </row>
    <row r="170" spans="2:65" s="12" customFormat="1">
      <c r="B170" s="151"/>
      <c r="D170" s="145" t="s">
        <v>257</v>
      </c>
      <c r="E170" s="152" t="s">
        <v>19</v>
      </c>
      <c r="F170" s="153" t="s">
        <v>1800</v>
      </c>
      <c r="H170" s="152" t="s">
        <v>19</v>
      </c>
      <c r="I170" s="154"/>
      <c r="L170" s="151"/>
      <c r="M170" s="155"/>
      <c r="T170" s="156"/>
      <c r="AT170" s="152" t="s">
        <v>257</v>
      </c>
      <c r="AU170" s="152" t="s">
        <v>83</v>
      </c>
      <c r="AV170" s="12" t="s">
        <v>81</v>
      </c>
      <c r="AW170" s="12" t="s">
        <v>35</v>
      </c>
      <c r="AX170" s="12" t="s">
        <v>74</v>
      </c>
      <c r="AY170" s="152" t="s">
        <v>238</v>
      </c>
    </row>
    <row r="171" spans="2:65" s="13" customFormat="1">
      <c r="B171" s="157"/>
      <c r="D171" s="145" t="s">
        <v>257</v>
      </c>
      <c r="E171" s="158" t="s">
        <v>19</v>
      </c>
      <c r="F171" s="159" t="s">
        <v>1808</v>
      </c>
      <c r="H171" s="160">
        <v>13.285</v>
      </c>
      <c r="I171" s="161"/>
      <c r="L171" s="157"/>
      <c r="M171" s="162"/>
      <c r="T171" s="163"/>
      <c r="AT171" s="158" t="s">
        <v>257</v>
      </c>
      <c r="AU171" s="158" t="s">
        <v>83</v>
      </c>
      <c r="AV171" s="13" t="s">
        <v>83</v>
      </c>
      <c r="AW171" s="13" t="s">
        <v>35</v>
      </c>
      <c r="AX171" s="13" t="s">
        <v>74</v>
      </c>
      <c r="AY171" s="158" t="s">
        <v>238</v>
      </c>
    </row>
    <row r="172" spans="2:65" s="14" customFormat="1">
      <c r="B172" s="164"/>
      <c r="D172" s="145" t="s">
        <v>257</v>
      </c>
      <c r="E172" s="165" t="s">
        <v>19</v>
      </c>
      <c r="F172" s="166" t="s">
        <v>262</v>
      </c>
      <c r="H172" s="167">
        <v>31.768000000000001</v>
      </c>
      <c r="I172" s="168"/>
      <c r="L172" s="164"/>
      <c r="M172" s="169"/>
      <c r="T172" s="170"/>
      <c r="AT172" s="165" t="s">
        <v>257</v>
      </c>
      <c r="AU172" s="165" t="s">
        <v>83</v>
      </c>
      <c r="AV172" s="14" t="s">
        <v>246</v>
      </c>
      <c r="AW172" s="14" t="s">
        <v>35</v>
      </c>
      <c r="AX172" s="14" t="s">
        <v>81</v>
      </c>
      <c r="AY172" s="165" t="s">
        <v>238</v>
      </c>
    </row>
    <row r="173" spans="2:65" s="1" customFormat="1" ht="24.15" customHeight="1">
      <c r="B173" s="33"/>
      <c r="C173" s="132" t="s">
        <v>8</v>
      </c>
      <c r="D173" s="132" t="s">
        <v>241</v>
      </c>
      <c r="E173" s="133" t="s">
        <v>1809</v>
      </c>
      <c r="F173" s="134" t="s">
        <v>1810</v>
      </c>
      <c r="G173" s="135" t="s">
        <v>244</v>
      </c>
      <c r="H173" s="136">
        <v>31.768000000000001</v>
      </c>
      <c r="I173" s="137"/>
      <c r="J173" s="138">
        <f>ROUND(I173*H173,2)</f>
        <v>0</v>
      </c>
      <c r="K173" s="134" t="s">
        <v>245</v>
      </c>
      <c r="L173" s="33"/>
      <c r="M173" s="139" t="s">
        <v>19</v>
      </c>
      <c r="N173" s="140" t="s">
        <v>45</v>
      </c>
      <c r="P173" s="141">
        <f>O173*H173</f>
        <v>0</v>
      </c>
      <c r="Q173" s="141">
        <v>0</v>
      </c>
      <c r="R173" s="141">
        <f>Q173*H173</f>
        <v>0</v>
      </c>
      <c r="S173" s="141">
        <v>0</v>
      </c>
      <c r="T173" s="142">
        <f>S173*H173</f>
        <v>0</v>
      </c>
      <c r="AR173" s="143" t="s">
        <v>246</v>
      </c>
      <c r="AT173" s="143" t="s">
        <v>241</v>
      </c>
      <c r="AU173" s="143" t="s">
        <v>83</v>
      </c>
      <c r="AY173" s="18" t="s">
        <v>238</v>
      </c>
      <c r="BE173" s="144">
        <f>IF(N173="základní",J173,0)</f>
        <v>0</v>
      </c>
      <c r="BF173" s="144">
        <f>IF(N173="snížená",J173,0)</f>
        <v>0</v>
      </c>
      <c r="BG173" s="144">
        <f>IF(N173="zákl. přenesená",J173,0)</f>
        <v>0</v>
      </c>
      <c r="BH173" s="144">
        <f>IF(N173="sníž. přenesená",J173,0)</f>
        <v>0</v>
      </c>
      <c r="BI173" s="144">
        <f>IF(N173="nulová",J173,0)</f>
        <v>0</v>
      </c>
      <c r="BJ173" s="18" t="s">
        <v>81</v>
      </c>
      <c r="BK173" s="144">
        <f>ROUND(I173*H173,2)</f>
        <v>0</v>
      </c>
      <c r="BL173" s="18" t="s">
        <v>246</v>
      </c>
      <c r="BM173" s="143" t="s">
        <v>1811</v>
      </c>
    </row>
    <row r="174" spans="2:65" s="1" customFormat="1" ht="27">
      <c r="B174" s="33"/>
      <c r="D174" s="145" t="s">
        <v>248</v>
      </c>
      <c r="F174" s="146" t="s">
        <v>1812</v>
      </c>
      <c r="I174" s="147"/>
      <c r="L174" s="33"/>
      <c r="M174" s="148"/>
      <c r="T174" s="54"/>
      <c r="AT174" s="18" t="s">
        <v>248</v>
      </c>
      <c r="AU174" s="18" t="s">
        <v>83</v>
      </c>
    </row>
    <row r="175" spans="2:65" s="1" customFormat="1">
      <c r="B175" s="33"/>
      <c r="D175" s="149" t="s">
        <v>250</v>
      </c>
      <c r="F175" s="150" t="s">
        <v>1813</v>
      </c>
      <c r="I175" s="147"/>
      <c r="L175" s="33"/>
      <c r="M175" s="148"/>
      <c r="T175" s="54"/>
      <c r="AT175" s="18" t="s">
        <v>250</v>
      </c>
      <c r="AU175" s="18" t="s">
        <v>83</v>
      </c>
    </row>
    <row r="176" spans="2:65" s="1" customFormat="1" ht="21.75" customHeight="1">
      <c r="B176" s="33"/>
      <c r="C176" s="132" t="s">
        <v>390</v>
      </c>
      <c r="D176" s="132" t="s">
        <v>241</v>
      </c>
      <c r="E176" s="133" t="s">
        <v>1814</v>
      </c>
      <c r="F176" s="134" t="s">
        <v>1815</v>
      </c>
      <c r="G176" s="135" t="s">
        <v>272</v>
      </c>
      <c r="H176" s="136">
        <v>1.8420000000000001</v>
      </c>
      <c r="I176" s="137"/>
      <c r="J176" s="138">
        <f>ROUND(I176*H176,2)</f>
        <v>0</v>
      </c>
      <c r="K176" s="134" t="s">
        <v>245</v>
      </c>
      <c r="L176" s="33"/>
      <c r="M176" s="139" t="s">
        <v>19</v>
      </c>
      <c r="N176" s="140" t="s">
        <v>45</v>
      </c>
      <c r="P176" s="141">
        <f>O176*H176</f>
        <v>0</v>
      </c>
      <c r="Q176" s="141">
        <v>0</v>
      </c>
      <c r="R176" s="141">
        <f>Q176*H176</f>
        <v>0</v>
      </c>
      <c r="S176" s="141">
        <v>0</v>
      </c>
      <c r="T176" s="142">
        <f>S176*H176</f>
        <v>0</v>
      </c>
      <c r="AR176" s="143" t="s">
        <v>246</v>
      </c>
      <c r="AT176" s="143" t="s">
        <v>241</v>
      </c>
      <c r="AU176" s="143" t="s">
        <v>83</v>
      </c>
      <c r="AY176" s="18" t="s">
        <v>238</v>
      </c>
      <c r="BE176" s="144">
        <f>IF(N176="základní",J176,0)</f>
        <v>0</v>
      </c>
      <c r="BF176" s="144">
        <f>IF(N176="snížená",J176,0)</f>
        <v>0</v>
      </c>
      <c r="BG176" s="144">
        <f>IF(N176="zákl. přenesená",J176,0)</f>
        <v>0</v>
      </c>
      <c r="BH176" s="144">
        <f>IF(N176="sníž. přenesená",J176,0)</f>
        <v>0</v>
      </c>
      <c r="BI176" s="144">
        <f>IF(N176="nulová",J176,0)</f>
        <v>0</v>
      </c>
      <c r="BJ176" s="18" t="s">
        <v>81</v>
      </c>
      <c r="BK176" s="144">
        <f>ROUND(I176*H176,2)</f>
        <v>0</v>
      </c>
      <c r="BL176" s="18" t="s">
        <v>246</v>
      </c>
      <c r="BM176" s="143" t="s">
        <v>1816</v>
      </c>
    </row>
    <row r="177" spans="2:65" s="1" customFormat="1">
      <c r="B177" s="33"/>
      <c r="D177" s="145" t="s">
        <v>248</v>
      </c>
      <c r="F177" s="146" t="s">
        <v>1817</v>
      </c>
      <c r="I177" s="147"/>
      <c r="L177" s="33"/>
      <c r="M177" s="148"/>
      <c r="T177" s="54"/>
      <c r="AT177" s="18" t="s">
        <v>248</v>
      </c>
      <c r="AU177" s="18" t="s">
        <v>83</v>
      </c>
    </row>
    <row r="178" spans="2:65" s="1" customFormat="1">
      <c r="B178" s="33"/>
      <c r="D178" s="149" t="s">
        <v>250</v>
      </c>
      <c r="F178" s="150" t="s">
        <v>1818</v>
      </c>
      <c r="I178" s="147"/>
      <c r="L178" s="33"/>
      <c r="M178" s="148"/>
      <c r="T178" s="54"/>
      <c r="AT178" s="18" t="s">
        <v>250</v>
      </c>
      <c r="AU178" s="18" t="s">
        <v>83</v>
      </c>
    </row>
    <row r="179" spans="2:65" s="1" customFormat="1" ht="45">
      <c r="B179" s="33"/>
      <c r="D179" s="145" t="s">
        <v>324</v>
      </c>
      <c r="F179" s="171" t="s">
        <v>1819</v>
      </c>
      <c r="I179" s="147"/>
      <c r="L179" s="33"/>
      <c r="M179" s="148"/>
      <c r="T179" s="54"/>
      <c r="AT179" s="18" t="s">
        <v>324</v>
      </c>
      <c r="AU179" s="18" t="s">
        <v>83</v>
      </c>
    </row>
    <row r="180" spans="2:65" s="1" customFormat="1" ht="21.75" customHeight="1">
      <c r="B180" s="33"/>
      <c r="C180" s="175" t="s">
        <v>511</v>
      </c>
      <c r="D180" s="175" t="s">
        <v>383</v>
      </c>
      <c r="E180" s="176" t="s">
        <v>1820</v>
      </c>
      <c r="F180" s="177" t="s">
        <v>1821</v>
      </c>
      <c r="G180" s="178" t="s">
        <v>272</v>
      </c>
      <c r="H180" s="179">
        <v>1.292</v>
      </c>
      <c r="I180" s="180"/>
      <c r="J180" s="181">
        <f>ROUND(I180*H180,2)</f>
        <v>0</v>
      </c>
      <c r="K180" s="177" t="s">
        <v>245</v>
      </c>
      <c r="L180" s="182"/>
      <c r="M180" s="183" t="s">
        <v>19</v>
      </c>
      <c r="N180" s="184" t="s">
        <v>45</v>
      </c>
      <c r="P180" s="141">
        <f>O180*H180</f>
        <v>0</v>
      </c>
      <c r="Q180" s="141">
        <v>1</v>
      </c>
      <c r="R180" s="141">
        <f>Q180*H180</f>
        <v>1.292</v>
      </c>
      <c r="S180" s="141">
        <v>0</v>
      </c>
      <c r="T180" s="142">
        <f>S180*H180</f>
        <v>0</v>
      </c>
      <c r="AR180" s="143" t="s">
        <v>294</v>
      </c>
      <c r="AT180" s="143" t="s">
        <v>383</v>
      </c>
      <c r="AU180" s="143" t="s">
        <v>83</v>
      </c>
      <c r="AY180" s="18" t="s">
        <v>238</v>
      </c>
      <c r="BE180" s="144">
        <f>IF(N180="základní",J180,0)</f>
        <v>0</v>
      </c>
      <c r="BF180" s="144">
        <f>IF(N180="snížená",J180,0)</f>
        <v>0</v>
      </c>
      <c r="BG180" s="144">
        <f>IF(N180="zákl. přenesená",J180,0)</f>
        <v>0</v>
      </c>
      <c r="BH180" s="144">
        <f>IF(N180="sníž. přenesená",J180,0)</f>
        <v>0</v>
      </c>
      <c r="BI180" s="144">
        <f>IF(N180="nulová",J180,0)</f>
        <v>0</v>
      </c>
      <c r="BJ180" s="18" t="s">
        <v>81</v>
      </c>
      <c r="BK180" s="144">
        <f>ROUND(I180*H180,2)</f>
        <v>0</v>
      </c>
      <c r="BL180" s="18" t="s">
        <v>246</v>
      </c>
      <c r="BM180" s="143" t="s">
        <v>1822</v>
      </c>
    </row>
    <row r="181" spans="2:65" s="1" customFormat="1">
      <c r="B181" s="33"/>
      <c r="D181" s="145" t="s">
        <v>248</v>
      </c>
      <c r="F181" s="146" t="s">
        <v>1821</v>
      </c>
      <c r="I181" s="147"/>
      <c r="L181" s="33"/>
      <c r="M181" s="148"/>
      <c r="T181" s="54"/>
      <c r="AT181" s="18" t="s">
        <v>248</v>
      </c>
      <c r="AU181" s="18" t="s">
        <v>83</v>
      </c>
    </row>
    <row r="182" spans="2:65" s="12" customFormat="1">
      <c r="B182" s="151"/>
      <c r="D182" s="145" t="s">
        <v>257</v>
      </c>
      <c r="E182" s="152" t="s">
        <v>19</v>
      </c>
      <c r="F182" s="153" t="s">
        <v>1798</v>
      </c>
      <c r="H182" s="152" t="s">
        <v>19</v>
      </c>
      <c r="I182" s="154"/>
      <c r="L182" s="151"/>
      <c r="M182" s="155"/>
      <c r="T182" s="156"/>
      <c r="AT182" s="152" t="s">
        <v>257</v>
      </c>
      <c r="AU182" s="152" t="s">
        <v>83</v>
      </c>
      <c r="AV182" s="12" t="s">
        <v>81</v>
      </c>
      <c r="AW182" s="12" t="s">
        <v>35</v>
      </c>
      <c r="AX182" s="12" t="s">
        <v>74</v>
      </c>
      <c r="AY182" s="152" t="s">
        <v>238</v>
      </c>
    </row>
    <row r="183" spans="2:65" s="13" customFormat="1">
      <c r="B183" s="157"/>
      <c r="D183" s="145" t="s">
        <v>257</v>
      </c>
      <c r="E183" s="158" t="s">
        <v>19</v>
      </c>
      <c r="F183" s="159" t="s">
        <v>1823</v>
      </c>
      <c r="H183" s="160">
        <v>1.23</v>
      </c>
      <c r="I183" s="161"/>
      <c r="L183" s="157"/>
      <c r="M183" s="162"/>
      <c r="T183" s="163"/>
      <c r="AT183" s="158" t="s">
        <v>257</v>
      </c>
      <c r="AU183" s="158" t="s">
        <v>83</v>
      </c>
      <c r="AV183" s="13" t="s">
        <v>83</v>
      </c>
      <c r="AW183" s="13" t="s">
        <v>35</v>
      </c>
      <c r="AX183" s="13" t="s">
        <v>81</v>
      </c>
      <c r="AY183" s="158" t="s">
        <v>238</v>
      </c>
    </row>
    <row r="184" spans="2:65" s="13" customFormat="1">
      <c r="B184" s="157"/>
      <c r="D184" s="145" t="s">
        <v>257</v>
      </c>
      <c r="F184" s="159" t="s">
        <v>1824</v>
      </c>
      <c r="H184" s="160">
        <v>1.292</v>
      </c>
      <c r="I184" s="161"/>
      <c r="L184" s="157"/>
      <c r="M184" s="162"/>
      <c r="T184" s="163"/>
      <c r="AT184" s="158" t="s">
        <v>257</v>
      </c>
      <c r="AU184" s="158" t="s">
        <v>83</v>
      </c>
      <c r="AV184" s="13" t="s">
        <v>83</v>
      </c>
      <c r="AW184" s="13" t="s">
        <v>4</v>
      </c>
      <c r="AX184" s="13" t="s">
        <v>81</v>
      </c>
      <c r="AY184" s="158" t="s">
        <v>238</v>
      </c>
    </row>
    <row r="185" spans="2:65" s="1" customFormat="1" ht="21.75" customHeight="1">
      <c r="B185" s="33"/>
      <c r="C185" s="175" t="s">
        <v>586</v>
      </c>
      <c r="D185" s="175" t="s">
        <v>383</v>
      </c>
      <c r="E185" s="176" t="s">
        <v>1825</v>
      </c>
      <c r="F185" s="177" t="s">
        <v>1826</v>
      </c>
      <c r="G185" s="178" t="s">
        <v>272</v>
      </c>
      <c r="H185" s="179">
        <v>0.51600000000000001</v>
      </c>
      <c r="I185" s="180"/>
      <c r="J185" s="181">
        <f>ROUND(I185*H185,2)</f>
        <v>0</v>
      </c>
      <c r="K185" s="177" t="s">
        <v>245</v>
      </c>
      <c r="L185" s="182"/>
      <c r="M185" s="183" t="s">
        <v>19</v>
      </c>
      <c r="N185" s="184" t="s">
        <v>45</v>
      </c>
      <c r="P185" s="141">
        <f>O185*H185</f>
        <v>0</v>
      </c>
      <c r="Q185" s="141">
        <v>1</v>
      </c>
      <c r="R185" s="141">
        <f>Q185*H185</f>
        <v>0.51600000000000001</v>
      </c>
      <c r="S185" s="141">
        <v>0</v>
      </c>
      <c r="T185" s="142">
        <f>S185*H185</f>
        <v>0</v>
      </c>
      <c r="AR185" s="143" t="s">
        <v>294</v>
      </c>
      <c r="AT185" s="143" t="s">
        <v>383</v>
      </c>
      <c r="AU185" s="143" t="s">
        <v>83</v>
      </c>
      <c r="AY185" s="18" t="s">
        <v>238</v>
      </c>
      <c r="BE185" s="144">
        <f>IF(N185="základní",J185,0)</f>
        <v>0</v>
      </c>
      <c r="BF185" s="144">
        <f>IF(N185="snížená",J185,0)</f>
        <v>0</v>
      </c>
      <c r="BG185" s="144">
        <f>IF(N185="zákl. přenesená",J185,0)</f>
        <v>0</v>
      </c>
      <c r="BH185" s="144">
        <f>IF(N185="sníž. přenesená",J185,0)</f>
        <v>0</v>
      </c>
      <c r="BI185" s="144">
        <f>IF(N185="nulová",J185,0)</f>
        <v>0</v>
      </c>
      <c r="BJ185" s="18" t="s">
        <v>81</v>
      </c>
      <c r="BK185" s="144">
        <f>ROUND(I185*H185,2)</f>
        <v>0</v>
      </c>
      <c r="BL185" s="18" t="s">
        <v>246</v>
      </c>
      <c r="BM185" s="143" t="s">
        <v>1827</v>
      </c>
    </row>
    <row r="186" spans="2:65" s="1" customFormat="1">
      <c r="B186" s="33"/>
      <c r="D186" s="145" t="s">
        <v>248</v>
      </c>
      <c r="F186" s="146" t="s">
        <v>1826</v>
      </c>
      <c r="I186" s="147"/>
      <c r="L186" s="33"/>
      <c r="M186" s="148"/>
      <c r="T186" s="54"/>
      <c r="AT186" s="18" t="s">
        <v>248</v>
      </c>
      <c r="AU186" s="18" t="s">
        <v>83</v>
      </c>
    </row>
    <row r="187" spans="2:65" s="12" customFormat="1">
      <c r="B187" s="151"/>
      <c r="D187" s="145" t="s">
        <v>257</v>
      </c>
      <c r="E187" s="152" t="s">
        <v>19</v>
      </c>
      <c r="F187" s="153" t="s">
        <v>1800</v>
      </c>
      <c r="H187" s="152" t="s">
        <v>19</v>
      </c>
      <c r="I187" s="154"/>
      <c r="L187" s="151"/>
      <c r="M187" s="155"/>
      <c r="T187" s="156"/>
      <c r="AT187" s="152" t="s">
        <v>257</v>
      </c>
      <c r="AU187" s="152" t="s">
        <v>83</v>
      </c>
      <c r="AV187" s="12" t="s">
        <v>81</v>
      </c>
      <c r="AW187" s="12" t="s">
        <v>35</v>
      </c>
      <c r="AX187" s="12" t="s">
        <v>74</v>
      </c>
      <c r="AY187" s="152" t="s">
        <v>238</v>
      </c>
    </row>
    <row r="188" spans="2:65" s="13" customFormat="1">
      <c r="B188" s="157"/>
      <c r="D188" s="145" t="s">
        <v>257</v>
      </c>
      <c r="E188" s="158" t="s">
        <v>19</v>
      </c>
      <c r="F188" s="159" t="s">
        <v>1828</v>
      </c>
      <c r="H188" s="160">
        <v>0.49099999999999999</v>
      </c>
      <c r="I188" s="161"/>
      <c r="L188" s="157"/>
      <c r="M188" s="162"/>
      <c r="T188" s="163"/>
      <c r="AT188" s="158" t="s">
        <v>257</v>
      </c>
      <c r="AU188" s="158" t="s">
        <v>83</v>
      </c>
      <c r="AV188" s="13" t="s">
        <v>83</v>
      </c>
      <c r="AW188" s="13" t="s">
        <v>35</v>
      </c>
      <c r="AX188" s="13" t="s">
        <v>81</v>
      </c>
      <c r="AY188" s="158" t="s">
        <v>238</v>
      </c>
    </row>
    <row r="189" spans="2:65" s="13" customFormat="1">
      <c r="B189" s="157"/>
      <c r="D189" s="145" t="s">
        <v>257</v>
      </c>
      <c r="F189" s="159" t="s">
        <v>1829</v>
      </c>
      <c r="H189" s="160">
        <v>0.51600000000000001</v>
      </c>
      <c r="I189" s="161"/>
      <c r="L189" s="157"/>
      <c r="M189" s="162"/>
      <c r="T189" s="163"/>
      <c r="AT189" s="158" t="s">
        <v>257</v>
      </c>
      <c r="AU189" s="158" t="s">
        <v>83</v>
      </c>
      <c r="AV189" s="13" t="s">
        <v>83</v>
      </c>
      <c r="AW189" s="13" t="s">
        <v>4</v>
      </c>
      <c r="AX189" s="13" t="s">
        <v>81</v>
      </c>
      <c r="AY189" s="158" t="s">
        <v>238</v>
      </c>
    </row>
    <row r="190" spans="2:65" s="1" customFormat="1" ht="21.75" customHeight="1">
      <c r="B190" s="33"/>
      <c r="C190" s="175" t="s">
        <v>377</v>
      </c>
      <c r="D190" s="175" t="s">
        <v>383</v>
      </c>
      <c r="E190" s="176" t="s">
        <v>384</v>
      </c>
      <c r="F190" s="177" t="s">
        <v>385</v>
      </c>
      <c r="G190" s="178" t="s">
        <v>272</v>
      </c>
      <c r="H190" s="179">
        <v>0.127</v>
      </c>
      <c r="I190" s="180"/>
      <c r="J190" s="181">
        <f>ROUND(I190*H190,2)</f>
        <v>0</v>
      </c>
      <c r="K190" s="177" t="s">
        <v>245</v>
      </c>
      <c r="L190" s="182"/>
      <c r="M190" s="183" t="s">
        <v>19</v>
      </c>
      <c r="N190" s="184" t="s">
        <v>45</v>
      </c>
      <c r="P190" s="141">
        <f>O190*H190</f>
        <v>0</v>
      </c>
      <c r="Q190" s="141">
        <v>1</v>
      </c>
      <c r="R190" s="141">
        <f>Q190*H190</f>
        <v>0.127</v>
      </c>
      <c r="S190" s="141">
        <v>0</v>
      </c>
      <c r="T190" s="142">
        <f>S190*H190</f>
        <v>0</v>
      </c>
      <c r="AR190" s="143" t="s">
        <v>294</v>
      </c>
      <c r="AT190" s="143" t="s">
        <v>383</v>
      </c>
      <c r="AU190" s="143" t="s">
        <v>83</v>
      </c>
      <c r="AY190" s="18" t="s">
        <v>238</v>
      </c>
      <c r="BE190" s="144">
        <f>IF(N190="základní",J190,0)</f>
        <v>0</v>
      </c>
      <c r="BF190" s="144">
        <f>IF(N190="snížená",J190,0)</f>
        <v>0</v>
      </c>
      <c r="BG190" s="144">
        <f>IF(N190="zákl. přenesená",J190,0)</f>
        <v>0</v>
      </c>
      <c r="BH190" s="144">
        <f>IF(N190="sníž. přenesená",J190,0)</f>
        <v>0</v>
      </c>
      <c r="BI190" s="144">
        <f>IF(N190="nulová",J190,0)</f>
        <v>0</v>
      </c>
      <c r="BJ190" s="18" t="s">
        <v>81</v>
      </c>
      <c r="BK190" s="144">
        <f>ROUND(I190*H190,2)</f>
        <v>0</v>
      </c>
      <c r="BL190" s="18" t="s">
        <v>246</v>
      </c>
      <c r="BM190" s="143" t="s">
        <v>1830</v>
      </c>
    </row>
    <row r="191" spans="2:65" s="1" customFormat="1">
      <c r="B191" s="33"/>
      <c r="D191" s="145" t="s">
        <v>248</v>
      </c>
      <c r="F191" s="146" t="s">
        <v>385</v>
      </c>
      <c r="I191" s="147"/>
      <c r="L191" s="33"/>
      <c r="M191" s="148"/>
      <c r="T191" s="54"/>
      <c r="AT191" s="18" t="s">
        <v>248</v>
      </c>
      <c r="AU191" s="18" t="s">
        <v>83</v>
      </c>
    </row>
    <row r="192" spans="2:65" s="12" customFormat="1">
      <c r="B192" s="151"/>
      <c r="D192" s="145" t="s">
        <v>257</v>
      </c>
      <c r="E192" s="152" t="s">
        <v>19</v>
      </c>
      <c r="F192" s="153" t="s">
        <v>1831</v>
      </c>
      <c r="H192" s="152" t="s">
        <v>19</v>
      </c>
      <c r="I192" s="154"/>
      <c r="L192" s="151"/>
      <c r="M192" s="155"/>
      <c r="T192" s="156"/>
      <c r="AT192" s="152" t="s">
        <v>257</v>
      </c>
      <c r="AU192" s="152" t="s">
        <v>83</v>
      </c>
      <c r="AV192" s="12" t="s">
        <v>81</v>
      </c>
      <c r="AW192" s="12" t="s">
        <v>35</v>
      </c>
      <c r="AX192" s="12" t="s">
        <v>74</v>
      </c>
      <c r="AY192" s="152" t="s">
        <v>238</v>
      </c>
    </row>
    <row r="193" spans="2:65" s="13" customFormat="1">
      <c r="B193" s="157"/>
      <c r="D193" s="145" t="s">
        <v>257</v>
      </c>
      <c r="E193" s="158" t="s">
        <v>19</v>
      </c>
      <c r="F193" s="159" t="s">
        <v>1832</v>
      </c>
      <c r="H193" s="160">
        <v>0.121</v>
      </c>
      <c r="I193" s="161"/>
      <c r="L193" s="157"/>
      <c r="M193" s="162"/>
      <c r="T193" s="163"/>
      <c r="AT193" s="158" t="s">
        <v>257</v>
      </c>
      <c r="AU193" s="158" t="s">
        <v>83</v>
      </c>
      <c r="AV193" s="13" t="s">
        <v>83</v>
      </c>
      <c r="AW193" s="13" t="s">
        <v>35</v>
      </c>
      <c r="AX193" s="13" t="s">
        <v>74</v>
      </c>
      <c r="AY193" s="158" t="s">
        <v>238</v>
      </c>
    </row>
    <row r="194" spans="2:65" s="14" customFormat="1">
      <c r="B194" s="164"/>
      <c r="D194" s="145" t="s">
        <v>257</v>
      </c>
      <c r="E194" s="165" t="s">
        <v>19</v>
      </c>
      <c r="F194" s="166" t="s">
        <v>262</v>
      </c>
      <c r="H194" s="167">
        <v>0.121</v>
      </c>
      <c r="I194" s="168"/>
      <c r="L194" s="164"/>
      <c r="M194" s="169"/>
      <c r="T194" s="170"/>
      <c r="AT194" s="165" t="s">
        <v>257</v>
      </c>
      <c r="AU194" s="165" t="s">
        <v>83</v>
      </c>
      <c r="AV194" s="14" t="s">
        <v>246</v>
      </c>
      <c r="AW194" s="14" t="s">
        <v>35</v>
      </c>
      <c r="AX194" s="14" t="s">
        <v>81</v>
      </c>
      <c r="AY194" s="165" t="s">
        <v>238</v>
      </c>
    </row>
    <row r="195" spans="2:65" s="13" customFormat="1">
      <c r="B195" s="157"/>
      <c r="D195" s="145" t="s">
        <v>257</v>
      </c>
      <c r="F195" s="159" t="s">
        <v>1833</v>
      </c>
      <c r="H195" s="160">
        <v>0.127</v>
      </c>
      <c r="I195" s="161"/>
      <c r="L195" s="157"/>
      <c r="M195" s="162"/>
      <c r="T195" s="163"/>
      <c r="AT195" s="158" t="s">
        <v>257</v>
      </c>
      <c r="AU195" s="158" t="s">
        <v>83</v>
      </c>
      <c r="AV195" s="13" t="s">
        <v>83</v>
      </c>
      <c r="AW195" s="13" t="s">
        <v>4</v>
      </c>
      <c r="AX195" s="13" t="s">
        <v>81</v>
      </c>
      <c r="AY195" s="158" t="s">
        <v>238</v>
      </c>
    </row>
    <row r="196" spans="2:65" s="1" customFormat="1" ht="16.5" customHeight="1">
      <c r="B196" s="33"/>
      <c r="C196" s="175" t="s">
        <v>597</v>
      </c>
      <c r="D196" s="175" t="s">
        <v>383</v>
      </c>
      <c r="E196" s="176" t="s">
        <v>1834</v>
      </c>
      <c r="F196" s="177" t="s">
        <v>1835</v>
      </c>
      <c r="G196" s="178" t="s">
        <v>1191</v>
      </c>
      <c r="H196" s="179">
        <v>1</v>
      </c>
      <c r="I196" s="180"/>
      <c r="J196" s="181">
        <f>ROUND(I196*H196,2)</f>
        <v>0</v>
      </c>
      <c r="K196" s="177" t="s">
        <v>19</v>
      </c>
      <c r="L196" s="182"/>
      <c r="M196" s="183" t="s">
        <v>19</v>
      </c>
      <c r="N196" s="184" t="s">
        <v>45</v>
      </c>
      <c r="P196" s="141">
        <f>O196*H196</f>
        <v>0</v>
      </c>
      <c r="Q196" s="141">
        <v>0</v>
      </c>
      <c r="R196" s="141">
        <f>Q196*H196</f>
        <v>0</v>
      </c>
      <c r="S196" s="141">
        <v>0</v>
      </c>
      <c r="T196" s="142">
        <f>S196*H196</f>
        <v>0</v>
      </c>
      <c r="AR196" s="143" t="s">
        <v>294</v>
      </c>
      <c r="AT196" s="143" t="s">
        <v>383</v>
      </c>
      <c r="AU196" s="143" t="s">
        <v>83</v>
      </c>
      <c r="AY196" s="18" t="s">
        <v>238</v>
      </c>
      <c r="BE196" s="144">
        <f>IF(N196="základní",J196,0)</f>
        <v>0</v>
      </c>
      <c r="BF196" s="144">
        <f>IF(N196="snížená",J196,0)</f>
        <v>0</v>
      </c>
      <c r="BG196" s="144">
        <f>IF(N196="zákl. přenesená",J196,0)</f>
        <v>0</v>
      </c>
      <c r="BH196" s="144">
        <f>IF(N196="sníž. přenesená",J196,0)</f>
        <v>0</v>
      </c>
      <c r="BI196" s="144">
        <f>IF(N196="nulová",J196,0)</f>
        <v>0</v>
      </c>
      <c r="BJ196" s="18" t="s">
        <v>81</v>
      </c>
      <c r="BK196" s="144">
        <f>ROUND(I196*H196,2)</f>
        <v>0</v>
      </c>
      <c r="BL196" s="18" t="s">
        <v>246</v>
      </c>
      <c r="BM196" s="143" t="s">
        <v>1836</v>
      </c>
    </row>
    <row r="197" spans="2:65" s="1" customFormat="1">
      <c r="B197" s="33"/>
      <c r="D197" s="145" t="s">
        <v>248</v>
      </c>
      <c r="F197" s="146" t="s">
        <v>1835</v>
      </c>
      <c r="I197" s="147"/>
      <c r="L197" s="33"/>
      <c r="M197" s="148"/>
      <c r="T197" s="54"/>
      <c r="AT197" s="18" t="s">
        <v>248</v>
      </c>
      <c r="AU197" s="18" t="s">
        <v>83</v>
      </c>
    </row>
    <row r="198" spans="2:65" s="1" customFormat="1" ht="24.15" customHeight="1">
      <c r="B198" s="33"/>
      <c r="C198" s="132" t="s">
        <v>720</v>
      </c>
      <c r="D198" s="132" t="s">
        <v>241</v>
      </c>
      <c r="E198" s="133" t="s">
        <v>1497</v>
      </c>
      <c r="F198" s="134" t="s">
        <v>1498</v>
      </c>
      <c r="G198" s="135" t="s">
        <v>244</v>
      </c>
      <c r="H198" s="136">
        <v>8.1229999999999993</v>
      </c>
      <c r="I198" s="137"/>
      <c r="J198" s="138">
        <f>ROUND(I198*H198,2)</f>
        <v>0</v>
      </c>
      <c r="K198" s="134" t="s">
        <v>245</v>
      </c>
      <c r="L198" s="33"/>
      <c r="M198" s="139" t="s">
        <v>19</v>
      </c>
      <c r="N198" s="140" t="s">
        <v>45</v>
      </c>
      <c r="P198" s="141">
        <f>O198*H198</f>
        <v>0</v>
      </c>
      <c r="Q198" s="141">
        <v>0.14605000000000001</v>
      </c>
      <c r="R198" s="141">
        <f>Q198*H198</f>
        <v>1.18636415</v>
      </c>
      <c r="S198" s="141">
        <v>0</v>
      </c>
      <c r="T198" s="142">
        <f>S198*H198</f>
        <v>0</v>
      </c>
      <c r="AR198" s="143" t="s">
        <v>246</v>
      </c>
      <c r="AT198" s="143" t="s">
        <v>241</v>
      </c>
      <c r="AU198" s="143" t="s">
        <v>83</v>
      </c>
      <c r="AY198" s="18" t="s">
        <v>238</v>
      </c>
      <c r="BE198" s="144">
        <f>IF(N198="základní",J198,0)</f>
        <v>0</v>
      </c>
      <c r="BF198" s="144">
        <f>IF(N198="snížená",J198,0)</f>
        <v>0</v>
      </c>
      <c r="BG198" s="144">
        <f>IF(N198="zákl. přenesená",J198,0)</f>
        <v>0</v>
      </c>
      <c r="BH198" s="144">
        <f>IF(N198="sníž. přenesená",J198,0)</f>
        <v>0</v>
      </c>
      <c r="BI198" s="144">
        <f>IF(N198="nulová",J198,0)</f>
        <v>0</v>
      </c>
      <c r="BJ198" s="18" t="s">
        <v>81</v>
      </c>
      <c r="BK198" s="144">
        <f>ROUND(I198*H198,2)</f>
        <v>0</v>
      </c>
      <c r="BL198" s="18" t="s">
        <v>246</v>
      </c>
      <c r="BM198" s="143" t="s">
        <v>1837</v>
      </c>
    </row>
    <row r="199" spans="2:65" s="1" customFormat="1" ht="18">
      <c r="B199" s="33"/>
      <c r="D199" s="145" t="s">
        <v>248</v>
      </c>
      <c r="F199" s="146" t="s">
        <v>1500</v>
      </c>
      <c r="I199" s="147"/>
      <c r="L199" s="33"/>
      <c r="M199" s="148"/>
      <c r="T199" s="54"/>
      <c r="AT199" s="18" t="s">
        <v>248</v>
      </c>
      <c r="AU199" s="18" t="s">
        <v>83</v>
      </c>
    </row>
    <row r="200" spans="2:65" s="1" customFormat="1">
      <c r="B200" s="33"/>
      <c r="D200" s="149" t="s">
        <v>250</v>
      </c>
      <c r="F200" s="150" t="s">
        <v>1501</v>
      </c>
      <c r="I200" s="147"/>
      <c r="L200" s="33"/>
      <c r="M200" s="148"/>
      <c r="T200" s="54"/>
      <c r="AT200" s="18" t="s">
        <v>250</v>
      </c>
      <c r="AU200" s="18" t="s">
        <v>83</v>
      </c>
    </row>
    <row r="201" spans="2:65" s="12" customFormat="1">
      <c r="B201" s="151"/>
      <c r="D201" s="145" t="s">
        <v>257</v>
      </c>
      <c r="E201" s="152" t="s">
        <v>19</v>
      </c>
      <c r="F201" s="153" t="s">
        <v>1754</v>
      </c>
      <c r="H201" s="152" t="s">
        <v>19</v>
      </c>
      <c r="I201" s="154"/>
      <c r="L201" s="151"/>
      <c r="M201" s="155"/>
      <c r="T201" s="156"/>
      <c r="AT201" s="152" t="s">
        <v>257</v>
      </c>
      <c r="AU201" s="152" t="s">
        <v>83</v>
      </c>
      <c r="AV201" s="12" t="s">
        <v>81</v>
      </c>
      <c r="AW201" s="12" t="s">
        <v>35</v>
      </c>
      <c r="AX201" s="12" t="s">
        <v>74</v>
      </c>
      <c r="AY201" s="152" t="s">
        <v>238</v>
      </c>
    </row>
    <row r="202" spans="2:65" s="13" customFormat="1">
      <c r="B202" s="157"/>
      <c r="D202" s="145" t="s">
        <v>257</v>
      </c>
      <c r="E202" s="158" t="s">
        <v>19</v>
      </c>
      <c r="F202" s="159" t="s">
        <v>1838</v>
      </c>
      <c r="H202" s="160">
        <v>8.1229999999999993</v>
      </c>
      <c r="I202" s="161"/>
      <c r="L202" s="157"/>
      <c r="M202" s="162"/>
      <c r="T202" s="163"/>
      <c r="AT202" s="158" t="s">
        <v>257</v>
      </c>
      <c r="AU202" s="158" t="s">
        <v>83</v>
      </c>
      <c r="AV202" s="13" t="s">
        <v>83</v>
      </c>
      <c r="AW202" s="13" t="s">
        <v>35</v>
      </c>
      <c r="AX202" s="13" t="s">
        <v>74</v>
      </c>
      <c r="AY202" s="158" t="s">
        <v>238</v>
      </c>
    </row>
    <row r="203" spans="2:65" s="14" customFormat="1">
      <c r="B203" s="164"/>
      <c r="D203" s="145" t="s">
        <v>257</v>
      </c>
      <c r="E203" s="165" t="s">
        <v>19</v>
      </c>
      <c r="F203" s="166" t="s">
        <v>262</v>
      </c>
      <c r="H203" s="167">
        <v>8.1229999999999993</v>
      </c>
      <c r="I203" s="168"/>
      <c r="L203" s="164"/>
      <c r="M203" s="169"/>
      <c r="T203" s="170"/>
      <c r="AT203" s="165" t="s">
        <v>257</v>
      </c>
      <c r="AU203" s="165" t="s">
        <v>83</v>
      </c>
      <c r="AV203" s="14" t="s">
        <v>246</v>
      </c>
      <c r="AW203" s="14" t="s">
        <v>35</v>
      </c>
      <c r="AX203" s="14" t="s">
        <v>81</v>
      </c>
      <c r="AY203" s="165" t="s">
        <v>238</v>
      </c>
    </row>
    <row r="204" spans="2:65" s="1" customFormat="1" ht="24.15" customHeight="1">
      <c r="B204" s="33"/>
      <c r="C204" s="132" t="s">
        <v>728</v>
      </c>
      <c r="D204" s="132" t="s">
        <v>241</v>
      </c>
      <c r="E204" s="133" t="s">
        <v>531</v>
      </c>
      <c r="F204" s="134" t="s">
        <v>532</v>
      </c>
      <c r="G204" s="135" t="s">
        <v>408</v>
      </c>
      <c r="H204" s="136">
        <v>68.59</v>
      </c>
      <c r="I204" s="137"/>
      <c r="J204" s="138">
        <f>ROUND(I204*H204,2)</f>
        <v>0</v>
      </c>
      <c r="K204" s="134" t="s">
        <v>245</v>
      </c>
      <c r="L204" s="33"/>
      <c r="M204" s="139" t="s">
        <v>19</v>
      </c>
      <c r="N204" s="140" t="s">
        <v>45</v>
      </c>
      <c r="P204" s="141">
        <f>O204*H204</f>
        <v>0</v>
      </c>
      <c r="Q204" s="141">
        <v>2.0000000000000001E-4</v>
      </c>
      <c r="R204" s="141">
        <f>Q204*H204</f>
        <v>1.3718000000000001E-2</v>
      </c>
      <c r="S204" s="141">
        <v>0</v>
      </c>
      <c r="T204" s="142">
        <f>S204*H204</f>
        <v>0</v>
      </c>
      <c r="AR204" s="143" t="s">
        <v>246</v>
      </c>
      <c r="AT204" s="143" t="s">
        <v>241</v>
      </c>
      <c r="AU204" s="143" t="s">
        <v>83</v>
      </c>
      <c r="AY204" s="18" t="s">
        <v>238</v>
      </c>
      <c r="BE204" s="144">
        <f>IF(N204="základní",J204,0)</f>
        <v>0</v>
      </c>
      <c r="BF204" s="144">
        <f>IF(N204="snížená",J204,0)</f>
        <v>0</v>
      </c>
      <c r="BG204" s="144">
        <f>IF(N204="zákl. přenesená",J204,0)</f>
        <v>0</v>
      </c>
      <c r="BH204" s="144">
        <f>IF(N204="sníž. přenesená",J204,0)</f>
        <v>0</v>
      </c>
      <c r="BI204" s="144">
        <f>IF(N204="nulová",J204,0)</f>
        <v>0</v>
      </c>
      <c r="BJ204" s="18" t="s">
        <v>81</v>
      </c>
      <c r="BK204" s="144">
        <f>ROUND(I204*H204,2)</f>
        <v>0</v>
      </c>
      <c r="BL204" s="18" t="s">
        <v>246</v>
      </c>
      <c r="BM204" s="143" t="s">
        <v>1839</v>
      </c>
    </row>
    <row r="205" spans="2:65" s="1" customFormat="1">
      <c r="B205" s="33"/>
      <c r="D205" s="145" t="s">
        <v>248</v>
      </c>
      <c r="F205" s="146" t="s">
        <v>534</v>
      </c>
      <c r="I205" s="147"/>
      <c r="L205" s="33"/>
      <c r="M205" s="148"/>
      <c r="T205" s="54"/>
      <c r="AT205" s="18" t="s">
        <v>248</v>
      </c>
      <c r="AU205" s="18" t="s">
        <v>83</v>
      </c>
    </row>
    <row r="206" spans="2:65" s="1" customFormat="1">
      <c r="B206" s="33"/>
      <c r="D206" s="149" t="s">
        <v>250</v>
      </c>
      <c r="F206" s="150" t="s">
        <v>535</v>
      </c>
      <c r="I206" s="147"/>
      <c r="L206" s="33"/>
      <c r="M206" s="148"/>
      <c r="T206" s="54"/>
      <c r="AT206" s="18" t="s">
        <v>250</v>
      </c>
      <c r="AU206" s="18" t="s">
        <v>83</v>
      </c>
    </row>
    <row r="207" spans="2:65" s="1" customFormat="1" ht="63">
      <c r="B207" s="33"/>
      <c r="D207" s="145" t="s">
        <v>324</v>
      </c>
      <c r="F207" s="171" t="s">
        <v>1506</v>
      </c>
      <c r="I207" s="147"/>
      <c r="L207" s="33"/>
      <c r="M207" s="148"/>
      <c r="T207" s="54"/>
      <c r="AT207" s="18" t="s">
        <v>324</v>
      </c>
      <c r="AU207" s="18" t="s">
        <v>83</v>
      </c>
    </row>
    <row r="208" spans="2:65" s="12" customFormat="1">
      <c r="B208" s="151"/>
      <c r="D208" s="145" t="s">
        <v>257</v>
      </c>
      <c r="E208" s="152" t="s">
        <v>19</v>
      </c>
      <c r="F208" s="153" t="s">
        <v>1754</v>
      </c>
      <c r="H208" s="152" t="s">
        <v>19</v>
      </c>
      <c r="I208" s="154"/>
      <c r="L208" s="151"/>
      <c r="M208" s="155"/>
      <c r="T208" s="156"/>
      <c r="AT208" s="152" t="s">
        <v>257</v>
      </c>
      <c r="AU208" s="152" t="s">
        <v>83</v>
      </c>
      <c r="AV208" s="12" t="s">
        <v>81</v>
      </c>
      <c r="AW208" s="12" t="s">
        <v>35</v>
      </c>
      <c r="AX208" s="12" t="s">
        <v>74</v>
      </c>
      <c r="AY208" s="152" t="s">
        <v>238</v>
      </c>
    </row>
    <row r="209" spans="2:65" s="13" customFormat="1">
      <c r="B209" s="157"/>
      <c r="D209" s="145" t="s">
        <v>257</v>
      </c>
      <c r="E209" s="158" t="s">
        <v>19</v>
      </c>
      <c r="F209" s="159" t="s">
        <v>1840</v>
      </c>
      <c r="H209" s="160">
        <v>68.59</v>
      </c>
      <c r="I209" s="161"/>
      <c r="L209" s="157"/>
      <c r="M209" s="162"/>
      <c r="T209" s="163"/>
      <c r="AT209" s="158" t="s">
        <v>257</v>
      </c>
      <c r="AU209" s="158" t="s">
        <v>83</v>
      </c>
      <c r="AV209" s="13" t="s">
        <v>83</v>
      </c>
      <c r="AW209" s="13" t="s">
        <v>35</v>
      </c>
      <c r="AX209" s="13" t="s">
        <v>74</v>
      </c>
      <c r="AY209" s="158" t="s">
        <v>238</v>
      </c>
    </row>
    <row r="210" spans="2:65" s="14" customFormat="1">
      <c r="B210" s="164"/>
      <c r="D210" s="145" t="s">
        <v>257</v>
      </c>
      <c r="E210" s="165" t="s">
        <v>19</v>
      </c>
      <c r="F210" s="166" t="s">
        <v>262</v>
      </c>
      <c r="H210" s="167">
        <v>68.59</v>
      </c>
      <c r="I210" s="168"/>
      <c r="L210" s="164"/>
      <c r="M210" s="169"/>
      <c r="T210" s="170"/>
      <c r="AT210" s="165" t="s">
        <v>257</v>
      </c>
      <c r="AU210" s="165" t="s">
        <v>83</v>
      </c>
      <c r="AV210" s="14" t="s">
        <v>246</v>
      </c>
      <c r="AW210" s="14" t="s">
        <v>35</v>
      </c>
      <c r="AX210" s="14" t="s">
        <v>81</v>
      </c>
      <c r="AY210" s="165" t="s">
        <v>238</v>
      </c>
    </row>
    <row r="211" spans="2:65" s="1" customFormat="1" ht="24.15" customHeight="1">
      <c r="B211" s="33"/>
      <c r="C211" s="132" t="s">
        <v>738</v>
      </c>
      <c r="D211" s="132" t="s">
        <v>241</v>
      </c>
      <c r="E211" s="133" t="s">
        <v>540</v>
      </c>
      <c r="F211" s="134" t="s">
        <v>541</v>
      </c>
      <c r="G211" s="135" t="s">
        <v>408</v>
      </c>
      <c r="H211" s="136">
        <v>88.65</v>
      </c>
      <c r="I211" s="137"/>
      <c r="J211" s="138">
        <f>ROUND(I211*H211,2)</f>
        <v>0</v>
      </c>
      <c r="K211" s="134" t="s">
        <v>245</v>
      </c>
      <c r="L211" s="33"/>
      <c r="M211" s="139" t="s">
        <v>19</v>
      </c>
      <c r="N211" s="140" t="s">
        <v>45</v>
      </c>
      <c r="P211" s="141">
        <f>O211*H211</f>
        <v>0</v>
      </c>
      <c r="Q211" s="141">
        <v>3.0599999999999998E-3</v>
      </c>
      <c r="R211" s="141">
        <f>Q211*H211</f>
        <v>0.27126899999999998</v>
      </c>
      <c r="S211" s="141">
        <v>0</v>
      </c>
      <c r="T211" s="142">
        <f>S211*H211</f>
        <v>0</v>
      </c>
      <c r="AR211" s="143" t="s">
        <v>246</v>
      </c>
      <c r="AT211" s="143" t="s">
        <v>241</v>
      </c>
      <c r="AU211" s="143" t="s">
        <v>83</v>
      </c>
      <c r="AY211" s="18" t="s">
        <v>238</v>
      </c>
      <c r="BE211" s="144">
        <f>IF(N211="základní",J211,0)</f>
        <v>0</v>
      </c>
      <c r="BF211" s="144">
        <f>IF(N211="snížená",J211,0)</f>
        <v>0</v>
      </c>
      <c r="BG211" s="144">
        <f>IF(N211="zákl. přenesená",J211,0)</f>
        <v>0</v>
      </c>
      <c r="BH211" s="144">
        <f>IF(N211="sníž. přenesená",J211,0)</f>
        <v>0</v>
      </c>
      <c r="BI211" s="144">
        <f>IF(N211="nulová",J211,0)</f>
        <v>0</v>
      </c>
      <c r="BJ211" s="18" t="s">
        <v>81</v>
      </c>
      <c r="BK211" s="144">
        <f>ROUND(I211*H211,2)</f>
        <v>0</v>
      </c>
      <c r="BL211" s="18" t="s">
        <v>246</v>
      </c>
      <c r="BM211" s="143" t="s">
        <v>1841</v>
      </c>
    </row>
    <row r="212" spans="2:65" s="1" customFormat="1">
      <c r="B212" s="33"/>
      <c r="D212" s="145" t="s">
        <v>248</v>
      </c>
      <c r="F212" s="146" t="s">
        <v>543</v>
      </c>
      <c r="I212" s="147"/>
      <c r="L212" s="33"/>
      <c r="M212" s="148"/>
      <c r="T212" s="54"/>
      <c r="AT212" s="18" t="s">
        <v>248</v>
      </c>
      <c r="AU212" s="18" t="s">
        <v>83</v>
      </c>
    </row>
    <row r="213" spans="2:65" s="1" customFormat="1">
      <c r="B213" s="33"/>
      <c r="D213" s="149" t="s">
        <v>250</v>
      </c>
      <c r="F213" s="150" t="s">
        <v>544</v>
      </c>
      <c r="I213" s="147"/>
      <c r="L213" s="33"/>
      <c r="M213" s="148"/>
      <c r="T213" s="54"/>
      <c r="AT213" s="18" t="s">
        <v>250</v>
      </c>
      <c r="AU213" s="18" t="s">
        <v>83</v>
      </c>
    </row>
    <row r="214" spans="2:65" s="1" customFormat="1" ht="27">
      <c r="B214" s="33"/>
      <c r="D214" s="145" t="s">
        <v>324</v>
      </c>
      <c r="F214" s="171" t="s">
        <v>1509</v>
      </c>
      <c r="I214" s="147"/>
      <c r="L214" s="33"/>
      <c r="M214" s="148"/>
      <c r="T214" s="54"/>
      <c r="AT214" s="18" t="s">
        <v>324</v>
      </c>
      <c r="AU214" s="18" t="s">
        <v>83</v>
      </c>
    </row>
    <row r="215" spans="2:65" s="12" customFormat="1">
      <c r="B215" s="151"/>
      <c r="D215" s="145" t="s">
        <v>257</v>
      </c>
      <c r="E215" s="152" t="s">
        <v>19</v>
      </c>
      <c r="F215" s="153" t="s">
        <v>1754</v>
      </c>
      <c r="H215" s="152" t="s">
        <v>19</v>
      </c>
      <c r="I215" s="154"/>
      <c r="L215" s="151"/>
      <c r="M215" s="155"/>
      <c r="T215" s="156"/>
      <c r="AT215" s="152" t="s">
        <v>257</v>
      </c>
      <c r="AU215" s="152" t="s">
        <v>83</v>
      </c>
      <c r="AV215" s="12" t="s">
        <v>81</v>
      </c>
      <c r="AW215" s="12" t="s">
        <v>35</v>
      </c>
      <c r="AX215" s="12" t="s">
        <v>74</v>
      </c>
      <c r="AY215" s="152" t="s">
        <v>238</v>
      </c>
    </row>
    <row r="216" spans="2:65" s="13" customFormat="1">
      <c r="B216" s="157"/>
      <c r="D216" s="145" t="s">
        <v>257</v>
      </c>
      <c r="E216" s="158" t="s">
        <v>19</v>
      </c>
      <c r="F216" s="159" t="s">
        <v>1842</v>
      </c>
      <c r="H216" s="160">
        <v>2.25</v>
      </c>
      <c r="I216" s="161"/>
      <c r="L216" s="157"/>
      <c r="M216" s="162"/>
      <c r="T216" s="163"/>
      <c r="AT216" s="158" t="s">
        <v>257</v>
      </c>
      <c r="AU216" s="158" t="s">
        <v>83</v>
      </c>
      <c r="AV216" s="13" t="s">
        <v>83</v>
      </c>
      <c r="AW216" s="13" t="s">
        <v>35</v>
      </c>
      <c r="AX216" s="13" t="s">
        <v>74</v>
      </c>
      <c r="AY216" s="158" t="s">
        <v>238</v>
      </c>
    </row>
    <row r="217" spans="2:65" s="13" customFormat="1">
      <c r="B217" s="157"/>
      <c r="D217" s="145" t="s">
        <v>257</v>
      </c>
      <c r="E217" s="158" t="s">
        <v>19</v>
      </c>
      <c r="F217" s="159" t="s">
        <v>1511</v>
      </c>
      <c r="H217" s="160">
        <v>5.55</v>
      </c>
      <c r="I217" s="161"/>
      <c r="L217" s="157"/>
      <c r="M217" s="162"/>
      <c r="T217" s="163"/>
      <c r="AT217" s="158" t="s">
        <v>257</v>
      </c>
      <c r="AU217" s="158" t="s">
        <v>83</v>
      </c>
      <c r="AV217" s="13" t="s">
        <v>83</v>
      </c>
      <c r="AW217" s="13" t="s">
        <v>35</v>
      </c>
      <c r="AX217" s="13" t="s">
        <v>74</v>
      </c>
      <c r="AY217" s="158" t="s">
        <v>238</v>
      </c>
    </row>
    <row r="218" spans="2:65" s="13" customFormat="1">
      <c r="B218" s="157"/>
      <c r="D218" s="145" t="s">
        <v>257</v>
      </c>
      <c r="E218" s="158" t="s">
        <v>19</v>
      </c>
      <c r="F218" s="159" t="s">
        <v>1843</v>
      </c>
      <c r="H218" s="160">
        <v>30.7</v>
      </c>
      <c r="I218" s="161"/>
      <c r="L218" s="157"/>
      <c r="M218" s="162"/>
      <c r="T218" s="163"/>
      <c r="AT218" s="158" t="s">
        <v>257</v>
      </c>
      <c r="AU218" s="158" t="s">
        <v>83</v>
      </c>
      <c r="AV218" s="13" t="s">
        <v>83</v>
      </c>
      <c r="AW218" s="13" t="s">
        <v>35</v>
      </c>
      <c r="AX218" s="13" t="s">
        <v>74</v>
      </c>
      <c r="AY218" s="158" t="s">
        <v>238</v>
      </c>
    </row>
    <row r="219" spans="2:65" s="12" customFormat="1" ht="20">
      <c r="B219" s="151"/>
      <c r="D219" s="145" t="s">
        <v>257</v>
      </c>
      <c r="E219" s="152" t="s">
        <v>19</v>
      </c>
      <c r="F219" s="153" t="s">
        <v>1844</v>
      </c>
      <c r="H219" s="152" t="s">
        <v>19</v>
      </c>
      <c r="I219" s="154"/>
      <c r="L219" s="151"/>
      <c r="M219" s="155"/>
      <c r="T219" s="156"/>
      <c r="AT219" s="152" t="s">
        <v>257</v>
      </c>
      <c r="AU219" s="152" t="s">
        <v>83</v>
      </c>
      <c r="AV219" s="12" t="s">
        <v>81</v>
      </c>
      <c r="AW219" s="12" t="s">
        <v>35</v>
      </c>
      <c r="AX219" s="12" t="s">
        <v>74</v>
      </c>
      <c r="AY219" s="152" t="s">
        <v>238</v>
      </c>
    </row>
    <row r="220" spans="2:65" s="13" customFormat="1">
      <c r="B220" s="157"/>
      <c r="D220" s="145" t="s">
        <v>257</v>
      </c>
      <c r="E220" s="158" t="s">
        <v>19</v>
      </c>
      <c r="F220" s="159" t="s">
        <v>1845</v>
      </c>
      <c r="H220" s="160">
        <v>50.15</v>
      </c>
      <c r="I220" s="161"/>
      <c r="L220" s="157"/>
      <c r="M220" s="162"/>
      <c r="T220" s="163"/>
      <c r="AT220" s="158" t="s">
        <v>257</v>
      </c>
      <c r="AU220" s="158" t="s">
        <v>83</v>
      </c>
      <c r="AV220" s="13" t="s">
        <v>83</v>
      </c>
      <c r="AW220" s="13" t="s">
        <v>35</v>
      </c>
      <c r="AX220" s="13" t="s">
        <v>74</v>
      </c>
      <c r="AY220" s="158" t="s">
        <v>238</v>
      </c>
    </row>
    <row r="221" spans="2:65" s="14" customFormat="1">
      <c r="B221" s="164"/>
      <c r="D221" s="145" t="s">
        <v>257</v>
      </c>
      <c r="E221" s="165" t="s">
        <v>19</v>
      </c>
      <c r="F221" s="166" t="s">
        <v>262</v>
      </c>
      <c r="H221" s="167">
        <v>88.65</v>
      </c>
      <c r="I221" s="168"/>
      <c r="L221" s="164"/>
      <c r="M221" s="169"/>
      <c r="T221" s="170"/>
      <c r="AT221" s="165" t="s">
        <v>257</v>
      </c>
      <c r="AU221" s="165" t="s">
        <v>83</v>
      </c>
      <c r="AV221" s="14" t="s">
        <v>246</v>
      </c>
      <c r="AW221" s="14" t="s">
        <v>35</v>
      </c>
      <c r="AX221" s="14" t="s">
        <v>81</v>
      </c>
      <c r="AY221" s="165" t="s">
        <v>238</v>
      </c>
    </row>
    <row r="222" spans="2:65" s="11" customFormat="1" ht="22.75" customHeight="1">
      <c r="B222" s="120"/>
      <c r="D222" s="121" t="s">
        <v>73</v>
      </c>
      <c r="E222" s="130" t="s">
        <v>300</v>
      </c>
      <c r="F222" s="130" t="s">
        <v>332</v>
      </c>
      <c r="I222" s="123"/>
      <c r="J222" s="131">
        <f>BK222</f>
        <v>0</v>
      </c>
      <c r="L222" s="120"/>
      <c r="M222" s="125"/>
      <c r="P222" s="126">
        <f>SUM(P223:P243)</f>
        <v>0</v>
      </c>
      <c r="R222" s="126">
        <f>SUM(R223:R243)</f>
        <v>1.0799999999999999E-2</v>
      </c>
      <c r="T222" s="127">
        <f>SUM(T223:T243)</f>
        <v>0</v>
      </c>
      <c r="AR222" s="121" t="s">
        <v>81</v>
      </c>
      <c r="AT222" s="128" t="s">
        <v>73</v>
      </c>
      <c r="AU222" s="128" t="s">
        <v>81</v>
      </c>
      <c r="AY222" s="121" t="s">
        <v>238</v>
      </c>
      <c r="BK222" s="129">
        <f>SUM(BK223:BK243)</f>
        <v>0</v>
      </c>
    </row>
    <row r="223" spans="2:65" s="1" customFormat="1" ht="24.15" customHeight="1">
      <c r="B223" s="33"/>
      <c r="C223" s="132" t="s">
        <v>7</v>
      </c>
      <c r="D223" s="132" t="s">
        <v>241</v>
      </c>
      <c r="E223" s="133" t="s">
        <v>1846</v>
      </c>
      <c r="F223" s="134" t="s">
        <v>1847</v>
      </c>
      <c r="G223" s="135" t="s">
        <v>341</v>
      </c>
      <c r="H223" s="136">
        <v>8</v>
      </c>
      <c r="I223" s="137"/>
      <c r="J223" s="138">
        <f>ROUND(I223*H223,2)</f>
        <v>0</v>
      </c>
      <c r="K223" s="134" t="s">
        <v>245</v>
      </c>
      <c r="L223" s="33"/>
      <c r="M223" s="139" t="s">
        <v>19</v>
      </c>
      <c r="N223" s="140" t="s">
        <v>45</v>
      </c>
      <c r="P223" s="141">
        <f>O223*H223</f>
        <v>0</v>
      </c>
      <c r="Q223" s="141">
        <v>1.0000000000000001E-5</v>
      </c>
      <c r="R223" s="141">
        <f>Q223*H223</f>
        <v>8.0000000000000007E-5</v>
      </c>
      <c r="S223" s="141">
        <v>0</v>
      </c>
      <c r="T223" s="142">
        <f>S223*H223</f>
        <v>0</v>
      </c>
      <c r="AR223" s="143" t="s">
        <v>246</v>
      </c>
      <c r="AT223" s="143" t="s">
        <v>241</v>
      </c>
      <c r="AU223" s="143" t="s">
        <v>83</v>
      </c>
      <c r="AY223" s="18" t="s">
        <v>238</v>
      </c>
      <c r="BE223" s="144">
        <f>IF(N223="základní",J223,0)</f>
        <v>0</v>
      </c>
      <c r="BF223" s="144">
        <f>IF(N223="snížená",J223,0)</f>
        <v>0</v>
      </c>
      <c r="BG223" s="144">
        <f>IF(N223="zákl. přenesená",J223,0)</f>
        <v>0</v>
      </c>
      <c r="BH223" s="144">
        <f>IF(N223="sníž. přenesená",J223,0)</f>
        <v>0</v>
      </c>
      <c r="BI223" s="144">
        <f>IF(N223="nulová",J223,0)</f>
        <v>0</v>
      </c>
      <c r="BJ223" s="18" t="s">
        <v>81</v>
      </c>
      <c r="BK223" s="144">
        <f>ROUND(I223*H223,2)</f>
        <v>0</v>
      </c>
      <c r="BL223" s="18" t="s">
        <v>246</v>
      </c>
      <c r="BM223" s="143" t="s">
        <v>1848</v>
      </c>
    </row>
    <row r="224" spans="2:65" s="1" customFormat="1" ht="18">
      <c r="B224" s="33"/>
      <c r="D224" s="145" t="s">
        <v>248</v>
      </c>
      <c r="F224" s="146" t="s">
        <v>1849</v>
      </c>
      <c r="I224" s="147"/>
      <c r="L224" s="33"/>
      <c r="M224" s="148"/>
      <c r="T224" s="54"/>
      <c r="AT224" s="18" t="s">
        <v>248</v>
      </c>
      <c r="AU224" s="18" t="s">
        <v>83</v>
      </c>
    </row>
    <row r="225" spans="2:65" s="1" customFormat="1">
      <c r="B225" s="33"/>
      <c r="D225" s="149" t="s">
        <v>250</v>
      </c>
      <c r="F225" s="150" t="s">
        <v>1850</v>
      </c>
      <c r="I225" s="147"/>
      <c r="L225" s="33"/>
      <c r="M225" s="148"/>
      <c r="T225" s="54"/>
      <c r="AT225" s="18" t="s">
        <v>250</v>
      </c>
      <c r="AU225" s="18" t="s">
        <v>83</v>
      </c>
    </row>
    <row r="226" spans="2:65" s="12" customFormat="1" ht="20">
      <c r="B226" s="151"/>
      <c r="D226" s="145" t="s">
        <v>257</v>
      </c>
      <c r="E226" s="152" t="s">
        <v>19</v>
      </c>
      <c r="F226" s="153" t="s">
        <v>1851</v>
      </c>
      <c r="H226" s="152" t="s">
        <v>19</v>
      </c>
      <c r="I226" s="154"/>
      <c r="L226" s="151"/>
      <c r="M226" s="155"/>
      <c r="T226" s="156"/>
      <c r="AT226" s="152" t="s">
        <v>257</v>
      </c>
      <c r="AU226" s="152" t="s">
        <v>83</v>
      </c>
      <c r="AV226" s="12" t="s">
        <v>81</v>
      </c>
      <c r="AW226" s="12" t="s">
        <v>35</v>
      </c>
      <c r="AX226" s="12" t="s">
        <v>74</v>
      </c>
      <c r="AY226" s="152" t="s">
        <v>238</v>
      </c>
    </row>
    <row r="227" spans="2:65" s="12" customFormat="1">
      <c r="B227" s="151"/>
      <c r="D227" s="145" t="s">
        <v>257</v>
      </c>
      <c r="E227" s="152" t="s">
        <v>19</v>
      </c>
      <c r="F227" s="153" t="s">
        <v>1852</v>
      </c>
      <c r="H227" s="152" t="s">
        <v>19</v>
      </c>
      <c r="I227" s="154"/>
      <c r="L227" s="151"/>
      <c r="M227" s="155"/>
      <c r="T227" s="156"/>
      <c r="AT227" s="152" t="s">
        <v>257</v>
      </c>
      <c r="AU227" s="152" t="s">
        <v>83</v>
      </c>
      <c r="AV227" s="12" t="s">
        <v>81</v>
      </c>
      <c r="AW227" s="12" t="s">
        <v>35</v>
      </c>
      <c r="AX227" s="12" t="s">
        <v>74</v>
      </c>
      <c r="AY227" s="152" t="s">
        <v>238</v>
      </c>
    </row>
    <row r="228" spans="2:65" s="13" customFormat="1">
      <c r="B228" s="157"/>
      <c r="D228" s="145" t="s">
        <v>257</v>
      </c>
      <c r="E228" s="158" t="s">
        <v>19</v>
      </c>
      <c r="F228" s="159" t="s">
        <v>1853</v>
      </c>
      <c r="H228" s="160">
        <v>8</v>
      </c>
      <c r="I228" s="161"/>
      <c r="L228" s="157"/>
      <c r="M228" s="162"/>
      <c r="T228" s="163"/>
      <c r="AT228" s="158" t="s">
        <v>257</v>
      </c>
      <c r="AU228" s="158" t="s">
        <v>83</v>
      </c>
      <c r="AV228" s="13" t="s">
        <v>83</v>
      </c>
      <c r="AW228" s="13" t="s">
        <v>35</v>
      </c>
      <c r="AX228" s="13" t="s">
        <v>81</v>
      </c>
      <c r="AY228" s="158" t="s">
        <v>238</v>
      </c>
    </row>
    <row r="229" spans="2:65" s="1" customFormat="1" ht="24.15" customHeight="1">
      <c r="B229" s="33"/>
      <c r="C229" s="132" t="s">
        <v>750</v>
      </c>
      <c r="D229" s="132" t="s">
        <v>241</v>
      </c>
      <c r="E229" s="133" t="s">
        <v>339</v>
      </c>
      <c r="F229" s="134" t="s">
        <v>340</v>
      </c>
      <c r="G229" s="135" t="s">
        <v>341</v>
      </c>
      <c r="H229" s="136">
        <v>24</v>
      </c>
      <c r="I229" s="137"/>
      <c r="J229" s="138">
        <f>ROUND(I229*H229,2)</f>
        <v>0</v>
      </c>
      <c r="K229" s="134" t="s">
        <v>245</v>
      </c>
      <c r="L229" s="33"/>
      <c r="M229" s="139" t="s">
        <v>19</v>
      </c>
      <c r="N229" s="140" t="s">
        <v>45</v>
      </c>
      <c r="P229" s="141">
        <f>O229*H229</f>
        <v>0</v>
      </c>
      <c r="Q229" s="141">
        <v>2.0000000000000002E-5</v>
      </c>
      <c r="R229" s="141">
        <f>Q229*H229</f>
        <v>4.8000000000000007E-4</v>
      </c>
      <c r="S229" s="141">
        <v>0</v>
      </c>
      <c r="T229" s="142">
        <f>S229*H229</f>
        <v>0</v>
      </c>
      <c r="AR229" s="143" t="s">
        <v>246</v>
      </c>
      <c r="AT229" s="143" t="s">
        <v>241</v>
      </c>
      <c r="AU229" s="143" t="s">
        <v>83</v>
      </c>
      <c r="AY229" s="18" t="s">
        <v>238</v>
      </c>
      <c r="BE229" s="144">
        <f>IF(N229="základní",J229,0)</f>
        <v>0</v>
      </c>
      <c r="BF229" s="144">
        <f>IF(N229="snížená",J229,0)</f>
        <v>0</v>
      </c>
      <c r="BG229" s="144">
        <f>IF(N229="zákl. přenesená",J229,0)</f>
        <v>0</v>
      </c>
      <c r="BH229" s="144">
        <f>IF(N229="sníž. přenesená",J229,0)</f>
        <v>0</v>
      </c>
      <c r="BI229" s="144">
        <f>IF(N229="nulová",J229,0)</f>
        <v>0</v>
      </c>
      <c r="BJ229" s="18" t="s">
        <v>81</v>
      </c>
      <c r="BK229" s="144">
        <f>ROUND(I229*H229,2)</f>
        <v>0</v>
      </c>
      <c r="BL229" s="18" t="s">
        <v>246</v>
      </c>
      <c r="BM229" s="143" t="s">
        <v>1854</v>
      </c>
    </row>
    <row r="230" spans="2:65" s="1" customFormat="1" ht="18">
      <c r="B230" s="33"/>
      <c r="D230" s="145" t="s">
        <v>248</v>
      </c>
      <c r="F230" s="146" t="s">
        <v>343</v>
      </c>
      <c r="I230" s="147"/>
      <c r="L230" s="33"/>
      <c r="M230" s="148"/>
      <c r="T230" s="54"/>
      <c r="AT230" s="18" t="s">
        <v>248</v>
      </c>
      <c r="AU230" s="18" t="s">
        <v>83</v>
      </c>
    </row>
    <row r="231" spans="2:65" s="1" customFormat="1">
      <c r="B231" s="33"/>
      <c r="D231" s="149" t="s">
        <v>250</v>
      </c>
      <c r="F231" s="150" t="s">
        <v>344</v>
      </c>
      <c r="I231" s="147"/>
      <c r="L231" s="33"/>
      <c r="M231" s="148"/>
      <c r="T231" s="54"/>
      <c r="AT231" s="18" t="s">
        <v>250</v>
      </c>
      <c r="AU231" s="18" t="s">
        <v>83</v>
      </c>
    </row>
    <row r="232" spans="2:65" s="1" customFormat="1" ht="36">
      <c r="B232" s="33"/>
      <c r="D232" s="145" t="s">
        <v>324</v>
      </c>
      <c r="F232" s="171" t="s">
        <v>1855</v>
      </c>
      <c r="I232" s="147"/>
      <c r="L232" s="33"/>
      <c r="M232" s="148"/>
      <c r="T232" s="54"/>
      <c r="AT232" s="18" t="s">
        <v>324</v>
      </c>
      <c r="AU232" s="18" t="s">
        <v>83</v>
      </c>
    </row>
    <row r="233" spans="2:65" s="12" customFormat="1">
      <c r="B233" s="151"/>
      <c r="D233" s="145" t="s">
        <v>257</v>
      </c>
      <c r="E233" s="152" t="s">
        <v>19</v>
      </c>
      <c r="F233" s="153" t="s">
        <v>1856</v>
      </c>
      <c r="H233" s="152" t="s">
        <v>19</v>
      </c>
      <c r="I233" s="154"/>
      <c r="L233" s="151"/>
      <c r="M233" s="155"/>
      <c r="T233" s="156"/>
      <c r="AT233" s="152" t="s">
        <v>257</v>
      </c>
      <c r="AU233" s="152" t="s">
        <v>83</v>
      </c>
      <c r="AV233" s="12" t="s">
        <v>81</v>
      </c>
      <c r="AW233" s="12" t="s">
        <v>35</v>
      </c>
      <c r="AX233" s="12" t="s">
        <v>74</v>
      </c>
      <c r="AY233" s="152" t="s">
        <v>238</v>
      </c>
    </row>
    <row r="234" spans="2:65" s="13" customFormat="1">
      <c r="B234" s="157"/>
      <c r="D234" s="145" t="s">
        <v>257</v>
      </c>
      <c r="E234" s="158" t="s">
        <v>19</v>
      </c>
      <c r="F234" s="159" t="s">
        <v>294</v>
      </c>
      <c r="H234" s="160">
        <v>8</v>
      </c>
      <c r="I234" s="161"/>
      <c r="L234" s="157"/>
      <c r="M234" s="162"/>
      <c r="T234" s="163"/>
      <c r="AT234" s="158" t="s">
        <v>257</v>
      </c>
      <c r="AU234" s="158" t="s">
        <v>83</v>
      </c>
      <c r="AV234" s="13" t="s">
        <v>83</v>
      </c>
      <c r="AW234" s="13" t="s">
        <v>35</v>
      </c>
      <c r="AX234" s="13" t="s">
        <v>74</v>
      </c>
      <c r="AY234" s="158" t="s">
        <v>238</v>
      </c>
    </row>
    <row r="235" spans="2:65" s="12" customFormat="1">
      <c r="B235" s="151"/>
      <c r="D235" s="145" t="s">
        <v>257</v>
      </c>
      <c r="E235" s="152" t="s">
        <v>19</v>
      </c>
      <c r="F235" s="153" t="s">
        <v>1857</v>
      </c>
      <c r="H235" s="152" t="s">
        <v>19</v>
      </c>
      <c r="I235" s="154"/>
      <c r="L235" s="151"/>
      <c r="M235" s="155"/>
      <c r="T235" s="156"/>
      <c r="AT235" s="152" t="s">
        <v>257</v>
      </c>
      <c r="AU235" s="152" t="s">
        <v>83</v>
      </c>
      <c r="AV235" s="12" t="s">
        <v>81</v>
      </c>
      <c r="AW235" s="12" t="s">
        <v>35</v>
      </c>
      <c r="AX235" s="12" t="s">
        <v>74</v>
      </c>
      <c r="AY235" s="152" t="s">
        <v>238</v>
      </c>
    </row>
    <row r="236" spans="2:65" s="13" customFormat="1">
      <c r="B236" s="157"/>
      <c r="D236" s="145" t="s">
        <v>257</v>
      </c>
      <c r="E236" s="158" t="s">
        <v>19</v>
      </c>
      <c r="F236" s="159" t="s">
        <v>1858</v>
      </c>
      <c r="H236" s="160">
        <v>16</v>
      </c>
      <c r="I236" s="161"/>
      <c r="L236" s="157"/>
      <c r="M236" s="162"/>
      <c r="T236" s="163"/>
      <c r="AT236" s="158" t="s">
        <v>257</v>
      </c>
      <c r="AU236" s="158" t="s">
        <v>83</v>
      </c>
      <c r="AV236" s="13" t="s">
        <v>83</v>
      </c>
      <c r="AW236" s="13" t="s">
        <v>35</v>
      </c>
      <c r="AX236" s="13" t="s">
        <v>74</v>
      </c>
      <c r="AY236" s="158" t="s">
        <v>238</v>
      </c>
    </row>
    <row r="237" spans="2:65" s="14" customFormat="1">
      <c r="B237" s="164"/>
      <c r="D237" s="145" t="s">
        <v>257</v>
      </c>
      <c r="E237" s="165" t="s">
        <v>19</v>
      </c>
      <c r="F237" s="166" t="s">
        <v>262</v>
      </c>
      <c r="H237" s="167">
        <v>24</v>
      </c>
      <c r="I237" s="168"/>
      <c r="L237" s="164"/>
      <c r="M237" s="169"/>
      <c r="T237" s="170"/>
      <c r="AT237" s="165" t="s">
        <v>257</v>
      </c>
      <c r="AU237" s="165" t="s">
        <v>83</v>
      </c>
      <c r="AV237" s="14" t="s">
        <v>246</v>
      </c>
      <c r="AW237" s="14" t="s">
        <v>35</v>
      </c>
      <c r="AX237" s="14" t="s">
        <v>81</v>
      </c>
      <c r="AY237" s="165" t="s">
        <v>238</v>
      </c>
    </row>
    <row r="238" spans="2:65" s="1" customFormat="1" ht="21.75" customHeight="1">
      <c r="B238" s="33"/>
      <c r="C238" s="132" t="s">
        <v>756</v>
      </c>
      <c r="D238" s="132" t="s">
        <v>241</v>
      </c>
      <c r="E238" s="133" t="s">
        <v>1859</v>
      </c>
      <c r="F238" s="134" t="s">
        <v>1860</v>
      </c>
      <c r="G238" s="135" t="s">
        <v>341</v>
      </c>
      <c r="H238" s="136">
        <v>8</v>
      </c>
      <c r="I238" s="137"/>
      <c r="J238" s="138">
        <f>ROUND(I238*H238,2)</f>
        <v>0</v>
      </c>
      <c r="K238" s="134" t="s">
        <v>245</v>
      </c>
      <c r="L238" s="33"/>
      <c r="M238" s="139" t="s">
        <v>19</v>
      </c>
      <c r="N238" s="140" t="s">
        <v>45</v>
      </c>
      <c r="P238" s="141">
        <f>O238*H238</f>
        <v>0</v>
      </c>
      <c r="Q238" s="141">
        <v>1.7000000000000001E-4</v>
      </c>
      <c r="R238" s="141">
        <f>Q238*H238</f>
        <v>1.3600000000000001E-3</v>
      </c>
      <c r="S238" s="141">
        <v>0</v>
      </c>
      <c r="T238" s="142">
        <f>S238*H238</f>
        <v>0</v>
      </c>
      <c r="AR238" s="143" t="s">
        <v>246</v>
      </c>
      <c r="AT238" s="143" t="s">
        <v>241</v>
      </c>
      <c r="AU238" s="143" t="s">
        <v>83</v>
      </c>
      <c r="AY238" s="18" t="s">
        <v>238</v>
      </c>
      <c r="BE238" s="144">
        <f>IF(N238="základní",J238,0)</f>
        <v>0</v>
      </c>
      <c r="BF238" s="144">
        <f>IF(N238="snížená",J238,0)</f>
        <v>0</v>
      </c>
      <c r="BG238" s="144">
        <f>IF(N238="zákl. přenesená",J238,0)</f>
        <v>0</v>
      </c>
      <c r="BH238" s="144">
        <f>IF(N238="sníž. přenesená",J238,0)</f>
        <v>0</v>
      </c>
      <c r="BI238" s="144">
        <f>IF(N238="nulová",J238,0)</f>
        <v>0</v>
      </c>
      <c r="BJ238" s="18" t="s">
        <v>81</v>
      </c>
      <c r="BK238" s="144">
        <f>ROUND(I238*H238,2)</f>
        <v>0</v>
      </c>
      <c r="BL238" s="18" t="s">
        <v>246</v>
      </c>
      <c r="BM238" s="143" t="s">
        <v>1861</v>
      </c>
    </row>
    <row r="239" spans="2:65" s="1" customFormat="1" ht="18">
      <c r="B239" s="33"/>
      <c r="D239" s="145" t="s">
        <v>248</v>
      </c>
      <c r="F239" s="146" t="s">
        <v>1862</v>
      </c>
      <c r="I239" s="147"/>
      <c r="L239" s="33"/>
      <c r="M239" s="148"/>
      <c r="T239" s="54"/>
      <c r="AT239" s="18" t="s">
        <v>248</v>
      </c>
      <c r="AU239" s="18" t="s">
        <v>83</v>
      </c>
    </row>
    <row r="240" spans="2:65" s="1" customFormat="1">
      <c r="B240" s="33"/>
      <c r="D240" s="149" t="s">
        <v>250</v>
      </c>
      <c r="F240" s="150" t="s">
        <v>1863</v>
      </c>
      <c r="I240" s="147"/>
      <c r="L240" s="33"/>
      <c r="M240" s="148"/>
      <c r="T240" s="54"/>
      <c r="AT240" s="18" t="s">
        <v>250</v>
      </c>
      <c r="AU240" s="18" t="s">
        <v>83</v>
      </c>
    </row>
    <row r="241" spans="2:65" s="1" customFormat="1" ht="21.75" customHeight="1">
      <c r="B241" s="33"/>
      <c r="C241" s="132" t="s">
        <v>763</v>
      </c>
      <c r="D241" s="132" t="s">
        <v>241</v>
      </c>
      <c r="E241" s="133" t="s">
        <v>1864</v>
      </c>
      <c r="F241" s="134" t="s">
        <v>1865</v>
      </c>
      <c r="G241" s="135" t="s">
        <v>341</v>
      </c>
      <c r="H241" s="136">
        <v>24</v>
      </c>
      <c r="I241" s="137"/>
      <c r="J241" s="138">
        <f>ROUND(I241*H241,2)</f>
        <v>0</v>
      </c>
      <c r="K241" s="134" t="s">
        <v>245</v>
      </c>
      <c r="L241" s="33"/>
      <c r="M241" s="139" t="s">
        <v>19</v>
      </c>
      <c r="N241" s="140" t="s">
        <v>45</v>
      </c>
      <c r="P241" s="141">
        <f>O241*H241</f>
        <v>0</v>
      </c>
      <c r="Q241" s="141">
        <v>3.6999999999999999E-4</v>
      </c>
      <c r="R241" s="141">
        <f>Q241*H241</f>
        <v>8.879999999999999E-3</v>
      </c>
      <c r="S241" s="141">
        <v>0</v>
      </c>
      <c r="T241" s="142">
        <f>S241*H241</f>
        <v>0</v>
      </c>
      <c r="AR241" s="143" t="s">
        <v>246</v>
      </c>
      <c r="AT241" s="143" t="s">
        <v>241</v>
      </c>
      <c r="AU241" s="143" t="s">
        <v>83</v>
      </c>
      <c r="AY241" s="18" t="s">
        <v>238</v>
      </c>
      <c r="BE241" s="144">
        <f>IF(N241="základní",J241,0)</f>
        <v>0</v>
      </c>
      <c r="BF241" s="144">
        <f>IF(N241="snížená",J241,0)</f>
        <v>0</v>
      </c>
      <c r="BG241" s="144">
        <f>IF(N241="zákl. přenesená",J241,0)</f>
        <v>0</v>
      </c>
      <c r="BH241" s="144">
        <f>IF(N241="sníž. přenesená",J241,0)</f>
        <v>0</v>
      </c>
      <c r="BI241" s="144">
        <f>IF(N241="nulová",J241,0)</f>
        <v>0</v>
      </c>
      <c r="BJ241" s="18" t="s">
        <v>81</v>
      </c>
      <c r="BK241" s="144">
        <f>ROUND(I241*H241,2)</f>
        <v>0</v>
      </c>
      <c r="BL241" s="18" t="s">
        <v>246</v>
      </c>
      <c r="BM241" s="143" t="s">
        <v>1866</v>
      </c>
    </row>
    <row r="242" spans="2:65" s="1" customFormat="1" ht="18">
      <c r="B242" s="33"/>
      <c r="D242" s="145" t="s">
        <v>248</v>
      </c>
      <c r="F242" s="146" t="s">
        <v>1867</v>
      </c>
      <c r="I242" s="147"/>
      <c r="L242" s="33"/>
      <c r="M242" s="148"/>
      <c r="T242" s="54"/>
      <c r="AT242" s="18" t="s">
        <v>248</v>
      </c>
      <c r="AU242" s="18" t="s">
        <v>83</v>
      </c>
    </row>
    <row r="243" spans="2:65" s="1" customFormat="1">
      <c r="B243" s="33"/>
      <c r="D243" s="149" t="s">
        <v>250</v>
      </c>
      <c r="F243" s="150" t="s">
        <v>1868</v>
      </c>
      <c r="I243" s="147"/>
      <c r="L243" s="33"/>
      <c r="M243" s="148"/>
      <c r="T243" s="54"/>
      <c r="AT243" s="18" t="s">
        <v>250</v>
      </c>
      <c r="AU243" s="18" t="s">
        <v>83</v>
      </c>
    </row>
    <row r="244" spans="2:65" s="11" customFormat="1" ht="25.9" customHeight="1">
      <c r="B244" s="120"/>
      <c r="D244" s="121" t="s">
        <v>73</v>
      </c>
      <c r="E244" s="122" t="s">
        <v>314</v>
      </c>
      <c r="F244" s="122" t="s">
        <v>315</v>
      </c>
      <c r="I244" s="123"/>
      <c r="J244" s="124">
        <f>BK244</f>
        <v>0</v>
      </c>
      <c r="L244" s="120"/>
      <c r="M244" s="125"/>
      <c r="P244" s="126">
        <f>SUM(P245:P251)</f>
        <v>0</v>
      </c>
      <c r="R244" s="126">
        <f>SUM(R245:R251)</f>
        <v>0</v>
      </c>
      <c r="T244" s="127">
        <f>SUM(T245:T251)</f>
        <v>0</v>
      </c>
      <c r="AR244" s="121" t="s">
        <v>246</v>
      </c>
      <c r="AT244" s="128" t="s">
        <v>73</v>
      </c>
      <c r="AU244" s="128" t="s">
        <v>74</v>
      </c>
      <c r="AY244" s="121" t="s">
        <v>238</v>
      </c>
      <c r="BK244" s="129">
        <f>SUM(BK245:BK251)</f>
        <v>0</v>
      </c>
    </row>
    <row r="245" spans="2:65" s="1" customFormat="1" ht="24.15" customHeight="1">
      <c r="B245" s="33"/>
      <c r="C245" s="132" t="s">
        <v>769</v>
      </c>
      <c r="D245" s="132" t="s">
        <v>241</v>
      </c>
      <c r="E245" s="133" t="s">
        <v>1869</v>
      </c>
      <c r="F245" s="134" t="s">
        <v>1870</v>
      </c>
      <c r="G245" s="135" t="s">
        <v>319</v>
      </c>
      <c r="H245" s="136">
        <v>64</v>
      </c>
      <c r="I245" s="137"/>
      <c r="J245" s="138">
        <f>ROUND(I245*H245,2)</f>
        <v>0</v>
      </c>
      <c r="K245" s="134" t="s">
        <v>245</v>
      </c>
      <c r="L245" s="33"/>
      <c r="M245" s="139" t="s">
        <v>19</v>
      </c>
      <c r="N245" s="140" t="s">
        <v>45</v>
      </c>
      <c r="P245" s="141">
        <f>O245*H245</f>
        <v>0</v>
      </c>
      <c r="Q245" s="141">
        <v>0</v>
      </c>
      <c r="R245" s="141">
        <f>Q245*H245</f>
        <v>0</v>
      </c>
      <c r="S245" s="141">
        <v>0</v>
      </c>
      <c r="T245" s="142">
        <f>S245*H245</f>
        <v>0</v>
      </c>
      <c r="AR245" s="143" t="s">
        <v>320</v>
      </c>
      <c r="AT245" s="143" t="s">
        <v>241</v>
      </c>
      <c r="AU245" s="143" t="s">
        <v>81</v>
      </c>
      <c r="AY245" s="18" t="s">
        <v>238</v>
      </c>
      <c r="BE245" s="144">
        <f>IF(N245="základní",J245,0)</f>
        <v>0</v>
      </c>
      <c r="BF245" s="144">
        <f>IF(N245="snížená",J245,0)</f>
        <v>0</v>
      </c>
      <c r="BG245" s="144">
        <f>IF(N245="zákl. přenesená",J245,0)</f>
        <v>0</v>
      </c>
      <c r="BH245" s="144">
        <f>IF(N245="sníž. přenesená",J245,0)</f>
        <v>0</v>
      </c>
      <c r="BI245" s="144">
        <f>IF(N245="nulová",J245,0)</f>
        <v>0</v>
      </c>
      <c r="BJ245" s="18" t="s">
        <v>81</v>
      </c>
      <c r="BK245" s="144">
        <f>ROUND(I245*H245,2)</f>
        <v>0</v>
      </c>
      <c r="BL245" s="18" t="s">
        <v>320</v>
      </c>
      <c r="BM245" s="143" t="s">
        <v>1871</v>
      </c>
    </row>
    <row r="246" spans="2:65" s="1" customFormat="1" ht="18">
      <c r="B246" s="33"/>
      <c r="D246" s="145" t="s">
        <v>248</v>
      </c>
      <c r="F246" s="146" t="s">
        <v>1872</v>
      </c>
      <c r="I246" s="147"/>
      <c r="L246" s="33"/>
      <c r="M246" s="148"/>
      <c r="T246" s="54"/>
      <c r="AT246" s="18" t="s">
        <v>248</v>
      </c>
      <c r="AU246" s="18" t="s">
        <v>81</v>
      </c>
    </row>
    <row r="247" spans="2:65" s="1" customFormat="1">
      <c r="B247" s="33"/>
      <c r="D247" s="149" t="s">
        <v>250</v>
      </c>
      <c r="F247" s="150" t="s">
        <v>1873</v>
      </c>
      <c r="I247" s="147"/>
      <c r="L247" s="33"/>
      <c r="M247" s="148"/>
      <c r="T247" s="54"/>
      <c r="AT247" s="18" t="s">
        <v>250</v>
      </c>
      <c r="AU247" s="18" t="s">
        <v>81</v>
      </c>
    </row>
    <row r="248" spans="2:65" s="1" customFormat="1" ht="99">
      <c r="B248" s="33"/>
      <c r="D248" s="145" t="s">
        <v>324</v>
      </c>
      <c r="F248" s="171" t="s">
        <v>1874</v>
      </c>
      <c r="I248" s="147"/>
      <c r="L248" s="33"/>
      <c r="M248" s="148"/>
      <c r="T248" s="54"/>
      <c r="AT248" s="18" t="s">
        <v>324</v>
      </c>
      <c r="AU248" s="18" t="s">
        <v>81</v>
      </c>
    </row>
    <row r="249" spans="2:65" s="12" customFormat="1">
      <c r="B249" s="151"/>
      <c r="D249" s="145" t="s">
        <v>257</v>
      </c>
      <c r="E249" s="152" t="s">
        <v>19</v>
      </c>
      <c r="F249" s="153" t="s">
        <v>1875</v>
      </c>
      <c r="H249" s="152" t="s">
        <v>19</v>
      </c>
      <c r="I249" s="154"/>
      <c r="L249" s="151"/>
      <c r="M249" s="155"/>
      <c r="T249" s="156"/>
      <c r="AT249" s="152" t="s">
        <v>257</v>
      </c>
      <c r="AU249" s="152" t="s">
        <v>81</v>
      </c>
      <c r="AV249" s="12" t="s">
        <v>81</v>
      </c>
      <c r="AW249" s="12" t="s">
        <v>35</v>
      </c>
      <c r="AX249" s="12" t="s">
        <v>74</v>
      </c>
      <c r="AY249" s="152" t="s">
        <v>238</v>
      </c>
    </row>
    <row r="250" spans="2:65" s="13" customFormat="1">
      <c r="B250" s="157"/>
      <c r="D250" s="145" t="s">
        <v>257</v>
      </c>
      <c r="E250" s="158" t="s">
        <v>19</v>
      </c>
      <c r="F250" s="159" t="s">
        <v>1876</v>
      </c>
      <c r="H250" s="160">
        <v>64</v>
      </c>
      <c r="I250" s="161"/>
      <c r="L250" s="157"/>
      <c r="M250" s="162"/>
      <c r="T250" s="163"/>
      <c r="AT250" s="158" t="s">
        <v>257</v>
      </c>
      <c r="AU250" s="158" t="s">
        <v>81</v>
      </c>
      <c r="AV250" s="13" t="s">
        <v>83</v>
      </c>
      <c r="AW250" s="13" t="s">
        <v>35</v>
      </c>
      <c r="AX250" s="13" t="s">
        <v>74</v>
      </c>
      <c r="AY250" s="158" t="s">
        <v>238</v>
      </c>
    </row>
    <row r="251" spans="2:65" s="14" customFormat="1">
      <c r="B251" s="164"/>
      <c r="D251" s="145" t="s">
        <v>257</v>
      </c>
      <c r="E251" s="165" t="s">
        <v>19</v>
      </c>
      <c r="F251" s="166" t="s">
        <v>262</v>
      </c>
      <c r="H251" s="167">
        <v>64</v>
      </c>
      <c r="I251" s="168"/>
      <c r="L251" s="164"/>
      <c r="M251" s="169"/>
      <c r="T251" s="170"/>
      <c r="AT251" s="165" t="s">
        <v>257</v>
      </c>
      <c r="AU251" s="165" t="s">
        <v>81</v>
      </c>
      <c r="AV251" s="14" t="s">
        <v>246</v>
      </c>
      <c r="AW251" s="14" t="s">
        <v>35</v>
      </c>
      <c r="AX251" s="14" t="s">
        <v>81</v>
      </c>
      <c r="AY251" s="165" t="s">
        <v>238</v>
      </c>
    </row>
    <row r="252" spans="2:65" s="11" customFormat="1" ht="25.9" customHeight="1">
      <c r="B252" s="120"/>
      <c r="D252" s="121" t="s">
        <v>73</v>
      </c>
      <c r="E252" s="122" t="s">
        <v>1877</v>
      </c>
      <c r="F252" s="122" t="s">
        <v>1878</v>
      </c>
      <c r="I252" s="123"/>
      <c r="J252" s="124">
        <f>BK252</f>
        <v>0</v>
      </c>
      <c r="L252" s="120"/>
      <c r="M252" s="125"/>
      <c r="P252" s="126">
        <f>SUM(P253:P254)</f>
        <v>0</v>
      </c>
      <c r="R252" s="126">
        <f>SUM(R253:R254)</f>
        <v>0</v>
      </c>
      <c r="T252" s="127">
        <f>SUM(T253:T254)</f>
        <v>0</v>
      </c>
      <c r="AR252" s="121" t="s">
        <v>246</v>
      </c>
      <c r="AT252" s="128" t="s">
        <v>73</v>
      </c>
      <c r="AU252" s="128" t="s">
        <v>74</v>
      </c>
      <c r="AY252" s="121" t="s">
        <v>238</v>
      </c>
      <c r="BK252" s="129">
        <f>SUM(BK253:BK254)</f>
        <v>0</v>
      </c>
    </row>
    <row r="253" spans="2:65" s="1" customFormat="1" ht="16.5" customHeight="1">
      <c r="B253" s="33"/>
      <c r="C253" s="132" t="s">
        <v>777</v>
      </c>
      <c r="D253" s="132" t="s">
        <v>241</v>
      </c>
      <c r="E253" s="133" t="s">
        <v>1879</v>
      </c>
      <c r="F253" s="134" t="s">
        <v>1880</v>
      </c>
      <c r="G253" s="135" t="s">
        <v>1191</v>
      </c>
      <c r="H253" s="136">
        <v>1</v>
      </c>
      <c r="I253" s="137"/>
      <c r="J253" s="138">
        <f>ROUND(I253*H253,2)</f>
        <v>0</v>
      </c>
      <c r="K253" s="134" t="s">
        <v>19</v>
      </c>
      <c r="L253" s="33"/>
      <c r="M253" s="139" t="s">
        <v>19</v>
      </c>
      <c r="N253" s="140" t="s">
        <v>45</v>
      </c>
      <c r="P253" s="141">
        <f>O253*H253</f>
        <v>0</v>
      </c>
      <c r="Q253" s="141">
        <v>0</v>
      </c>
      <c r="R253" s="141">
        <f>Q253*H253</f>
        <v>0</v>
      </c>
      <c r="S253" s="141">
        <v>0</v>
      </c>
      <c r="T253" s="142">
        <f>S253*H253</f>
        <v>0</v>
      </c>
      <c r="AR253" s="143" t="s">
        <v>320</v>
      </c>
      <c r="AT253" s="143" t="s">
        <v>241</v>
      </c>
      <c r="AU253" s="143" t="s">
        <v>81</v>
      </c>
      <c r="AY253" s="18" t="s">
        <v>238</v>
      </c>
      <c r="BE253" s="144">
        <f>IF(N253="základní",J253,0)</f>
        <v>0</v>
      </c>
      <c r="BF253" s="144">
        <f>IF(N253="snížená",J253,0)</f>
        <v>0</v>
      </c>
      <c r="BG253" s="144">
        <f>IF(N253="zákl. přenesená",J253,0)</f>
        <v>0</v>
      </c>
      <c r="BH253" s="144">
        <f>IF(N253="sníž. přenesená",J253,0)</f>
        <v>0</v>
      </c>
      <c r="BI253" s="144">
        <f>IF(N253="nulová",J253,0)</f>
        <v>0</v>
      </c>
      <c r="BJ253" s="18" t="s">
        <v>81</v>
      </c>
      <c r="BK253" s="144">
        <f>ROUND(I253*H253,2)</f>
        <v>0</v>
      </c>
      <c r="BL253" s="18" t="s">
        <v>320</v>
      </c>
      <c r="BM253" s="143" t="s">
        <v>1881</v>
      </c>
    </row>
    <row r="254" spans="2:65" s="1" customFormat="1">
      <c r="B254" s="33"/>
      <c r="D254" s="145" t="s">
        <v>248</v>
      </c>
      <c r="F254" s="146" t="s">
        <v>1880</v>
      </c>
      <c r="I254" s="147"/>
      <c r="L254" s="33"/>
      <c r="M254" s="185"/>
      <c r="N254" s="186"/>
      <c r="O254" s="186"/>
      <c r="P254" s="186"/>
      <c r="Q254" s="186"/>
      <c r="R254" s="186"/>
      <c r="S254" s="186"/>
      <c r="T254" s="187"/>
      <c r="AT254" s="18" t="s">
        <v>248</v>
      </c>
      <c r="AU254" s="18" t="s">
        <v>81</v>
      </c>
    </row>
    <row r="255" spans="2:65" s="1" customFormat="1" ht="7" customHeight="1">
      <c r="B255" s="42"/>
      <c r="C255" s="43"/>
      <c r="D255" s="43"/>
      <c r="E255" s="43"/>
      <c r="F255" s="43"/>
      <c r="G255" s="43"/>
      <c r="H255" s="43"/>
      <c r="I255" s="43"/>
      <c r="J255" s="43"/>
      <c r="K255" s="43"/>
      <c r="L255" s="33"/>
    </row>
  </sheetData>
  <sheetProtection algorithmName="SHA-512" hashValue="9boxrcBduXSJJtZyNoIMngbF4P/GoXO/oDB44CsjgzifRCGHP+tLRUld3D+xpwSMGn2lWHGNCmBHjM5kDpqWow==" saltValue="P4WIXwehZrfCCoMpHdGtFu7SW8CFivpxZxqCXwNAP9vTx44yhgllFVPGZG09rXND7rdpe8RXci8LZw39E26QNg==" spinCount="100000" sheet="1" objects="1" scenarios="1" formatColumns="0" formatRows="0" autoFilter="0"/>
  <autoFilter ref="C96:K254" xr:uid="{00000000-0009-0000-0000-00000B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0B00-000000000000}"/>
    <hyperlink ref="F114" r:id="rId2" xr:uid="{00000000-0004-0000-0B00-000001000000}"/>
    <hyperlink ref="F123" r:id="rId3" xr:uid="{00000000-0004-0000-0B00-000002000000}"/>
    <hyperlink ref="F131" r:id="rId4" xr:uid="{00000000-0004-0000-0B00-000003000000}"/>
    <hyperlink ref="F134" r:id="rId5" xr:uid="{00000000-0004-0000-0B00-000004000000}"/>
    <hyperlink ref="F137" r:id="rId6" xr:uid="{00000000-0004-0000-0B00-000005000000}"/>
    <hyperlink ref="F140" r:id="rId7" xr:uid="{00000000-0004-0000-0B00-000006000000}"/>
    <hyperlink ref="F144" r:id="rId8" xr:uid="{00000000-0004-0000-0B00-000007000000}"/>
    <hyperlink ref="F150" r:id="rId9" xr:uid="{00000000-0004-0000-0B00-000008000000}"/>
    <hyperlink ref="F158" r:id="rId10" xr:uid="{00000000-0004-0000-0B00-000009000000}"/>
    <hyperlink ref="F167" r:id="rId11" xr:uid="{00000000-0004-0000-0B00-00000A000000}"/>
    <hyperlink ref="F175" r:id="rId12" xr:uid="{00000000-0004-0000-0B00-00000B000000}"/>
    <hyperlink ref="F178" r:id="rId13" xr:uid="{00000000-0004-0000-0B00-00000C000000}"/>
    <hyperlink ref="F200" r:id="rId14" xr:uid="{00000000-0004-0000-0B00-00000D000000}"/>
    <hyperlink ref="F206" r:id="rId15" xr:uid="{00000000-0004-0000-0B00-00000E000000}"/>
    <hyperlink ref="F213" r:id="rId16" xr:uid="{00000000-0004-0000-0B00-00000F000000}"/>
    <hyperlink ref="F225" r:id="rId17" xr:uid="{00000000-0004-0000-0B00-000010000000}"/>
    <hyperlink ref="F231" r:id="rId18" xr:uid="{00000000-0004-0000-0B00-000011000000}"/>
    <hyperlink ref="F240" r:id="rId19" xr:uid="{00000000-0004-0000-0B00-000012000000}"/>
    <hyperlink ref="F243" r:id="rId20" xr:uid="{00000000-0004-0000-0B00-000013000000}"/>
    <hyperlink ref="F247" r:id="rId21" xr:uid="{00000000-0004-0000-0B00-000014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2:BM368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125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209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211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1882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ROUND(J105,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ROUND((SUM(BE105:BE367)),  2)</f>
        <v>0</v>
      </c>
      <c r="I37" s="94">
        <v>0.21</v>
      </c>
      <c r="J37" s="83">
        <f>ROUND(((SUM(BE105:BE367))*I37),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ROUND((SUM(BF105:BF367)),  2)</f>
        <v>0</v>
      </c>
      <c r="I38" s="94">
        <v>0.12</v>
      </c>
      <c r="J38" s="83">
        <f>ROUND(((SUM(BF105:BF367))*I38),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ROUND((SUM(BG105:BG367)),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ROUND((SUM(BH105:BH367)),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ROUND((SUM(BI105:BI367)),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209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211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01-1-12 - Střechy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J105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J106</f>
        <v>0</v>
      </c>
      <c r="L68" s="104"/>
    </row>
    <row r="69" spans="2:47" s="9" customFormat="1" ht="19.899999999999999" customHeight="1">
      <c r="B69" s="108"/>
      <c r="D69" s="109" t="s">
        <v>518</v>
      </c>
      <c r="E69" s="110"/>
      <c r="F69" s="110"/>
      <c r="G69" s="110"/>
      <c r="H69" s="110"/>
      <c r="I69" s="110"/>
      <c r="J69" s="111">
        <f>J107</f>
        <v>0</v>
      </c>
      <c r="L69" s="108"/>
    </row>
    <row r="70" spans="2:47" s="9" customFormat="1" ht="19.899999999999999" customHeight="1">
      <c r="B70" s="108"/>
      <c r="D70" s="109" t="s">
        <v>457</v>
      </c>
      <c r="E70" s="110"/>
      <c r="F70" s="110"/>
      <c r="G70" s="110"/>
      <c r="H70" s="110"/>
      <c r="I70" s="110"/>
      <c r="J70" s="111">
        <f>J131</f>
        <v>0</v>
      </c>
      <c r="L70" s="108"/>
    </row>
    <row r="71" spans="2:47" s="9" customFormat="1" ht="19.899999999999999" customHeight="1">
      <c r="B71" s="108"/>
      <c r="D71" s="109" t="s">
        <v>220</v>
      </c>
      <c r="E71" s="110"/>
      <c r="F71" s="110"/>
      <c r="G71" s="110"/>
      <c r="H71" s="110"/>
      <c r="I71" s="110"/>
      <c r="J71" s="111">
        <f>J168</f>
        <v>0</v>
      </c>
      <c r="L71" s="108"/>
    </row>
    <row r="72" spans="2:47" s="9" customFormat="1" ht="19.899999999999999" customHeight="1">
      <c r="B72" s="108"/>
      <c r="D72" s="109" t="s">
        <v>221</v>
      </c>
      <c r="E72" s="110"/>
      <c r="F72" s="110"/>
      <c r="G72" s="110"/>
      <c r="H72" s="110"/>
      <c r="I72" s="110"/>
      <c r="J72" s="111">
        <f>J185</f>
        <v>0</v>
      </c>
      <c r="L72" s="108"/>
    </row>
    <row r="73" spans="2:47" s="8" customFormat="1" ht="25" customHeight="1">
      <c r="B73" s="104"/>
      <c r="D73" s="105" t="s">
        <v>330</v>
      </c>
      <c r="E73" s="106"/>
      <c r="F73" s="106"/>
      <c r="G73" s="106"/>
      <c r="H73" s="106"/>
      <c r="I73" s="106"/>
      <c r="J73" s="107">
        <f>J189</f>
        <v>0</v>
      </c>
      <c r="L73" s="104"/>
    </row>
    <row r="74" spans="2:47" s="9" customFormat="1" ht="19.899999999999999" customHeight="1">
      <c r="B74" s="108"/>
      <c r="D74" s="109" t="s">
        <v>1561</v>
      </c>
      <c r="E74" s="110"/>
      <c r="F74" s="110"/>
      <c r="G74" s="110"/>
      <c r="H74" s="110"/>
      <c r="I74" s="110"/>
      <c r="J74" s="111">
        <f>J190</f>
        <v>0</v>
      </c>
      <c r="L74" s="108"/>
    </row>
    <row r="75" spans="2:47" s="9" customFormat="1" ht="19.899999999999999" customHeight="1">
      <c r="B75" s="108"/>
      <c r="D75" s="109" t="s">
        <v>606</v>
      </c>
      <c r="E75" s="110"/>
      <c r="F75" s="110"/>
      <c r="G75" s="110"/>
      <c r="H75" s="110"/>
      <c r="I75" s="110"/>
      <c r="J75" s="111">
        <f>J276</f>
        <v>0</v>
      </c>
      <c r="L75" s="108"/>
    </row>
    <row r="76" spans="2:47" s="9" customFormat="1" ht="19.899999999999999" customHeight="1">
      <c r="B76" s="108"/>
      <c r="D76" s="109" t="s">
        <v>608</v>
      </c>
      <c r="E76" s="110"/>
      <c r="F76" s="110"/>
      <c r="G76" s="110"/>
      <c r="H76" s="110"/>
      <c r="I76" s="110"/>
      <c r="J76" s="111">
        <f>J320</f>
        <v>0</v>
      </c>
      <c r="L76" s="108"/>
    </row>
    <row r="77" spans="2:47" s="9" customFormat="1" ht="19.899999999999999" customHeight="1">
      <c r="B77" s="108"/>
      <c r="D77" s="109" t="s">
        <v>1883</v>
      </c>
      <c r="E77" s="110"/>
      <c r="F77" s="110"/>
      <c r="G77" s="110"/>
      <c r="H77" s="110"/>
      <c r="I77" s="110"/>
      <c r="J77" s="111">
        <f>J334</f>
        <v>0</v>
      </c>
      <c r="L77" s="108"/>
    </row>
    <row r="78" spans="2:47" s="9" customFormat="1" ht="19.899999999999999" customHeight="1">
      <c r="B78" s="108"/>
      <c r="D78" s="109" t="s">
        <v>458</v>
      </c>
      <c r="E78" s="110"/>
      <c r="F78" s="110"/>
      <c r="G78" s="110"/>
      <c r="H78" s="110"/>
      <c r="I78" s="110"/>
      <c r="J78" s="111">
        <f>J342</f>
        <v>0</v>
      </c>
      <c r="L78" s="108"/>
    </row>
    <row r="79" spans="2:47" s="9" customFormat="1" ht="19.899999999999999" customHeight="1">
      <c r="B79" s="108"/>
      <c r="D79" s="109" t="s">
        <v>1884</v>
      </c>
      <c r="E79" s="110"/>
      <c r="F79" s="110"/>
      <c r="G79" s="110"/>
      <c r="H79" s="110"/>
      <c r="I79" s="110"/>
      <c r="J79" s="111">
        <f>J346</f>
        <v>0</v>
      </c>
      <c r="L79" s="108"/>
    </row>
    <row r="80" spans="2:47" s="8" customFormat="1" ht="25" customHeight="1">
      <c r="B80" s="104"/>
      <c r="D80" s="105" t="s">
        <v>222</v>
      </c>
      <c r="E80" s="106"/>
      <c r="F80" s="106"/>
      <c r="G80" s="106"/>
      <c r="H80" s="106"/>
      <c r="I80" s="106"/>
      <c r="J80" s="107">
        <f>J357</f>
        <v>0</v>
      </c>
      <c r="L80" s="104"/>
    </row>
    <row r="81" spans="2:12" s="8" customFormat="1" ht="25" customHeight="1">
      <c r="B81" s="104"/>
      <c r="D81" s="105" t="s">
        <v>1740</v>
      </c>
      <c r="E81" s="106"/>
      <c r="F81" s="106"/>
      <c r="G81" s="106"/>
      <c r="H81" s="106"/>
      <c r="I81" s="106"/>
      <c r="J81" s="107">
        <f>J365</f>
        <v>0</v>
      </c>
      <c r="L81" s="104"/>
    </row>
    <row r="82" spans="2:12" s="1" customFormat="1" ht="21.75" customHeight="1">
      <c r="B82" s="33"/>
      <c r="L82" s="33"/>
    </row>
    <row r="83" spans="2:12" s="1" customFormat="1" ht="7" customHeight="1"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33"/>
    </row>
    <row r="87" spans="2:12" s="1" customFormat="1" ht="7" customHeight="1">
      <c r="B87" s="44"/>
      <c r="C87" s="45"/>
      <c r="D87" s="45"/>
      <c r="E87" s="45"/>
      <c r="F87" s="45"/>
      <c r="G87" s="45"/>
      <c r="H87" s="45"/>
      <c r="I87" s="45"/>
      <c r="J87" s="45"/>
      <c r="K87" s="45"/>
      <c r="L87" s="33"/>
    </row>
    <row r="88" spans="2:12" s="1" customFormat="1" ht="25" customHeight="1">
      <c r="B88" s="33"/>
      <c r="C88" s="22" t="s">
        <v>223</v>
      </c>
      <c r="L88" s="33"/>
    </row>
    <row r="89" spans="2:12" s="1" customFormat="1" ht="7" customHeight="1">
      <c r="B89" s="33"/>
      <c r="L89" s="33"/>
    </row>
    <row r="90" spans="2:12" s="1" customFormat="1" ht="12" customHeight="1">
      <c r="B90" s="33"/>
      <c r="C90" s="28" t="s">
        <v>16</v>
      </c>
      <c r="L90" s="33"/>
    </row>
    <row r="91" spans="2:12" s="1" customFormat="1" ht="16.5" customHeight="1">
      <c r="B91" s="33"/>
      <c r="E91" s="324" t="str">
        <f>E7</f>
        <v>NÁSTAVBY ZÁZEMÍ TV a DÍLEN ZŠ Louny, Přemyslovců 2209</v>
      </c>
      <c r="F91" s="325"/>
      <c r="G91" s="325"/>
      <c r="H91" s="325"/>
      <c r="L91" s="33"/>
    </row>
    <row r="92" spans="2:12" ht="12" customHeight="1">
      <c r="B92" s="21"/>
      <c r="C92" s="28" t="s">
        <v>208</v>
      </c>
      <c r="L92" s="21"/>
    </row>
    <row r="93" spans="2:12" ht="16.5" customHeight="1">
      <c r="B93" s="21"/>
      <c r="E93" s="324" t="s">
        <v>209</v>
      </c>
      <c r="F93" s="287"/>
      <c r="G93" s="287"/>
      <c r="H93" s="287"/>
      <c r="L93" s="21"/>
    </row>
    <row r="94" spans="2:12" ht="12" customHeight="1">
      <c r="B94" s="21"/>
      <c r="C94" s="28" t="s">
        <v>210</v>
      </c>
      <c r="L94" s="21"/>
    </row>
    <row r="95" spans="2:12" s="1" customFormat="1" ht="16.5" customHeight="1">
      <c r="B95" s="33"/>
      <c r="E95" s="299" t="s">
        <v>211</v>
      </c>
      <c r="F95" s="326"/>
      <c r="G95" s="326"/>
      <c r="H95" s="326"/>
      <c r="L95" s="33"/>
    </row>
    <row r="96" spans="2:12" s="1" customFormat="1" ht="12" customHeight="1">
      <c r="B96" s="33"/>
      <c r="C96" s="28" t="s">
        <v>212</v>
      </c>
      <c r="L96" s="33"/>
    </row>
    <row r="97" spans="2:65" s="1" customFormat="1" ht="16.5" customHeight="1">
      <c r="B97" s="33"/>
      <c r="E97" s="290" t="str">
        <f>E13</f>
        <v>SO 01-1-12 - Střechy</v>
      </c>
      <c r="F97" s="326"/>
      <c r="G97" s="326"/>
      <c r="H97" s="326"/>
      <c r="L97" s="33"/>
    </row>
    <row r="98" spans="2:65" s="1" customFormat="1" ht="7" customHeight="1">
      <c r="B98" s="33"/>
      <c r="L98" s="33"/>
    </row>
    <row r="99" spans="2:65" s="1" customFormat="1" ht="12" customHeight="1">
      <c r="B99" s="33"/>
      <c r="C99" s="28" t="s">
        <v>21</v>
      </c>
      <c r="F99" s="26" t="str">
        <f>F16</f>
        <v xml:space="preserve"> </v>
      </c>
      <c r="I99" s="28" t="s">
        <v>23</v>
      </c>
      <c r="J99" s="50" t="str">
        <f>IF(J16="","",J16)</f>
        <v>18. 9. 2024</v>
      </c>
      <c r="L99" s="33"/>
    </row>
    <row r="100" spans="2:65" s="1" customFormat="1" ht="7" customHeight="1">
      <c r="B100" s="33"/>
      <c r="L100" s="33"/>
    </row>
    <row r="101" spans="2:65" s="1" customFormat="1" ht="40" customHeight="1">
      <c r="B101" s="33"/>
      <c r="C101" s="28" t="s">
        <v>25</v>
      </c>
      <c r="F101" s="26" t="str">
        <f>E19</f>
        <v>Město Louny,Mírové náměstí 35, Louny</v>
      </c>
      <c r="I101" s="28" t="s">
        <v>32</v>
      </c>
      <c r="J101" s="31" t="str">
        <f>E25</f>
        <v>RYSIK Design s.r.o.,Chudenická 1059/30,, Praha</v>
      </c>
      <c r="L101" s="33"/>
    </row>
    <row r="102" spans="2:65" s="1" customFormat="1" ht="15.15" customHeight="1">
      <c r="B102" s="33"/>
      <c r="C102" s="28" t="s">
        <v>30</v>
      </c>
      <c r="F102" s="26" t="str">
        <f>IF(E22="","",E22)</f>
        <v>Vyplň údaj</v>
      </c>
      <c r="I102" s="28" t="s">
        <v>36</v>
      </c>
      <c r="J102" s="31" t="str">
        <f>E28</f>
        <v xml:space="preserve"> </v>
      </c>
      <c r="L102" s="33"/>
    </row>
    <row r="103" spans="2:65" s="1" customFormat="1" ht="10.25" customHeight="1">
      <c r="B103" s="33"/>
      <c r="L103" s="33"/>
    </row>
    <row r="104" spans="2:65" s="10" customFormat="1" ht="29.25" customHeight="1">
      <c r="B104" s="112"/>
      <c r="C104" s="113" t="s">
        <v>224</v>
      </c>
      <c r="D104" s="114" t="s">
        <v>59</v>
      </c>
      <c r="E104" s="114" t="s">
        <v>55</v>
      </c>
      <c r="F104" s="114" t="s">
        <v>56</v>
      </c>
      <c r="G104" s="114" t="s">
        <v>225</v>
      </c>
      <c r="H104" s="114" t="s">
        <v>226</v>
      </c>
      <c r="I104" s="114" t="s">
        <v>227</v>
      </c>
      <c r="J104" s="114" t="s">
        <v>216</v>
      </c>
      <c r="K104" s="115" t="s">
        <v>228</v>
      </c>
      <c r="L104" s="112"/>
      <c r="M104" s="57" t="s">
        <v>19</v>
      </c>
      <c r="N104" s="58" t="s">
        <v>44</v>
      </c>
      <c r="O104" s="58" t="s">
        <v>229</v>
      </c>
      <c r="P104" s="58" t="s">
        <v>230</v>
      </c>
      <c r="Q104" s="58" t="s">
        <v>231</v>
      </c>
      <c r="R104" s="58" t="s">
        <v>232</v>
      </c>
      <c r="S104" s="58" t="s">
        <v>233</v>
      </c>
      <c r="T104" s="59" t="s">
        <v>234</v>
      </c>
    </row>
    <row r="105" spans="2:65" s="1" customFormat="1" ht="22.75" customHeight="1">
      <c r="B105" s="33"/>
      <c r="C105" s="62" t="s">
        <v>235</v>
      </c>
      <c r="J105" s="116">
        <f>BK105</f>
        <v>0</v>
      </c>
      <c r="L105" s="33"/>
      <c r="M105" s="60"/>
      <c r="N105" s="51"/>
      <c r="O105" s="51"/>
      <c r="P105" s="117">
        <f>P106+P189+P357+P365</f>
        <v>0</v>
      </c>
      <c r="Q105" s="51"/>
      <c r="R105" s="117">
        <f>R106+R189+R357+R365</f>
        <v>101.05294111999999</v>
      </c>
      <c r="S105" s="51"/>
      <c r="T105" s="118">
        <f>T106+T189+T357+T365</f>
        <v>3.8963999999999999E-2</v>
      </c>
      <c r="AT105" s="18" t="s">
        <v>73</v>
      </c>
      <c r="AU105" s="18" t="s">
        <v>217</v>
      </c>
      <c r="BK105" s="119">
        <f>BK106+BK189+BK357+BK365</f>
        <v>0</v>
      </c>
    </row>
    <row r="106" spans="2:65" s="11" customFormat="1" ht="25.9" customHeight="1">
      <c r="B106" s="120"/>
      <c r="D106" s="121" t="s">
        <v>73</v>
      </c>
      <c r="E106" s="122" t="s">
        <v>236</v>
      </c>
      <c r="F106" s="122" t="s">
        <v>237</v>
      </c>
      <c r="I106" s="123"/>
      <c r="J106" s="124">
        <f>BK106</f>
        <v>0</v>
      </c>
      <c r="L106" s="120"/>
      <c r="M106" s="125"/>
      <c r="P106" s="126">
        <f>P107+P131+P168+P185</f>
        <v>0</v>
      </c>
      <c r="R106" s="126">
        <f>R107+R131+R168+R185</f>
        <v>88.961398199999991</v>
      </c>
      <c r="T106" s="127">
        <f>T107+T131+T168+T185</f>
        <v>0</v>
      </c>
      <c r="AR106" s="121" t="s">
        <v>81</v>
      </c>
      <c r="AT106" s="128" t="s">
        <v>73</v>
      </c>
      <c r="AU106" s="128" t="s">
        <v>74</v>
      </c>
      <c r="AY106" s="121" t="s">
        <v>238</v>
      </c>
      <c r="BK106" s="129">
        <f>BK107+BK131+BK168+BK185</f>
        <v>0</v>
      </c>
    </row>
    <row r="107" spans="2:65" s="11" customFormat="1" ht="22.75" customHeight="1">
      <c r="B107" s="120"/>
      <c r="D107" s="121" t="s">
        <v>73</v>
      </c>
      <c r="E107" s="130" t="s">
        <v>91</v>
      </c>
      <c r="F107" s="130" t="s">
        <v>520</v>
      </c>
      <c r="I107" s="123"/>
      <c r="J107" s="131">
        <f>BK107</f>
        <v>0</v>
      </c>
      <c r="L107" s="120"/>
      <c r="M107" s="125"/>
      <c r="P107" s="126">
        <f>SUM(P108:P130)</f>
        <v>0</v>
      </c>
      <c r="R107" s="126">
        <f>SUM(R108:R130)</f>
        <v>12.1986005</v>
      </c>
      <c r="T107" s="127">
        <f>SUM(T108:T130)</f>
        <v>0</v>
      </c>
      <c r="AR107" s="121" t="s">
        <v>81</v>
      </c>
      <c r="AT107" s="128" t="s">
        <v>73</v>
      </c>
      <c r="AU107" s="128" t="s">
        <v>81</v>
      </c>
      <c r="AY107" s="121" t="s">
        <v>238</v>
      </c>
      <c r="BK107" s="129">
        <f>SUM(BK108:BK130)</f>
        <v>0</v>
      </c>
    </row>
    <row r="108" spans="2:65" s="1" customFormat="1" ht="37.75" customHeight="1">
      <c r="B108" s="33"/>
      <c r="C108" s="132" t="s">
        <v>81</v>
      </c>
      <c r="D108" s="132" t="s">
        <v>241</v>
      </c>
      <c r="E108" s="133" t="s">
        <v>1459</v>
      </c>
      <c r="F108" s="134" t="s">
        <v>1460</v>
      </c>
      <c r="G108" s="135" t="s">
        <v>244</v>
      </c>
      <c r="H108" s="136">
        <v>25.074999999999999</v>
      </c>
      <c r="I108" s="137"/>
      <c r="J108" s="138">
        <f>ROUND(I108*H108,2)</f>
        <v>0</v>
      </c>
      <c r="K108" s="134" t="s">
        <v>245</v>
      </c>
      <c r="L108" s="33"/>
      <c r="M108" s="139" t="s">
        <v>19</v>
      </c>
      <c r="N108" s="140" t="s">
        <v>45</v>
      </c>
      <c r="P108" s="141">
        <f>O108*H108</f>
        <v>0</v>
      </c>
      <c r="Q108" s="141">
        <v>0.24134</v>
      </c>
      <c r="R108" s="141">
        <f>Q108*H108</f>
        <v>6.0516005000000002</v>
      </c>
      <c r="S108" s="141">
        <v>0</v>
      </c>
      <c r="T108" s="142">
        <f>S108*H108</f>
        <v>0</v>
      </c>
      <c r="AR108" s="143" t="s">
        <v>246</v>
      </c>
      <c r="AT108" s="143" t="s">
        <v>241</v>
      </c>
      <c r="AU108" s="143" t="s">
        <v>83</v>
      </c>
      <c r="AY108" s="18" t="s">
        <v>238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8" t="s">
        <v>81</v>
      </c>
      <c r="BK108" s="144">
        <f>ROUND(I108*H108,2)</f>
        <v>0</v>
      </c>
      <c r="BL108" s="18" t="s">
        <v>246</v>
      </c>
      <c r="BM108" s="143" t="s">
        <v>1885</v>
      </c>
    </row>
    <row r="109" spans="2:65" s="1" customFormat="1" ht="27">
      <c r="B109" s="33"/>
      <c r="D109" s="145" t="s">
        <v>248</v>
      </c>
      <c r="F109" s="146" t="s">
        <v>1462</v>
      </c>
      <c r="I109" s="147"/>
      <c r="L109" s="33"/>
      <c r="M109" s="148"/>
      <c r="T109" s="54"/>
      <c r="AT109" s="18" t="s">
        <v>248</v>
      </c>
      <c r="AU109" s="18" t="s">
        <v>83</v>
      </c>
    </row>
    <row r="110" spans="2:65" s="1" customFormat="1">
      <c r="B110" s="33"/>
      <c r="D110" s="149" t="s">
        <v>250</v>
      </c>
      <c r="F110" s="150" t="s">
        <v>1463</v>
      </c>
      <c r="I110" s="147"/>
      <c r="L110" s="33"/>
      <c r="M110" s="148"/>
      <c r="T110" s="54"/>
      <c r="AT110" s="18" t="s">
        <v>250</v>
      </c>
      <c r="AU110" s="18" t="s">
        <v>83</v>
      </c>
    </row>
    <row r="111" spans="2:65" s="12" customFormat="1">
      <c r="B111" s="151"/>
      <c r="D111" s="145" t="s">
        <v>257</v>
      </c>
      <c r="E111" s="152" t="s">
        <v>19</v>
      </c>
      <c r="F111" s="153" t="s">
        <v>1886</v>
      </c>
      <c r="H111" s="152" t="s">
        <v>19</v>
      </c>
      <c r="I111" s="154"/>
      <c r="L111" s="151"/>
      <c r="M111" s="155"/>
      <c r="T111" s="156"/>
      <c r="AT111" s="152" t="s">
        <v>257</v>
      </c>
      <c r="AU111" s="152" t="s">
        <v>83</v>
      </c>
      <c r="AV111" s="12" t="s">
        <v>81</v>
      </c>
      <c r="AW111" s="12" t="s">
        <v>35</v>
      </c>
      <c r="AX111" s="12" t="s">
        <v>74</v>
      </c>
      <c r="AY111" s="152" t="s">
        <v>238</v>
      </c>
    </row>
    <row r="112" spans="2:65" s="13" customFormat="1">
      <c r="B112" s="157"/>
      <c r="D112" s="145" t="s">
        <v>257</v>
      </c>
      <c r="E112" s="158" t="s">
        <v>19</v>
      </c>
      <c r="F112" s="159" t="s">
        <v>1887</v>
      </c>
      <c r="H112" s="160">
        <v>25.074999999999999</v>
      </c>
      <c r="I112" s="161"/>
      <c r="L112" s="157"/>
      <c r="M112" s="162"/>
      <c r="T112" s="163"/>
      <c r="AT112" s="158" t="s">
        <v>257</v>
      </c>
      <c r="AU112" s="158" t="s">
        <v>83</v>
      </c>
      <c r="AV112" s="13" t="s">
        <v>83</v>
      </c>
      <c r="AW112" s="13" t="s">
        <v>35</v>
      </c>
      <c r="AX112" s="13" t="s">
        <v>81</v>
      </c>
      <c r="AY112" s="158" t="s">
        <v>238</v>
      </c>
    </row>
    <row r="113" spans="2:65" s="1" customFormat="1" ht="21.75" customHeight="1">
      <c r="B113" s="33"/>
      <c r="C113" s="132" t="s">
        <v>83</v>
      </c>
      <c r="D113" s="132" t="s">
        <v>241</v>
      </c>
      <c r="E113" s="133" t="s">
        <v>1814</v>
      </c>
      <c r="F113" s="134" t="s">
        <v>1815</v>
      </c>
      <c r="G113" s="135" t="s">
        <v>272</v>
      </c>
      <c r="H113" s="136">
        <v>5.8540000000000001</v>
      </c>
      <c r="I113" s="137"/>
      <c r="J113" s="138">
        <f>ROUND(I113*H113,2)</f>
        <v>0</v>
      </c>
      <c r="K113" s="134" t="s">
        <v>245</v>
      </c>
      <c r="L113" s="33"/>
      <c r="M113" s="139" t="s">
        <v>19</v>
      </c>
      <c r="N113" s="140" t="s">
        <v>45</v>
      </c>
      <c r="P113" s="141">
        <f>O113*H113</f>
        <v>0</v>
      </c>
      <c r="Q113" s="141">
        <v>0</v>
      </c>
      <c r="R113" s="141">
        <f>Q113*H113</f>
        <v>0</v>
      </c>
      <c r="S113" s="141">
        <v>0</v>
      </c>
      <c r="T113" s="142">
        <f>S113*H113</f>
        <v>0</v>
      </c>
      <c r="AR113" s="143" t="s">
        <v>246</v>
      </c>
      <c r="AT113" s="143" t="s">
        <v>241</v>
      </c>
      <c r="AU113" s="143" t="s">
        <v>83</v>
      </c>
      <c r="AY113" s="18" t="s">
        <v>238</v>
      </c>
      <c r="BE113" s="144">
        <f>IF(N113="základní",J113,0)</f>
        <v>0</v>
      </c>
      <c r="BF113" s="144">
        <f>IF(N113="snížená",J113,0)</f>
        <v>0</v>
      </c>
      <c r="BG113" s="144">
        <f>IF(N113="zákl. přenesená",J113,0)</f>
        <v>0</v>
      </c>
      <c r="BH113" s="144">
        <f>IF(N113="sníž. přenesená",J113,0)</f>
        <v>0</v>
      </c>
      <c r="BI113" s="144">
        <f>IF(N113="nulová",J113,0)</f>
        <v>0</v>
      </c>
      <c r="BJ113" s="18" t="s">
        <v>81</v>
      </c>
      <c r="BK113" s="144">
        <f>ROUND(I113*H113,2)</f>
        <v>0</v>
      </c>
      <c r="BL113" s="18" t="s">
        <v>246</v>
      </c>
      <c r="BM113" s="143" t="s">
        <v>1888</v>
      </c>
    </row>
    <row r="114" spans="2:65" s="1" customFormat="1">
      <c r="B114" s="33"/>
      <c r="D114" s="145" t="s">
        <v>248</v>
      </c>
      <c r="F114" s="146" t="s">
        <v>1817</v>
      </c>
      <c r="I114" s="147"/>
      <c r="L114" s="33"/>
      <c r="M114" s="148"/>
      <c r="T114" s="54"/>
      <c r="AT114" s="18" t="s">
        <v>248</v>
      </c>
      <c r="AU114" s="18" t="s">
        <v>83</v>
      </c>
    </row>
    <row r="115" spans="2:65" s="1" customFormat="1">
      <c r="B115" s="33"/>
      <c r="D115" s="149" t="s">
        <v>250</v>
      </c>
      <c r="F115" s="150" t="s">
        <v>1818</v>
      </c>
      <c r="I115" s="147"/>
      <c r="L115" s="33"/>
      <c r="M115" s="148"/>
      <c r="T115" s="54"/>
      <c r="AT115" s="18" t="s">
        <v>250</v>
      </c>
      <c r="AU115" s="18" t="s">
        <v>83</v>
      </c>
    </row>
    <row r="116" spans="2:65" s="1" customFormat="1" ht="45">
      <c r="B116" s="33"/>
      <c r="D116" s="145" t="s">
        <v>324</v>
      </c>
      <c r="F116" s="171" t="s">
        <v>1819</v>
      </c>
      <c r="I116" s="147"/>
      <c r="L116" s="33"/>
      <c r="M116" s="148"/>
      <c r="T116" s="54"/>
      <c r="AT116" s="18" t="s">
        <v>324</v>
      </c>
      <c r="AU116" s="18" t="s">
        <v>83</v>
      </c>
    </row>
    <row r="117" spans="2:65" s="1" customFormat="1" ht="21.75" customHeight="1">
      <c r="B117" s="33"/>
      <c r="C117" s="175" t="s">
        <v>91</v>
      </c>
      <c r="D117" s="175" t="s">
        <v>383</v>
      </c>
      <c r="E117" s="176" t="s">
        <v>1889</v>
      </c>
      <c r="F117" s="177" t="s">
        <v>1890</v>
      </c>
      <c r="G117" s="178" t="s">
        <v>272</v>
      </c>
      <c r="H117" s="179">
        <v>3.907</v>
      </c>
      <c r="I117" s="180"/>
      <c r="J117" s="181">
        <f>ROUND(I117*H117,2)</f>
        <v>0</v>
      </c>
      <c r="K117" s="177" t="s">
        <v>245</v>
      </c>
      <c r="L117" s="182"/>
      <c r="M117" s="183" t="s">
        <v>19</v>
      </c>
      <c r="N117" s="184" t="s">
        <v>45</v>
      </c>
      <c r="P117" s="141">
        <f>O117*H117</f>
        <v>0</v>
      </c>
      <c r="Q117" s="141">
        <v>1</v>
      </c>
      <c r="R117" s="141">
        <f>Q117*H117</f>
        <v>3.907</v>
      </c>
      <c r="S117" s="141">
        <v>0</v>
      </c>
      <c r="T117" s="142">
        <f>S117*H117</f>
        <v>0</v>
      </c>
      <c r="AR117" s="143" t="s">
        <v>294</v>
      </c>
      <c r="AT117" s="143" t="s">
        <v>383</v>
      </c>
      <c r="AU117" s="143" t="s">
        <v>83</v>
      </c>
      <c r="AY117" s="18" t="s">
        <v>238</v>
      </c>
      <c r="BE117" s="144">
        <f>IF(N117="základní",J117,0)</f>
        <v>0</v>
      </c>
      <c r="BF117" s="144">
        <f>IF(N117="snížená",J117,0)</f>
        <v>0</v>
      </c>
      <c r="BG117" s="144">
        <f>IF(N117="zákl. přenesená",J117,0)</f>
        <v>0</v>
      </c>
      <c r="BH117" s="144">
        <f>IF(N117="sníž. přenesená",J117,0)</f>
        <v>0</v>
      </c>
      <c r="BI117" s="144">
        <f>IF(N117="nulová",J117,0)</f>
        <v>0</v>
      </c>
      <c r="BJ117" s="18" t="s">
        <v>81</v>
      </c>
      <c r="BK117" s="144">
        <f>ROUND(I117*H117,2)</f>
        <v>0</v>
      </c>
      <c r="BL117" s="18" t="s">
        <v>246</v>
      </c>
      <c r="BM117" s="143" t="s">
        <v>1891</v>
      </c>
    </row>
    <row r="118" spans="2:65" s="1" customFormat="1">
      <c r="B118" s="33"/>
      <c r="D118" s="145" t="s">
        <v>248</v>
      </c>
      <c r="F118" s="146" t="s">
        <v>1890</v>
      </c>
      <c r="I118" s="147"/>
      <c r="L118" s="33"/>
      <c r="M118" s="148"/>
      <c r="T118" s="54"/>
      <c r="AT118" s="18" t="s">
        <v>248</v>
      </c>
      <c r="AU118" s="18" t="s">
        <v>83</v>
      </c>
    </row>
    <row r="119" spans="2:65" s="12" customFormat="1">
      <c r="B119" s="151"/>
      <c r="D119" s="145" t="s">
        <v>257</v>
      </c>
      <c r="E119" s="152" t="s">
        <v>19</v>
      </c>
      <c r="F119" s="153" t="s">
        <v>1892</v>
      </c>
      <c r="H119" s="152" t="s">
        <v>19</v>
      </c>
      <c r="I119" s="154"/>
      <c r="L119" s="151"/>
      <c r="M119" s="155"/>
      <c r="T119" s="156"/>
      <c r="AT119" s="152" t="s">
        <v>257</v>
      </c>
      <c r="AU119" s="152" t="s">
        <v>83</v>
      </c>
      <c r="AV119" s="12" t="s">
        <v>81</v>
      </c>
      <c r="AW119" s="12" t="s">
        <v>35</v>
      </c>
      <c r="AX119" s="12" t="s">
        <v>74</v>
      </c>
      <c r="AY119" s="152" t="s">
        <v>238</v>
      </c>
    </row>
    <row r="120" spans="2:65" s="13" customFormat="1">
      <c r="B120" s="157"/>
      <c r="D120" s="145" t="s">
        <v>257</v>
      </c>
      <c r="E120" s="158" t="s">
        <v>19</v>
      </c>
      <c r="F120" s="159" t="s">
        <v>1893</v>
      </c>
      <c r="H120" s="160">
        <v>3.7210000000000001</v>
      </c>
      <c r="I120" s="161"/>
      <c r="L120" s="157"/>
      <c r="M120" s="162"/>
      <c r="T120" s="163"/>
      <c r="AT120" s="158" t="s">
        <v>257</v>
      </c>
      <c r="AU120" s="158" t="s">
        <v>83</v>
      </c>
      <c r="AV120" s="13" t="s">
        <v>83</v>
      </c>
      <c r="AW120" s="13" t="s">
        <v>35</v>
      </c>
      <c r="AX120" s="13" t="s">
        <v>81</v>
      </c>
      <c r="AY120" s="158" t="s">
        <v>238</v>
      </c>
    </row>
    <row r="121" spans="2:65" s="13" customFormat="1">
      <c r="B121" s="157"/>
      <c r="D121" s="145" t="s">
        <v>257</v>
      </c>
      <c r="F121" s="159" t="s">
        <v>1894</v>
      </c>
      <c r="H121" s="160">
        <v>3.907</v>
      </c>
      <c r="I121" s="161"/>
      <c r="L121" s="157"/>
      <c r="M121" s="162"/>
      <c r="T121" s="163"/>
      <c r="AT121" s="158" t="s">
        <v>257</v>
      </c>
      <c r="AU121" s="158" t="s">
        <v>83</v>
      </c>
      <c r="AV121" s="13" t="s">
        <v>83</v>
      </c>
      <c r="AW121" s="13" t="s">
        <v>4</v>
      </c>
      <c r="AX121" s="13" t="s">
        <v>81</v>
      </c>
      <c r="AY121" s="158" t="s">
        <v>238</v>
      </c>
    </row>
    <row r="122" spans="2:65" s="1" customFormat="1" ht="21.75" customHeight="1">
      <c r="B122" s="33"/>
      <c r="C122" s="175" t="s">
        <v>246</v>
      </c>
      <c r="D122" s="175" t="s">
        <v>383</v>
      </c>
      <c r="E122" s="176" t="s">
        <v>384</v>
      </c>
      <c r="F122" s="177" t="s">
        <v>385</v>
      </c>
      <c r="G122" s="178" t="s">
        <v>272</v>
      </c>
      <c r="H122" s="179">
        <v>2.2400000000000002</v>
      </c>
      <c r="I122" s="180"/>
      <c r="J122" s="181">
        <f>ROUND(I122*H122,2)</f>
        <v>0</v>
      </c>
      <c r="K122" s="177" t="s">
        <v>245</v>
      </c>
      <c r="L122" s="182"/>
      <c r="M122" s="183" t="s">
        <v>19</v>
      </c>
      <c r="N122" s="184" t="s">
        <v>45</v>
      </c>
      <c r="P122" s="141">
        <f>O122*H122</f>
        <v>0</v>
      </c>
      <c r="Q122" s="141">
        <v>1</v>
      </c>
      <c r="R122" s="141">
        <f>Q122*H122</f>
        <v>2.2400000000000002</v>
      </c>
      <c r="S122" s="141">
        <v>0</v>
      </c>
      <c r="T122" s="142">
        <f>S122*H122</f>
        <v>0</v>
      </c>
      <c r="AR122" s="143" t="s">
        <v>294</v>
      </c>
      <c r="AT122" s="143" t="s">
        <v>383</v>
      </c>
      <c r="AU122" s="143" t="s">
        <v>83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246</v>
      </c>
      <c r="BM122" s="143" t="s">
        <v>1895</v>
      </c>
    </row>
    <row r="123" spans="2:65" s="1" customFormat="1">
      <c r="B123" s="33"/>
      <c r="D123" s="145" t="s">
        <v>248</v>
      </c>
      <c r="F123" s="146" t="s">
        <v>385</v>
      </c>
      <c r="I123" s="147"/>
      <c r="L123" s="33"/>
      <c r="M123" s="148"/>
      <c r="T123" s="54"/>
      <c r="AT123" s="18" t="s">
        <v>248</v>
      </c>
      <c r="AU123" s="18" t="s">
        <v>83</v>
      </c>
    </row>
    <row r="124" spans="2:65" s="12" customFormat="1">
      <c r="B124" s="151"/>
      <c r="D124" s="145" t="s">
        <v>257</v>
      </c>
      <c r="E124" s="152" t="s">
        <v>19</v>
      </c>
      <c r="F124" s="153" t="s">
        <v>1896</v>
      </c>
      <c r="H124" s="152" t="s">
        <v>19</v>
      </c>
      <c r="I124" s="154"/>
      <c r="L124" s="151"/>
      <c r="M124" s="155"/>
      <c r="T124" s="156"/>
      <c r="AT124" s="152" t="s">
        <v>257</v>
      </c>
      <c r="AU124" s="152" t="s">
        <v>83</v>
      </c>
      <c r="AV124" s="12" t="s">
        <v>81</v>
      </c>
      <c r="AW124" s="12" t="s">
        <v>35</v>
      </c>
      <c r="AX124" s="12" t="s">
        <v>74</v>
      </c>
      <c r="AY124" s="152" t="s">
        <v>238</v>
      </c>
    </row>
    <row r="125" spans="2:65" s="13" customFormat="1">
      <c r="B125" s="157"/>
      <c r="D125" s="145" t="s">
        <v>257</v>
      </c>
      <c r="E125" s="158" t="s">
        <v>19</v>
      </c>
      <c r="F125" s="159" t="s">
        <v>1897</v>
      </c>
      <c r="H125" s="160">
        <v>1.1319999999999999</v>
      </c>
      <c r="I125" s="161"/>
      <c r="L125" s="157"/>
      <c r="M125" s="162"/>
      <c r="T125" s="163"/>
      <c r="AT125" s="158" t="s">
        <v>257</v>
      </c>
      <c r="AU125" s="158" t="s">
        <v>83</v>
      </c>
      <c r="AV125" s="13" t="s">
        <v>83</v>
      </c>
      <c r="AW125" s="13" t="s">
        <v>35</v>
      </c>
      <c r="AX125" s="13" t="s">
        <v>74</v>
      </c>
      <c r="AY125" s="158" t="s">
        <v>238</v>
      </c>
    </row>
    <row r="126" spans="2:65" s="13" customFormat="1">
      <c r="B126" s="157"/>
      <c r="D126" s="145" t="s">
        <v>257</v>
      </c>
      <c r="E126" s="158" t="s">
        <v>19</v>
      </c>
      <c r="F126" s="159" t="s">
        <v>1898</v>
      </c>
      <c r="H126" s="160">
        <v>1.0009999999999999</v>
      </c>
      <c r="I126" s="161"/>
      <c r="L126" s="157"/>
      <c r="M126" s="162"/>
      <c r="T126" s="163"/>
      <c r="AT126" s="158" t="s">
        <v>257</v>
      </c>
      <c r="AU126" s="158" t="s">
        <v>83</v>
      </c>
      <c r="AV126" s="13" t="s">
        <v>83</v>
      </c>
      <c r="AW126" s="13" t="s">
        <v>35</v>
      </c>
      <c r="AX126" s="13" t="s">
        <v>74</v>
      </c>
      <c r="AY126" s="158" t="s">
        <v>238</v>
      </c>
    </row>
    <row r="127" spans="2:65" s="14" customFormat="1">
      <c r="B127" s="164"/>
      <c r="D127" s="145" t="s">
        <v>257</v>
      </c>
      <c r="E127" s="165" t="s">
        <v>19</v>
      </c>
      <c r="F127" s="166" t="s">
        <v>262</v>
      </c>
      <c r="H127" s="167">
        <v>2.133</v>
      </c>
      <c r="I127" s="168"/>
      <c r="L127" s="164"/>
      <c r="M127" s="169"/>
      <c r="T127" s="170"/>
      <c r="AT127" s="165" t="s">
        <v>257</v>
      </c>
      <c r="AU127" s="165" t="s">
        <v>83</v>
      </c>
      <c r="AV127" s="14" t="s">
        <v>246</v>
      </c>
      <c r="AW127" s="14" t="s">
        <v>35</v>
      </c>
      <c r="AX127" s="14" t="s">
        <v>81</v>
      </c>
      <c r="AY127" s="165" t="s">
        <v>238</v>
      </c>
    </row>
    <row r="128" spans="2:65" s="13" customFormat="1">
      <c r="B128" s="157"/>
      <c r="D128" s="145" t="s">
        <v>257</v>
      </c>
      <c r="F128" s="159" t="s">
        <v>1899</v>
      </c>
      <c r="H128" s="160">
        <v>2.2400000000000002</v>
      </c>
      <c r="I128" s="161"/>
      <c r="L128" s="157"/>
      <c r="M128" s="162"/>
      <c r="T128" s="163"/>
      <c r="AT128" s="158" t="s">
        <v>257</v>
      </c>
      <c r="AU128" s="158" t="s">
        <v>83</v>
      </c>
      <c r="AV128" s="13" t="s">
        <v>83</v>
      </c>
      <c r="AW128" s="13" t="s">
        <v>4</v>
      </c>
      <c r="AX128" s="13" t="s">
        <v>81</v>
      </c>
      <c r="AY128" s="158" t="s">
        <v>238</v>
      </c>
    </row>
    <row r="129" spans="2:65" s="1" customFormat="1" ht="16.5" customHeight="1">
      <c r="B129" s="33"/>
      <c r="C129" s="175" t="s">
        <v>276</v>
      </c>
      <c r="D129" s="175" t="s">
        <v>383</v>
      </c>
      <c r="E129" s="176" t="s">
        <v>1834</v>
      </c>
      <c r="F129" s="177" t="s">
        <v>1835</v>
      </c>
      <c r="G129" s="178" t="s">
        <v>1191</v>
      </c>
      <c r="H129" s="179">
        <v>1</v>
      </c>
      <c r="I129" s="180"/>
      <c r="J129" s="181">
        <f>ROUND(I129*H129,2)</f>
        <v>0</v>
      </c>
      <c r="K129" s="177" t="s">
        <v>19</v>
      </c>
      <c r="L129" s="182"/>
      <c r="M129" s="183" t="s">
        <v>19</v>
      </c>
      <c r="N129" s="184" t="s">
        <v>45</v>
      </c>
      <c r="P129" s="141">
        <f>O129*H129</f>
        <v>0</v>
      </c>
      <c r="Q129" s="141">
        <v>0</v>
      </c>
      <c r="R129" s="141">
        <f>Q129*H129</f>
        <v>0</v>
      </c>
      <c r="S129" s="141">
        <v>0</v>
      </c>
      <c r="T129" s="142">
        <f>S129*H129</f>
        <v>0</v>
      </c>
      <c r="AR129" s="143" t="s">
        <v>294</v>
      </c>
      <c r="AT129" s="143" t="s">
        <v>383</v>
      </c>
      <c r="AU129" s="143" t="s">
        <v>83</v>
      </c>
      <c r="AY129" s="18" t="s">
        <v>238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8" t="s">
        <v>81</v>
      </c>
      <c r="BK129" s="144">
        <f>ROUND(I129*H129,2)</f>
        <v>0</v>
      </c>
      <c r="BL129" s="18" t="s">
        <v>246</v>
      </c>
      <c r="BM129" s="143" t="s">
        <v>1900</v>
      </c>
    </row>
    <row r="130" spans="2:65" s="1" customFormat="1">
      <c r="B130" s="33"/>
      <c r="D130" s="145" t="s">
        <v>248</v>
      </c>
      <c r="F130" s="146" t="s">
        <v>1835</v>
      </c>
      <c r="I130" s="147"/>
      <c r="L130" s="33"/>
      <c r="M130" s="148"/>
      <c r="T130" s="54"/>
      <c r="AT130" s="18" t="s">
        <v>248</v>
      </c>
      <c r="AU130" s="18" t="s">
        <v>83</v>
      </c>
    </row>
    <row r="131" spans="2:65" s="11" customFormat="1" ht="22.75" customHeight="1">
      <c r="B131" s="120"/>
      <c r="D131" s="121" t="s">
        <v>73</v>
      </c>
      <c r="E131" s="130" t="s">
        <v>246</v>
      </c>
      <c r="F131" s="130" t="s">
        <v>459</v>
      </c>
      <c r="I131" s="123"/>
      <c r="J131" s="131">
        <f>BK131</f>
        <v>0</v>
      </c>
      <c r="L131" s="120"/>
      <c r="M131" s="125"/>
      <c r="P131" s="126">
        <f>SUM(P132:P167)</f>
        <v>0</v>
      </c>
      <c r="R131" s="126">
        <f>SUM(R132:R167)</f>
        <v>76.762797699999993</v>
      </c>
      <c r="T131" s="127">
        <f>SUM(T132:T167)</f>
        <v>0</v>
      </c>
      <c r="AR131" s="121" t="s">
        <v>81</v>
      </c>
      <c r="AT131" s="128" t="s">
        <v>73</v>
      </c>
      <c r="AU131" s="128" t="s">
        <v>81</v>
      </c>
      <c r="AY131" s="121" t="s">
        <v>238</v>
      </c>
      <c r="BK131" s="129">
        <f>SUM(BK132:BK167)</f>
        <v>0</v>
      </c>
    </row>
    <row r="132" spans="2:65" s="1" customFormat="1" ht="37.75" customHeight="1">
      <c r="B132" s="33"/>
      <c r="C132" s="132" t="s">
        <v>239</v>
      </c>
      <c r="D132" s="132" t="s">
        <v>241</v>
      </c>
      <c r="E132" s="133" t="s">
        <v>1901</v>
      </c>
      <c r="F132" s="134" t="s">
        <v>1902</v>
      </c>
      <c r="G132" s="135" t="s">
        <v>244</v>
      </c>
      <c r="H132" s="136">
        <v>234</v>
      </c>
      <c r="I132" s="137"/>
      <c r="J132" s="138">
        <f>ROUND(I132*H132,2)</f>
        <v>0</v>
      </c>
      <c r="K132" s="134" t="s">
        <v>245</v>
      </c>
      <c r="L132" s="33"/>
      <c r="M132" s="139" t="s">
        <v>19</v>
      </c>
      <c r="N132" s="140" t="s">
        <v>45</v>
      </c>
      <c r="P132" s="141">
        <f>O132*H132</f>
        <v>0</v>
      </c>
      <c r="Q132" s="141">
        <v>0.28341</v>
      </c>
      <c r="R132" s="141">
        <f>Q132*H132</f>
        <v>66.317939999999993</v>
      </c>
      <c r="S132" s="141">
        <v>0</v>
      </c>
      <c r="T132" s="142">
        <f>S132*H132</f>
        <v>0</v>
      </c>
      <c r="AR132" s="143" t="s">
        <v>246</v>
      </c>
      <c r="AT132" s="143" t="s">
        <v>241</v>
      </c>
      <c r="AU132" s="143" t="s">
        <v>83</v>
      </c>
      <c r="AY132" s="18" t="s">
        <v>238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8" t="s">
        <v>81</v>
      </c>
      <c r="BK132" s="144">
        <f>ROUND(I132*H132,2)</f>
        <v>0</v>
      </c>
      <c r="BL132" s="18" t="s">
        <v>246</v>
      </c>
      <c r="BM132" s="143" t="s">
        <v>1903</v>
      </c>
    </row>
    <row r="133" spans="2:65" s="1" customFormat="1" ht="45">
      <c r="B133" s="33"/>
      <c r="D133" s="145" t="s">
        <v>248</v>
      </c>
      <c r="F133" s="146" t="s">
        <v>1904</v>
      </c>
      <c r="I133" s="147"/>
      <c r="L133" s="33"/>
      <c r="M133" s="148"/>
      <c r="T133" s="54"/>
      <c r="AT133" s="18" t="s">
        <v>248</v>
      </c>
      <c r="AU133" s="18" t="s">
        <v>83</v>
      </c>
    </row>
    <row r="134" spans="2:65" s="1" customFormat="1">
      <c r="B134" s="33"/>
      <c r="D134" s="149" t="s">
        <v>250</v>
      </c>
      <c r="F134" s="150" t="s">
        <v>1905</v>
      </c>
      <c r="I134" s="147"/>
      <c r="L134" s="33"/>
      <c r="M134" s="148"/>
      <c r="T134" s="54"/>
      <c r="AT134" s="18" t="s">
        <v>250</v>
      </c>
      <c r="AU134" s="18" t="s">
        <v>83</v>
      </c>
    </row>
    <row r="135" spans="2:65" s="13" customFormat="1">
      <c r="B135" s="157"/>
      <c r="D135" s="145" t="s">
        <v>257</v>
      </c>
      <c r="E135" s="158" t="s">
        <v>19</v>
      </c>
      <c r="F135" s="159" t="s">
        <v>1906</v>
      </c>
      <c r="H135" s="160">
        <v>234</v>
      </c>
      <c r="I135" s="161"/>
      <c r="L135" s="157"/>
      <c r="M135" s="162"/>
      <c r="T135" s="163"/>
      <c r="AT135" s="158" t="s">
        <v>257</v>
      </c>
      <c r="AU135" s="158" t="s">
        <v>83</v>
      </c>
      <c r="AV135" s="13" t="s">
        <v>83</v>
      </c>
      <c r="AW135" s="13" t="s">
        <v>35</v>
      </c>
      <c r="AX135" s="13" t="s">
        <v>81</v>
      </c>
      <c r="AY135" s="158" t="s">
        <v>238</v>
      </c>
    </row>
    <row r="136" spans="2:65" s="1" customFormat="1" ht="16.5" customHeight="1">
      <c r="B136" s="33"/>
      <c r="C136" s="132" t="s">
        <v>287</v>
      </c>
      <c r="D136" s="132" t="s">
        <v>241</v>
      </c>
      <c r="E136" s="133" t="s">
        <v>1598</v>
      </c>
      <c r="F136" s="134" t="s">
        <v>1599</v>
      </c>
      <c r="G136" s="135" t="s">
        <v>272</v>
      </c>
      <c r="H136" s="136">
        <v>4.1000000000000002E-2</v>
      </c>
      <c r="I136" s="137"/>
      <c r="J136" s="138">
        <f>ROUND(I136*H136,2)</f>
        <v>0</v>
      </c>
      <c r="K136" s="134" t="s">
        <v>245</v>
      </c>
      <c r="L136" s="33"/>
      <c r="M136" s="139" t="s">
        <v>19</v>
      </c>
      <c r="N136" s="140" t="s">
        <v>45</v>
      </c>
      <c r="P136" s="141">
        <f>O136*H136</f>
        <v>0</v>
      </c>
      <c r="Q136" s="141">
        <v>1.05555</v>
      </c>
      <c r="R136" s="141">
        <f>Q136*H136</f>
        <v>4.3277549999999998E-2</v>
      </c>
      <c r="S136" s="141">
        <v>0</v>
      </c>
      <c r="T136" s="142">
        <f>S136*H136</f>
        <v>0</v>
      </c>
      <c r="AR136" s="143" t="s">
        <v>246</v>
      </c>
      <c r="AT136" s="143" t="s">
        <v>241</v>
      </c>
      <c r="AU136" s="143" t="s">
        <v>83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246</v>
      </c>
      <c r="BM136" s="143" t="s">
        <v>1907</v>
      </c>
    </row>
    <row r="137" spans="2:65" s="1" customFormat="1" ht="45">
      <c r="B137" s="33"/>
      <c r="D137" s="145" t="s">
        <v>248</v>
      </c>
      <c r="F137" s="146" t="s">
        <v>1601</v>
      </c>
      <c r="I137" s="147"/>
      <c r="L137" s="33"/>
      <c r="M137" s="148"/>
      <c r="T137" s="54"/>
      <c r="AT137" s="18" t="s">
        <v>248</v>
      </c>
      <c r="AU137" s="18" t="s">
        <v>83</v>
      </c>
    </row>
    <row r="138" spans="2:65" s="1" customFormat="1">
      <c r="B138" s="33"/>
      <c r="D138" s="149" t="s">
        <v>250</v>
      </c>
      <c r="F138" s="150" t="s">
        <v>1602</v>
      </c>
      <c r="I138" s="147"/>
      <c r="L138" s="33"/>
      <c r="M138" s="148"/>
      <c r="T138" s="54"/>
      <c r="AT138" s="18" t="s">
        <v>250</v>
      </c>
      <c r="AU138" s="18" t="s">
        <v>83</v>
      </c>
    </row>
    <row r="139" spans="2:65" s="1" customFormat="1" ht="108">
      <c r="B139" s="33"/>
      <c r="D139" s="145" t="s">
        <v>324</v>
      </c>
      <c r="F139" s="171" t="s">
        <v>1908</v>
      </c>
      <c r="I139" s="147"/>
      <c r="L139" s="33"/>
      <c r="M139" s="148"/>
      <c r="T139" s="54"/>
      <c r="AT139" s="18" t="s">
        <v>324</v>
      </c>
      <c r="AU139" s="18" t="s">
        <v>83</v>
      </c>
    </row>
    <row r="140" spans="2:65" s="12" customFormat="1">
      <c r="B140" s="151"/>
      <c r="D140" s="145" t="s">
        <v>257</v>
      </c>
      <c r="E140" s="152" t="s">
        <v>19</v>
      </c>
      <c r="F140" s="153" t="s">
        <v>1909</v>
      </c>
      <c r="H140" s="152" t="s">
        <v>19</v>
      </c>
      <c r="I140" s="154"/>
      <c r="L140" s="151"/>
      <c r="M140" s="155"/>
      <c r="T140" s="156"/>
      <c r="AT140" s="152" t="s">
        <v>257</v>
      </c>
      <c r="AU140" s="152" t="s">
        <v>83</v>
      </c>
      <c r="AV140" s="12" t="s">
        <v>81</v>
      </c>
      <c r="AW140" s="12" t="s">
        <v>35</v>
      </c>
      <c r="AX140" s="12" t="s">
        <v>74</v>
      </c>
      <c r="AY140" s="152" t="s">
        <v>238</v>
      </c>
    </row>
    <row r="141" spans="2:65" s="13" customFormat="1">
      <c r="B141" s="157"/>
      <c r="D141" s="145" t="s">
        <v>257</v>
      </c>
      <c r="E141" s="158" t="s">
        <v>19</v>
      </c>
      <c r="F141" s="159" t="s">
        <v>1910</v>
      </c>
      <c r="H141" s="160">
        <v>4.1000000000000002E-2</v>
      </c>
      <c r="I141" s="161"/>
      <c r="L141" s="157"/>
      <c r="M141" s="162"/>
      <c r="T141" s="163"/>
      <c r="AT141" s="158" t="s">
        <v>257</v>
      </c>
      <c r="AU141" s="158" t="s">
        <v>83</v>
      </c>
      <c r="AV141" s="13" t="s">
        <v>83</v>
      </c>
      <c r="AW141" s="13" t="s">
        <v>35</v>
      </c>
      <c r="AX141" s="13" t="s">
        <v>81</v>
      </c>
      <c r="AY141" s="158" t="s">
        <v>238</v>
      </c>
    </row>
    <row r="142" spans="2:65" s="1" customFormat="1" ht="16.5" customHeight="1">
      <c r="B142" s="33"/>
      <c r="C142" s="132" t="s">
        <v>294</v>
      </c>
      <c r="D142" s="132" t="s">
        <v>241</v>
      </c>
      <c r="E142" s="133" t="s">
        <v>460</v>
      </c>
      <c r="F142" s="134" t="s">
        <v>461</v>
      </c>
      <c r="G142" s="135" t="s">
        <v>402</v>
      </c>
      <c r="H142" s="136">
        <v>3.9119999999999999</v>
      </c>
      <c r="I142" s="137"/>
      <c r="J142" s="138">
        <f>ROUND(I142*H142,2)</f>
        <v>0</v>
      </c>
      <c r="K142" s="134" t="s">
        <v>245</v>
      </c>
      <c r="L142" s="33"/>
      <c r="M142" s="139" t="s">
        <v>19</v>
      </c>
      <c r="N142" s="140" t="s">
        <v>45</v>
      </c>
      <c r="P142" s="141">
        <f>O142*H142</f>
        <v>0</v>
      </c>
      <c r="Q142" s="141">
        <v>2.5019800000000001</v>
      </c>
      <c r="R142" s="141">
        <f>Q142*H142</f>
        <v>9.78774576</v>
      </c>
      <c r="S142" s="141">
        <v>0</v>
      </c>
      <c r="T142" s="142">
        <f>S142*H142</f>
        <v>0</v>
      </c>
      <c r="AR142" s="143" t="s">
        <v>246</v>
      </c>
      <c r="AT142" s="143" t="s">
        <v>241</v>
      </c>
      <c r="AU142" s="143" t="s">
        <v>83</v>
      </c>
      <c r="AY142" s="18" t="s">
        <v>238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8" t="s">
        <v>81</v>
      </c>
      <c r="BK142" s="144">
        <f>ROUND(I142*H142,2)</f>
        <v>0</v>
      </c>
      <c r="BL142" s="18" t="s">
        <v>246</v>
      </c>
      <c r="BM142" s="143" t="s">
        <v>1911</v>
      </c>
    </row>
    <row r="143" spans="2:65" s="1" customFormat="1">
      <c r="B143" s="33"/>
      <c r="D143" s="145" t="s">
        <v>248</v>
      </c>
      <c r="F143" s="146" t="s">
        <v>463</v>
      </c>
      <c r="I143" s="147"/>
      <c r="L143" s="33"/>
      <c r="M143" s="148"/>
      <c r="T143" s="54"/>
      <c r="AT143" s="18" t="s">
        <v>248</v>
      </c>
      <c r="AU143" s="18" t="s">
        <v>83</v>
      </c>
    </row>
    <row r="144" spans="2:65" s="1" customFormat="1">
      <c r="B144" s="33"/>
      <c r="D144" s="149" t="s">
        <v>250</v>
      </c>
      <c r="F144" s="150" t="s">
        <v>464</v>
      </c>
      <c r="I144" s="147"/>
      <c r="L144" s="33"/>
      <c r="M144" s="148"/>
      <c r="T144" s="54"/>
      <c r="AT144" s="18" t="s">
        <v>250</v>
      </c>
      <c r="AU144" s="18" t="s">
        <v>83</v>
      </c>
    </row>
    <row r="145" spans="2:65" s="1" customFormat="1" ht="18">
      <c r="B145" s="33"/>
      <c r="D145" s="145" t="s">
        <v>324</v>
      </c>
      <c r="F145" s="171" t="s">
        <v>1514</v>
      </c>
      <c r="I145" s="147"/>
      <c r="L145" s="33"/>
      <c r="M145" s="148"/>
      <c r="T145" s="54"/>
      <c r="AT145" s="18" t="s">
        <v>324</v>
      </c>
      <c r="AU145" s="18" t="s">
        <v>83</v>
      </c>
    </row>
    <row r="146" spans="2:65" s="12" customFormat="1">
      <c r="B146" s="151"/>
      <c r="D146" s="145" t="s">
        <v>257</v>
      </c>
      <c r="E146" s="152" t="s">
        <v>19</v>
      </c>
      <c r="F146" s="153" t="s">
        <v>1754</v>
      </c>
      <c r="H146" s="152" t="s">
        <v>19</v>
      </c>
      <c r="I146" s="154"/>
      <c r="L146" s="151"/>
      <c r="M146" s="155"/>
      <c r="T146" s="156"/>
      <c r="AT146" s="152" t="s">
        <v>257</v>
      </c>
      <c r="AU146" s="152" t="s">
        <v>83</v>
      </c>
      <c r="AV146" s="12" t="s">
        <v>81</v>
      </c>
      <c r="AW146" s="12" t="s">
        <v>35</v>
      </c>
      <c r="AX146" s="12" t="s">
        <v>74</v>
      </c>
      <c r="AY146" s="152" t="s">
        <v>238</v>
      </c>
    </row>
    <row r="147" spans="2:65" s="13" customFormat="1">
      <c r="B147" s="157"/>
      <c r="D147" s="145" t="s">
        <v>257</v>
      </c>
      <c r="E147" s="158" t="s">
        <v>19</v>
      </c>
      <c r="F147" s="159" t="s">
        <v>1912</v>
      </c>
      <c r="H147" s="160">
        <v>3.9119999999999999</v>
      </c>
      <c r="I147" s="161"/>
      <c r="L147" s="157"/>
      <c r="M147" s="162"/>
      <c r="T147" s="163"/>
      <c r="AT147" s="158" t="s">
        <v>257</v>
      </c>
      <c r="AU147" s="158" t="s">
        <v>83</v>
      </c>
      <c r="AV147" s="13" t="s">
        <v>83</v>
      </c>
      <c r="AW147" s="13" t="s">
        <v>35</v>
      </c>
      <c r="AX147" s="13" t="s">
        <v>74</v>
      </c>
      <c r="AY147" s="158" t="s">
        <v>238</v>
      </c>
    </row>
    <row r="148" spans="2:65" s="14" customFormat="1">
      <c r="B148" s="164"/>
      <c r="D148" s="145" t="s">
        <v>257</v>
      </c>
      <c r="E148" s="165" t="s">
        <v>19</v>
      </c>
      <c r="F148" s="166" t="s">
        <v>262</v>
      </c>
      <c r="H148" s="167">
        <v>3.9119999999999999</v>
      </c>
      <c r="I148" s="168"/>
      <c r="L148" s="164"/>
      <c r="M148" s="169"/>
      <c r="T148" s="170"/>
      <c r="AT148" s="165" t="s">
        <v>257</v>
      </c>
      <c r="AU148" s="165" t="s">
        <v>83</v>
      </c>
      <c r="AV148" s="14" t="s">
        <v>246</v>
      </c>
      <c r="AW148" s="14" t="s">
        <v>35</v>
      </c>
      <c r="AX148" s="14" t="s">
        <v>81</v>
      </c>
      <c r="AY148" s="165" t="s">
        <v>238</v>
      </c>
    </row>
    <row r="149" spans="2:65" s="1" customFormat="1" ht="16.5" customHeight="1">
      <c r="B149" s="33"/>
      <c r="C149" s="132" t="s">
        <v>300</v>
      </c>
      <c r="D149" s="132" t="s">
        <v>241</v>
      </c>
      <c r="E149" s="133" t="s">
        <v>467</v>
      </c>
      <c r="F149" s="134" t="s">
        <v>468</v>
      </c>
      <c r="G149" s="135" t="s">
        <v>244</v>
      </c>
      <c r="H149" s="136">
        <v>31.294</v>
      </c>
      <c r="I149" s="137"/>
      <c r="J149" s="138">
        <f>ROUND(I149*H149,2)</f>
        <v>0</v>
      </c>
      <c r="K149" s="134" t="s">
        <v>245</v>
      </c>
      <c r="L149" s="33"/>
      <c r="M149" s="139" t="s">
        <v>19</v>
      </c>
      <c r="N149" s="140" t="s">
        <v>45</v>
      </c>
      <c r="P149" s="141">
        <f>O149*H149</f>
        <v>0</v>
      </c>
      <c r="Q149" s="141">
        <v>1.1169999999999999E-2</v>
      </c>
      <c r="R149" s="141">
        <f>Q149*H149</f>
        <v>0.34955397999999999</v>
      </c>
      <c r="S149" s="141">
        <v>0</v>
      </c>
      <c r="T149" s="142">
        <f>S149*H149</f>
        <v>0</v>
      </c>
      <c r="AR149" s="143" t="s">
        <v>246</v>
      </c>
      <c r="AT149" s="143" t="s">
        <v>241</v>
      </c>
      <c r="AU149" s="143" t="s">
        <v>83</v>
      </c>
      <c r="AY149" s="18" t="s">
        <v>238</v>
      </c>
      <c r="BE149" s="144">
        <f>IF(N149="základní",J149,0)</f>
        <v>0</v>
      </c>
      <c r="BF149" s="144">
        <f>IF(N149="snížená",J149,0)</f>
        <v>0</v>
      </c>
      <c r="BG149" s="144">
        <f>IF(N149="zákl. přenesená",J149,0)</f>
        <v>0</v>
      </c>
      <c r="BH149" s="144">
        <f>IF(N149="sníž. přenesená",J149,0)</f>
        <v>0</v>
      </c>
      <c r="BI149" s="144">
        <f>IF(N149="nulová",J149,0)</f>
        <v>0</v>
      </c>
      <c r="BJ149" s="18" t="s">
        <v>81</v>
      </c>
      <c r="BK149" s="144">
        <f>ROUND(I149*H149,2)</f>
        <v>0</v>
      </c>
      <c r="BL149" s="18" t="s">
        <v>246</v>
      </c>
      <c r="BM149" s="143" t="s">
        <v>1913</v>
      </c>
    </row>
    <row r="150" spans="2:65" s="1" customFormat="1">
      <c r="B150" s="33"/>
      <c r="D150" s="145" t="s">
        <v>248</v>
      </c>
      <c r="F150" s="146" t="s">
        <v>470</v>
      </c>
      <c r="I150" s="147"/>
      <c r="L150" s="33"/>
      <c r="M150" s="148"/>
      <c r="T150" s="54"/>
      <c r="AT150" s="18" t="s">
        <v>248</v>
      </c>
      <c r="AU150" s="18" t="s">
        <v>83</v>
      </c>
    </row>
    <row r="151" spans="2:65" s="1" customFormat="1">
      <c r="B151" s="33"/>
      <c r="D151" s="149" t="s">
        <v>250</v>
      </c>
      <c r="F151" s="150" t="s">
        <v>471</v>
      </c>
      <c r="I151" s="147"/>
      <c r="L151" s="33"/>
      <c r="M151" s="148"/>
      <c r="T151" s="54"/>
      <c r="AT151" s="18" t="s">
        <v>250</v>
      </c>
      <c r="AU151" s="18" t="s">
        <v>83</v>
      </c>
    </row>
    <row r="152" spans="2:65" s="12" customFormat="1">
      <c r="B152" s="151"/>
      <c r="D152" s="145" t="s">
        <v>257</v>
      </c>
      <c r="E152" s="152" t="s">
        <v>19</v>
      </c>
      <c r="F152" s="153" t="s">
        <v>1754</v>
      </c>
      <c r="H152" s="152" t="s">
        <v>19</v>
      </c>
      <c r="I152" s="154"/>
      <c r="L152" s="151"/>
      <c r="M152" s="155"/>
      <c r="T152" s="156"/>
      <c r="AT152" s="152" t="s">
        <v>257</v>
      </c>
      <c r="AU152" s="152" t="s">
        <v>83</v>
      </c>
      <c r="AV152" s="12" t="s">
        <v>81</v>
      </c>
      <c r="AW152" s="12" t="s">
        <v>35</v>
      </c>
      <c r="AX152" s="12" t="s">
        <v>74</v>
      </c>
      <c r="AY152" s="152" t="s">
        <v>238</v>
      </c>
    </row>
    <row r="153" spans="2:65" s="13" customFormat="1">
      <c r="B153" s="157"/>
      <c r="D153" s="145" t="s">
        <v>257</v>
      </c>
      <c r="E153" s="158" t="s">
        <v>19</v>
      </c>
      <c r="F153" s="159" t="s">
        <v>1914</v>
      </c>
      <c r="H153" s="160">
        <v>31.294</v>
      </c>
      <c r="I153" s="161"/>
      <c r="L153" s="157"/>
      <c r="M153" s="162"/>
      <c r="T153" s="163"/>
      <c r="AT153" s="158" t="s">
        <v>257</v>
      </c>
      <c r="AU153" s="158" t="s">
        <v>83</v>
      </c>
      <c r="AV153" s="13" t="s">
        <v>83</v>
      </c>
      <c r="AW153" s="13" t="s">
        <v>35</v>
      </c>
      <c r="AX153" s="13" t="s">
        <v>74</v>
      </c>
      <c r="AY153" s="158" t="s">
        <v>238</v>
      </c>
    </row>
    <row r="154" spans="2:65" s="14" customFormat="1">
      <c r="B154" s="164"/>
      <c r="D154" s="145" t="s">
        <v>257</v>
      </c>
      <c r="E154" s="165" t="s">
        <v>19</v>
      </c>
      <c r="F154" s="166" t="s">
        <v>262</v>
      </c>
      <c r="H154" s="167">
        <v>31.294</v>
      </c>
      <c r="I154" s="168"/>
      <c r="L154" s="164"/>
      <c r="M154" s="169"/>
      <c r="T154" s="170"/>
      <c r="AT154" s="165" t="s">
        <v>257</v>
      </c>
      <c r="AU154" s="165" t="s">
        <v>83</v>
      </c>
      <c r="AV154" s="14" t="s">
        <v>246</v>
      </c>
      <c r="AW154" s="14" t="s">
        <v>35</v>
      </c>
      <c r="AX154" s="14" t="s">
        <v>81</v>
      </c>
      <c r="AY154" s="165" t="s">
        <v>238</v>
      </c>
    </row>
    <row r="155" spans="2:65" s="1" customFormat="1" ht="16.5" customHeight="1">
      <c r="B155" s="33"/>
      <c r="C155" s="132" t="s">
        <v>308</v>
      </c>
      <c r="D155" s="132" t="s">
        <v>241</v>
      </c>
      <c r="E155" s="133" t="s">
        <v>473</v>
      </c>
      <c r="F155" s="134" t="s">
        <v>474</v>
      </c>
      <c r="G155" s="135" t="s">
        <v>244</v>
      </c>
      <c r="H155" s="136">
        <v>31.294</v>
      </c>
      <c r="I155" s="137"/>
      <c r="J155" s="138">
        <f>ROUND(I155*H155,2)</f>
        <v>0</v>
      </c>
      <c r="K155" s="134" t="s">
        <v>245</v>
      </c>
      <c r="L155" s="33"/>
      <c r="M155" s="139" t="s">
        <v>19</v>
      </c>
      <c r="N155" s="140" t="s">
        <v>45</v>
      </c>
      <c r="P155" s="141">
        <f>O155*H155</f>
        <v>0</v>
      </c>
      <c r="Q155" s="141">
        <v>0</v>
      </c>
      <c r="R155" s="141">
        <f>Q155*H155</f>
        <v>0</v>
      </c>
      <c r="S155" s="141">
        <v>0</v>
      </c>
      <c r="T155" s="142">
        <f>S155*H155</f>
        <v>0</v>
      </c>
      <c r="AR155" s="143" t="s">
        <v>246</v>
      </c>
      <c r="AT155" s="143" t="s">
        <v>241</v>
      </c>
      <c r="AU155" s="143" t="s">
        <v>83</v>
      </c>
      <c r="AY155" s="18" t="s">
        <v>238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8" t="s">
        <v>81</v>
      </c>
      <c r="BK155" s="144">
        <f>ROUND(I155*H155,2)</f>
        <v>0</v>
      </c>
      <c r="BL155" s="18" t="s">
        <v>246</v>
      </c>
      <c r="BM155" s="143" t="s">
        <v>1915</v>
      </c>
    </row>
    <row r="156" spans="2:65" s="1" customFormat="1">
      <c r="B156" s="33"/>
      <c r="D156" s="145" t="s">
        <v>248</v>
      </c>
      <c r="F156" s="146" t="s">
        <v>476</v>
      </c>
      <c r="I156" s="147"/>
      <c r="L156" s="33"/>
      <c r="M156" s="148"/>
      <c r="T156" s="54"/>
      <c r="AT156" s="18" t="s">
        <v>248</v>
      </c>
      <c r="AU156" s="18" t="s">
        <v>83</v>
      </c>
    </row>
    <row r="157" spans="2:65" s="1" customFormat="1">
      <c r="B157" s="33"/>
      <c r="D157" s="149" t="s">
        <v>250</v>
      </c>
      <c r="F157" s="150" t="s">
        <v>477</v>
      </c>
      <c r="I157" s="147"/>
      <c r="L157" s="33"/>
      <c r="M157" s="148"/>
      <c r="T157" s="54"/>
      <c r="AT157" s="18" t="s">
        <v>250</v>
      </c>
      <c r="AU157" s="18" t="s">
        <v>83</v>
      </c>
    </row>
    <row r="158" spans="2:65" s="1" customFormat="1" ht="24.15" customHeight="1">
      <c r="B158" s="33"/>
      <c r="C158" s="132" t="s">
        <v>316</v>
      </c>
      <c r="D158" s="132" t="s">
        <v>241</v>
      </c>
      <c r="E158" s="133" t="s">
        <v>478</v>
      </c>
      <c r="F158" s="134" t="s">
        <v>479</v>
      </c>
      <c r="G158" s="135" t="s">
        <v>272</v>
      </c>
      <c r="H158" s="136">
        <v>0.251</v>
      </c>
      <c r="I158" s="137"/>
      <c r="J158" s="138">
        <f>ROUND(I158*H158,2)</f>
        <v>0</v>
      </c>
      <c r="K158" s="134" t="s">
        <v>245</v>
      </c>
      <c r="L158" s="33"/>
      <c r="M158" s="139" t="s">
        <v>19</v>
      </c>
      <c r="N158" s="140" t="s">
        <v>45</v>
      </c>
      <c r="P158" s="141">
        <f>O158*H158</f>
        <v>0</v>
      </c>
      <c r="Q158" s="141">
        <v>1.05291</v>
      </c>
      <c r="R158" s="141">
        <f>Q158*H158</f>
        <v>0.26428041000000002</v>
      </c>
      <c r="S158" s="141">
        <v>0</v>
      </c>
      <c r="T158" s="142">
        <f>S158*H158</f>
        <v>0</v>
      </c>
      <c r="AR158" s="143" t="s">
        <v>246</v>
      </c>
      <c r="AT158" s="143" t="s">
        <v>241</v>
      </c>
      <c r="AU158" s="143" t="s">
        <v>83</v>
      </c>
      <c r="AY158" s="18" t="s">
        <v>238</v>
      </c>
      <c r="BE158" s="144">
        <f>IF(N158="základní",J158,0)</f>
        <v>0</v>
      </c>
      <c r="BF158" s="144">
        <f>IF(N158="snížená",J158,0)</f>
        <v>0</v>
      </c>
      <c r="BG158" s="144">
        <f>IF(N158="zákl. přenesená",J158,0)</f>
        <v>0</v>
      </c>
      <c r="BH158" s="144">
        <f>IF(N158="sníž. přenesená",J158,0)</f>
        <v>0</v>
      </c>
      <c r="BI158" s="144">
        <f>IF(N158="nulová",J158,0)</f>
        <v>0</v>
      </c>
      <c r="BJ158" s="18" t="s">
        <v>81</v>
      </c>
      <c r="BK158" s="144">
        <f>ROUND(I158*H158,2)</f>
        <v>0</v>
      </c>
      <c r="BL158" s="18" t="s">
        <v>246</v>
      </c>
      <c r="BM158" s="143" t="s">
        <v>1916</v>
      </c>
    </row>
    <row r="159" spans="2:65" s="1" customFormat="1" ht="18">
      <c r="B159" s="33"/>
      <c r="D159" s="145" t="s">
        <v>248</v>
      </c>
      <c r="F159" s="146" t="s">
        <v>481</v>
      </c>
      <c r="I159" s="147"/>
      <c r="L159" s="33"/>
      <c r="M159" s="148"/>
      <c r="T159" s="54"/>
      <c r="AT159" s="18" t="s">
        <v>248</v>
      </c>
      <c r="AU159" s="18" t="s">
        <v>83</v>
      </c>
    </row>
    <row r="160" spans="2:65" s="1" customFormat="1">
      <c r="B160" s="33"/>
      <c r="D160" s="149" t="s">
        <v>250</v>
      </c>
      <c r="F160" s="150" t="s">
        <v>482</v>
      </c>
      <c r="I160" s="147"/>
      <c r="L160" s="33"/>
      <c r="M160" s="148"/>
      <c r="T160" s="54"/>
      <c r="AT160" s="18" t="s">
        <v>250</v>
      </c>
      <c r="AU160" s="18" t="s">
        <v>83</v>
      </c>
    </row>
    <row r="161" spans="2:65" s="12" customFormat="1">
      <c r="B161" s="151"/>
      <c r="D161" s="145" t="s">
        <v>257</v>
      </c>
      <c r="E161" s="152" t="s">
        <v>19</v>
      </c>
      <c r="F161" s="153" t="s">
        <v>1754</v>
      </c>
      <c r="H161" s="152" t="s">
        <v>19</v>
      </c>
      <c r="I161" s="154"/>
      <c r="L161" s="151"/>
      <c r="M161" s="155"/>
      <c r="T161" s="156"/>
      <c r="AT161" s="152" t="s">
        <v>257</v>
      </c>
      <c r="AU161" s="152" t="s">
        <v>83</v>
      </c>
      <c r="AV161" s="12" t="s">
        <v>81</v>
      </c>
      <c r="AW161" s="12" t="s">
        <v>35</v>
      </c>
      <c r="AX161" s="12" t="s">
        <v>74</v>
      </c>
      <c r="AY161" s="152" t="s">
        <v>238</v>
      </c>
    </row>
    <row r="162" spans="2:65" s="12" customFormat="1" ht="20">
      <c r="B162" s="151"/>
      <c r="D162" s="145" t="s">
        <v>257</v>
      </c>
      <c r="E162" s="152" t="s">
        <v>19</v>
      </c>
      <c r="F162" s="153" t="s">
        <v>1522</v>
      </c>
      <c r="H162" s="152" t="s">
        <v>19</v>
      </c>
      <c r="I162" s="154"/>
      <c r="L162" s="151"/>
      <c r="M162" s="155"/>
      <c r="T162" s="156"/>
      <c r="AT162" s="152" t="s">
        <v>257</v>
      </c>
      <c r="AU162" s="152" t="s">
        <v>83</v>
      </c>
      <c r="AV162" s="12" t="s">
        <v>81</v>
      </c>
      <c r="AW162" s="12" t="s">
        <v>35</v>
      </c>
      <c r="AX162" s="12" t="s">
        <v>74</v>
      </c>
      <c r="AY162" s="152" t="s">
        <v>238</v>
      </c>
    </row>
    <row r="163" spans="2:65" s="13" customFormat="1">
      <c r="B163" s="157"/>
      <c r="D163" s="145" t="s">
        <v>257</v>
      </c>
      <c r="E163" s="158" t="s">
        <v>19</v>
      </c>
      <c r="F163" s="159" t="s">
        <v>1917</v>
      </c>
      <c r="H163" s="160">
        <v>0.13500000000000001</v>
      </c>
      <c r="I163" s="161"/>
      <c r="L163" s="157"/>
      <c r="M163" s="162"/>
      <c r="T163" s="163"/>
      <c r="AT163" s="158" t="s">
        <v>257</v>
      </c>
      <c r="AU163" s="158" t="s">
        <v>83</v>
      </c>
      <c r="AV163" s="13" t="s">
        <v>83</v>
      </c>
      <c r="AW163" s="13" t="s">
        <v>35</v>
      </c>
      <c r="AX163" s="13" t="s">
        <v>74</v>
      </c>
      <c r="AY163" s="158" t="s">
        <v>238</v>
      </c>
    </row>
    <row r="164" spans="2:65" s="13" customFormat="1">
      <c r="B164" s="157"/>
      <c r="D164" s="145" t="s">
        <v>257</v>
      </c>
      <c r="E164" s="158" t="s">
        <v>19</v>
      </c>
      <c r="F164" s="159" t="s">
        <v>1918</v>
      </c>
      <c r="H164" s="160">
        <v>0.01</v>
      </c>
      <c r="I164" s="161"/>
      <c r="L164" s="157"/>
      <c r="M164" s="162"/>
      <c r="T164" s="163"/>
      <c r="AT164" s="158" t="s">
        <v>257</v>
      </c>
      <c r="AU164" s="158" t="s">
        <v>83</v>
      </c>
      <c r="AV164" s="13" t="s">
        <v>83</v>
      </c>
      <c r="AW164" s="13" t="s">
        <v>35</v>
      </c>
      <c r="AX164" s="13" t="s">
        <v>74</v>
      </c>
      <c r="AY164" s="158" t="s">
        <v>238</v>
      </c>
    </row>
    <row r="165" spans="2:65" s="12" customFormat="1">
      <c r="B165" s="151"/>
      <c r="D165" s="145" t="s">
        <v>257</v>
      </c>
      <c r="E165" s="152" t="s">
        <v>19</v>
      </c>
      <c r="F165" s="153" t="s">
        <v>1526</v>
      </c>
      <c r="H165" s="152" t="s">
        <v>19</v>
      </c>
      <c r="I165" s="154"/>
      <c r="L165" s="151"/>
      <c r="M165" s="155"/>
      <c r="T165" s="156"/>
      <c r="AT165" s="152" t="s">
        <v>257</v>
      </c>
      <c r="AU165" s="152" t="s">
        <v>83</v>
      </c>
      <c r="AV165" s="12" t="s">
        <v>81</v>
      </c>
      <c r="AW165" s="12" t="s">
        <v>35</v>
      </c>
      <c r="AX165" s="12" t="s">
        <v>74</v>
      </c>
      <c r="AY165" s="152" t="s">
        <v>238</v>
      </c>
    </row>
    <row r="166" spans="2:65" s="13" customFormat="1">
      <c r="B166" s="157"/>
      <c r="D166" s="145" t="s">
        <v>257</v>
      </c>
      <c r="E166" s="158" t="s">
        <v>19</v>
      </c>
      <c r="F166" s="159" t="s">
        <v>1919</v>
      </c>
      <c r="H166" s="160">
        <v>0.106</v>
      </c>
      <c r="I166" s="161"/>
      <c r="L166" s="157"/>
      <c r="M166" s="162"/>
      <c r="T166" s="163"/>
      <c r="AT166" s="158" t="s">
        <v>257</v>
      </c>
      <c r="AU166" s="158" t="s">
        <v>83</v>
      </c>
      <c r="AV166" s="13" t="s">
        <v>83</v>
      </c>
      <c r="AW166" s="13" t="s">
        <v>35</v>
      </c>
      <c r="AX166" s="13" t="s">
        <v>74</v>
      </c>
      <c r="AY166" s="158" t="s">
        <v>238</v>
      </c>
    </row>
    <row r="167" spans="2:65" s="14" customFormat="1">
      <c r="B167" s="164"/>
      <c r="D167" s="145" t="s">
        <v>257</v>
      </c>
      <c r="E167" s="165" t="s">
        <v>19</v>
      </c>
      <c r="F167" s="166" t="s">
        <v>262</v>
      </c>
      <c r="H167" s="167">
        <v>0.251</v>
      </c>
      <c r="I167" s="168"/>
      <c r="L167" s="164"/>
      <c r="M167" s="169"/>
      <c r="T167" s="170"/>
      <c r="AT167" s="165" t="s">
        <v>257</v>
      </c>
      <c r="AU167" s="165" t="s">
        <v>83</v>
      </c>
      <c r="AV167" s="14" t="s">
        <v>246</v>
      </c>
      <c r="AW167" s="14" t="s">
        <v>35</v>
      </c>
      <c r="AX167" s="14" t="s">
        <v>81</v>
      </c>
      <c r="AY167" s="165" t="s">
        <v>238</v>
      </c>
    </row>
    <row r="168" spans="2:65" s="11" customFormat="1" ht="22.75" customHeight="1">
      <c r="B168" s="120"/>
      <c r="D168" s="121" t="s">
        <v>73</v>
      </c>
      <c r="E168" s="130" t="s">
        <v>268</v>
      </c>
      <c r="F168" s="130" t="s">
        <v>269</v>
      </c>
      <c r="I168" s="123"/>
      <c r="J168" s="131">
        <f>BK168</f>
        <v>0</v>
      </c>
      <c r="L168" s="120"/>
      <c r="M168" s="125"/>
      <c r="P168" s="126">
        <f>SUM(P169:P184)</f>
        <v>0</v>
      </c>
      <c r="R168" s="126">
        <f>SUM(R169:R184)</f>
        <v>0</v>
      </c>
      <c r="T168" s="127">
        <f>SUM(T169:T184)</f>
        <v>0</v>
      </c>
      <c r="AR168" s="121" t="s">
        <v>81</v>
      </c>
      <c r="AT168" s="128" t="s">
        <v>73</v>
      </c>
      <c r="AU168" s="128" t="s">
        <v>81</v>
      </c>
      <c r="AY168" s="121" t="s">
        <v>238</v>
      </c>
      <c r="BK168" s="129">
        <f>SUM(BK169:BK184)</f>
        <v>0</v>
      </c>
    </row>
    <row r="169" spans="2:65" s="1" customFormat="1" ht="24.15" customHeight="1">
      <c r="B169" s="33"/>
      <c r="C169" s="132" t="s">
        <v>8</v>
      </c>
      <c r="D169" s="132" t="s">
        <v>241</v>
      </c>
      <c r="E169" s="133" t="s">
        <v>270</v>
      </c>
      <c r="F169" s="134" t="s">
        <v>271</v>
      </c>
      <c r="G169" s="135" t="s">
        <v>272</v>
      </c>
      <c r="H169" s="136">
        <v>3.9E-2</v>
      </c>
      <c r="I169" s="137"/>
      <c r="J169" s="138">
        <f>ROUND(I169*H169,2)</f>
        <v>0</v>
      </c>
      <c r="K169" s="134" t="s">
        <v>245</v>
      </c>
      <c r="L169" s="33"/>
      <c r="M169" s="139" t="s">
        <v>19</v>
      </c>
      <c r="N169" s="140" t="s">
        <v>45</v>
      </c>
      <c r="P169" s="141">
        <f>O169*H169</f>
        <v>0</v>
      </c>
      <c r="Q169" s="141">
        <v>0</v>
      </c>
      <c r="R169" s="141">
        <f>Q169*H169</f>
        <v>0</v>
      </c>
      <c r="S169" s="141">
        <v>0</v>
      </c>
      <c r="T169" s="142">
        <f>S169*H169</f>
        <v>0</v>
      </c>
      <c r="AR169" s="143" t="s">
        <v>246</v>
      </c>
      <c r="AT169" s="143" t="s">
        <v>241</v>
      </c>
      <c r="AU169" s="143" t="s">
        <v>83</v>
      </c>
      <c r="AY169" s="18" t="s">
        <v>238</v>
      </c>
      <c r="BE169" s="144">
        <f>IF(N169="základní",J169,0)</f>
        <v>0</v>
      </c>
      <c r="BF169" s="144">
        <f>IF(N169="snížená",J169,0)</f>
        <v>0</v>
      </c>
      <c r="BG169" s="144">
        <f>IF(N169="zákl. přenesená",J169,0)</f>
        <v>0</v>
      </c>
      <c r="BH169" s="144">
        <f>IF(N169="sníž. přenesená",J169,0)</f>
        <v>0</v>
      </c>
      <c r="BI169" s="144">
        <f>IF(N169="nulová",J169,0)</f>
        <v>0</v>
      </c>
      <c r="BJ169" s="18" t="s">
        <v>81</v>
      </c>
      <c r="BK169" s="144">
        <f>ROUND(I169*H169,2)</f>
        <v>0</v>
      </c>
      <c r="BL169" s="18" t="s">
        <v>246</v>
      </c>
      <c r="BM169" s="143" t="s">
        <v>1920</v>
      </c>
    </row>
    <row r="170" spans="2:65" s="1" customFormat="1" ht="18">
      <c r="B170" s="33"/>
      <c r="D170" s="145" t="s">
        <v>248</v>
      </c>
      <c r="F170" s="146" t="s">
        <v>274</v>
      </c>
      <c r="I170" s="147"/>
      <c r="L170" s="33"/>
      <c r="M170" s="148"/>
      <c r="T170" s="54"/>
      <c r="AT170" s="18" t="s">
        <v>248</v>
      </c>
      <c r="AU170" s="18" t="s">
        <v>83</v>
      </c>
    </row>
    <row r="171" spans="2:65" s="1" customFormat="1">
      <c r="B171" s="33"/>
      <c r="D171" s="149" t="s">
        <v>250</v>
      </c>
      <c r="F171" s="150" t="s">
        <v>275</v>
      </c>
      <c r="I171" s="147"/>
      <c r="L171" s="33"/>
      <c r="M171" s="148"/>
      <c r="T171" s="54"/>
      <c r="AT171" s="18" t="s">
        <v>250</v>
      </c>
      <c r="AU171" s="18" t="s">
        <v>83</v>
      </c>
    </row>
    <row r="172" spans="2:65" s="1" customFormat="1" ht="33" customHeight="1">
      <c r="B172" s="33"/>
      <c r="C172" s="132" t="s">
        <v>390</v>
      </c>
      <c r="D172" s="132" t="s">
        <v>241</v>
      </c>
      <c r="E172" s="133" t="s">
        <v>277</v>
      </c>
      <c r="F172" s="134" t="s">
        <v>278</v>
      </c>
      <c r="G172" s="135" t="s">
        <v>272</v>
      </c>
      <c r="H172" s="136">
        <v>3.9E-2</v>
      </c>
      <c r="I172" s="137"/>
      <c r="J172" s="138">
        <f>ROUND(I172*H172,2)</f>
        <v>0</v>
      </c>
      <c r="K172" s="134" t="s">
        <v>245</v>
      </c>
      <c r="L172" s="33"/>
      <c r="M172" s="139" t="s">
        <v>19</v>
      </c>
      <c r="N172" s="140" t="s">
        <v>45</v>
      </c>
      <c r="P172" s="141">
        <f>O172*H172</f>
        <v>0</v>
      </c>
      <c r="Q172" s="141">
        <v>0</v>
      </c>
      <c r="R172" s="141">
        <f>Q172*H172</f>
        <v>0</v>
      </c>
      <c r="S172" s="141">
        <v>0</v>
      </c>
      <c r="T172" s="142">
        <f>S172*H172</f>
        <v>0</v>
      </c>
      <c r="AR172" s="143" t="s">
        <v>246</v>
      </c>
      <c r="AT172" s="143" t="s">
        <v>241</v>
      </c>
      <c r="AU172" s="143" t="s">
        <v>83</v>
      </c>
      <c r="AY172" s="18" t="s">
        <v>238</v>
      </c>
      <c r="BE172" s="144">
        <f>IF(N172="základní",J172,0)</f>
        <v>0</v>
      </c>
      <c r="BF172" s="144">
        <f>IF(N172="snížená",J172,0)</f>
        <v>0</v>
      </c>
      <c r="BG172" s="144">
        <f>IF(N172="zákl. přenesená",J172,0)</f>
        <v>0</v>
      </c>
      <c r="BH172" s="144">
        <f>IF(N172="sníž. přenesená",J172,0)</f>
        <v>0</v>
      </c>
      <c r="BI172" s="144">
        <f>IF(N172="nulová",J172,0)</f>
        <v>0</v>
      </c>
      <c r="BJ172" s="18" t="s">
        <v>81</v>
      </c>
      <c r="BK172" s="144">
        <f>ROUND(I172*H172,2)</f>
        <v>0</v>
      </c>
      <c r="BL172" s="18" t="s">
        <v>246</v>
      </c>
      <c r="BM172" s="143" t="s">
        <v>1921</v>
      </c>
    </row>
    <row r="173" spans="2:65" s="1" customFormat="1" ht="36">
      <c r="B173" s="33"/>
      <c r="D173" s="145" t="s">
        <v>248</v>
      </c>
      <c r="F173" s="146" t="s">
        <v>280</v>
      </c>
      <c r="I173" s="147"/>
      <c r="L173" s="33"/>
      <c r="M173" s="148"/>
      <c r="T173" s="54"/>
      <c r="AT173" s="18" t="s">
        <v>248</v>
      </c>
      <c r="AU173" s="18" t="s">
        <v>83</v>
      </c>
    </row>
    <row r="174" spans="2:65" s="1" customFormat="1">
      <c r="B174" s="33"/>
      <c r="D174" s="149" t="s">
        <v>250</v>
      </c>
      <c r="F174" s="150" t="s">
        <v>281</v>
      </c>
      <c r="I174" s="147"/>
      <c r="L174" s="33"/>
      <c r="M174" s="148"/>
      <c r="T174" s="54"/>
      <c r="AT174" s="18" t="s">
        <v>250</v>
      </c>
      <c r="AU174" s="18" t="s">
        <v>83</v>
      </c>
    </row>
    <row r="175" spans="2:65" s="1" customFormat="1" ht="24.15" customHeight="1">
      <c r="B175" s="33"/>
      <c r="C175" s="132" t="s">
        <v>511</v>
      </c>
      <c r="D175" s="132" t="s">
        <v>241</v>
      </c>
      <c r="E175" s="133" t="s">
        <v>282</v>
      </c>
      <c r="F175" s="134" t="s">
        <v>283</v>
      </c>
      <c r="G175" s="135" t="s">
        <v>272</v>
      </c>
      <c r="H175" s="136">
        <v>3.9E-2</v>
      </c>
      <c r="I175" s="137"/>
      <c r="J175" s="138">
        <f>ROUND(I175*H175,2)</f>
        <v>0</v>
      </c>
      <c r="K175" s="134" t="s">
        <v>245</v>
      </c>
      <c r="L175" s="33"/>
      <c r="M175" s="139" t="s">
        <v>19</v>
      </c>
      <c r="N175" s="140" t="s">
        <v>45</v>
      </c>
      <c r="P175" s="141">
        <f>O175*H175</f>
        <v>0</v>
      </c>
      <c r="Q175" s="141">
        <v>0</v>
      </c>
      <c r="R175" s="141">
        <f>Q175*H175</f>
        <v>0</v>
      </c>
      <c r="S175" s="141">
        <v>0</v>
      </c>
      <c r="T175" s="142">
        <f>S175*H175</f>
        <v>0</v>
      </c>
      <c r="AR175" s="143" t="s">
        <v>246</v>
      </c>
      <c r="AT175" s="143" t="s">
        <v>241</v>
      </c>
      <c r="AU175" s="143" t="s">
        <v>83</v>
      </c>
      <c r="AY175" s="18" t="s">
        <v>238</v>
      </c>
      <c r="BE175" s="144">
        <f>IF(N175="základní",J175,0)</f>
        <v>0</v>
      </c>
      <c r="BF175" s="144">
        <f>IF(N175="snížená",J175,0)</f>
        <v>0</v>
      </c>
      <c r="BG175" s="144">
        <f>IF(N175="zákl. přenesená",J175,0)</f>
        <v>0</v>
      </c>
      <c r="BH175" s="144">
        <f>IF(N175="sníž. přenesená",J175,0)</f>
        <v>0</v>
      </c>
      <c r="BI175" s="144">
        <f>IF(N175="nulová",J175,0)</f>
        <v>0</v>
      </c>
      <c r="BJ175" s="18" t="s">
        <v>81</v>
      </c>
      <c r="BK175" s="144">
        <f>ROUND(I175*H175,2)</f>
        <v>0</v>
      </c>
      <c r="BL175" s="18" t="s">
        <v>246</v>
      </c>
      <c r="BM175" s="143" t="s">
        <v>1922</v>
      </c>
    </row>
    <row r="176" spans="2:65" s="1" customFormat="1" ht="18">
      <c r="B176" s="33"/>
      <c r="D176" s="145" t="s">
        <v>248</v>
      </c>
      <c r="F176" s="146" t="s">
        <v>285</v>
      </c>
      <c r="I176" s="147"/>
      <c r="L176" s="33"/>
      <c r="M176" s="148"/>
      <c r="T176" s="54"/>
      <c r="AT176" s="18" t="s">
        <v>248</v>
      </c>
      <c r="AU176" s="18" t="s">
        <v>83</v>
      </c>
    </row>
    <row r="177" spans="2:65" s="1" customFormat="1">
      <c r="B177" s="33"/>
      <c r="D177" s="149" t="s">
        <v>250</v>
      </c>
      <c r="F177" s="150" t="s">
        <v>286</v>
      </c>
      <c r="I177" s="147"/>
      <c r="L177" s="33"/>
      <c r="M177" s="148"/>
      <c r="T177" s="54"/>
      <c r="AT177" s="18" t="s">
        <v>250</v>
      </c>
      <c r="AU177" s="18" t="s">
        <v>83</v>
      </c>
    </row>
    <row r="178" spans="2:65" s="1" customFormat="1" ht="24.15" customHeight="1">
      <c r="B178" s="33"/>
      <c r="C178" s="132" t="s">
        <v>586</v>
      </c>
      <c r="D178" s="132" t="s">
        <v>241</v>
      </c>
      <c r="E178" s="133" t="s">
        <v>288</v>
      </c>
      <c r="F178" s="134" t="s">
        <v>289</v>
      </c>
      <c r="G178" s="135" t="s">
        <v>272</v>
      </c>
      <c r="H178" s="136">
        <v>0.74099999999999999</v>
      </c>
      <c r="I178" s="137"/>
      <c r="J178" s="138">
        <f>ROUND(I178*H178,2)</f>
        <v>0</v>
      </c>
      <c r="K178" s="134" t="s">
        <v>245</v>
      </c>
      <c r="L178" s="33"/>
      <c r="M178" s="139" t="s">
        <v>19</v>
      </c>
      <c r="N178" s="140" t="s">
        <v>45</v>
      </c>
      <c r="P178" s="141">
        <f>O178*H178</f>
        <v>0</v>
      </c>
      <c r="Q178" s="141">
        <v>0</v>
      </c>
      <c r="R178" s="141">
        <f>Q178*H178</f>
        <v>0</v>
      </c>
      <c r="S178" s="141">
        <v>0</v>
      </c>
      <c r="T178" s="142">
        <f>S178*H178</f>
        <v>0</v>
      </c>
      <c r="AR178" s="143" t="s">
        <v>246</v>
      </c>
      <c r="AT178" s="143" t="s">
        <v>241</v>
      </c>
      <c r="AU178" s="143" t="s">
        <v>83</v>
      </c>
      <c r="AY178" s="18" t="s">
        <v>238</v>
      </c>
      <c r="BE178" s="144">
        <f>IF(N178="základní",J178,0)</f>
        <v>0</v>
      </c>
      <c r="BF178" s="144">
        <f>IF(N178="snížená",J178,0)</f>
        <v>0</v>
      </c>
      <c r="BG178" s="144">
        <f>IF(N178="zákl. přenesená",J178,0)</f>
        <v>0</v>
      </c>
      <c r="BH178" s="144">
        <f>IF(N178="sníž. přenesená",J178,0)</f>
        <v>0</v>
      </c>
      <c r="BI178" s="144">
        <f>IF(N178="nulová",J178,0)</f>
        <v>0</v>
      </c>
      <c r="BJ178" s="18" t="s">
        <v>81</v>
      </c>
      <c r="BK178" s="144">
        <f>ROUND(I178*H178,2)</f>
        <v>0</v>
      </c>
      <c r="BL178" s="18" t="s">
        <v>246</v>
      </c>
      <c r="BM178" s="143" t="s">
        <v>1923</v>
      </c>
    </row>
    <row r="179" spans="2:65" s="1" customFormat="1" ht="27">
      <c r="B179" s="33"/>
      <c r="D179" s="145" t="s">
        <v>248</v>
      </c>
      <c r="F179" s="146" t="s">
        <v>291</v>
      </c>
      <c r="I179" s="147"/>
      <c r="L179" s="33"/>
      <c r="M179" s="148"/>
      <c r="T179" s="54"/>
      <c r="AT179" s="18" t="s">
        <v>248</v>
      </c>
      <c r="AU179" s="18" t="s">
        <v>83</v>
      </c>
    </row>
    <row r="180" spans="2:65" s="1" customFormat="1">
      <c r="B180" s="33"/>
      <c r="D180" s="149" t="s">
        <v>250</v>
      </c>
      <c r="F180" s="150" t="s">
        <v>292</v>
      </c>
      <c r="I180" s="147"/>
      <c r="L180" s="33"/>
      <c r="M180" s="148"/>
      <c r="T180" s="54"/>
      <c r="AT180" s="18" t="s">
        <v>250</v>
      </c>
      <c r="AU180" s="18" t="s">
        <v>83</v>
      </c>
    </row>
    <row r="181" spans="2:65" s="13" customFormat="1">
      <c r="B181" s="157"/>
      <c r="D181" s="145" t="s">
        <v>257</v>
      </c>
      <c r="F181" s="159" t="s">
        <v>1924</v>
      </c>
      <c r="H181" s="160">
        <v>0.74099999999999999</v>
      </c>
      <c r="I181" s="161"/>
      <c r="L181" s="157"/>
      <c r="M181" s="162"/>
      <c r="T181" s="163"/>
      <c r="AT181" s="158" t="s">
        <v>257</v>
      </c>
      <c r="AU181" s="158" t="s">
        <v>83</v>
      </c>
      <c r="AV181" s="13" t="s">
        <v>83</v>
      </c>
      <c r="AW181" s="13" t="s">
        <v>4</v>
      </c>
      <c r="AX181" s="13" t="s">
        <v>81</v>
      </c>
      <c r="AY181" s="158" t="s">
        <v>238</v>
      </c>
    </row>
    <row r="182" spans="2:65" s="1" customFormat="1" ht="44.25" customHeight="1">
      <c r="B182" s="33"/>
      <c r="C182" s="132" t="s">
        <v>377</v>
      </c>
      <c r="D182" s="132" t="s">
        <v>241</v>
      </c>
      <c r="E182" s="133" t="s">
        <v>364</v>
      </c>
      <c r="F182" s="134" t="s">
        <v>365</v>
      </c>
      <c r="G182" s="135" t="s">
        <v>272</v>
      </c>
      <c r="H182" s="136">
        <v>3.9E-2</v>
      </c>
      <c r="I182" s="137"/>
      <c r="J182" s="138">
        <f>ROUND(I182*H182,2)</f>
        <v>0</v>
      </c>
      <c r="K182" s="134" t="s">
        <v>245</v>
      </c>
      <c r="L182" s="33"/>
      <c r="M182" s="139" t="s">
        <v>19</v>
      </c>
      <c r="N182" s="140" t="s">
        <v>45</v>
      </c>
      <c r="P182" s="141">
        <f>O182*H182</f>
        <v>0</v>
      </c>
      <c r="Q182" s="141">
        <v>0</v>
      </c>
      <c r="R182" s="141">
        <f>Q182*H182</f>
        <v>0</v>
      </c>
      <c r="S182" s="141">
        <v>0</v>
      </c>
      <c r="T182" s="142">
        <f>S182*H182</f>
        <v>0</v>
      </c>
      <c r="AR182" s="143" t="s">
        <v>246</v>
      </c>
      <c r="AT182" s="143" t="s">
        <v>241</v>
      </c>
      <c r="AU182" s="143" t="s">
        <v>83</v>
      </c>
      <c r="AY182" s="18" t="s">
        <v>238</v>
      </c>
      <c r="BE182" s="144">
        <f>IF(N182="základní",J182,0)</f>
        <v>0</v>
      </c>
      <c r="BF182" s="144">
        <f>IF(N182="snížená",J182,0)</f>
        <v>0</v>
      </c>
      <c r="BG182" s="144">
        <f>IF(N182="zákl. přenesená",J182,0)</f>
        <v>0</v>
      </c>
      <c r="BH182" s="144">
        <f>IF(N182="sníž. přenesená",J182,0)</f>
        <v>0</v>
      </c>
      <c r="BI182" s="144">
        <f>IF(N182="nulová",J182,0)</f>
        <v>0</v>
      </c>
      <c r="BJ182" s="18" t="s">
        <v>81</v>
      </c>
      <c r="BK182" s="144">
        <f>ROUND(I182*H182,2)</f>
        <v>0</v>
      </c>
      <c r="BL182" s="18" t="s">
        <v>246</v>
      </c>
      <c r="BM182" s="143" t="s">
        <v>1925</v>
      </c>
    </row>
    <row r="183" spans="2:65" s="1" customFormat="1" ht="27">
      <c r="B183" s="33"/>
      <c r="D183" s="145" t="s">
        <v>248</v>
      </c>
      <c r="F183" s="146" t="s">
        <v>367</v>
      </c>
      <c r="I183" s="147"/>
      <c r="L183" s="33"/>
      <c r="M183" s="148"/>
      <c r="T183" s="54"/>
      <c r="AT183" s="18" t="s">
        <v>248</v>
      </c>
      <c r="AU183" s="18" t="s">
        <v>83</v>
      </c>
    </row>
    <row r="184" spans="2:65" s="1" customFormat="1">
      <c r="B184" s="33"/>
      <c r="D184" s="149" t="s">
        <v>250</v>
      </c>
      <c r="F184" s="150" t="s">
        <v>368</v>
      </c>
      <c r="I184" s="147"/>
      <c r="L184" s="33"/>
      <c r="M184" s="148"/>
      <c r="T184" s="54"/>
      <c r="AT184" s="18" t="s">
        <v>250</v>
      </c>
      <c r="AU184" s="18" t="s">
        <v>83</v>
      </c>
    </row>
    <row r="185" spans="2:65" s="11" customFormat="1" ht="22.75" customHeight="1">
      <c r="B185" s="120"/>
      <c r="D185" s="121" t="s">
        <v>73</v>
      </c>
      <c r="E185" s="130" t="s">
        <v>306</v>
      </c>
      <c r="F185" s="130" t="s">
        <v>307</v>
      </c>
      <c r="I185" s="123"/>
      <c r="J185" s="131">
        <f>BK185</f>
        <v>0</v>
      </c>
      <c r="L185" s="120"/>
      <c r="M185" s="125"/>
      <c r="P185" s="126">
        <f>SUM(P186:P188)</f>
        <v>0</v>
      </c>
      <c r="R185" s="126">
        <f>SUM(R186:R188)</f>
        <v>0</v>
      </c>
      <c r="T185" s="127">
        <f>SUM(T186:T188)</f>
        <v>0</v>
      </c>
      <c r="AR185" s="121" t="s">
        <v>81</v>
      </c>
      <c r="AT185" s="128" t="s">
        <v>73</v>
      </c>
      <c r="AU185" s="128" t="s">
        <v>81</v>
      </c>
      <c r="AY185" s="121" t="s">
        <v>238</v>
      </c>
      <c r="BK185" s="129">
        <f>SUM(BK186:BK188)</f>
        <v>0</v>
      </c>
    </row>
    <row r="186" spans="2:65" s="1" customFormat="1" ht="24.15" customHeight="1">
      <c r="B186" s="33"/>
      <c r="C186" s="132" t="s">
        <v>597</v>
      </c>
      <c r="D186" s="132" t="s">
        <v>241</v>
      </c>
      <c r="E186" s="133" t="s">
        <v>309</v>
      </c>
      <c r="F186" s="134" t="s">
        <v>310</v>
      </c>
      <c r="G186" s="135" t="s">
        <v>272</v>
      </c>
      <c r="H186" s="136">
        <v>91.659000000000006</v>
      </c>
      <c r="I186" s="137"/>
      <c r="J186" s="138">
        <f>ROUND(I186*H186,2)</f>
        <v>0</v>
      </c>
      <c r="K186" s="134" t="s">
        <v>245</v>
      </c>
      <c r="L186" s="33"/>
      <c r="M186" s="139" t="s">
        <v>19</v>
      </c>
      <c r="N186" s="140" t="s">
        <v>45</v>
      </c>
      <c r="P186" s="141">
        <f>O186*H186</f>
        <v>0</v>
      </c>
      <c r="Q186" s="141">
        <v>0</v>
      </c>
      <c r="R186" s="141">
        <f>Q186*H186</f>
        <v>0</v>
      </c>
      <c r="S186" s="141">
        <v>0</v>
      </c>
      <c r="T186" s="142">
        <f>S186*H186</f>
        <v>0</v>
      </c>
      <c r="AR186" s="143" t="s">
        <v>246</v>
      </c>
      <c r="AT186" s="143" t="s">
        <v>241</v>
      </c>
      <c r="AU186" s="143" t="s">
        <v>83</v>
      </c>
      <c r="AY186" s="18" t="s">
        <v>238</v>
      </c>
      <c r="BE186" s="144">
        <f>IF(N186="základní",J186,0)</f>
        <v>0</v>
      </c>
      <c r="BF186" s="144">
        <f>IF(N186="snížená",J186,0)</f>
        <v>0</v>
      </c>
      <c r="BG186" s="144">
        <f>IF(N186="zákl. přenesená",J186,0)</f>
        <v>0</v>
      </c>
      <c r="BH186" s="144">
        <f>IF(N186="sníž. přenesená",J186,0)</f>
        <v>0</v>
      </c>
      <c r="BI186" s="144">
        <f>IF(N186="nulová",J186,0)</f>
        <v>0</v>
      </c>
      <c r="BJ186" s="18" t="s">
        <v>81</v>
      </c>
      <c r="BK186" s="144">
        <f>ROUND(I186*H186,2)</f>
        <v>0</v>
      </c>
      <c r="BL186" s="18" t="s">
        <v>246</v>
      </c>
      <c r="BM186" s="143" t="s">
        <v>1926</v>
      </c>
    </row>
    <row r="187" spans="2:65" s="1" customFormat="1" ht="36">
      <c r="B187" s="33"/>
      <c r="D187" s="145" t="s">
        <v>248</v>
      </c>
      <c r="F187" s="146" t="s">
        <v>312</v>
      </c>
      <c r="I187" s="147"/>
      <c r="L187" s="33"/>
      <c r="M187" s="148"/>
      <c r="T187" s="54"/>
      <c r="AT187" s="18" t="s">
        <v>248</v>
      </c>
      <c r="AU187" s="18" t="s">
        <v>83</v>
      </c>
    </row>
    <row r="188" spans="2:65" s="1" customFormat="1">
      <c r="B188" s="33"/>
      <c r="D188" s="149" t="s">
        <v>250</v>
      </c>
      <c r="F188" s="150" t="s">
        <v>313</v>
      </c>
      <c r="I188" s="147"/>
      <c r="L188" s="33"/>
      <c r="M188" s="148"/>
      <c r="T188" s="54"/>
      <c r="AT188" s="18" t="s">
        <v>250</v>
      </c>
      <c r="AU188" s="18" t="s">
        <v>83</v>
      </c>
    </row>
    <row r="189" spans="2:65" s="11" customFormat="1" ht="25.9" customHeight="1">
      <c r="B189" s="120"/>
      <c r="D189" s="121" t="s">
        <v>73</v>
      </c>
      <c r="E189" s="122" t="s">
        <v>370</v>
      </c>
      <c r="F189" s="122" t="s">
        <v>371</v>
      </c>
      <c r="I189" s="123"/>
      <c r="J189" s="124">
        <f>BK189</f>
        <v>0</v>
      </c>
      <c r="L189" s="120"/>
      <c r="M189" s="125"/>
      <c r="P189" s="126">
        <f>P190+P276+P320+P334+P342+P346</f>
        <v>0</v>
      </c>
      <c r="R189" s="126">
        <f>R190+R276+R320+R334+R342+R346</f>
        <v>12.091542920000002</v>
      </c>
      <c r="T189" s="127">
        <f>T190+T276+T320+T334+T342+T346</f>
        <v>3.8963999999999999E-2</v>
      </c>
      <c r="AR189" s="121" t="s">
        <v>83</v>
      </c>
      <c r="AT189" s="128" t="s">
        <v>73</v>
      </c>
      <c r="AU189" s="128" t="s">
        <v>74</v>
      </c>
      <c r="AY189" s="121" t="s">
        <v>238</v>
      </c>
      <c r="BK189" s="129">
        <f>BK190+BK276+BK320+BK334+BK342+BK346</f>
        <v>0</v>
      </c>
    </row>
    <row r="190" spans="2:65" s="11" customFormat="1" ht="22.75" customHeight="1">
      <c r="B190" s="120"/>
      <c r="D190" s="121" t="s">
        <v>73</v>
      </c>
      <c r="E190" s="130" t="s">
        <v>1709</v>
      </c>
      <c r="F190" s="130" t="s">
        <v>1710</v>
      </c>
      <c r="I190" s="123"/>
      <c r="J190" s="131">
        <f>BK190</f>
        <v>0</v>
      </c>
      <c r="L190" s="120"/>
      <c r="M190" s="125"/>
      <c r="P190" s="126">
        <f>SUM(P191:P275)</f>
        <v>0</v>
      </c>
      <c r="R190" s="126">
        <f>SUM(R191:R275)</f>
        <v>6.0603325600000018</v>
      </c>
      <c r="T190" s="127">
        <f>SUM(T191:T275)</f>
        <v>0</v>
      </c>
      <c r="AR190" s="121" t="s">
        <v>83</v>
      </c>
      <c r="AT190" s="128" t="s">
        <v>73</v>
      </c>
      <c r="AU190" s="128" t="s">
        <v>81</v>
      </c>
      <c r="AY190" s="121" t="s">
        <v>238</v>
      </c>
      <c r="BK190" s="129">
        <f>SUM(BK191:BK275)</f>
        <v>0</v>
      </c>
    </row>
    <row r="191" spans="2:65" s="1" customFormat="1" ht="24.15" customHeight="1">
      <c r="B191" s="33"/>
      <c r="C191" s="132" t="s">
        <v>720</v>
      </c>
      <c r="D191" s="132" t="s">
        <v>241</v>
      </c>
      <c r="E191" s="133" t="s">
        <v>1927</v>
      </c>
      <c r="F191" s="134" t="s">
        <v>1928</v>
      </c>
      <c r="G191" s="135" t="s">
        <v>244</v>
      </c>
      <c r="H191" s="136">
        <v>282.27800000000002</v>
      </c>
      <c r="I191" s="137"/>
      <c r="J191" s="138">
        <f>ROUND(I191*H191,2)</f>
        <v>0</v>
      </c>
      <c r="K191" s="134" t="s">
        <v>245</v>
      </c>
      <c r="L191" s="33"/>
      <c r="M191" s="139" t="s">
        <v>19</v>
      </c>
      <c r="N191" s="140" t="s">
        <v>45</v>
      </c>
      <c r="P191" s="141">
        <f>O191*H191</f>
        <v>0</v>
      </c>
      <c r="Q191" s="141">
        <v>8.8000000000000003E-4</v>
      </c>
      <c r="R191" s="141">
        <f>Q191*H191</f>
        <v>0.24840464000000004</v>
      </c>
      <c r="S191" s="141">
        <v>0</v>
      </c>
      <c r="T191" s="142">
        <f>S191*H191</f>
        <v>0</v>
      </c>
      <c r="AR191" s="143" t="s">
        <v>377</v>
      </c>
      <c r="AT191" s="143" t="s">
        <v>241</v>
      </c>
      <c r="AU191" s="143" t="s">
        <v>83</v>
      </c>
      <c r="AY191" s="18" t="s">
        <v>238</v>
      </c>
      <c r="BE191" s="144">
        <f>IF(N191="základní",J191,0)</f>
        <v>0</v>
      </c>
      <c r="BF191" s="144">
        <f>IF(N191="snížená",J191,0)</f>
        <v>0</v>
      </c>
      <c r="BG191" s="144">
        <f>IF(N191="zákl. přenesená",J191,0)</f>
        <v>0</v>
      </c>
      <c r="BH191" s="144">
        <f>IF(N191="sníž. přenesená",J191,0)</f>
        <v>0</v>
      </c>
      <c r="BI191" s="144">
        <f>IF(N191="nulová",J191,0)</f>
        <v>0</v>
      </c>
      <c r="BJ191" s="18" t="s">
        <v>81</v>
      </c>
      <c r="BK191" s="144">
        <f>ROUND(I191*H191,2)</f>
        <v>0</v>
      </c>
      <c r="BL191" s="18" t="s">
        <v>377</v>
      </c>
      <c r="BM191" s="143" t="s">
        <v>1929</v>
      </c>
    </row>
    <row r="192" spans="2:65" s="1" customFormat="1" ht="18">
      <c r="B192" s="33"/>
      <c r="D192" s="145" t="s">
        <v>248</v>
      </c>
      <c r="F192" s="146" t="s">
        <v>1930</v>
      </c>
      <c r="I192" s="147"/>
      <c r="L192" s="33"/>
      <c r="M192" s="148"/>
      <c r="T192" s="54"/>
      <c r="AT192" s="18" t="s">
        <v>248</v>
      </c>
      <c r="AU192" s="18" t="s">
        <v>83</v>
      </c>
    </row>
    <row r="193" spans="2:65" s="1" customFormat="1">
      <c r="B193" s="33"/>
      <c r="D193" s="149" t="s">
        <v>250</v>
      </c>
      <c r="F193" s="150" t="s">
        <v>1931</v>
      </c>
      <c r="I193" s="147"/>
      <c r="L193" s="33"/>
      <c r="M193" s="148"/>
      <c r="T193" s="54"/>
      <c r="AT193" s="18" t="s">
        <v>250</v>
      </c>
      <c r="AU193" s="18" t="s">
        <v>83</v>
      </c>
    </row>
    <row r="194" spans="2:65" s="13" customFormat="1">
      <c r="B194" s="157"/>
      <c r="D194" s="145" t="s">
        <v>257</v>
      </c>
      <c r="E194" s="158" t="s">
        <v>19</v>
      </c>
      <c r="F194" s="159" t="s">
        <v>1932</v>
      </c>
      <c r="H194" s="160">
        <v>282.27800000000002</v>
      </c>
      <c r="I194" s="161"/>
      <c r="L194" s="157"/>
      <c r="M194" s="162"/>
      <c r="T194" s="163"/>
      <c r="AT194" s="158" t="s">
        <v>257</v>
      </c>
      <c r="AU194" s="158" t="s">
        <v>83</v>
      </c>
      <c r="AV194" s="13" t="s">
        <v>83</v>
      </c>
      <c r="AW194" s="13" t="s">
        <v>35</v>
      </c>
      <c r="AX194" s="13" t="s">
        <v>81</v>
      </c>
      <c r="AY194" s="158" t="s">
        <v>238</v>
      </c>
    </row>
    <row r="195" spans="2:65" s="1" customFormat="1" ht="49" customHeight="1">
      <c r="B195" s="33"/>
      <c r="C195" s="175" t="s">
        <v>728</v>
      </c>
      <c r="D195" s="175" t="s">
        <v>383</v>
      </c>
      <c r="E195" s="176" t="s">
        <v>1933</v>
      </c>
      <c r="F195" s="177" t="s">
        <v>1934</v>
      </c>
      <c r="G195" s="178" t="s">
        <v>244</v>
      </c>
      <c r="H195" s="179">
        <v>338.73399999999998</v>
      </c>
      <c r="I195" s="180"/>
      <c r="J195" s="181">
        <f>ROUND(I195*H195,2)</f>
        <v>0</v>
      </c>
      <c r="K195" s="177" t="s">
        <v>245</v>
      </c>
      <c r="L195" s="182"/>
      <c r="M195" s="183" t="s">
        <v>19</v>
      </c>
      <c r="N195" s="184" t="s">
        <v>45</v>
      </c>
      <c r="P195" s="141">
        <f>O195*H195</f>
        <v>0</v>
      </c>
      <c r="Q195" s="141">
        <v>4.7000000000000002E-3</v>
      </c>
      <c r="R195" s="141">
        <f>Q195*H195</f>
        <v>1.5920498000000001</v>
      </c>
      <c r="S195" s="141">
        <v>0</v>
      </c>
      <c r="T195" s="142">
        <f>S195*H195</f>
        <v>0</v>
      </c>
      <c r="AR195" s="143" t="s">
        <v>386</v>
      </c>
      <c r="AT195" s="143" t="s">
        <v>383</v>
      </c>
      <c r="AU195" s="143" t="s">
        <v>83</v>
      </c>
      <c r="AY195" s="18" t="s">
        <v>238</v>
      </c>
      <c r="BE195" s="144">
        <f>IF(N195="základní",J195,0)</f>
        <v>0</v>
      </c>
      <c r="BF195" s="144">
        <f>IF(N195="snížená",J195,0)</f>
        <v>0</v>
      </c>
      <c r="BG195" s="144">
        <f>IF(N195="zákl. přenesená",J195,0)</f>
        <v>0</v>
      </c>
      <c r="BH195" s="144">
        <f>IF(N195="sníž. přenesená",J195,0)</f>
        <v>0</v>
      </c>
      <c r="BI195" s="144">
        <f>IF(N195="nulová",J195,0)</f>
        <v>0</v>
      </c>
      <c r="BJ195" s="18" t="s">
        <v>81</v>
      </c>
      <c r="BK195" s="144">
        <f>ROUND(I195*H195,2)</f>
        <v>0</v>
      </c>
      <c r="BL195" s="18" t="s">
        <v>377</v>
      </c>
      <c r="BM195" s="143" t="s">
        <v>1935</v>
      </c>
    </row>
    <row r="196" spans="2:65" s="1" customFormat="1" ht="27">
      <c r="B196" s="33"/>
      <c r="D196" s="145" t="s">
        <v>248</v>
      </c>
      <c r="F196" s="146" t="s">
        <v>1934</v>
      </c>
      <c r="I196" s="147"/>
      <c r="L196" s="33"/>
      <c r="M196" s="148"/>
      <c r="T196" s="54"/>
      <c r="AT196" s="18" t="s">
        <v>248</v>
      </c>
      <c r="AU196" s="18" t="s">
        <v>83</v>
      </c>
    </row>
    <row r="197" spans="2:65" s="13" customFormat="1">
      <c r="B197" s="157"/>
      <c r="D197" s="145" t="s">
        <v>257</v>
      </c>
      <c r="F197" s="159" t="s">
        <v>1936</v>
      </c>
      <c r="H197" s="160">
        <v>338.73399999999998</v>
      </c>
      <c r="I197" s="161"/>
      <c r="L197" s="157"/>
      <c r="M197" s="162"/>
      <c r="T197" s="163"/>
      <c r="AT197" s="158" t="s">
        <v>257</v>
      </c>
      <c r="AU197" s="158" t="s">
        <v>83</v>
      </c>
      <c r="AV197" s="13" t="s">
        <v>83</v>
      </c>
      <c r="AW197" s="13" t="s">
        <v>4</v>
      </c>
      <c r="AX197" s="13" t="s">
        <v>81</v>
      </c>
      <c r="AY197" s="158" t="s">
        <v>238</v>
      </c>
    </row>
    <row r="198" spans="2:65" s="1" customFormat="1" ht="33" customHeight="1">
      <c r="B198" s="33"/>
      <c r="C198" s="132" t="s">
        <v>738</v>
      </c>
      <c r="D198" s="132" t="s">
        <v>241</v>
      </c>
      <c r="E198" s="133" t="s">
        <v>1937</v>
      </c>
      <c r="F198" s="134" t="s">
        <v>1938</v>
      </c>
      <c r="G198" s="135" t="s">
        <v>341</v>
      </c>
      <c r="H198" s="136">
        <v>3</v>
      </c>
      <c r="I198" s="137"/>
      <c r="J198" s="138">
        <f>ROUND(I198*H198,2)</f>
        <v>0</v>
      </c>
      <c r="K198" s="134" t="s">
        <v>245</v>
      </c>
      <c r="L198" s="33"/>
      <c r="M198" s="139" t="s">
        <v>19</v>
      </c>
      <c r="N198" s="140" t="s">
        <v>45</v>
      </c>
      <c r="P198" s="141">
        <f>O198*H198</f>
        <v>0</v>
      </c>
      <c r="Q198" s="141">
        <v>7.4999999999999997E-3</v>
      </c>
      <c r="R198" s="141">
        <f>Q198*H198</f>
        <v>2.2499999999999999E-2</v>
      </c>
      <c r="S198" s="141">
        <v>0</v>
      </c>
      <c r="T198" s="142">
        <f>S198*H198</f>
        <v>0</v>
      </c>
      <c r="AR198" s="143" t="s">
        <v>377</v>
      </c>
      <c r="AT198" s="143" t="s">
        <v>241</v>
      </c>
      <c r="AU198" s="143" t="s">
        <v>83</v>
      </c>
      <c r="AY198" s="18" t="s">
        <v>238</v>
      </c>
      <c r="BE198" s="144">
        <f>IF(N198="základní",J198,0)</f>
        <v>0</v>
      </c>
      <c r="BF198" s="144">
        <f>IF(N198="snížená",J198,0)</f>
        <v>0</v>
      </c>
      <c r="BG198" s="144">
        <f>IF(N198="zákl. přenesená",J198,0)</f>
        <v>0</v>
      </c>
      <c r="BH198" s="144">
        <f>IF(N198="sníž. přenesená",J198,0)</f>
        <v>0</v>
      </c>
      <c r="BI198" s="144">
        <f>IF(N198="nulová",J198,0)</f>
        <v>0</v>
      </c>
      <c r="BJ198" s="18" t="s">
        <v>81</v>
      </c>
      <c r="BK198" s="144">
        <f>ROUND(I198*H198,2)</f>
        <v>0</v>
      </c>
      <c r="BL198" s="18" t="s">
        <v>377</v>
      </c>
      <c r="BM198" s="143" t="s">
        <v>1939</v>
      </c>
    </row>
    <row r="199" spans="2:65" s="1" customFormat="1" ht="36">
      <c r="B199" s="33"/>
      <c r="D199" s="145" t="s">
        <v>248</v>
      </c>
      <c r="F199" s="146" t="s">
        <v>1940</v>
      </c>
      <c r="I199" s="147"/>
      <c r="L199" s="33"/>
      <c r="M199" s="148"/>
      <c r="T199" s="54"/>
      <c r="AT199" s="18" t="s">
        <v>248</v>
      </c>
      <c r="AU199" s="18" t="s">
        <v>83</v>
      </c>
    </row>
    <row r="200" spans="2:65" s="1" customFormat="1">
      <c r="B200" s="33"/>
      <c r="D200" s="149" t="s">
        <v>250</v>
      </c>
      <c r="F200" s="150" t="s">
        <v>1941</v>
      </c>
      <c r="I200" s="147"/>
      <c r="L200" s="33"/>
      <c r="M200" s="148"/>
      <c r="T200" s="54"/>
      <c r="AT200" s="18" t="s">
        <v>250</v>
      </c>
      <c r="AU200" s="18" t="s">
        <v>83</v>
      </c>
    </row>
    <row r="201" spans="2:65" s="12" customFormat="1">
      <c r="B201" s="151"/>
      <c r="D201" s="145" t="s">
        <v>257</v>
      </c>
      <c r="E201" s="152" t="s">
        <v>19</v>
      </c>
      <c r="F201" s="153" t="s">
        <v>1942</v>
      </c>
      <c r="H201" s="152" t="s">
        <v>19</v>
      </c>
      <c r="I201" s="154"/>
      <c r="L201" s="151"/>
      <c r="M201" s="155"/>
      <c r="T201" s="156"/>
      <c r="AT201" s="152" t="s">
        <v>257</v>
      </c>
      <c r="AU201" s="152" t="s">
        <v>83</v>
      </c>
      <c r="AV201" s="12" t="s">
        <v>81</v>
      </c>
      <c r="AW201" s="12" t="s">
        <v>35</v>
      </c>
      <c r="AX201" s="12" t="s">
        <v>74</v>
      </c>
      <c r="AY201" s="152" t="s">
        <v>238</v>
      </c>
    </row>
    <row r="202" spans="2:65" s="13" customFormat="1">
      <c r="B202" s="157"/>
      <c r="D202" s="145" t="s">
        <v>257</v>
      </c>
      <c r="E202" s="158" t="s">
        <v>19</v>
      </c>
      <c r="F202" s="159" t="s">
        <v>91</v>
      </c>
      <c r="H202" s="160">
        <v>3</v>
      </c>
      <c r="I202" s="161"/>
      <c r="L202" s="157"/>
      <c r="M202" s="162"/>
      <c r="T202" s="163"/>
      <c r="AT202" s="158" t="s">
        <v>257</v>
      </c>
      <c r="AU202" s="158" t="s">
        <v>83</v>
      </c>
      <c r="AV202" s="13" t="s">
        <v>83</v>
      </c>
      <c r="AW202" s="13" t="s">
        <v>35</v>
      </c>
      <c r="AX202" s="13" t="s">
        <v>81</v>
      </c>
      <c r="AY202" s="158" t="s">
        <v>238</v>
      </c>
    </row>
    <row r="203" spans="2:65" s="1" customFormat="1" ht="24.15" customHeight="1">
      <c r="B203" s="33"/>
      <c r="C203" s="132" t="s">
        <v>7</v>
      </c>
      <c r="D203" s="132" t="s">
        <v>241</v>
      </c>
      <c r="E203" s="133" t="s">
        <v>1943</v>
      </c>
      <c r="F203" s="134" t="s">
        <v>1944</v>
      </c>
      <c r="G203" s="135" t="s">
        <v>408</v>
      </c>
      <c r="H203" s="136">
        <v>67.45</v>
      </c>
      <c r="I203" s="137"/>
      <c r="J203" s="138">
        <f>ROUND(I203*H203,2)</f>
        <v>0</v>
      </c>
      <c r="K203" s="134" t="s">
        <v>245</v>
      </c>
      <c r="L203" s="33"/>
      <c r="M203" s="139" t="s">
        <v>19</v>
      </c>
      <c r="N203" s="140" t="s">
        <v>45</v>
      </c>
      <c r="P203" s="141">
        <f>O203*H203</f>
        <v>0</v>
      </c>
      <c r="Q203" s="141">
        <v>3.2000000000000003E-4</v>
      </c>
      <c r="R203" s="141">
        <f>Q203*H203</f>
        <v>2.1584000000000002E-2</v>
      </c>
      <c r="S203" s="141">
        <v>0</v>
      </c>
      <c r="T203" s="142">
        <f>S203*H203</f>
        <v>0</v>
      </c>
      <c r="AR203" s="143" t="s">
        <v>377</v>
      </c>
      <c r="AT203" s="143" t="s">
        <v>241</v>
      </c>
      <c r="AU203" s="143" t="s">
        <v>83</v>
      </c>
      <c r="AY203" s="18" t="s">
        <v>238</v>
      </c>
      <c r="BE203" s="144">
        <f>IF(N203="základní",J203,0)</f>
        <v>0</v>
      </c>
      <c r="BF203" s="144">
        <f>IF(N203="snížená",J203,0)</f>
        <v>0</v>
      </c>
      <c r="BG203" s="144">
        <f>IF(N203="zákl. přenesená",J203,0)</f>
        <v>0</v>
      </c>
      <c r="BH203" s="144">
        <f>IF(N203="sníž. přenesená",J203,0)</f>
        <v>0</v>
      </c>
      <c r="BI203" s="144">
        <f>IF(N203="nulová",J203,0)</f>
        <v>0</v>
      </c>
      <c r="BJ203" s="18" t="s">
        <v>81</v>
      </c>
      <c r="BK203" s="144">
        <f>ROUND(I203*H203,2)</f>
        <v>0</v>
      </c>
      <c r="BL203" s="18" t="s">
        <v>377</v>
      </c>
      <c r="BM203" s="143" t="s">
        <v>1945</v>
      </c>
    </row>
    <row r="204" spans="2:65" s="1" customFormat="1" ht="18">
      <c r="B204" s="33"/>
      <c r="D204" s="145" t="s">
        <v>248</v>
      </c>
      <c r="F204" s="146" t="s">
        <v>1946</v>
      </c>
      <c r="I204" s="147"/>
      <c r="L204" s="33"/>
      <c r="M204" s="148"/>
      <c r="T204" s="54"/>
      <c r="AT204" s="18" t="s">
        <v>248</v>
      </c>
      <c r="AU204" s="18" t="s">
        <v>83</v>
      </c>
    </row>
    <row r="205" spans="2:65" s="1" customFormat="1">
      <c r="B205" s="33"/>
      <c r="D205" s="149" t="s">
        <v>250</v>
      </c>
      <c r="F205" s="150" t="s">
        <v>1947</v>
      </c>
      <c r="I205" s="147"/>
      <c r="L205" s="33"/>
      <c r="M205" s="148"/>
      <c r="T205" s="54"/>
      <c r="AT205" s="18" t="s">
        <v>250</v>
      </c>
      <c r="AU205" s="18" t="s">
        <v>83</v>
      </c>
    </row>
    <row r="206" spans="2:65" s="1" customFormat="1" ht="37.75" customHeight="1">
      <c r="B206" s="33"/>
      <c r="C206" s="132" t="s">
        <v>750</v>
      </c>
      <c r="D206" s="132" t="s">
        <v>241</v>
      </c>
      <c r="E206" s="133" t="s">
        <v>1948</v>
      </c>
      <c r="F206" s="134" t="s">
        <v>1949</v>
      </c>
      <c r="G206" s="135" t="s">
        <v>408</v>
      </c>
      <c r="H206" s="136">
        <v>67.45</v>
      </c>
      <c r="I206" s="137"/>
      <c r="J206" s="138">
        <f>ROUND(I206*H206,2)</f>
        <v>0</v>
      </c>
      <c r="K206" s="134" t="s">
        <v>245</v>
      </c>
      <c r="L206" s="33"/>
      <c r="M206" s="139" t="s">
        <v>19</v>
      </c>
      <c r="N206" s="140" t="s">
        <v>45</v>
      </c>
      <c r="P206" s="141">
        <f>O206*H206</f>
        <v>0</v>
      </c>
      <c r="Q206" s="141">
        <v>1.15E-3</v>
      </c>
      <c r="R206" s="141">
        <f>Q206*H206</f>
        <v>7.7567499999999998E-2</v>
      </c>
      <c r="S206" s="141">
        <v>0</v>
      </c>
      <c r="T206" s="142">
        <f>S206*H206</f>
        <v>0</v>
      </c>
      <c r="AR206" s="143" t="s">
        <v>377</v>
      </c>
      <c r="AT206" s="143" t="s">
        <v>241</v>
      </c>
      <c r="AU206" s="143" t="s">
        <v>83</v>
      </c>
      <c r="AY206" s="18" t="s">
        <v>238</v>
      </c>
      <c r="BE206" s="144">
        <f>IF(N206="základní",J206,0)</f>
        <v>0</v>
      </c>
      <c r="BF206" s="144">
        <f>IF(N206="snížená",J206,0)</f>
        <v>0</v>
      </c>
      <c r="BG206" s="144">
        <f>IF(N206="zákl. přenesená",J206,0)</f>
        <v>0</v>
      </c>
      <c r="BH206" s="144">
        <f>IF(N206="sníž. přenesená",J206,0)</f>
        <v>0</v>
      </c>
      <c r="BI206" s="144">
        <f>IF(N206="nulová",J206,0)</f>
        <v>0</v>
      </c>
      <c r="BJ206" s="18" t="s">
        <v>81</v>
      </c>
      <c r="BK206" s="144">
        <f>ROUND(I206*H206,2)</f>
        <v>0</v>
      </c>
      <c r="BL206" s="18" t="s">
        <v>377</v>
      </c>
      <c r="BM206" s="143" t="s">
        <v>1950</v>
      </c>
    </row>
    <row r="207" spans="2:65" s="1" customFormat="1" ht="18">
      <c r="B207" s="33"/>
      <c r="D207" s="145" t="s">
        <v>248</v>
      </c>
      <c r="F207" s="146" t="s">
        <v>1951</v>
      </c>
      <c r="I207" s="147"/>
      <c r="L207" s="33"/>
      <c r="M207" s="148"/>
      <c r="T207" s="54"/>
      <c r="AT207" s="18" t="s">
        <v>248</v>
      </c>
      <c r="AU207" s="18" t="s">
        <v>83</v>
      </c>
    </row>
    <row r="208" spans="2:65" s="1" customFormat="1">
      <c r="B208" s="33"/>
      <c r="D208" s="149" t="s">
        <v>250</v>
      </c>
      <c r="F208" s="150" t="s">
        <v>1952</v>
      </c>
      <c r="I208" s="147"/>
      <c r="L208" s="33"/>
      <c r="M208" s="148"/>
      <c r="T208" s="54"/>
      <c r="AT208" s="18" t="s">
        <v>250</v>
      </c>
      <c r="AU208" s="18" t="s">
        <v>83</v>
      </c>
    </row>
    <row r="209" spans="2:65" s="13" customFormat="1">
      <c r="B209" s="157"/>
      <c r="D209" s="145" t="s">
        <v>257</v>
      </c>
      <c r="E209" s="158" t="s">
        <v>19</v>
      </c>
      <c r="F209" s="159" t="s">
        <v>1953</v>
      </c>
      <c r="H209" s="160">
        <v>67.45</v>
      </c>
      <c r="I209" s="161"/>
      <c r="L209" s="157"/>
      <c r="M209" s="162"/>
      <c r="T209" s="163"/>
      <c r="AT209" s="158" t="s">
        <v>257</v>
      </c>
      <c r="AU209" s="158" t="s">
        <v>83</v>
      </c>
      <c r="AV209" s="13" t="s">
        <v>83</v>
      </c>
      <c r="AW209" s="13" t="s">
        <v>35</v>
      </c>
      <c r="AX209" s="13" t="s">
        <v>81</v>
      </c>
      <c r="AY209" s="158" t="s">
        <v>238</v>
      </c>
    </row>
    <row r="210" spans="2:65" s="1" customFormat="1" ht="37.75" customHeight="1">
      <c r="B210" s="33"/>
      <c r="C210" s="132" t="s">
        <v>756</v>
      </c>
      <c r="D210" s="132" t="s">
        <v>241</v>
      </c>
      <c r="E210" s="133" t="s">
        <v>1954</v>
      </c>
      <c r="F210" s="134" t="s">
        <v>1955</v>
      </c>
      <c r="G210" s="135" t="s">
        <v>408</v>
      </c>
      <c r="H210" s="136">
        <v>91.75</v>
      </c>
      <c r="I210" s="137"/>
      <c r="J210" s="138">
        <f>ROUND(I210*H210,2)</f>
        <v>0</v>
      </c>
      <c r="K210" s="134" t="s">
        <v>245</v>
      </c>
      <c r="L210" s="33"/>
      <c r="M210" s="139" t="s">
        <v>19</v>
      </c>
      <c r="N210" s="140" t="s">
        <v>45</v>
      </c>
      <c r="P210" s="141">
        <f>O210*H210</f>
        <v>0</v>
      </c>
      <c r="Q210" s="141">
        <v>6.3000000000000003E-4</v>
      </c>
      <c r="R210" s="141">
        <f>Q210*H210</f>
        <v>5.78025E-2</v>
      </c>
      <c r="S210" s="141">
        <v>0</v>
      </c>
      <c r="T210" s="142">
        <f>S210*H210</f>
        <v>0</v>
      </c>
      <c r="AR210" s="143" t="s">
        <v>377</v>
      </c>
      <c r="AT210" s="143" t="s">
        <v>241</v>
      </c>
      <c r="AU210" s="143" t="s">
        <v>83</v>
      </c>
      <c r="AY210" s="18" t="s">
        <v>238</v>
      </c>
      <c r="BE210" s="144">
        <f>IF(N210="základní",J210,0)</f>
        <v>0</v>
      </c>
      <c r="BF210" s="144">
        <f>IF(N210="snížená",J210,0)</f>
        <v>0</v>
      </c>
      <c r="BG210" s="144">
        <f>IF(N210="zákl. přenesená",J210,0)</f>
        <v>0</v>
      </c>
      <c r="BH210" s="144">
        <f>IF(N210="sníž. přenesená",J210,0)</f>
        <v>0</v>
      </c>
      <c r="BI210" s="144">
        <f>IF(N210="nulová",J210,0)</f>
        <v>0</v>
      </c>
      <c r="BJ210" s="18" t="s">
        <v>81</v>
      </c>
      <c r="BK210" s="144">
        <f>ROUND(I210*H210,2)</f>
        <v>0</v>
      </c>
      <c r="BL210" s="18" t="s">
        <v>377</v>
      </c>
      <c r="BM210" s="143" t="s">
        <v>1956</v>
      </c>
    </row>
    <row r="211" spans="2:65" s="1" customFormat="1" ht="18">
      <c r="B211" s="33"/>
      <c r="D211" s="145" t="s">
        <v>248</v>
      </c>
      <c r="F211" s="146" t="s">
        <v>1957</v>
      </c>
      <c r="I211" s="147"/>
      <c r="L211" s="33"/>
      <c r="M211" s="148"/>
      <c r="T211" s="54"/>
      <c r="AT211" s="18" t="s">
        <v>248</v>
      </c>
      <c r="AU211" s="18" t="s">
        <v>83</v>
      </c>
    </row>
    <row r="212" spans="2:65" s="1" customFormat="1">
      <c r="B212" s="33"/>
      <c r="D212" s="149" t="s">
        <v>250</v>
      </c>
      <c r="F212" s="150" t="s">
        <v>1958</v>
      </c>
      <c r="I212" s="147"/>
      <c r="L212" s="33"/>
      <c r="M212" s="148"/>
      <c r="T212" s="54"/>
      <c r="AT212" s="18" t="s">
        <v>250</v>
      </c>
      <c r="AU212" s="18" t="s">
        <v>83</v>
      </c>
    </row>
    <row r="213" spans="2:65" s="13" customFormat="1">
      <c r="B213" s="157"/>
      <c r="D213" s="145" t="s">
        <v>257</v>
      </c>
      <c r="E213" s="158" t="s">
        <v>19</v>
      </c>
      <c r="F213" s="159" t="s">
        <v>1959</v>
      </c>
      <c r="H213" s="160">
        <v>91.75</v>
      </c>
      <c r="I213" s="161"/>
      <c r="L213" s="157"/>
      <c r="M213" s="162"/>
      <c r="T213" s="163"/>
      <c r="AT213" s="158" t="s">
        <v>257</v>
      </c>
      <c r="AU213" s="158" t="s">
        <v>83</v>
      </c>
      <c r="AV213" s="13" t="s">
        <v>83</v>
      </c>
      <c r="AW213" s="13" t="s">
        <v>35</v>
      </c>
      <c r="AX213" s="13" t="s">
        <v>81</v>
      </c>
      <c r="AY213" s="158" t="s">
        <v>238</v>
      </c>
    </row>
    <row r="214" spans="2:65" s="1" customFormat="1" ht="37.75" customHeight="1">
      <c r="B214" s="33"/>
      <c r="C214" s="132" t="s">
        <v>763</v>
      </c>
      <c r="D214" s="132" t="s">
        <v>241</v>
      </c>
      <c r="E214" s="133" t="s">
        <v>1960</v>
      </c>
      <c r="F214" s="134" t="s">
        <v>1961</v>
      </c>
      <c r="G214" s="135" t="s">
        <v>408</v>
      </c>
      <c r="H214" s="136">
        <v>20.399999999999999</v>
      </c>
      <c r="I214" s="137"/>
      <c r="J214" s="138">
        <f>ROUND(I214*H214,2)</f>
        <v>0</v>
      </c>
      <c r="K214" s="134" t="s">
        <v>245</v>
      </c>
      <c r="L214" s="33"/>
      <c r="M214" s="139" t="s">
        <v>19</v>
      </c>
      <c r="N214" s="140" t="s">
        <v>45</v>
      </c>
      <c r="P214" s="141">
        <f>O214*H214</f>
        <v>0</v>
      </c>
      <c r="Q214" s="141">
        <v>4.4999999999999999E-4</v>
      </c>
      <c r="R214" s="141">
        <f>Q214*H214</f>
        <v>9.1799999999999989E-3</v>
      </c>
      <c r="S214" s="141">
        <v>0</v>
      </c>
      <c r="T214" s="142">
        <f>S214*H214</f>
        <v>0</v>
      </c>
      <c r="AR214" s="143" t="s">
        <v>377</v>
      </c>
      <c r="AT214" s="143" t="s">
        <v>241</v>
      </c>
      <c r="AU214" s="143" t="s">
        <v>83</v>
      </c>
      <c r="AY214" s="18" t="s">
        <v>238</v>
      </c>
      <c r="BE214" s="144">
        <f>IF(N214="základní",J214,0)</f>
        <v>0</v>
      </c>
      <c r="BF214" s="144">
        <f>IF(N214="snížená",J214,0)</f>
        <v>0</v>
      </c>
      <c r="BG214" s="144">
        <f>IF(N214="zákl. přenesená",J214,0)</f>
        <v>0</v>
      </c>
      <c r="BH214" s="144">
        <f>IF(N214="sníž. přenesená",J214,0)</f>
        <v>0</v>
      </c>
      <c r="BI214" s="144">
        <f>IF(N214="nulová",J214,0)</f>
        <v>0</v>
      </c>
      <c r="BJ214" s="18" t="s">
        <v>81</v>
      </c>
      <c r="BK214" s="144">
        <f>ROUND(I214*H214,2)</f>
        <v>0</v>
      </c>
      <c r="BL214" s="18" t="s">
        <v>377</v>
      </c>
      <c r="BM214" s="143" t="s">
        <v>1962</v>
      </c>
    </row>
    <row r="215" spans="2:65" s="1" customFormat="1" ht="18">
      <c r="B215" s="33"/>
      <c r="D215" s="145" t="s">
        <v>248</v>
      </c>
      <c r="F215" s="146" t="s">
        <v>1963</v>
      </c>
      <c r="I215" s="147"/>
      <c r="L215" s="33"/>
      <c r="M215" s="148"/>
      <c r="T215" s="54"/>
      <c r="AT215" s="18" t="s">
        <v>248</v>
      </c>
      <c r="AU215" s="18" t="s">
        <v>83</v>
      </c>
    </row>
    <row r="216" spans="2:65" s="1" customFormat="1">
      <c r="B216" s="33"/>
      <c r="D216" s="149" t="s">
        <v>250</v>
      </c>
      <c r="F216" s="150" t="s">
        <v>1964</v>
      </c>
      <c r="I216" s="147"/>
      <c r="L216" s="33"/>
      <c r="M216" s="148"/>
      <c r="T216" s="54"/>
      <c r="AT216" s="18" t="s">
        <v>250</v>
      </c>
      <c r="AU216" s="18" t="s">
        <v>83</v>
      </c>
    </row>
    <row r="217" spans="2:65" s="1" customFormat="1" ht="33" customHeight="1">
      <c r="B217" s="33"/>
      <c r="C217" s="132" t="s">
        <v>769</v>
      </c>
      <c r="D217" s="132" t="s">
        <v>241</v>
      </c>
      <c r="E217" s="133" t="s">
        <v>1965</v>
      </c>
      <c r="F217" s="134" t="s">
        <v>1966</v>
      </c>
      <c r="G217" s="135" t="s">
        <v>408</v>
      </c>
      <c r="H217" s="136">
        <v>71.349999999999994</v>
      </c>
      <c r="I217" s="137"/>
      <c r="J217" s="138">
        <f>ROUND(I217*H217,2)</f>
        <v>0</v>
      </c>
      <c r="K217" s="134" t="s">
        <v>245</v>
      </c>
      <c r="L217" s="33"/>
      <c r="M217" s="139" t="s">
        <v>19</v>
      </c>
      <c r="N217" s="140" t="s">
        <v>45</v>
      </c>
      <c r="P217" s="141">
        <f>O217*H217</f>
        <v>0</v>
      </c>
      <c r="Q217" s="141">
        <v>1.65E-3</v>
      </c>
      <c r="R217" s="141">
        <f>Q217*H217</f>
        <v>0.11772749999999998</v>
      </c>
      <c r="S217" s="141">
        <v>0</v>
      </c>
      <c r="T217" s="142">
        <f>S217*H217</f>
        <v>0</v>
      </c>
      <c r="AR217" s="143" t="s">
        <v>377</v>
      </c>
      <c r="AT217" s="143" t="s">
        <v>241</v>
      </c>
      <c r="AU217" s="143" t="s">
        <v>83</v>
      </c>
      <c r="AY217" s="18" t="s">
        <v>238</v>
      </c>
      <c r="BE217" s="144">
        <f>IF(N217="základní",J217,0)</f>
        <v>0</v>
      </c>
      <c r="BF217" s="144">
        <f>IF(N217="snížená",J217,0)</f>
        <v>0</v>
      </c>
      <c r="BG217" s="144">
        <f>IF(N217="zákl. přenesená",J217,0)</f>
        <v>0</v>
      </c>
      <c r="BH217" s="144">
        <f>IF(N217="sníž. přenesená",J217,0)</f>
        <v>0</v>
      </c>
      <c r="BI217" s="144">
        <f>IF(N217="nulová",J217,0)</f>
        <v>0</v>
      </c>
      <c r="BJ217" s="18" t="s">
        <v>81</v>
      </c>
      <c r="BK217" s="144">
        <f>ROUND(I217*H217,2)</f>
        <v>0</v>
      </c>
      <c r="BL217" s="18" t="s">
        <v>377</v>
      </c>
      <c r="BM217" s="143" t="s">
        <v>1967</v>
      </c>
    </row>
    <row r="218" spans="2:65" s="1" customFormat="1" ht="18">
      <c r="B218" s="33"/>
      <c r="D218" s="145" t="s">
        <v>248</v>
      </c>
      <c r="F218" s="146" t="s">
        <v>1968</v>
      </c>
      <c r="I218" s="147"/>
      <c r="L218" s="33"/>
      <c r="M218" s="148"/>
      <c r="T218" s="54"/>
      <c r="AT218" s="18" t="s">
        <v>248</v>
      </c>
      <c r="AU218" s="18" t="s">
        <v>83</v>
      </c>
    </row>
    <row r="219" spans="2:65" s="1" customFormat="1">
      <c r="B219" s="33"/>
      <c r="D219" s="149" t="s">
        <v>250</v>
      </c>
      <c r="F219" s="150" t="s">
        <v>1969</v>
      </c>
      <c r="I219" s="147"/>
      <c r="L219" s="33"/>
      <c r="M219" s="148"/>
      <c r="T219" s="54"/>
      <c r="AT219" s="18" t="s">
        <v>250</v>
      </c>
      <c r="AU219" s="18" t="s">
        <v>83</v>
      </c>
    </row>
    <row r="220" spans="2:65" s="1" customFormat="1" ht="37.75" customHeight="1">
      <c r="B220" s="33"/>
      <c r="C220" s="132" t="s">
        <v>777</v>
      </c>
      <c r="D220" s="132" t="s">
        <v>241</v>
      </c>
      <c r="E220" s="133" t="s">
        <v>1970</v>
      </c>
      <c r="F220" s="134" t="s">
        <v>1971</v>
      </c>
      <c r="G220" s="135" t="s">
        <v>244</v>
      </c>
      <c r="H220" s="136">
        <v>296.96499999999997</v>
      </c>
      <c r="I220" s="137"/>
      <c r="J220" s="138">
        <f>ROUND(I220*H220,2)</f>
        <v>0</v>
      </c>
      <c r="K220" s="134" t="s">
        <v>245</v>
      </c>
      <c r="L220" s="33"/>
      <c r="M220" s="139" t="s">
        <v>19</v>
      </c>
      <c r="N220" s="140" t="s">
        <v>45</v>
      </c>
      <c r="P220" s="141">
        <f>O220*H220</f>
        <v>0</v>
      </c>
      <c r="Q220" s="141">
        <v>1.3999999999999999E-4</v>
      </c>
      <c r="R220" s="141">
        <f>Q220*H220</f>
        <v>4.157509999999999E-2</v>
      </c>
      <c r="S220" s="141">
        <v>0</v>
      </c>
      <c r="T220" s="142">
        <f>S220*H220</f>
        <v>0</v>
      </c>
      <c r="AR220" s="143" t="s">
        <v>377</v>
      </c>
      <c r="AT220" s="143" t="s">
        <v>241</v>
      </c>
      <c r="AU220" s="143" t="s">
        <v>83</v>
      </c>
      <c r="AY220" s="18" t="s">
        <v>238</v>
      </c>
      <c r="BE220" s="144">
        <f>IF(N220="základní",J220,0)</f>
        <v>0</v>
      </c>
      <c r="BF220" s="144">
        <f>IF(N220="snížená",J220,0)</f>
        <v>0</v>
      </c>
      <c r="BG220" s="144">
        <f>IF(N220="zákl. přenesená",J220,0)</f>
        <v>0</v>
      </c>
      <c r="BH220" s="144">
        <f>IF(N220="sníž. přenesená",J220,0)</f>
        <v>0</v>
      </c>
      <c r="BI220" s="144">
        <f>IF(N220="nulová",J220,0)</f>
        <v>0</v>
      </c>
      <c r="BJ220" s="18" t="s">
        <v>81</v>
      </c>
      <c r="BK220" s="144">
        <f>ROUND(I220*H220,2)</f>
        <v>0</v>
      </c>
      <c r="BL220" s="18" t="s">
        <v>377</v>
      </c>
      <c r="BM220" s="143" t="s">
        <v>1972</v>
      </c>
    </row>
    <row r="221" spans="2:65" s="1" customFormat="1" ht="36">
      <c r="B221" s="33"/>
      <c r="D221" s="145" t="s">
        <v>248</v>
      </c>
      <c r="F221" s="146" t="s">
        <v>1973</v>
      </c>
      <c r="I221" s="147"/>
      <c r="L221" s="33"/>
      <c r="M221" s="148"/>
      <c r="T221" s="54"/>
      <c r="AT221" s="18" t="s">
        <v>248</v>
      </c>
      <c r="AU221" s="18" t="s">
        <v>83</v>
      </c>
    </row>
    <row r="222" spans="2:65" s="1" customFormat="1">
      <c r="B222" s="33"/>
      <c r="D222" s="149" t="s">
        <v>250</v>
      </c>
      <c r="F222" s="150" t="s">
        <v>1974</v>
      </c>
      <c r="I222" s="147"/>
      <c r="L222" s="33"/>
      <c r="M222" s="148"/>
      <c r="T222" s="54"/>
      <c r="AT222" s="18" t="s">
        <v>250</v>
      </c>
      <c r="AU222" s="18" t="s">
        <v>83</v>
      </c>
    </row>
    <row r="223" spans="2:65" s="13" customFormat="1">
      <c r="B223" s="157"/>
      <c r="D223" s="145" t="s">
        <v>257</v>
      </c>
      <c r="E223" s="158" t="s">
        <v>19</v>
      </c>
      <c r="F223" s="159" t="s">
        <v>1975</v>
      </c>
      <c r="H223" s="160">
        <v>338.69</v>
      </c>
      <c r="I223" s="161"/>
      <c r="L223" s="157"/>
      <c r="M223" s="162"/>
      <c r="T223" s="163"/>
      <c r="AT223" s="158" t="s">
        <v>257</v>
      </c>
      <c r="AU223" s="158" t="s">
        <v>83</v>
      </c>
      <c r="AV223" s="13" t="s">
        <v>83</v>
      </c>
      <c r="AW223" s="13" t="s">
        <v>35</v>
      </c>
      <c r="AX223" s="13" t="s">
        <v>74</v>
      </c>
      <c r="AY223" s="158" t="s">
        <v>238</v>
      </c>
    </row>
    <row r="224" spans="2:65" s="13" customFormat="1">
      <c r="B224" s="157"/>
      <c r="D224" s="145" t="s">
        <v>257</v>
      </c>
      <c r="E224" s="158" t="s">
        <v>19</v>
      </c>
      <c r="F224" s="159" t="s">
        <v>1976</v>
      </c>
      <c r="H224" s="160">
        <v>-25.725000000000001</v>
      </c>
      <c r="I224" s="161"/>
      <c r="L224" s="157"/>
      <c r="M224" s="162"/>
      <c r="T224" s="163"/>
      <c r="AT224" s="158" t="s">
        <v>257</v>
      </c>
      <c r="AU224" s="158" t="s">
        <v>83</v>
      </c>
      <c r="AV224" s="13" t="s">
        <v>83</v>
      </c>
      <c r="AW224" s="13" t="s">
        <v>35</v>
      </c>
      <c r="AX224" s="13" t="s">
        <v>74</v>
      </c>
      <c r="AY224" s="158" t="s">
        <v>238</v>
      </c>
    </row>
    <row r="225" spans="2:65" s="13" customFormat="1">
      <c r="B225" s="157"/>
      <c r="D225" s="145" t="s">
        <v>257</v>
      </c>
      <c r="E225" s="158" t="s">
        <v>19</v>
      </c>
      <c r="F225" s="159" t="s">
        <v>1977</v>
      </c>
      <c r="H225" s="160">
        <v>-16</v>
      </c>
      <c r="I225" s="161"/>
      <c r="L225" s="157"/>
      <c r="M225" s="162"/>
      <c r="T225" s="163"/>
      <c r="AT225" s="158" t="s">
        <v>257</v>
      </c>
      <c r="AU225" s="158" t="s">
        <v>83</v>
      </c>
      <c r="AV225" s="13" t="s">
        <v>83</v>
      </c>
      <c r="AW225" s="13" t="s">
        <v>35</v>
      </c>
      <c r="AX225" s="13" t="s">
        <v>74</v>
      </c>
      <c r="AY225" s="158" t="s">
        <v>238</v>
      </c>
    </row>
    <row r="226" spans="2:65" s="14" customFormat="1">
      <c r="B226" s="164"/>
      <c r="D226" s="145" t="s">
        <v>257</v>
      </c>
      <c r="E226" s="165" t="s">
        <v>19</v>
      </c>
      <c r="F226" s="166" t="s">
        <v>262</v>
      </c>
      <c r="H226" s="167">
        <v>296.96499999999997</v>
      </c>
      <c r="I226" s="168"/>
      <c r="L226" s="164"/>
      <c r="M226" s="169"/>
      <c r="T226" s="170"/>
      <c r="AT226" s="165" t="s">
        <v>257</v>
      </c>
      <c r="AU226" s="165" t="s">
        <v>83</v>
      </c>
      <c r="AV226" s="14" t="s">
        <v>246</v>
      </c>
      <c r="AW226" s="14" t="s">
        <v>35</v>
      </c>
      <c r="AX226" s="14" t="s">
        <v>81</v>
      </c>
      <c r="AY226" s="165" t="s">
        <v>238</v>
      </c>
    </row>
    <row r="227" spans="2:65" s="1" customFormat="1" ht="33" customHeight="1">
      <c r="B227" s="33"/>
      <c r="C227" s="132" t="s">
        <v>785</v>
      </c>
      <c r="D227" s="132" t="s">
        <v>241</v>
      </c>
      <c r="E227" s="133" t="s">
        <v>1978</v>
      </c>
      <c r="F227" s="134" t="s">
        <v>1979</v>
      </c>
      <c r="G227" s="135" t="s">
        <v>244</v>
      </c>
      <c r="H227" s="136">
        <v>25.725000000000001</v>
      </c>
      <c r="I227" s="137"/>
      <c r="J227" s="138">
        <f>ROUND(I227*H227,2)</f>
        <v>0</v>
      </c>
      <c r="K227" s="134" t="s">
        <v>245</v>
      </c>
      <c r="L227" s="33"/>
      <c r="M227" s="139" t="s">
        <v>19</v>
      </c>
      <c r="N227" s="140" t="s">
        <v>45</v>
      </c>
      <c r="P227" s="141">
        <f>O227*H227</f>
        <v>0</v>
      </c>
      <c r="Q227" s="141">
        <v>2.7999999999999998E-4</v>
      </c>
      <c r="R227" s="141">
        <f>Q227*H227</f>
        <v>7.2029999999999993E-3</v>
      </c>
      <c r="S227" s="141">
        <v>0</v>
      </c>
      <c r="T227" s="142">
        <f>S227*H227</f>
        <v>0</v>
      </c>
      <c r="AR227" s="143" t="s">
        <v>377</v>
      </c>
      <c r="AT227" s="143" t="s">
        <v>241</v>
      </c>
      <c r="AU227" s="143" t="s">
        <v>83</v>
      </c>
      <c r="AY227" s="18" t="s">
        <v>238</v>
      </c>
      <c r="BE227" s="144">
        <f>IF(N227="základní",J227,0)</f>
        <v>0</v>
      </c>
      <c r="BF227" s="144">
        <f>IF(N227="snížená",J227,0)</f>
        <v>0</v>
      </c>
      <c r="BG227" s="144">
        <f>IF(N227="zákl. přenesená",J227,0)</f>
        <v>0</v>
      </c>
      <c r="BH227" s="144">
        <f>IF(N227="sníž. přenesená",J227,0)</f>
        <v>0</v>
      </c>
      <c r="BI227" s="144">
        <f>IF(N227="nulová",J227,0)</f>
        <v>0</v>
      </c>
      <c r="BJ227" s="18" t="s">
        <v>81</v>
      </c>
      <c r="BK227" s="144">
        <f>ROUND(I227*H227,2)</f>
        <v>0</v>
      </c>
      <c r="BL227" s="18" t="s">
        <v>377</v>
      </c>
      <c r="BM227" s="143" t="s">
        <v>1980</v>
      </c>
    </row>
    <row r="228" spans="2:65" s="1" customFormat="1" ht="36">
      <c r="B228" s="33"/>
      <c r="D228" s="145" t="s">
        <v>248</v>
      </c>
      <c r="F228" s="146" t="s">
        <v>1981</v>
      </c>
      <c r="I228" s="147"/>
      <c r="L228" s="33"/>
      <c r="M228" s="148"/>
      <c r="T228" s="54"/>
      <c r="AT228" s="18" t="s">
        <v>248</v>
      </c>
      <c r="AU228" s="18" t="s">
        <v>83</v>
      </c>
    </row>
    <row r="229" spans="2:65" s="1" customFormat="1">
      <c r="B229" s="33"/>
      <c r="D229" s="149" t="s">
        <v>250</v>
      </c>
      <c r="F229" s="150" t="s">
        <v>1982</v>
      </c>
      <c r="I229" s="147"/>
      <c r="L229" s="33"/>
      <c r="M229" s="148"/>
      <c r="T229" s="54"/>
      <c r="AT229" s="18" t="s">
        <v>250</v>
      </c>
      <c r="AU229" s="18" t="s">
        <v>83</v>
      </c>
    </row>
    <row r="230" spans="2:65" s="13" customFormat="1">
      <c r="B230" s="157"/>
      <c r="D230" s="145" t="s">
        <v>257</v>
      </c>
      <c r="E230" s="158" t="s">
        <v>19</v>
      </c>
      <c r="F230" s="159" t="s">
        <v>1983</v>
      </c>
      <c r="H230" s="160">
        <v>25.725000000000001</v>
      </c>
      <c r="I230" s="161"/>
      <c r="L230" s="157"/>
      <c r="M230" s="162"/>
      <c r="T230" s="163"/>
      <c r="AT230" s="158" t="s">
        <v>257</v>
      </c>
      <c r="AU230" s="158" t="s">
        <v>83</v>
      </c>
      <c r="AV230" s="13" t="s">
        <v>83</v>
      </c>
      <c r="AW230" s="13" t="s">
        <v>35</v>
      </c>
      <c r="AX230" s="13" t="s">
        <v>81</v>
      </c>
      <c r="AY230" s="158" t="s">
        <v>238</v>
      </c>
    </row>
    <row r="231" spans="2:65" s="1" customFormat="1" ht="37.75" customHeight="1">
      <c r="B231" s="33"/>
      <c r="C231" s="132" t="s">
        <v>799</v>
      </c>
      <c r="D231" s="132" t="s">
        <v>241</v>
      </c>
      <c r="E231" s="133" t="s">
        <v>1984</v>
      </c>
      <c r="F231" s="134" t="s">
        <v>1985</v>
      </c>
      <c r="G231" s="135" t="s">
        <v>244</v>
      </c>
      <c r="H231" s="136">
        <v>16</v>
      </c>
      <c r="I231" s="137"/>
      <c r="J231" s="138">
        <f>ROUND(I231*H231,2)</f>
        <v>0</v>
      </c>
      <c r="K231" s="134" t="s">
        <v>245</v>
      </c>
      <c r="L231" s="33"/>
      <c r="M231" s="139" t="s">
        <v>19</v>
      </c>
      <c r="N231" s="140" t="s">
        <v>45</v>
      </c>
      <c r="P231" s="141">
        <f>O231*H231</f>
        <v>0</v>
      </c>
      <c r="Q231" s="141">
        <v>4.2999999999999999E-4</v>
      </c>
      <c r="R231" s="141">
        <f>Q231*H231</f>
        <v>6.8799999999999998E-3</v>
      </c>
      <c r="S231" s="141">
        <v>0</v>
      </c>
      <c r="T231" s="142">
        <f>S231*H231</f>
        <v>0</v>
      </c>
      <c r="AR231" s="143" t="s">
        <v>377</v>
      </c>
      <c r="AT231" s="143" t="s">
        <v>241</v>
      </c>
      <c r="AU231" s="143" t="s">
        <v>83</v>
      </c>
      <c r="AY231" s="18" t="s">
        <v>238</v>
      </c>
      <c r="BE231" s="144">
        <f>IF(N231="základní",J231,0)</f>
        <v>0</v>
      </c>
      <c r="BF231" s="144">
        <f>IF(N231="snížená",J231,0)</f>
        <v>0</v>
      </c>
      <c r="BG231" s="144">
        <f>IF(N231="zákl. přenesená",J231,0)</f>
        <v>0</v>
      </c>
      <c r="BH231" s="144">
        <f>IF(N231="sníž. přenesená",J231,0)</f>
        <v>0</v>
      </c>
      <c r="BI231" s="144">
        <f>IF(N231="nulová",J231,0)</f>
        <v>0</v>
      </c>
      <c r="BJ231" s="18" t="s">
        <v>81</v>
      </c>
      <c r="BK231" s="144">
        <f>ROUND(I231*H231,2)</f>
        <v>0</v>
      </c>
      <c r="BL231" s="18" t="s">
        <v>377</v>
      </c>
      <c r="BM231" s="143" t="s">
        <v>1986</v>
      </c>
    </row>
    <row r="232" spans="2:65" s="1" customFormat="1" ht="36">
      <c r="B232" s="33"/>
      <c r="D232" s="145" t="s">
        <v>248</v>
      </c>
      <c r="F232" s="146" t="s">
        <v>1987</v>
      </c>
      <c r="I232" s="147"/>
      <c r="L232" s="33"/>
      <c r="M232" s="148"/>
      <c r="T232" s="54"/>
      <c r="AT232" s="18" t="s">
        <v>248</v>
      </c>
      <c r="AU232" s="18" t="s">
        <v>83</v>
      </c>
    </row>
    <row r="233" spans="2:65" s="1" customFormat="1">
      <c r="B233" s="33"/>
      <c r="D233" s="149" t="s">
        <v>250</v>
      </c>
      <c r="F233" s="150" t="s">
        <v>1988</v>
      </c>
      <c r="I233" s="147"/>
      <c r="L233" s="33"/>
      <c r="M233" s="148"/>
      <c r="T233" s="54"/>
      <c r="AT233" s="18" t="s">
        <v>250</v>
      </c>
      <c r="AU233" s="18" t="s">
        <v>83</v>
      </c>
    </row>
    <row r="234" spans="2:65" s="13" customFormat="1">
      <c r="B234" s="157"/>
      <c r="D234" s="145" t="s">
        <v>257</v>
      </c>
      <c r="E234" s="158" t="s">
        <v>19</v>
      </c>
      <c r="F234" s="159" t="s">
        <v>1989</v>
      </c>
      <c r="H234" s="160">
        <v>16</v>
      </c>
      <c r="I234" s="161"/>
      <c r="L234" s="157"/>
      <c r="M234" s="162"/>
      <c r="T234" s="163"/>
      <c r="AT234" s="158" t="s">
        <v>257</v>
      </c>
      <c r="AU234" s="158" t="s">
        <v>83</v>
      </c>
      <c r="AV234" s="13" t="s">
        <v>83</v>
      </c>
      <c r="AW234" s="13" t="s">
        <v>35</v>
      </c>
      <c r="AX234" s="13" t="s">
        <v>81</v>
      </c>
      <c r="AY234" s="158" t="s">
        <v>238</v>
      </c>
    </row>
    <row r="235" spans="2:65" s="1" customFormat="1" ht="24.15" customHeight="1">
      <c r="B235" s="33"/>
      <c r="C235" s="175" t="s">
        <v>805</v>
      </c>
      <c r="D235" s="175" t="s">
        <v>383</v>
      </c>
      <c r="E235" s="176" t="s">
        <v>1990</v>
      </c>
      <c r="F235" s="177" t="s">
        <v>1991</v>
      </c>
      <c r="G235" s="178" t="s">
        <v>244</v>
      </c>
      <c r="H235" s="179">
        <v>406.428</v>
      </c>
      <c r="I235" s="180"/>
      <c r="J235" s="181">
        <f>ROUND(I235*H235,2)</f>
        <v>0</v>
      </c>
      <c r="K235" s="177" t="s">
        <v>245</v>
      </c>
      <c r="L235" s="182"/>
      <c r="M235" s="183" t="s">
        <v>19</v>
      </c>
      <c r="N235" s="184" t="s">
        <v>45</v>
      </c>
      <c r="P235" s="141">
        <f>O235*H235</f>
        <v>0</v>
      </c>
      <c r="Q235" s="141">
        <v>2.5400000000000002E-3</v>
      </c>
      <c r="R235" s="141">
        <f>Q235*H235</f>
        <v>1.0323271200000002</v>
      </c>
      <c r="S235" s="141">
        <v>0</v>
      </c>
      <c r="T235" s="142">
        <f>S235*H235</f>
        <v>0</v>
      </c>
      <c r="AR235" s="143" t="s">
        <v>386</v>
      </c>
      <c r="AT235" s="143" t="s">
        <v>383</v>
      </c>
      <c r="AU235" s="143" t="s">
        <v>83</v>
      </c>
      <c r="AY235" s="18" t="s">
        <v>238</v>
      </c>
      <c r="BE235" s="144">
        <f>IF(N235="základní",J235,0)</f>
        <v>0</v>
      </c>
      <c r="BF235" s="144">
        <f>IF(N235="snížená",J235,0)</f>
        <v>0</v>
      </c>
      <c r="BG235" s="144">
        <f>IF(N235="zákl. přenesená",J235,0)</f>
        <v>0</v>
      </c>
      <c r="BH235" s="144">
        <f>IF(N235="sníž. přenesená",J235,0)</f>
        <v>0</v>
      </c>
      <c r="BI235" s="144">
        <f>IF(N235="nulová",J235,0)</f>
        <v>0</v>
      </c>
      <c r="BJ235" s="18" t="s">
        <v>81</v>
      </c>
      <c r="BK235" s="144">
        <f>ROUND(I235*H235,2)</f>
        <v>0</v>
      </c>
      <c r="BL235" s="18" t="s">
        <v>377</v>
      </c>
      <c r="BM235" s="143" t="s">
        <v>1992</v>
      </c>
    </row>
    <row r="236" spans="2:65" s="1" customFormat="1" ht="18">
      <c r="B236" s="33"/>
      <c r="D236" s="145" t="s">
        <v>248</v>
      </c>
      <c r="F236" s="146" t="s">
        <v>1991</v>
      </c>
      <c r="I236" s="147"/>
      <c r="L236" s="33"/>
      <c r="M236" s="148"/>
      <c r="T236" s="54"/>
      <c r="AT236" s="18" t="s">
        <v>248</v>
      </c>
      <c r="AU236" s="18" t="s">
        <v>83</v>
      </c>
    </row>
    <row r="237" spans="2:65" s="13" customFormat="1">
      <c r="B237" s="157"/>
      <c r="D237" s="145" t="s">
        <v>257</v>
      </c>
      <c r="E237" s="158" t="s">
        <v>19</v>
      </c>
      <c r="F237" s="159" t="s">
        <v>1993</v>
      </c>
      <c r="H237" s="160">
        <v>325.2</v>
      </c>
      <c r="I237" s="161"/>
      <c r="L237" s="157"/>
      <c r="M237" s="162"/>
      <c r="T237" s="163"/>
      <c r="AT237" s="158" t="s">
        <v>257</v>
      </c>
      <c r="AU237" s="158" t="s">
        <v>83</v>
      </c>
      <c r="AV237" s="13" t="s">
        <v>83</v>
      </c>
      <c r="AW237" s="13" t="s">
        <v>35</v>
      </c>
      <c r="AX237" s="13" t="s">
        <v>74</v>
      </c>
      <c r="AY237" s="158" t="s">
        <v>238</v>
      </c>
    </row>
    <row r="238" spans="2:65" s="12" customFormat="1">
      <c r="B238" s="151"/>
      <c r="D238" s="145" t="s">
        <v>257</v>
      </c>
      <c r="E238" s="152" t="s">
        <v>19</v>
      </c>
      <c r="F238" s="153" t="s">
        <v>1886</v>
      </c>
      <c r="H238" s="152" t="s">
        <v>19</v>
      </c>
      <c r="I238" s="154"/>
      <c r="L238" s="151"/>
      <c r="M238" s="155"/>
      <c r="T238" s="156"/>
      <c r="AT238" s="152" t="s">
        <v>257</v>
      </c>
      <c r="AU238" s="152" t="s">
        <v>83</v>
      </c>
      <c r="AV238" s="12" t="s">
        <v>81</v>
      </c>
      <c r="AW238" s="12" t="s">
        <v>35</v>
      </c>
      <c r="AX238" s="12" t="s">
        <v>74</v>
      </c>
      <c r="AY238" s="152" t="s">
        <v>238</v>
      </c>
    </row>
    <row r="239" spans="2:65" s="13" customFormat="1">
      <c r="B239" s="157"/>
      <c r="D239" s="145" t="s">
        <v>257</v>
      </c>
      <c r="E239" s="158" t="s">
        <v>19</v>
      </c>
      <c r="F239" s="159" t="s">
        <v>1994</v>
      </c>
      <c r="H239" s="160">
        <v>13.49</v>
      </c>
      <c r="I239" s="161"/>
      <c r="L239" s="157"/>
      <c r="M239" s="162"/>
      <c r="T239" s="163"/>
      <c r="AT239" s="158" t="s">
        <v>257</v>
      </c>
      <c r="AU239" s="158" t="s">
        <v>83</v>
      </c>
      <c r="AV239" s="13" t="s">
        <v>83</v>
      </c>
      <c r="AW239" s="13" t="s">
        <v>35</v>
      </c>
      <c r="AX239" s="13" t="s">
        <v>74</v>
      </c>
      <c r="AY239" s="158" t="s">
        <v>238</v>
      </c>
    </row>
    <row r="240" spans="2:65" s="14" customFormat="1">
      <c r="B240" s="164"/>
      <c r="D240" s="145" t="s">
        <v>257</v>
      </c>
      <c r="E240" s="165" t="s">
        <v>19</v>
      </c>
      <c r="F240" s="166" t="s">
        <v>262</v>
      </c>
      <c r="H240" s="167">
        <v>338.69</v>
      </c>
      <c r="I240" s="168"/>
      <c r="L240" s="164"/>
      <c r="M240" s="169"/>
      <c r="T240" s="170"/>
      <c r="AT240" s="165" t="s">
        <v>257</v>
      </c>
      <c r="AU240" s="165" t="s">
        <v>83</v>
      </c>
      <c r="AV240" s="14" t="s">
        <v>246</v>
      </c>
      <c r="AW240" s="14" t="s">
        <v>35</v>
      </c>
      <c r="AX240" s="14" t="s">
        <v>81</v>
      </c>
      <c r="AY240" s="165" t="s">
        <v>238</v>
      </c>
    </row>
    <row r="241" spans="2:65" s="13" customFormat="1">
      <c r="B241" s="157"/>
      <c r="D241" s="145" t="s">
        <v>257</v>
      </c>
      <c r="F241" s="159" t="s">
        <v>1995</v>
      </c>
      <c r="H241" s="160">
        <v>406.428</v>
      </c>
      <c r="I241" s="161"/>
      <c r="L241" s="157"/>
      <c r="M241" s="162"/>
      <c r="T241" s="163"/>
      <c r="AT241" s="158" t="s">
        <v>257</v>
      </c>
      <c r="AU241" s="158" t="s">
        <v>83</v>
      </c>
      <c r="AV241" s="13" t="s">
        <v>83</v>
      </c>
      <c r="AW241" s="13" t="s">
        <v>4</v>
      </c>
      <c r="AX241" s="13" t="s">
        <v>81</v>
      </c>
      <c r="AY241" s="158" t="s">
        <v>238</v>
      </c>
    </row>
    <row r="242" spans="2:65" s="1" customFormat="1" ht="24.15" customHeight="1">
      <c r="B242" s="33"/>
      <c r="C242" s="132" t="s">
        <v>812</v>
      </c>
      <c r="D242" s="132" t="s">
        <v>241</v>
      </c>
      <c r="E242" s="133" t="s">
        <v>1996</v>
      </c>
      <c r="F242" s="134" t="s">
        <v>1997</v>
      </c>
      <c r="G242" s="135" t="s">
        <v>341</v>
      </c>
      <c r="H242" s="136">
        <v>2</v>
      </c>
      <c r="I242" s="137"/>
      <c r="J242" s="138">
        <f>ROUND(I242*H242,2)</f>
        <v>0</v>
      </c>
      <c r="K242" s="134" t="s">
        <v>245</v>
      </c>
      <c r="L242" s="33"/>
      <c r="M242" s="139" t="s">
        <v>19</v>
      </c>
      <c r="N242" s="140" t="s">
        <v>45</v>
      </c>
      <c r="P242" s="141">
        <f>O242*H242</f>
        <v>0</v>
      </c>
      <c r="Q242" s="141">
        <v>1.1E-4</v>
      </c>
      <c r="R242" s="141">
        <f>Q242*H242</f>
        <v>2.2000000000000001E-4</v>
      </c>
      <c r="S242" s="141">
        <v>0</v>
      </c>
      <c r="T242" s="142">
        <f>S242*H242</f>
        <v>0</v>
      </c>
      <c r="AR242" s="143" t="s">
        <v>377</v>
      </c>
      <c r="AT242" s="143" t="s">
        <v>241</v>
      </c>
      <c r="AU242" s="143" t="s">
        <v>83</v>
      </c>
      <c r="AY242" s="18" t="s">
        <v>238</v>
      </c>
      <c r="BE242" s="144">
        <f>IF(N242="základní",J242,0)</f>
        <v>0</v>
      </c>
      <c r="BF242" s="144">
        <f>IF(N242="snížená",J242,0)</f>
        <v>0</v>
      </c>
      <c r="BG242" s="144">
        <f>IF(N242="zákl. přenesená",J242,0)</f>
        <v>0</v>
      </c>
      <c r="BH242" s="144">
        <f>IF(N242="sníž. přenesená",J242,0)</f>
        <v>0</v>
      </c>
      <c r="BI242" s="144">
        <f>IF(N242="nulová",J242,0)</f>
        <v>0</v>
      </c>
      <c r="BJ242" s="18" t="s">
        <v>81</v>
      </c>
      <c r="BK242" s="144">
        <f>ROUND(I242*H242,2)</f>
        <v>0</v>
      </c>
      <c r="BL242" s="18" t="s">
        <v>377</v>
      </c>
      <c r="BM242" s="143" t="s">
        <v>1998</v>
      </c>
    </row>
    <row r="243" spans="2:65" s="1" customFormat="1" ht="27">
      <c r="B243" s="33"/>
      <c r="D243" s="145" t="s">
        <v>248</v>
      </c>
      <c r="F243" s="146" t="s">
        <v>1999</v>
      </c>
      <c r="I243" s="147"/>
      <c r="L243" s="33"/>
      <c r="M243" s="148"/>
      <c r="T243" s="54"/>
      <c r="AT243" s="18" t="s">
        <v>248</v>
      </c>
      <c r="AU243" s="18" t="s">
        <v>83</v>
      </c>
    </row>
    <row r="244" spans="2:65" s="1" customFormat="1">
      <c r="B244" s="33"/>
      <c r="D244" s="149" t="s">
        <v>250</v>
      </c>
      <c r="F244" s="150" t="s">
        <v>2000</v>
      </c>
      <c r="I244" s="147"/>
      <c r="L244" s="33"/>
      <c r="M244" s="148"/>
      <c r="T244" s="54"/>
      <c r="AT244" s="18" t="s">
        <v>250</v>
      </c>
      <c r="AU244" s="18" t="s">
        <v>83</v>
      </c>
    </row>
    <row r="245" spans="2:65" s="1" customFormat="1" ht="24.15" customHeight="1">
      <c r="B245" s="33"/>
      <c r="C245" s="175" t="s">
        <v>823</v>
      </c>
      <c r="D245" s="175" t="s">
        <v>383</v>
      </c>
      <c r="E245" s="176" t="s">
        <v>2001</v>
      </c>
      <c r="F245" s="177" t="s">
        <v>2002</v>
      </c>
      <c r="G245" s="178" t="s">
        <v>341</v>
      </c>
      <c r="H245" s="179">
        <v>2</v>
      </c>
      <c r="I245" s="180"/>
      <c r="J245" s="181">
        <f>ROUND(I245*H245,2)</f>
        <v>0</v>
      </c>
      <c r="K245" s="177" t="s">
        <v>245</v>
      </c>
      <c r="L245" s="182"/>
      <c r="M245" s="183" t="s">
        <v>19</v>
      </c>
      <c r="N245" s="184" t="s">
        <v>45</v>
      </c>
      <c r="P245" s="141">
        <f>O245*H245</f>
        <v>0</v>
      </c>
      <c r="Q245" s="141">
        <v>1.4999999999999999E-4</v>
      </c>
      <c r="R245" s="141">
        <f>Q245*H245</f>
        <v>2.9999999999999997E-4</v>
      </c>
      <c r="S245" s="141">
        <v>0</v>
      </c>
      <c r="T245" s="142">
        <f>S245*H245</f>
        <v>0</v>
      </c>
      <c r="AR245" s="143" t="s">
        <v>386</v>
      </c>
      <c r="AT245" s="143" t="s">
        <v>383</v>
      </c>
      <c r="AU245" s="143" t="s">
        <v>83</v>
      </c>
      <c r="AY245" s="18" t="s">
        <v>238</v>
      </c>
      <c r="BE245" s="144">
        <f>IF(N245="základní",J245,0)</f>
        <v>0</v>
      </c>
      <c r="BF245" s="144">
        <f>IF(N245="snížená",J245,0)</f>
        <v>0</v>
      </c>
      <c r="BG245" s="144">
        <f>IF(N245="zákl. přenesená",J245,0)</f>
        <v>0</v>
      </c>
      <c r="BH245" s="144">
        <f>IF(N245="sníž. přenesená",J245,0)</f>
        <v>0</v>
      </c>
      <c r="BI245" s="144">
        <f>IF(N245="nulová",J245,0)</f>
        <v>0</v>
      </c>
      <c r="BJ245" s="18" t="s">
        <v>81</v>
      </c>
      <c r="BK245" s="144">
        <f>ROUND(I245*H245,2)</f>
        <v>0</v>
      </c>
      <c r="BL245" s="18" t="s">
        <v>377</v>
      </c>
      <c r="BM245" s="143" t="s">
        <v>2003</v>
      </c>
    </row>
    <row r="246" spans="2:65" s="1" customFormat="1" ht="18">
      <c r="B246" s="33"/>
      <c r="D246" s="145" t="s">
        <v>248</v>
      </c>
      <c r="F246" s="146" t="s">
        <v>2002</v>
      </c>
      <c r="I246" s="147"/>
      <c r="L246" s="33"/>
      <c r="M246" s="148"/>
      <c r="T246" s="54"/>
      <c r="AT246" s="18" t="s">
        <v>248</v>
      </c>
      <c r="AU246" s="18" t="s">
        <v>83</v>
      </c>
    </row>
    <row r="247" spans="2:65" s="1" customFormat="1" ht="24.15" customHeight="1">
      <c r="B247" s="33"/>
      <c r="C247" s="132" t="s">
        <v>386</v>
      </c>
      <c r="D247" s="132" t="s">
        <v>241</v>
      </c>
      <c r="E247" s="133" t="s">
        <v>2004</v>
      </c>
      <c r="F247" s="134" t="s">
        <v>2005</v>
      </c>
      <c r="G247" s="135" t="s">
        <v>244</v>
      </c>
      <c r="H247" s="136">
        <v>328.49</v>
      </c>
      <c r="I247" s="137"/>
      <c r="J247" s="138">
        <f>ROUND(I247*H247,2)</f>
        <v>0</v>
      </c>
      <c r="K247" s="134" t="s">
        <v>245</v>
      </c>
      <c r="L247" s="33"/>
      <c r="M247" s="139" t="s">
        <v>19</v>
      </c>
      <c r="N247" s="140" t="s">
        <v>45</v>
      </c>
      <c r="P247" s="141">
        <f>O247*H247</f>
        <v>0</v>
      </c>
      <c r="Q247" s="141">
        <v>0</v>
      </c>
      <c r="R247" s="141">
        <f>Q247*H247</f>
        <v>0</v>
      </c>
      <c r="S247" s="141">
        <v>0</v>
      </c>
      <c r="T247" s="142">
        <f>S247*H247</f>
        <v>0</v>
      </c>
      <c r="AR247" s="143" t="s">
        <v>377</v>
      </c>
      <c r="AT247" s="143" t="s">
        <v>241</v>
      </c>
      <c r="AU247" s="143" t="s">
        <v>83</v>
      </c>
      <c r="AY247" s="18" t="s">
        <v>238</v>
      </c>
      <c r="BE247" s="144">
        <f>IF(N247="základní",J247,0)</f>
        <v>0</v>
      </c>
      <c r="BF247" s="144">
        <f>IF(N247="snížená",J247,0)</f>
        <v>0</v>
      </c>
      <c r="BG247" s="144">
        <f>IF(N247="zákl. přenesená",J247,0)</f>
        <v>0</v>
      </c>
      <c r="BH247" s="144">
        <f>IF(N247="sníž. přenesená",J247,0)</f>
        <v>0</v>
      </c>
      <c r="BI247" s="144">
        <f>IF(N247="nulová",J247,0)</f>
        <v>0</v>
      </c>
      <c r="BJ247" s="18" t="s">
        <v>81</v>
      </c>
      <c r="BK247" s="144">
        <f>ROUND(I247*H247,2)</f>
        <v>0</v>
      </c>
      <c r="BL247" s="18" t="s">
        <v>377</v>
      </c>
      <c r="BM247" s="143" t="s">
        <v>2006</v>
      </c>
    </row>
    <row r="248" spans="2:65" s="1" customFormat="1" ht="18">
      <c r="B248" s="33"/>
      <c r="D248" s="145" t="s">
        <v>248</v>
      </c>
      <c r="F248" s="146" t="s">
        <v>2007</v>
      </c>
      <c r="I248" s="147"/>
      <c r="L248" s="33"/>
      <c r="M248" s="148"/>
      <c r="T248" s="54"/>
      <c r="AT248" s="18" t="s">
        <v>248</v>
      </c>
      <c r="AU248" s="18" t="s">
        <v>83</v>
      </c>
    </row>
    <row r="249" spans="2:65" s="1" customFormat="1">
      <c r="B249" s="33"/>
      <c r="D249" s="149" t="s">
        <v>250</v>
      </c>
      <c r="F249" s="150" t="s">
        <v>2008</v>
      </c>
      <c r="I249" s="147"/>
      <c r="L249" s="33"/>
      <c r="M249" s="148"/>
      <c r="T249" s="54"/>
      <c r="AT249" s="18" t="s">
        <v>250</v>
      </c>
      <c r="AU249" s="18" t="s">
        <v>83</v>
      </c>
    </row>
    <row r="250" spans="2:65" s="1" customFormat="1" ht="16.5" customHeight="1">
      <c r="B250" s="33"/>
      <c r="C250" s="175" t="s">
        <v>826</v>
      </c>
      <c r="D250" s="175" t="s">
        <v>383</v>
      </c>
      <c r="E250" s="176" t="s">
        <v>2009</v>
      </c>
      <c r="F250" s="177" t="s">
        <v>2010</v>
      </c>
      <c r="G250" s="178" t="s">
        <v>244</v>
      </c>
      <c r="H250" s="179">
        <v>394.18799999999999</v>
      </c>
      <c r="I250" s="180"/>
      <c r="J250" s="181">
        <f>ROUND(I250*H250,2)</f>
        <v>0</v>
      </c>
      <c r="K250" s="177" t="s">
        <v>245</v>
      </c>
      <c r="L250" s="182"/>
      <c r="M250" s="183" t="s">
        <v>19</v>
      </c>
      <c r="N250" s="184" t="s">
        <v>45</v>
      </c>
      <c r="P250" s="141">
        <f>O250*H250</f>
        <v>0</v>
      </c>
      <c r="Q250" s="141">
        <v>2.9999999999999997E-4</v>
      </c>
      <c r="R250" s="141">
        <f>Q250*H250</f>
        <v>0.11825639999999998</v>
      </c>
      <c r="S250" s="141">
        <v>0</v>
      </c>
      <c r="T250" s="142">
        <f>S250*H250</f>
        <v>0</v>
      </c>
      <c r="AR250" s="143" t="s">
        <v>386</v>
      </c>
      <c r="AT250" s="143" t="s">
        <v>383</v>
      </c>
      <c r="AU250" s="143" t="s">
        <v>83</v>
      </c>
      <c r="AY250" s="18" t="s">
        <v>238</v>
      </c>
      <c r="BE250" s="144">
        <f>IF(N250="základní",J250,0)</f>
        <v>0</v>
      </c>
      <c r="BF250" s="144">
        <f>IF(N250="snížená",J250,0)</f>
        <v>0</v>
      </c>
      <c r="BG250" s="144">
        <f>IF(N250="zákl. přenesená",J250,0)</f>
        <v>0</v>
      </c>
      <c r="BH250" s="144">
        <f>IF(N250="sníž. přenesená",J250,0)</f>
        <v>0</v>
      </c>
      <c r="BI250" s="144">
        <f>IF(N250="nulová",J250,0)</f>
        <v>0</v>
      </c>
      <c r="BJ250" s="18" t="s">
        <v>81</v>
      </c>
      <c r="BK250" s="144">
        <f>ROUND(I250*H250,2)</f>
        <v>0</v>
      </c>
      <c r="BL250" s="18" t="s">
        <v>377</v>
      </c>
      <c r="BM250" s="143" t="s">
        <v>2011</v>
      </c>
    </row>
    <row r="251" spans="2:65" s="1" customFormat="1">
      <c r="B251" s="33"/>
      <c r="D251" s="145" t="s">
        <v>248</v>
      </c>
      <c r="F251" s="146" t="s">
        <v>2010</v>
      </c>
      <c r="I251" s="147"/>
      <c r="L251" s="33"/>
      <c r="M251" s="148"/>
      <c r="T251" s="54"/>
      <c r="AT251" s="18" t="s">
        <v>248</v>
      </c>
      <c r="AU251" s="18" t="s">
        <v>83</v>
      </c>
    </row>
    <row r="252" spans="2:65" s="13" customFormat="1">
      <c r="B252" s="157"/>
      <c r="D252" s="145" t="s">
        <v>257</v>
      </c>
      <c r="F252" s="159" t="s">
        <v>2012</v>
      </c>
      <c r="H252" s="160">
        <v>394.18799999999999</v>
      </c>
      <c r="I252" s="161"/>
      <c r="L252" s="157"/>
      <c r="M252" s="162"/>
      <c r="T252" s="163"/>
      <c r="AT252" s="158" t="s">
        <v>257</v>
      </c>
      <c r="AU252" s="158" t="s">
        <v>83</v>
      </c>
      <c r="AV252" s="13" t="s">
        <v>83</v>
      </c>
      <c r="AW252" s="13" t="s">
        <v>4</v>
      </c>
      <c r="AX252" s="13" t="s">
        <v>81</v>
      </c>
      <c r="AY252" s="158" t="s">
        <v>238</v>
      </c>
    </row>
    <row r="253" spans="2:65" s="1" customFormat="1" ht="24.15" customHeight="1">
      <c r="B253" s="33"/>
      <c r="C253" s="132" t="s">
        <v>828</v>
      </c>
      <c r="D253" s="132" t="s">
        <v>241</v>
      </c>
      <c r="E253" s="133" t="s">
        <v>2013</v>
      </c>
      <c r="F253" s="134" t="s">
        <v>2014</v>
      </c>
      <c r="G253" s="135" t="s">
        <v>244</v>
      </c>
      <c r="H253" s="136">
        <v>15.87</v>
      </c>
      <c r="I253" s="137"/>
      <c r="J253" s="138">
        <f>ROUND(I253*H253,2)</f>
        <v>0</v>
      </c>
      <c r="K253" s="134" t="s">
        <v>245</v>
      </c>
      <c r="L253" s="33"/>
      <c r="M253" s="139" t="s">
        <v>19</v>
      </c>
      <c r="N253" s="140" t="s">
        <v>45</v>
      </c>
      <c r="P253" s="141">
        <f>O253*H253</f>
        <v>0</v>
      </c>
      <c r="Q253" s="141">
        <v>0</v>
      </c>
      <c r="R253" s="141">
        <f>Q253*H253</f>
        <v>0</v>
      </c>
      <c r="S253" s="141">
        <v>0</v>
      </c>
      <c r="T253" s="142">
        <f>S253*H253</f>
        <v>0</v>
      </c>
      <c r="AR253" s="143" t="s">
        <v>246</v>
      </c>
      <c r="AT253" s="143" t="s">
        <v>241</v>
      </c>
      <c r="AU253" s="143" t="s">
        <v>83</v>
      </c>
      <c r="AY253" s="18" t="s">
        <v>238</v>
      </c>
      <c r="BE253" s="144">
        <f>IF(N253="základní",J253,0)</f>
        <v>0</v>
      </c>
      <c r="BF253" s="144">
        <f>IF(N253="snížená",J253,0)</f>
        <v>0</v>
      </c>
      <c r="BG253" s="144">
        <f>IF(N253="zákl. přenesená",J253,0)</f>
        <v>0</v>
      </c>
      <c r="BH253" s="144">
        <f>IF(N253="sníž. přenesená",J253,0)</f>
        <v>0</v>
      </c>
      <c r="BI253" s="144">
        <f>IF(N253="nulová",J253,0)</f>
        <v>0</v>
      </c>
      <c r="BJ253" s="18" t="s">
        <v>81</v>
      </c>
      <c r="BK253" s="144">
        <f>ROUND(I253*H253,2)</f>
        <v>0</v>
      </c>
      <c r="BL253" s="18" t="s">
        <v>246</v>
      </c>
      <c r="BM253" s="143" t="s">
        <v>2015</v>
      </c>
    </row>
    <row r="254" spans="2:65" s="1" customFormat="1" ht="18">
      <c r="B254" s="33"/>
      <c r="D254" s="145" t="s">
        <v>248</v>
      </c>
      <c r="F254" s="146" t="s">
        <v>2016</v>
      </c>
      <c r="I254" s="147"/>
      <c r="L254" s="33"/>
      <c r="M254" s="148"/>
      <c r="T254" s="54"/>
      <c r="AT254" s="18" t="s">
        <v>248</v>
      </c>
      <c r="AU254" s="18" t="s">
        <v>83</v>
      </c>
    </row>
    <row r="255" spans="2:65" s="1" customFormat="1">
      <c r="B255" s="33"/>
      <c r="D255" s="149" t="s">
        <v>250</v>
      </c>
      <c r="F255" s="150" t="s">
        <v>2017</v>
      </c>
      <c r="I255" s="147"/>
      <c r="L255" s="33"/>
      <c r="M255" s="148"/>
      <c r="T255" s="54"/>
      <c r="AT255" s="18" t="s">
        <v>250</v>
      </c>
      <c r="AU255" s="18" t="s">
        <v>83</v>
      </c>
    </row>
    <row r="256" spans="2:65" s="1" customFormat="1" ht="36">
      <c r="B256" s="33"/>
      <c r="D256" s="145" t="s">
        <v>324</v>
      </c>
      <c r="F256" s="171" t="s">
        <v>2018</v>
      </c>
      <c r="I256" s="147"/>
      <c r="L256" s="33"/>
      <c r="M256" s="148"/>
      <c r="T256" s="54"/>
      <c r="AT256" s="18" t="s">
        <v>324</v>
      </c>
      <c r="AU256" s="18" t="s">
        <v>83</v>
      </c>
    </row>
    <row r="257" spans="2:65" s="13" customFormat="1">
      <c r="B257" s="157"/>
      <c r="D257" s="145" t="s">
        <v>257</v>
      </c>
      <c r="E257" s="158" t="s">
        <v>19</v>
      </c>
      <c r="F257" s="159" t="s">
        <v>2019</v>
      </c>
      <c r="H257" s="160">
        <v>15.87</v>
      </c>
      <c r="I257" s="161"/>
      <c r="L257" s="157"/>
      <c r="M257" s="162"/>
      <c r="T257" s="163"/>
      <c r="AT257" s="158" t="s">
        <v>257</v>
      </c>
      <c r="AU257" s="158" t="s">
        <v>83</v>
      </c>
      <c r="AV257" s="13" t="s">
        <v>83</v>
      </c>
      <c r="AW257" s="13" t="s">
        <v>35</v>
      </c>
      <c r="AX257" s="13" t="s">
        <v>81</v>
      </c>
      <c r="AY257" s="158" t="s">
        <v>238</v>
      </c>
    </row>
    <row r="258" spans="2:65" s="1" customFormat="1" ht="16.5" customHeight="1">
      <c r="B258" s="33"/>
      <c r="C258" s="175" t="s">
        <v>831</v>
      </c>
      <c r="D258" s="175" t="s">
        <v>383</v>
      </c>
      <c r="E258" s="176" t="s">
        <v>2020</v>
      </c>
      <c r="F258" s="177" t="s">
        <v>2021</v>
      </c>
      <c r="G258" s="178" t="s">
        <v>272</v>
      </c>
      <c r="H258" s="179">
        <v>2.698</v>
      </c>
      <c r="I258" s="180"/>
      <c r="J258" s="181">
        <f>ROUND(I258*H258,2)</f>
        <v>0</v>
      </c>
      <c r="K258" s="177" t="s">
        <v>245</v>
      </c>
      <c r="L258" s="182"/>
      <c r="M258" s="183" t="s">
        <v>19</v>
      </c>
      <c r="N258" s="184" t="s">
        <v>45</v>
      </c>
      <c r="P258" s="141">
        <f>O258*H258</f>
        <v>0</v>
      </c>
      <c r="Q258" s="141">
        <v>1</v>
      </c>
      <c r="R258" s="141">
        <f>Q258*H258</f>
        <v>2.698</v>
      </c>
      <c r="S258" s="141">
        <v>0</v>
      </c>
      <c r="T258" s="142">
        <f>S258*H258</f>
        <v>0</v>
      </c>
      <c r="AR258" s="143" t="s">
        <v>294</v>
      </c>
      <c r="AT258" s="143" t="s">
        <v>383</v>
      </c>
      <c r="AU258" s="143" t="s">
        <v>83</v>
      </c>
      <c r="AY258" s="18" t="s">
        <v>238</v>
      </c>
      <c r="BE258" s="144">
        <f>IF(N258="základní",J258,0)</f>
        <v>0</v>
      </c>
      <c r="BF258" s="144">
        <f>IF(N258="snížená",J258,0)</f>
        <v>0</v>
      </c>
      <c r="BG258" s="144">
        <f>IF(N258="zákl. přenesená",J258,0)</f>
        <v>0</v>
      </c>
      <c r="BH258" s="144">
        <f>IF(N258="sníž. přenesená",J258,0)</f>
        <v>0</v>
      </c>
      <c r="BI258" s="144">
        <f>IF(N258="nulová",J258,0)</f>
        <v>0</v>
      </c>
      <c r="BJ258" s="18" t="s">
        <v>81</v>
      </c>
      <c r="BK258" s="144">
        <f>ROUND(I258*H258,2)</f>
        <v>0</v>
      </c>
      <c r="BL258" s="18" t="s">
        <v>246</v>
      </c>
      <c r="BM258" s="143" t="s">
        <v>2022</v>
      </c>
    </row>
    <row r="259" spans="2:65" s="1" customFormat="1">
      <c r="B259" s="33"/>
      <c r="D259" s="145" t="s">
        <v>248</v>
      </c>
      <c r="F259" s="146" t="s">
        <v>2021</v>
      </c>
      <c r="I259" s="147"/>
      <c r="L259" s="33"/>
      <c r="M259" s="148"/>
      <c r="T259" s="54"/>
      <c r="AT259" s="18" t="s">
        <v>248</v>
      </c>
      <c r="AU259" s="18" t="s">
        <v>83</v>
      </c>
    </row>
    <row r="260" spans="2:65" s="13" customFormat="1">
      <c r="B260" s="157"/>
      <c r="D260" s="145" t="s">
        <v>257</v>
      </c>
      <c r="E260" s="158" t="s">
        <v>19</v>
      </c>
      <c r="F260" s="159" t="s">
        <v>2023</v>
      </c>
      <c r="H260" s="160">
        <v>2.698</v>
      </c>
      <c r="I260" s="161"/>
      <c r="L260" s="157"/>
      <c r="M260" s="162"/>
      <c r="T260" s="163"/>
      <c r="AT260" s="158" t="s">
        <v>257</v>
      </c>
      <c r="AU260" s="158" t="s">
        <v>83</v>
      </c>
      <c r="AV260" s="13" t="s">
        <v>83</v>
      </c>
      <c r="AW260" s="13" t="s">
        <v>35</v>
      </c>
      <c r="AX260" s="13" t="s">
        <v>81</v>
      </c>
      <c r="AY260" s="158" t="s">
        <v>238</v>
      </c>
    </row>
    <row r="261" spans="2:65" s="1" customFormat="1" ht="24.15" customHeight="1">
      <c r="B261" s="33"/>
      <c r="C261" s="132" t="s">
        <v>837</v>
      </c>
      <c r="D261" s="132" t="s">
        <v>241</v>
      </c>
      <c r="E261" s="133" t="s">
        <v>2024</v>
      </c>
      <c r="F261" s="134" t="s">
        <v>2025</v>
      </c>
      <c r="G261" s="135" t="s">
        <v>408</v>
      </c>
      <c r="H261" s="136">
        <v>11.5</v>
      </c>
      <c r="I261" s="137"/>
      <c r="J261" s="138">
        <f>ROUND(I261*H261,2)</f>
        <v>0</v>
      </c>
      <c r="K261" s="134" t="s">
        <v>245</v>
      </c>
      <c r="L261" s="33"/>
      <c r="M261" s="139" t="s">
        <v>19</v>
      </c>
      <c r="N261" s="140" t="s">
        <v>45</v>
      </c>
      <c r="P261" s="141">
        <f>O261*H261</f>
        <v>0</v>
      </c>
      <c r="Q261" s="141">
        <v>2.0000000000000002E-5</v>
      </c>
      <c r="R261" s="141">
        <f>Q261*H261</f>
        <v>2.3000000000000001E-4</v>
      </c>
      <c r="S261" s="141">
        <v>0</v>
      </c>
      <c r="T261" s="142">
        <f>S261*H261</f>
        <v>0</v>
      </c>
      <c r="AR261" s="143" t="s">
        <v>377</v>
      </c>
      <c r="AT261" s="143" t="s">
        <v>241</v>
      </c>
      <c r="AU261" s="143" t="s">
        <v>83</v>
      </c>
      <c r="AY261" s="18" t="s">
        <v>238</v>
      </c>
      <c r="BE261" s="144">
        <f>IF(N261="základní",J261,0)</f>
        <v>0</v>
      </c>
      <c r="BF261" s="144">
        <f>IF(N261="snížená",J261,0)</f>
        <v>0</v>
      </c>
      <c r="BG261" s="144">
        <f>IF(N261="zákl. přenesená",J261,0)</f>
        <v>0</v>
      </c>
      <c r="BH261" s="144">
        <f>IF(N261="sníž. přenesená",J261,0)</f>
        <v>0</v>
      </c>
      <c r="BI261" s="144">
        <f>IF(N261="nulová",J261,0)</f>
        <v>0</v>
      </c>
      <c r="BJ261" s="18" t="s">
        <v>81</v>
      </c>
      <c r="BK261" s="144">
        <f>ROUND(I261*H261,2)</f>
        <v>0</v>
      </c>
      <c r="BL261" s="18" t="s">
        <v>377</v>
      </c>
      <c r="BM261" s="143" t="s">
        <v>2026</v>
      </c>
    </row>
    <row r="262" spans="2:65" s="1" customFormat="1" ht="18">
      <c r="B262" s="33"/>
      <c r="D262" s="145" t="s">
        <v>248</v>
      </c>
      <c r="F262" s="146" t="s">
        <v>2027</v>
      </c>
      <c r="I262" s="147"/>
      <c r="L262" s="33"/>
      <c r="M262" s="148"/>
      <c r="T262" s="54"/>
      <c r="AT262" s="18" t="s">
        <v>248</v>
      </c>
      <c r="AU262" s="18" t="s">
        <v>83</v>
      </c>
    </row>
    <row r="263" spans="2:65" s="1" customFormat="1">
      <c r="B263" s="33"/>
      <c r="D263" s="149" t="s">
        <v>250</v>
      </c>
      <c r="F263" s="150" t="s">
        <v>2028</v>
      </c>
      <c r="I263" s="147"/>
      <c r="L263" s="33"/>
      <c r="M263" s="148"/>
      <c r="T263" s="54"/>
      <c r="AT263" s="18" t="s">
        <v>250</v>
      </c>
      <c r="AU263" s="18" t="s">
        <v>83</v>
      </c>
    </row>
    <row r="264" spans="2:65" s="13" customFormat="1">
      <c r="B264" s="157"/>
      <c r="D264" s="145" t="s">
        <v>257</v>
      </c>
      <c r="E264" s="158" t="s">
        <v>19</v>
      </c>
      <c r="F264" s="159" t="s">
        <v>2029</v>
      </c>
      <c r="H264" s="160">
        <v>11.5</v>
      </c>
      <c r="I264" s="161"/>
      <c r="L264" s="157"/>
      <c r="M264" s="162"/>
      <c r="T264" s="163"/>
      <c r="AT264" s="158" t="s">
        <v>257</v>
      </c>
      <c r="AU264" s="158" t="s">
        <v>83</v>
      </c>
      <c r="AV264" s="13" t="s">
        <v>83</v>
      </c>
      <c r="AW264" s="13" t="s">
        <v>35</v>
      </c>
      <c r="AX264" s="13" t="s">
        <v>81</v>
      </c>
      <c r="AY264" s="158" t="s">
        <v>238</v>
      </c>
    </row>
    <row r="265" spans="2:65" s="1" customFormat="1" ht="16.5" customHeight="1">
      <c r="B265" s="33"/>
      <c r="C265" s="175" t="s">
        <v>844</v>
      </c>
      <c r="D265" s="175" t="s">
        <v>383</v>
      </c>
      <c r="E265" s="176" t="s">
        <v>2030</v>
      </c>
      <c r="F265" s="177" t="s">
        <v>2031</v>
      </c>
      <c r="G265" s="178" t="s">
        <v>408</v>
      </c>
      <c r="H265" s="179">
        <v>12.65</v>
      </c>
      <c r="I265" s="180"/>
      <c r="J265" s="181">
        <f>ROUND(I265*H265,2)</f>
        <v>0</v>
      </c>
      <c r="K265" s="177" t="s">
        <v>245</v>
      </c>
      <c r="L265" s="182"/>
      <c r="M265" s="183" t="s">
        <v>19</v>
      </c>
      <c r="N265" s="184" t="s">
        <v>45</v>
      </c>
      <c r="P265" s="141">
        <f>O265*H265</f>
        <v>0</v>
      </c>
      <c r="Q265" s="141">
        <v>5.0000000000000001E-4</v>
      </c>
      <c r="R265" s="141">
        <f>Q265*H265</f>
        <v>6.3249999999999999E-3</v>
      </c>
      <c r="S265" s="141">
        <v>0</v>
      </c>
      <c r="T265" s="142">
        <f>S265*H265</f>
        <v>0</v>
      </c>
      <c r="AR265" s="143" t="s">
        <v>386</v>
      </c>
      <c r="AT265" s="143" t="s">
        <v>383</v>
      </c>
      <c r="AU265" s="143" t="s">
        <v>83</v>
      </c>
      <c r="AY265" s="18" t="s">
        <v>238</v>
      </c>
      <c r="BE265" s="144">
        <f>IF(N265="základní",J265,0)</f>
        <v>0</v>
      </c>
      <c r="BF265" s="144">
        <f>IF(N265="snížená",J265,0)</f>
        <v>0</v>
      </c>
      <c r="BG265" s="144">
        <f>IF(N265="zákl. přenesená",J265,0)</f>
        <v>0</v>
      </c>
      <c r="BH265" s="144">
        <f>IF(N265="sníž. přenesená",J265,0)</f>
        <v>0</v>
      </c>
      <c r="BI265" s="144">
        <f>IF(N265="nulová",J265,0)</f>
        <v>0</v>
      </c>
      <c r="BJ265" s="18" t="s">
        <v>81</v>
      </c>
      <c r="BK265" s="144">
        <f>ROUND(I265*H265,2)</f>
        <v>0</v>
      </c>
      <c r="BL265" s="18" t="s">
        <v>377</v>
      </c>
      <c r="BM265" s="143" t="s">
        <v>2032</v>
      </c>
    </row>
    <row r="266" spans="2:65" s="1" customFormat="1">
      <c r="B266" s="33"/>
      <c r="D266" s="145" t="s">
        <v>248</v>
      </c>
      <c r="F266" s="146" t="s">
        <v>2031</v>
      </c>
      <c r="I266" s="147"/>
      <c r="L266" s="33"/>
      <c r="M266" s="148"/>
      <c r="T266" s="54"/>
      <c r="AT266" s="18" t="s">
        <v>248</v>
      </c>
      <c r="AU266" s="18" t="s">
        <v>83</v>
      </c>
    </row>
    <row r="267" spans="2:65" s="13" customFormat="1">
      <c r="B267" s="157"/>
      <c r="D267" s="145" t="s">
        <v>257</v>
      </c>
      <c r="F267" s="159" t="s">
        <v>2033</v>
      </c>
      <c r="H267" s="160">
        <v>12.65</v>
      </c>
      <c r="I267" s="161"/>
      <c r="L267" s="157"/>
      <c r="M267" s="162"/>
      <c r="T267" s="163"/>
      <c r="AT267" s="158" t="s">
        <v>257</v>
      </c>
      <c r="AU267" s="158" t="s">
        <v>83</v>
      </c>
      <c r="AV267" s="13" t="s">
        <v>83</v>
      </c>
      <c r="AW267" s="13" t="s">
        <v>4</v>
      </c>
      <c r="AX267" s="13" t="s">
        <v>81</v>
      </c>
      <c r="AY267" s="158" t="s">
        <v>238</v>
      </c>
    </row>
    <row r="268" spans="2:65" s="1" customFormat="1" ht="16.5" customHeight="1">
      <c r="B268" s="33"/>
      <c r="C268" s="132" t="s">
        <v>851</v>
      </c>
      <c r="D268" s="132" t="s">
        <v>241</v>
      </c>
      <c r="E268" s="133" t="s">
        <v>2034</v>
      </c>
      <c r="F268" s="134" t="s">
        <v>2035</v>
      </c>
      <c r="G268" s="135" t="s">
        <v>341</v>
      </c>
      <c r="H268" s="136">
        <v>2</v>
      </c>
      <c r="I268" s="137"/>
      <c r="J268" s="138">
        <f>ROUND(I268*H268,2)</f>
        <v>0</v>
      </c>
      <c r="K268" s="134" t="s">
        <v>245</v>
      </c>
      <c r="L268" s="33"/>
      <c r="M268" s="139" t="s">
        <v>19</v>
      </c>
      <c r="N268" s="140" t="s">
        <v>45</v>
      </c>
      <c r="P268" s="141">
        <f>O268*H268</f>
        <v>0</v>
      </c>
      <c r="Q268" s="141">
        <v>1E-4</v>
      </c>
      <c r="R268" s="141">
        <f>Q268*H268</f>
        <v>2.0000000000000001E-4</v>
      </c>
      <c r="S268" s="141">
        <v>0</v>
      </c>
      <c r="T268" s="142">
        <f>S268*H268</f>
        <v>0</v>
      </c>
      <c r="AR268" s="143" t="s">
        <v>377</v>
      </c>
      <c r="AT268" s="143" t="s">
        <v>241</v>
      </c>
      <c r="AU268" s="143" t="s">
        <v>83</v>
      </c>
      <c r="AY268" s="18" t="s">
        <v>238</v>
      </c>
      <c r="BE268" s="144">
        <f>IF(N268="základní",J268,0)</f>
        <v>0</v>
      </c>
      <c r="BF268" s="144">
        <f>IF(N268="snížená",J268,0)</f>
        <v>0</v>
      </c>
      <c r="BG268" s="144">
        <f>IF(N268="zákl. přenesená",J268,0)</f>
        <v>0</v>
      </c>
      <c r="BH268" s="144">
        <f>IF(N268="sníž. přenesená",J268,0)</f>
        <v>0</v>
      </c>
      <c r="BI268" s="144">
        <f>IF(N268="nulová",J268,0)</f>
        <v>0</v>
      </c>
      <c r="BJ268" s="18" t="s">
        <v>81</v>
      </c>
      <c r="BK268" s="144">
        <f>ROUND(I268*H268,2)</f>
        <v>0</v>
      </c>
      <c r="BL268" s="18" t="s">
        <v>377</v>
      </c>
      <c r="BM268" s="143" t="s">
        <v>2036</v>
      </c>
    </row>
    <row r="269" spans="2:65" s="1" customFormat="1" ht="27">
      <c r="B269" s="33"/>
      <c r="D269" s="145" t="s">
        <v>248</v>
      </c>
      <c r="F269" s="146" t="s">
        <v>2037</v>
      </c>
      <c r="I269" s="147"/>
      <c r="L269" s="33"/>
      <c r="M269" s="148"/>
      <c r="T269" s="54"/>
      <c r="AT269" s="18" t="s">
        <v>248</v>
      </c>
      <c r="AU269" s="18" t="s">
        <v>83</v>
      </c>
    </row>
    <row r="270" spans="2:65" s="1" customFormat="1">
      <c r="B270" s="33"/>
      <c r="D270" s="149" t="s">
        <v>250</v>
      </c>
      <c r="F270" s="150" t="s">
        <v>2038</v>
      </c>
      <c r="I270" s="147"/>
      <c r="L270" s="33"/>
      <c r="M270" s="148"/>
      <c r="T270" s="54"/>
      <c r="AT270" s="18" t="s">
        <v>250</v>
      </c>
      <c r="AU270" s="18" t="s">
        <v>83</v>
      </c>
    </row>
    <row r="271" spans="2:65" s="1" customFormat="1" ht="24.15" customHeight="1">
      <c r="B271" s="33"/>
      <c r="C271" s="175" t="s">
        <v>858</v>
      </c>
      <c r="D271" s="175" t="s">
        <v>383</v>
      </c>
      <c r="E271" s="176" t="s">
        <v>2039</v>
      </c>
      <c r="F271" s="177" t="s">
        <v>2040</v>
      </c>
      <c r="G271" s="178" t="s">
        <v>341</v>
      </c>
      <c r="H271" s="179">
        <v>2</v>
      </c>
      <c r="I271" s="180"/>
      <c r="J271" s="181">
        <f>ROUND(I271*H271,2)</f>
        <v>0</v>
      </c>
      <c r="K271" s="177" t="s">
        <v>245</v>
      </c>
      <c r="L271" s="182"/>
      <c r="M271" s="183" t="s">
        <v>19</v>
      </c>
      <c r="N271" s="184" t="s">
        <v>45</v>
      </c>
      <c r="P271" s="141">
        <f>O271*H271</f>
        <v>0</v>
      </c>
      <c r="Q271" s="141">
        <v>1E-3</v>
      </c>
      <c r="R271" s="141">
        <f>Q271*H271</f>
        <v>2E-3</v>
      </c>
      <c r="S271" s="141">
        <v>0</v>
      </c>
      <c r="T271" s="142">
        <f>S271*H271</f>
        <v>0</v>
      </c>
      <c r="AR271" s="143" t="s">
        <v>386</v>
      </c>
      <c r="AT271" s="143" t="s">
        <v>383</v>
      </c>
      <c r="AU271" s="143" t="s">
        <v>83</v>
      </c>
      <c r="AY271" s="18" t="s">
        <v>238</v>
      </c>
      <c r="BE271" s="144">
        <f>IF(N271="základní",J271,0)</f>
        <v>0</v>
      </c>
      <c r="BF271" s="144">
        <f>IF(N271="snížená",J271,0)</f>
        <v>0</v>
      </c>
      <c r="BG271" s="144">
        <f>IF(N271="zákl. přenesená",J271,0)</f>
        <v>0</v>
      </c>
      <c r="BH271" s="144">
        <f>IF(N271="sníž. přenesená",J271,0)</f>
        <v>0</v>
      </c>
      <c r="BI271" s="144">
        <f>IF(N271="nulová",J271,0)</f>
        <v>0</v>
      </c>
      <c r="BJ271" s="18" t="s">
        <v>81</v>
      </c>
      <c r="BK271" s="144">
        <f>ROUND(I271*H271,2)</f>
        <v>0</v>
      </c>
      <c r="BL271" s="18" t="s">
        <v>377</v>
      </c>
      <c r="BM271" s="143" t="s">
        <v>2041</v>
      </c>
    </row>
    <row r="272" spans="2:65" s="1" customFormat="1" ht="18">
      <c r="B272" s="33"/>
      <c r="D272" s="145" t="s">
        <v>248</v>
      </c>
      <c r="F272" s="146" t="s">
        <v>2040</v>
      </c>
      <c r="I272" s="147"/>
      <c r="L272" s="33"/>
      <c r="M272" s="148"/>
      <c r="T272" s="54"/>
      <c r="AT272" s="18" t="s">
        <v>248</v>
      </c>
      <c r="AU272" s="18" t="s">
        <v>83</v>
      </c>
    </row>
    <row r="273" spans="2:65" s="1" customFormat="1" ht="24.15" customHeight="1">
      <c r="B273" s="33"/>
      <c r="C273" s="132" t="s">
        <v>865</v>
      </c>
      <c r="D273" s="132" t="s">
        <v>241</v>
      </c>
      <c r="E273" s="133" t="s">
        <v>2042</v>
      </c>
      <c r="F273" s="134" t="s">
        <v>2043</v>
      </c>
      <c r="G273" s="135" t="s">
        <v>272</v>
      </c>
      <c r="H273" s="136">
        <v>3.3620000000000001</v>
      </c>
      <c r="I273" s="137"/>
      <c r="J273" s="138">
        <f>ROUND(I273*H273,2)</f>
        <v>0</v>
      </c>
      <c r="K273" s="134" t="s">
        <v>245</v>
      </c>
      <c r="L273" s="33"/>
      <c r="M273" s="139" t="s">
        <v>19</v>
      </c>
      <c r="N273" s="140" t="s">
        <v>45</v>
      </c>
      <c r="P273" s="141">
        <f>O273*H273</f>
        <v>0</v>
      </c>
      <c r="Q273" s="141">
        <v>0</v>
      </c>
      <c r="R273" s="141">
        <f>Q273*H273</f>
        <v>0</v>
      </c>
      <c r="S273" s="141">
        <v>0</v>
      </c>
      <c r="T273" s="142">
        <f>S273*H273</f>
        <v>0</v>
      </c>
      <c r="AR273" s="143" t="s">
        <v>377</v>
      </c>
      <c r="AT273" s="143" t="s">
        <v>241</v>
      </c>
      <c r="AU273" s="143" t="s">
        <v>83</v>
      </c>
      <c r="AY273" s="18" t="s">
        <v>238</v>
      </c>
      <c r="BE273" s="144">
        <f>IF(N273="základní",J273,0)</f>
        <v>0</v>
      </c>
      <c r="BF273" s="144">
        <f>IF(N273="snížená",J273,0)</f>
        <v>0</v>
      </c>
      <c r="BG273" s="144">
        <f>IF(N273="zákl. přenesená",J273,0)</f>
        <v>0</v>
      </c>
      <c r="BH273" s="144">
        <f>IF(N273="sníž. přenesená",J273,0)</f>
        <v>0</v>
      </c>
      <c r="BI273" s="144">
        <f>IF(N273="nulová",J273,0)</f>
        <v>0</v>
      </c>
      <c r="BJ273" s="18" t="s">
        <v>81</v>
      </c>
      <c r="BK273" s="144">
        <f>ROUND(I273*H273,2)</f>
        <v>0</v>
      </c>
      <c r="BL273" s="18" t="s">
        <v>377</v>
      </c>
      <c r="BM273" s="143" t="s">
        <v>2044</v>
      </c>
    </row>
    <row r="274" spans="2:65" s="1" customFormat="1" ht="27">
      <c r="B274" s="33"/>
      <c r="D274" s="145" t="s">
        <v>248</v>
      </c>
      <c r="F274" s="146" t="s">
        <v>2045</v>
      </c>
      <c r="I274" s="147"/>
      <c r="L274" s="33"/>
      <c r="M274" s="148"/>
      <c r="T274" s="54"/>
      <c r="AT274" s="18" t="s">
        <v>248</v>
      </c>
      <c r="AU274" s="18" t="s">
        <v>83</v>
      </c>
    </row>
    <row r="275" spans="2:65" s="1" customFormat="1">
      <c r="B275" s="33"/>
      <c r="D275" s="149" t="s">
        <v>250</v>
      </c>
      <c r="F275" s="150" t="s">
        <v>2046</v>
      </c>
      <c r="I275" s="147"/>
      <c r="L275" s="33"/>
      <c r="M275" s="148"/>
      <c r="T275" s="54"/>
      <c r="AT275" s="18" t="s">
        <v>250</v>
      </c>
      <c r="AU275" s="18" t="s">
        <v>83</v>
      </c>
    </row>
    <row r="276" spans="2:65" s="11" customFormat="1" ht="22.75" customHeight="1">
      <c r="B276" s="120"/>
      <c r="D276" s="121" t="s">
        <v>73</v>
      </c>
      <c r="E276" s="130" t="s">
        <v>883</v>
      </c>
      <c r="F276" s="130" t="s">
        <v>884</v>
      </c>
      <c r="I276" s="123"/>
      <c r="J276" s="131">
        <f>BK276</f>
        <v>0</v>
      </c>
      <c r="L276" s="120"/>
      <c r="M276" s="125"/>
      <c r="P276" s="126">
        <f>SUM(P277:P319)</f>
        <v>0</v>
      </c>
      <c r="R276" s="126">
        <f>SUM(R277:R319)</f>
        <v>4.6587147800000004</v>
      </c>
      <c r="T276" s="127">
        <f>SUM(T277:T319)</f>
        <v>0</v>
      </c>
      <c r="AR276" s="121" t="s">
        <v>83</v>
      </c>
      <c r="AT276" s="128" t="s">
        <v>73</v>
      </c>
      <c r="AU276" s="128" t="s">
        <v>81</v>
      </c>
      <c r="AY276" s="121" t="s">
        <v>238</v>
      </c>
      <c r="BK276" s="129">
        <f>SUM(BK277:BK319)</f>
        <v>0</v>
      </c>
    </row>
    <row r="277" spans="2:65" s="1" customFormat="1" ht="33" customHeight="1">
      <c r="B277" s="33"/>
      <c r="C277" s="132" t="s">
        <v>869</v>
      </c>
      <c r="D277" s="132" t="s">
        <v>241</v>
      </c>
      <c r="E277" s="133" t="s">
        <v>2047</v>
      </c>
      <c r="F277" s="134" t="s">
        <v>2048</v>
      </c>
      <c r="G277" s="135" t="s">
        <v>244</v>
      </c>
      <c r="H277" s="136">
        <v>282.27800000000002</v>
      </c>
      <c r="I277" s="137"/>
      <c r="J277" s="138">
        <f>ROUND(I277*H277,2)</f>
        <v>0</v>
      </c>
      <c r="K277" s="134" t="s">
        <v>245</v>
      </c>
      <c r="L277" s="33"/>
      <c r="M277" s="139" t="s">
        <v>19</v>
      </c>
      <c r="N277" s="140" t="s">
        <v>45</v>
      </c>
      <c r="P277" s="141">
        <f>O277*H277</f>
        <v>0</v>
      </c>
      <c r="Q277" s="141">
        <v>2.32E-3</v>
      </c>
      <c r="R277" s="141">
        <f>Q277*H277</f>
        <v>0.65488496000000007</v>
      </c>
      <c r="S277" s="141">
        <v>0</v>
      </c>
      <c r="T277" s="142">
        <f>S277*H277</f>
        <v>0</v>
      </c>
      <c r="AR277" s="143" t="s">
        <v>377</v>
      </c>
      <c r="AT277" s="143" t="s">
        <v>241</v>
      </c>
      <c r="AU277" s="143" t="s">
        <v>83</v>
      </c>
      <c r="AY277" s="18" t="s">
        <v>238</v>
      </c>
      <c r="BE277" s="144">
        <f>IF(N277="základní",J277,0)</f>
        <v>0</v>
      </c>
      <c r="BF277" s="144">
        <f>IF(N277="snížená",J277,0)</f>
        <v>0</v>
      </c>
      <c r="BG277" s="144">
        <f>IF(N277="zákl. přenesená",J277,0)</f>
        <v>0</v>
      </c>
      <c r="BH277" s="144">
        <f>IF(N277="sníž. přenesená",J277,0)</f>
        <v>0</v>
      </c>
      <c r="BI277" s="144">
        <f>IF(N277="nulová",J277,0)</f>
        <v>0</v>
      </c>
      <c r="BJ277" s="18" t="s">
        <v>81</v>
      </c>
      <c r="BK277" s="144">
        <f>ROUND(I277*H277,2)</f>
        <v>0</v>
      </c>
      <c r="BL277" s="18" t="s">
        <v>377</v>
      </c>
      <c r="BM277" s="143" t="s">
        <v>2049</v>
      </c>
    </row>
    <row r="278" spans="2:65" s="1" customFormat="1" ht="27">
      <c r="B278" s="33"/>
      <c r="D278" s="145" t="s">
        <v>248</v>
      </c>
      <c r="F278" s="146" t="s">
        <v>2050</v>
      </c>
      <c r="I278" s="147"/>
      <c r="L278" s="33"/>
      <c r="M278" s="148"/>
      <c r="T278" s="54"/>
      <c r="AT278" s="18" t="s">
        <v>248</v>
      </c>
      <c r="AU278" s="18" t="s">
        <v>83</v>
      </c>
    </row>
    <row r="279" spans="2:65" s="1" customFormat="1">
      <c r="B279" s="33"/>
      <c r="D279" s="149" t="s">
        <v>250</v>
      </c>
      <c r="F279" s="150" t="s">
        <v>2051</v>
      </c>
      <c r="I279" s="147"/>
      <c r="L279" s="33"/>
      <c r="M279" s="148"/>
      <c r="T279" s="54"/>
      <c r="AT279" s="18" t="s">
        <v>250</v>
      </c>
      <c r="AU279" s="18" t="s">
        <v>83</v>
      </c>
    </row>
    <row r="280" spans="2:65" s="13" customFormat="1">
      <c r="B280" s="157"/>
      <c r="D280" s="145" t="s">
        <v>257</v>
      </c>
      <c r="E280" s="158" t="s">
        <v>19</v>
      </c>
      <c r="F280" s="159" t="s">
        <v>1932</v>
      </c>
      <c r="H280" s="160">
        <v>282.27800000000002</v>
      </c>
      <c r="I280" s="161"/>
      <c r="L280" s="157"/>
      <c r="M280" s="162"/>
      <c r="T280" s="163"/>
      <c r="AT280" s="158" t="s">
        <v>257</v>
      </c>
      <c r="AU280" s="158" t="s">
        <v>83</v>
      </c>
      <c r="AV280" s="13" t="s">
        <v>83</v>
      </c>
      <c r="AW280" s="13" t="s">
        <v>35</v>
      </c>
      <c r="AX280" s="13" t="s">
        <v>81</v>
      </c>
      <c r="AY280" s="158" t="s">
        <v>238</v>
      </c>
    </row>
    <row r="281" spans="2:65" s="1" customFormat="1" ht="24.15" customHeight="1">
      <c r="B281" s="33"/>
      <c r="C281" s="175" t="s">
        <v>876</v>
      </c>
      <c r="D281" s="175" t="s">
        <v>383</v>
      </c>
      <c r="E281" s="176" t="s">
        <v>2052</v>
      </c>
      <c r="F281" s="177" t="s">
        <v>2053</v>
      </c>
      <c r="G281" s="178" t="s">
        <v>244</v>
      </c>
      <c r="H281" s="179">
        <v>310.50599999999997</v>
      </c>
      <c r="I281" s="180"/>
      <c r="J281" s="181">
        <f>ROUND(I281*H281,2)</f>
        <v>0</v>
      </c>
      <c r="K281" s="177" t="s">
        <v>245</v>
      </c>
      <c r="L281" s="182"/>
      <c r="M281" s="183" t="s">
        <v>19</v>
      </c>
      <c r="N281" s="184" t="s">
        <v>45</v>
      </c>
      <c r="P281" s="141">
        <f>O281*H281</f>
        <v>0</v>
      </c>
      <c r="Q281" s="141">
        <v>4.1999999999999997E-3</v>
      </c>
      <c r="R281" s="141">
        <f>Q281*H281</f>
        <v>1.3041251999999999</v>
      </c>
      <c r="S281" s="141">
        <v>0</v>
      </c>
      <c r="T281" s="142">
        <f>S281*H281</f>
        <v>0</v>
      </c>
      <c r="AR281" s="143" t="s">
        <v>386</v>
      </c>
      <c r="AT281" s="143" t="s">
        <v>383</v>
      </c>
      <c r="AU281" s="143" t="s">
        <v>83</v>
      </c>
      <c r="AY281" s="18" t="s">
        <v>238</v>
      </c>
      <c r="BE281" s="144">
        <f>IF(N281="základní",J281,0)</f>
        <v>0</v>
      </c>
      <c r="BF281" s="144">
        <f>IF(N281="snížená",J281,0)</f>
        <v>0</v>
      </c>
      <c r="BG281" s="144">
        <f>IF(N281="zákl. přenesená",J281,0)</f>
        <v>0</v>
      </c>
      <c r="BH281" s="144">
        <f>IF(N281="sníž. přenesená",J281,0)</f>
        <v>0</v>
      </c>
      <c r="BI281" s="144">
        <f>IF(N281="nulová",J281,0)</f>
        <v>0</v>
      </c>
      <c r="BJ281" s="18" t="s">
        <v>81</v>
      </c>
      <c r="BK281" s="144">
        <f>ROUND(I281*H281,2)</f>
        <v>0</v>
      </c>
      <c r="BL281" s="18" t="s">
        <v>377</v>
      </c>
      <c r="BM281" s="143" t="s">
        <v>2054</v>
      </c>
    </row>
    <row r="282" spans="2:65" s="1" customFormat="1" ht="18">
      <c r="B282" s="33"/>
      <c r="D282" s="145" t="s">
        <v>248</v>
      </c>
      <c r="F282" s="146" t="s">
        <v>2053</v>
      </c>
      <c r="I282" s="147"/>
      <c r="L282" s="33"/>
      <c r="M282" s="148"/>
      <c r="T282" s="54"/>
      <c r="AT282" s="18" t="s">
        <v>248</v>
      </c>
      <c r="AU282" s="18" t="s">
        <v>83</v>
      </c>
    </row>
    <row r="283" spans="2:65" s="13" customFormat="1">
      <c r="B283" s="157"/>
      <c r="D283" s="145" t="s">
        <v>257</v>
      </c>
      <c r="F283" s="159" t="s">
        <v>2055</v>
      </c>
      <c r="H283" s="160">
        <v>310.50599999999997</v>
      </c>
      <c r="I283" s="161"/>
      <c r="L283" s="157"/>
      <c r="M283" s="162"/>
      <c r="T283" s="163"/>
      <c r="AT283" s="158" t="s">
        <v>257</v>
      </c>
      <c r="AU283" s="158" t="s">
        <v>83</v>
      </c>
      <c r="AV283" s="13" t="s">
        <v>83</v>
      </c>
      <c r="AW283" s="13" t="s">
        <v>4</v>
      </c>
      <c r="AX283" s="13" t="s">
        <v>81</v>
      </c>
      <c r="AY283" s="158" t="s">
        <v>238</v>
      </c>
    </row>
    <row r="284" spans="2:65" s="1" customFormat="1" ht="24.15" customHeight="1">
      <c r="B284" s="33"/>
      <c r="C284" s="175" t="s">
        <v>885</v>
      </c>
      <c r="D284" s="175" t="s">
        <v>383</v>
      </c>
      <c r="E284" s="176" t="s">
        <v>2056</v>
      </c>
      <c r="F284" s="177" t="s">
        <v>2057</v>
      </c>
      <c r="G284" s="178" t="s">
        <v>244</v>
      </c>
      <c r="H284" s="179">
        <v>310.50599999999997</v>
      </c>
      <c r="I284" s="180"/>
      <c r="J284" s="181">
        <f>ROUND(I284*H284,2)</f>
        <v>0</v>
      </c>
      <c r="K284" s="177" t="s">
        <v>245</v>
      </c>
      <c r="L284" s="182"/>
      <c r="M284" s="183" t="s">
        <v>19</v>
      </c>
      <c r="N284" s="184" t="s">
        <v>45</v>
      </c>
      <c r="P284" s="141">
        <f>O284*H284</f>
        <v>0</v>
      </c>
      <c r="Q284" s="141">
        <v>4.5500000000000002E-3</v>
      </c>
      <c r="R284" s="141">
        <f>Q284*H284</f>
        <v>1.4128022999999998</v>
      </c>
      <c r="S284" s="141">
        <v>0</v>
      </c>
      <c r="T284" s="142">
        <f>S284*H284</f>
        <v>0</v>
      </c>
      <c r="AR284" s="143" t="s">
        <v>386</v>
      </c>
      <c r="AT284" s="143" t="s">
        <v>383</v>
      </c>
      <c r="AU284" s="143" t="s">
        <v>83</v>
      </c>
      <c r="AY284" s="18" t="s">
        <v>238</v>
      </c>
      <c r="BE284" s="144">
        <f>IF(N284="základní",J284,0)</f>
        <v>0</v>
      </c>
      <c r="BF284" s="144">
        <f>IF(N284="snížená",J284,0)</f>
        <v>0</v>
      </c>
      <c r="BG284" s="144">
        <f>IF(N284="zákl. přenesená",J284,0)</f>
        <v>0</v>
      </c>
      <c r="BH284" s="144">
        <f>IF(N284="sníž. přenesená",J284,0)</f>
        <v>0</v>
      </c>
      <c r="BI284" s="144">
        <f>IF(N284="nulová",J284,0)</f>
        <v>0</v>
      </c>
      <c r="BJ284" s="18" t="s">
        <v>81</v>
      </c>
      <c r="BK284" s="144">
        <f>ROUND(I284*H284,2)</f>
        <v>0</v>
      </c>
      <c r="BL284" s="18" t="s">
        <v>377</v>
      </c>
      <c r="BM284" s="143" t="s">
        <v>2058</v>
      </c>
    </row>
    <row r="285" spans="2:65" s="1" customFormat="1" ht="18">
      <c r="B285" s="33"/>
      <c r="D285" s="145" t="s">
        <v>248</v>
      </c>
      <c r="F285" s="146" t="s">
        <v>2057</v>
      </c>
      <c r="I285" s="147"/>
      <c r="L285" s="33"/>
      <c r="M285" s="148"/>
      <c r="T285" s="54"/>
      <c r="AT285" s="18" t="s">
        <v>248</v>
      </c>
      <c r="AU285" s="18" t="s">
        <v>83</v>
      </c>
    </row>
    <row r="286" spans="2:65" s="13" customFormat="1">
      <c r="B286" s="157"/>
      <c r="D286" s="145" t="s">
        <v>257</v>
      </c>
      <c r="F286" s="159" t="s">
        <v>2055</v>
      </c>
      <c r="H286" s="160">
        <v>310.50599999999997</v>
      </c>
      <c r="I286" s="161"/>
      <c r="L286" s="157"/>
      <c r="M286" s="162"/>
      <c r="T286" s="163"/>
      <c r="AT286" s="158" t="s">
        <v>257</v>
      </c>
      <c r="AU286" s="158" t="s">
        <v>83</v>
      </c>
      <c r="AV286" s="13" t="s">
        <v>83</v>
      </c>
      <c r="AW286" s="13" t="s">
        <v>4</v>
      </c>
      <c r="AX286" s="13" t="s">
        <v>81</v>
      </c>
      <c r="AY286" s="158" t="s">
        <v>238</v>
      </c>
    </row>
    <row r="287" spans="2:65" s="1" customFormat="1" ht="24.15" customHeight="1">
      <c r="B287" s="33"/>
      <c r="C287" s="132" t="s">
        <v>894</v>
      </c>
      <c r="D287" s="132" t="s">
        <v>241</v>
      </c>
      <c r="E287" s="133" t="s">
        <v>2059</v>
      </c>
      <c r="F287" s="134" t="s">
        <v>2060</v>
      </c>
      <c r="G287" s="135" t="s">
        <v>244</v>
      </c>
      <c r="H287" s="136">
        <v>282.27800000000002</v>
      </c>
      <c r="I287" s="137"/>
      <c r="J287" s="138">
        <f>ROUND(I287*H287,2)</f>
        <v>0</v>
      </c>
      <c r="K287" s="134" t="s">
        <v>245</v>
      </c>
      <c r="L287" s="33"/>
      <c r="M287" s="139" t="s">
        <v>19</v>
      </c>
      <c r="N287" s="140" t="s">
        <v>45</v>
      </c>
      <c r="P287" s="141">
        <f>O287*H287</f>
        <v>0</v>
      </c>
      <c r="Q287" s="141">
        <v>0</v>
      </c>
      <c r="R287" s="141">
        <f>Q287*H287</f>
        <v>0</v>
      </c>
      <c r="S287" s="141">
        <v>0</v>
      </c>
      <c r="T287" s="142">
        <f>S287*H287</f>
        <v>0</v>
      </c>
      <c r="AR287" s="143" t="s">
        <v>377</v>
      </c>
      <c r="AT287" s="143" t="s">
        <v>241</v>
      </c>
      <c r="AU287" s="143" t="s">
        <v>83</v>
      </c>
      <c r="AY287" s="18" t="s">
        <v>238</v>
      </c>
      <c r="BE287" s="144">
        <f>IF(N287="základní",J287,0)</f>
        <v>0</v>
      </c>
      <c r="BF287" s="144">
        <f>IF(N287="snížená",J287,0)</f>
        <v>0</v>
      </c>
      <c r="BG287" s="144">
        <f>IF(N287="zákl. přenesená",J287,0)</f>
        <v>0</v>
      </c>
      <c r="BH287" s="144">
        <f>IF(N287="sníž. přenesená",J287,0)</f>
        <v>0</v>
      </c>
      <c r="BI287" s="144">
        <f>IF(N287="nulová",J287,0)</f>
        <v>0</v>
      </c>
      <c r="BJ287" s="18" t="s">
        <v>81</v>
      </c>
      <c r="BK287" s="144">
        <f>ROUND(I287*H287,2)</f>
        <v>0</v>
      </c>
      <c r="BL287" s="18" t="s">
        <v>377</v>
      </c>
      <c r="BM287" s="143" t="s">
        <v>2061</v>
      </c>
    </row>
    <row r="288" spans="2:65" s="1" customFormat="1" ht="18">
      <c r="B288" s="33"/>
      <c r="D288" s="145" t="s">
        <v>248</v>
      </c>
      <c r="F288" s="146" t="s">
        <v>2062</v>
      </c>
      <c r="I288" s="147"/>
      <c r="L288" s="33"/>
      <c r="M288" s="148"/>
      <c r="T288" s="54"/>
      <c r="AT288" s="18" t="s">
        <v>248</v>
      </c>
      <c r="AU288" s="18" t="s">
        <v>83</v>
      </c>
    </row>
    <row r="289" spans="2:65" s="1" customFormat="1">
      <c r="B289" s="33"/>
      <c r="D289" s="149" t="s">
        <v>250</v>
      </c>
      <c r="F289" s="150" t="s">
        <v>2063</v>
      </c>
      <c r="I289" s="147"/>
      <c r="L289" s="33"/>
      <c r="M289" s="148"/>
      <c r="T289" s="54"/>
      <c r="AT289" s="18" t="s">
        <v>250</v>
      </c>
      <c r="AU289" s="18" t="s">
        <v>83</v>
      </c>
    </row>
    <row r="290" spans="2:65" s="1" customFormat="1" ht="16.5" customHeight="1">
      <c r="B290" s="33"/>
      <c r="C290" s="175" t="s">
        <v>901</v>
      </c>
      <c r="D290" s="175" t="s">
        <v>383</v>
      </c>
      <c r="E290" s="176" t="s">
        <v>2064</v>
      </c>
      <c r="F290" s="177" t="s">
        <v>2065</v>
      </c>
      <c r="G290" s="178" t="s">
        <v>402</v>
      </c>
      <c r="H290" s="179">
        <v>51.750999999999998</v>
      </c>
      <c r="I290" s="180"/>
      <c r="J290" s="181">
        <f>ROUND(I290*H290,2)</f>
        <v>0</v>
      </c>
      <c r="K290" s="177" t="s">
        <v>245</v>
      </c>
      <c r="L290" s="182"/>
      <c r="M290" s="183" t="s">
        <v>19</v>
      </c>
      <c r="N290" s="184" t="s">
        <v>45</v>
      </c>
      <c r="P290" s="141">
        <f>O290*H290</f>
        <v>0</v>
      </c>
      <c r="Q290" s="141">
        <v>0.02</v>
      </c>
      <c r="R290" s="141">
        <f>Q290*H290</f>
        <v>1.0350200000000001</v>
      </c>
      <c r="S290" s="141">
        <v>0</v>
      </c>
      <c r="T290" s="142">
        <f>S290*H290</f>
        <v>0</v>
      </c>
      <c r="AR290" s="143" t="s">
        <v>386</v>
      </c>
      <c r="AT290" s="143" t="s">
        <v>383</v>
      </c>
      <c r="AU290" s="143" t="s">
        <v>83</v>
      </c>
      <c r="AY290" s="18" t="s">
        <v>238</v>
      </c>
      <c r="BE290" s="144">
        <f>IF(N290="základní",J290,0)</f>
        <v>0</v>
      </c>
      <c r="BF290" s="144">
        <f>IF(N290="snížená",J290,0)</f>
        <v>0</v>
      </c>
      <c r="BG290" s="144">
        <f>IF(N290="zákl. přenesená",J290,0)</f>
        <v>0</v>
      </c>
      <c r="BH290" s="144">
        <f>IF(N290="sníž. přenesená",J290,0)</f>
        <v>0</v>
      </c>
      <c r="BI290" s="144">
        <f>IF(N290="nulová",J290,0)</f>
        <v>0</v>
      </c>
      <c r="BJ290" s="18" t="s">
        <v>81</v>
      </c>
      <c r="BK290" s="144">
        <f>ROUND(I290*H290,2)</f>
        <v>0</v>
      </c>
      <c r="BL290" s="18" t="s">
        <v>377</v>
      </c>
      <c r="BM290" s="143" t="s">
        <v>2066</v>
      </c>
    </row>
    <row r="291" spans="2:65" s="1" customFormat="1">
      <c r="B291" s="33"/>
      <c r="D291" s="145" t="s">
        <v>248</v>
      </c>
      <c r="F291" s="146" t="s">
        <v>2065</v>
      </c>
      <c r="I291" s="147"/>
      <c r="L291" s="33"/>
      <c r="M291" s="148"/>
      <c r="T291" s="54"/>
      <c r="AT291" s="18" t="s">
        <v>248</v>
      </c>
      <c r="AU291" s="18" t="s">
        <v>83</v>
      </c>
    </row>
    <row r="292" spans="2:65" s="13" customFormat="1">
      <c r="B292" s="157"/>
      <c r="D292" s="145" t="s">
        <v>257</v>
      </c>
      <c r="E292" s="158" t="s">
        <v>19</v>
      </c>
      <c r="F292" s="159" t="s">
        <v>2067</v>
      </c>
      <c r="H292" s="160">
        <v>47.045999999999999</v>
      </c>
      <c r="I292" s="161"/>
      <c r="L292" s="157"/>
      <c r="M292" s="162"/>
      <c r="T292" s="163"/>
      <c r="AT292" s="158" t="s">
        <v>257</v>
      </c>
      <c r="AU292" s="158" t="s">
        <v>83</v>
      </c>
      <c r="AV292" s="13" t="s">
        <v>83</v>
      </c>
      <c r="AW292" s="13" t="s">
        <v>35</v>
      </c>
      <c r="AX292" s="13" t="s">
        <v>81</v>
      </c>
      <c r="AY292" s="158" t="s">
        <v>238</v>
      </c>
    </row>
    <row r="293" spans="2:65" s="13" customFormat="1">
      <c r="B293" s="157"/>
      <c r="D293" s="145" t="s">
        <v>257</v>
      </c>
      <c r="F293" s="159" t="s">
        <v>2068</v>
      </c>
      <c r="H293" s="160">
        <v>51.750999999999998</v>
      </c>
      <c r="I293" s="161"/>
      <c r="L293" s="157"/>
      <c r="M293" s="162"/>
      <c r="T293" s="163"/>
      <c r="AT293" s="158" t="s">
        <v>257</v>
      </c>
      <c r="AU293" s="158" t="s">
        <v>83</v>
      </c>
      <c r="AV293" s="13" t="s">
        <v>83</v>
      </c>
      <c r="AW293" s="13" t="s">
        <v>4</v>
      </c>
      <c r="AX293" s="13" t="s">
        <v>81</v>
      </c>
      <c r="AY293" s="158" t="s">
        <v>238</v>
      </c>
    </row>
    <row r="294" spans="2:65" s="1" customFormat="1" ht="24.15" customHeight="1">
      <c r="B294" s="33"/>
      <c r="C294" s="132" t="s">
        <v>908</v>
      </c>
      <c r="D294" s="132" t="s">
        <v>241</v>
      </c>
      <c r="E294" s="133" t="s">
        <v>2069</v>
      </c>
      <c r="F294" s="134" t="s">
        <v>2070</v>
      </c>
      <c r="G294" s="135" t="s">
        <v>408</v>
      </c>
      <c r="H294" s="136">
        <v>71.349999999999994</v>
      </c>
      <c r="I294" s="137"/>
      <c r="J294" s="138">
        <f>ROUND(I294*H294,2)</f>
        <v>0</v>
      </c>
      <c r="K294" s="134" t="s">
        <v>245</v>
      </c>
      <c r="L294" s="33"/>
      <c r="M294" s="139" t="s">
        <v>19</v>
      </c>
      <c r="N294" s="140" t="s">
        <v>45</v>
      </c>
      <c r="P294" s="141">
        <f>O294*H294</f>
        <v>0</v>
      </c>
      <c r="Q294" s="141">
        <v>2.1000000000000001E-4</v>
      </c>
      <c r="R294" s="141">
        <f>Q294*H294</f>
        <v>1.49835E-2</v>
      </c>
      <c r="S294" s="141">
        <v>0</v>
      </c>
      <c r="T294" s="142">
        <f>S294*H294</f>
        <v>0</v>
      </c>
      <c r="AR294" s="143" t="s">
        <v>377</v>
      </c>
      <c r="AT294" s="143" t="s">
        <v>241</v>
      </c>
      <c r="AU294" s="143" t="s">
        <v>83</v>
      </c>
      <c r="AY294" s="18" t="s">
        <v>238</v>
      </c>
      <c r="BE294" s="144">
        <f>IF(N294="základní",J294,0)</f>
        <v>0</v>
      </c>
      <c r="BF294" s="144">
        <f>IF(N294="snížená",J294,0)</f>
        <v>0</v>
      </c>
      <c r="BG294" s="144">
        <f>IF(N294="zákl. přenesená",J294,0)</f>
        <v>0</v>
      </c>
      <c r="BH294" s="144">
        <f>IF(N294="sníž. přenesená",J294,0)</f>
        <v>0</v>
      </c>
      <c r="BI294" s="144">
        <f>IF(N294="nulová",J294,0)</f>
        <v>0</v>
      </c>
      <c r="BJ294" s="18" t="s">
        <v>81</v>
      </c>
      <c r="BK294" s="144">
        <f>ROUND(I294*H294,2)</f>
        <v>0</v>
      </c>
      <c r="BL294" s="18" t="s">
        <v>377</v>
      </c>
      <c r="BM294" s="143" t="s">
        <v>2071</v>
      </c>
    </row>
    <row r="295" spans="2:65" s="1" customFormat="1" ht="18">
      <c r="B295" s="33"/>
      <c r="D295" s="145" t="s">
        <v>248</v>
      </c>
      <c r="F295" s="146" t="s">
        <v>2072</v>
      </c>
      <c r="I295" s="147"/>
      <c r="L295" s="33"/>
      <c r="M295" s="148"/>
      <c r="T295" s="54"/>
      <c r="AT295" s="18" t="s">
        <v>248</v>
      </c>
      <c r="AU295" s="18" t="s">
        <v>83</v>
      </c>
    </row>
    <row r="296" spans="2:65" s="1" customFormat="1">
      <c r="B296" s="33"/>
      <c r="D296" s="149" t="s">
        <v>250</v>
      </c>
      <c r="F296" s="150" t="s">
        <v>2073</v>
      </c>
      <c r="I296" s="147"/>
      <c r="L296" s="33"/>
      <c r="M296" s="148"/>
      <c r="T296" s="54"/>
      <c r="AT296" s="18" t="s">
        <v>250</v>
      </c>
      <c r="AU296" s="18" t="s">
        <v>83</v>
      </c>
    </row>
    <row r="297" spans="2:65" s="13" customFormat="1">
      <c r="B297" s="157"/>
      <c r="D297" s="145" t="s">
        <v>257</v>
      </c>
      <c r="E297" s="158" t="s">
        <v>19</v>
      </c>
      <c r="F297" s="159" t="s">
        <v>2074</v>
      </c>
      <c r="H297" s="160">
        <v>71.349999999999994</v>
      </c>
      <c r="I297" s="161"/>
      <c r="L297" s="157"/>
      <c r="M297" s="162"/>
      <c r="T297" s="163"/>
      <c r="AT297" s="158" t="s">
        <v>257</v>
      </c>
      <c r="AU297" s="158" t="s">
        <v>83</v>
      </c>
      <c r="AV297" s="13" t="s">
        <v>83</v>
      </c>
      <c r="AW297" s="13" t="s">
        <v>35</v>
      </c>
      <c r="AX297" s="13" t="s">
        <v>81</v>
      </c>
      <c r="AY297" s="158" t="s">
        <v>238</v>
      </c>
    </row>
    <row r="298" spans="2:65" s="1" customFormat="1" ht="16.5" customHeight="1">
      <c r="B298" s="33"/>
      <c r="C298" s="175" t="s">
        <v>914</v>
      </c>
      <c r="D298" s="175" t="s">
        <v>383</v>
      </c>
      <c r="E298" s="176" t="s">
        <v>2064</v>
      </c>
      <c r="F298" s="177" t="s">
        <v>2065</v>
      </c>
      <c r="G298" s="178" t="s">
        <v>402</v>
      </c>
      <c r="H298" s="179">
        <v>4.2039999999999997</v>
      </c>
      <c r="I298" s="180"/>
      <c r="J298" s="181">
        <f>ROUND(I298*H298,2)</f>
        <v>0</v>
      </c>
      <c r="K298" s="177" t="s">
        <v>245</v>
      </c>
      <c r="L298" s="182"/>
      <c r="M298" s="183" t="s">
        <v>19</v>
      </c>
      <c r="N298" s="184" t="s">
        <v>45</v>
      </c>
      <c r="P298" s="141">
        <f>O298*H298</f>
        <v>0</v>
      </c>
      <c r="Q298" s="141">
        <v>0.02</v>
      </c>
      <c r="R298" s="141">
        <f>Q298*H298</f>
        <v>8.4080000000000002E-2</v>
      </c>
      <c r="S298" s="141">
        <v>0</v>
      </c>
      <c r="T298" s="142">
        <f>S298*H298</f>
        <v>0</v>
      </c>
      <c r="AR298" s="143" t="s">
        <v>386</v>
      </c>
      <c r="AT298" s="143" t="s">
        <v>383</v>
      </c>
      <c r="AU298" s="143" t="s">
        <v>83</v>
      </c>
      <c r="AY298" s="18" t="s">
        <v>238</v>
      </c>
      <c r="BE298" s="144">
        <f>IF(N298="základní",J298,0)</f>
        <v>0</v>
      </c>
      <c r="BF298" s="144">
        <f>IF(N298="snížená",J298,0)</f>
        <v>0</v>
      </c>
      <c r="BG298" s="144">
        <f>IF(N298="zákl. přenesená",J298,0)</f>
        <v>0</v>
      </c>
      <c r="BH298" s="144">
        <f>IF(N298="sníž. přenesená",J298,0)</f>
        <v>0</v>
      </c>
      <c r="BI298" s="144">
        <f>IF(N298="nulová",J298,0)</f>
        <v>0</v>
      </c>
      <c r="BJ298" s="18" t="s">
        <v>81</v>
      </c>
      <c r="BK298" s="144">
        <f>ROUND(I298*H298,2)</f>
        <v>0</v>
      </c>
      <c r="BL298" s="18" t="s">
        <v>377</v>
      </c>
      <c r="BM298" s="143" t="s">
        <v>2075</v>
      </c>
    </row>
    <row r="299" spans="2:65" s="1" customFormat="1">
      <c r="B299" s="33"/>
      <c r="D299" s="145" t="s">
        <v>248</v>
      </c>
      <c r="F299" s="146" t="s">
        <v>2065</v>
      </c>
      <c r="I299" s="147"/>
      <c r="L299" s="33"/>
      <c r="M299" s="148"/>
      <c r="T299" s="54"/>
      <c r="AT299" s="18" t="s">
        <v>248</v>
      </c>
      <c r="AU299" s="18" t="s">
        <v>83</v>
      </c>
    </row>
    <row r="300" spans="2:65" s="13" customFormat="1">
      <c r="B300" s="157"/>
      <c r="D300" s="145" t="s">
        <v>257</v>
      </c>
      <c r="E300" s="158" t="s">
        <v>19</v>
      </c>
      <c r="F300" s="159" t="s">
        <v>2076</v>
      </c>
      <c r="H300" s="160">
        <v>2.7</v>
      </c>
      <c r="I300" s="161"/>
      <c r="L300" s="157"/>
      <c r="M300" s="162"/>
      <c r="T300" s="163"/>
      <c r="AT300" s="158" t="s">
        <v>257</v>
      </c>
      <c r="AU300" s="158" t="s">
        <v>83</v>
      </c>
      <c r="AV300" s="13" t="s">
        <v>83</v>
      </c>
      <c r="AW300" s="13" t="s">
        <v>35</v>
      </c>
      <c r="AX300" s="13" t="s">
        <v>74</v>
      </c>
      <c r="AY300" s="158" t="s">
        <v>238</v>
      </c>
    </row>
    <row r="301" spans="2:65" s="13" customFormat="1">
      <c r="B301" s="157"/>
      <c r="D301" s="145" t="s">
        <v>257</v>
      </c>
      <c r="E301" s="158" t="s">
        <v>19</v>
      </c>
      <c r="F301" s="159" t="s">
        <v>2077</v>
      </c>
      <c r="H301" s="160">
        <v>1.1220000000000001</v>
      </c>
      <c r="I301" s="161"/>
      <c r="L301" s="157"/>
      <c r="M301" s="162"/>
      <c r="T301" s="163"/>
      <c r="AT301" s="158" t="s">
        <v>257</v>
      </c>
      <c r="AU301" s="158" t="s">
        <v>83</v>
      </c>
      <c r="AV301" s="13" t="s">
        <v>83</v>
      </c>
      <c r="AW301" s="13" t="s">
        <v>35</v>
      </c>
      <c r="AX301" s="13" t="s">
        <v>74</v>
      </c>
      <c r="AY301" s="158" t="s">
        <v>238</v>
      </c>
    </row>
    <row r="302" spans="2:65" s="14" customFormat="1">
      <c r="B302" s="164"/>
      <c r="D302" s="145" t="s">
        <v>257</v>
      </c>
      <c r="E302" s="165" t="s">
        <v>19</v>
      </c>
      <c r="F302" s="166" t="s">
        <v>262</v>
      </c>
      <c r="H302" s="167">
        <v>3.8220000000000001</v>
      </c>
      <c r="I302" s="168"/>
      <c r="L302" s="164"/>
      <c r="M302" s="169"/>
      <c r="T302" s="170"/>
      <c r="AT302" s="165" t="s">
        <v>257</v>
      </c>
      <c r="AU302" s="165" t="s">
        <v>83</v>
      </c>
      <c r="AV302" s="14" t="s">
        <v>246</v>
      </c>
      <c r="AW302" s="14" t="s">
        <v>35</v>
      </c>
      <c r="AX302" s="14" t="s">
        <v>81</v>
      </c>
      <c r="AY302" s="165" t="s">
        <v>238</v>
      </c>
    </row>
    <row r="303" spans="2:65" s="13" customFormat="1">
      <c r="B303" s="157"/>
      <c r="D303" s="145" t="s">
        <v>257</v>
      </c>
      <c r="F303" s="159" t="s">
        <v>2078</v>
      </c>
      <c r="H303" s="160">
        <v>4.2039999999999997</v>
      </c>
      <c r="I303" s="161"/>
      <c r="L303" s="157"/>
      <c r="M303" s="162"/>
      <c r="T303" s="163"/>
      <c r="AT303" s="158" t="s">
        <v>257</v>
      </c>
      <c r="AU303" s="158" t="s">
        <v>83</v>
      </c>
      <c r="AV303" s="13" t="s">
        <v>83</v>
      </c>
      <c r="AW303" s="13" t="s">
        <v>4</v>
      </c>
      <c r="AX303" s="13" t="s">
        <v>81</v>
      </c>
      <c r="AY303" s="158" t="s">
        <v>238</v>
      </c>
    </row>
    <row r="304" spans="2:65" s="1" customFormat="1" ht="33" customHeight="1">
      <c r="B304" s="33"/>
      <c r="C304" s="132" t="s">
        <v>920</v>
      </c>
      <c r="D304" s="132" t="s">
        <v>241</v>
      </c>
      <c r="E304" s="133" t="s">
        <v>2079</v>
      </c>
      <c r="F304" s="134" t="s">
        <v>2080</v>
      </c>
      <c r="G304" s="135" t="s">
        <v>244</v>
      </c>
      <c r="H304" s="136">
        <v>35.097999999999999</v>
      </c>
      <c r="I304" s="137"/>
      <c r="J304" s="138">
        <f>ROUND(I304*H304,2)</f>
        <v>0</v>
      </c>
      <c r="K304" s="134" t="s">
        <v>245</v>
      </c>
      <c r="L304" s="33"/>
      <c r="M304" s="139" t="s">
        <v>19</v>
      </c>
      <c r="N304" s="140" t="s">
        <v>45</v>
      </c>
      <c r="P304" s="141">
        <f>O304*H304</f>
        <v>0</v>
      </c>
      <c r="Q304" s="141">
        <v>1.9000000000000001E-4</v>
      </c>
      <c r="R304" s="141">
        <f>Q304*H304</f>
        <v>6.6686200000000001E-3</v>
      </c>
      <c r="S304" s="141">
        <v>0</v>
      </c>
      <c r="T304" s="142">
        <f>S304*H304</f>
        <v>0</v>
      </c>
      <c r="AR304" s="143" t="s">
        <v>377</v>
      </c>
      <c r="AT304" s="143" t="s">
        <v>241</v>
      </c>
      <c r="AU304" s="143" t="s">
        <v>83</v>
      </c>
      <c r="AY304" s="18" t="s">
        <v>238</v>
      </c>
      <c r="BE304" s="144">
        <f>IF(N304="základní",J304,0)</f>
        <v>0</v>
      </c>
      <c r="BF304" s="144">
        <f>IF(N304="snížená",J304,0)</f>
        <v>0</v>
      </c>
      <c r="BG304" s="144">
        <f>IF(N304="zákl. přenesená",J304,0)</f>
        <v>0</v>
      </c>
      <c r="BH304" s="144">
        <f>IF(N304="sníž. přenesená",J304,0)</f>
        <v>0</v>
      </c>
      <c r="BI304" s="144">
        <f>IF(N304="nulová",J304,0)</f>
        <v>0</v>
      </c>
      <c r="BJ304" s="18" t="s">
        <v>81</v>
      </c>
      <c r="BK304" s="144">
        <f>ROUND(I304*H304,2)</f>
        <v>0</v>
      </c>
      <c r="BL304" s="18" t="s">
        <v>377</v>
      </c>
      <c r="BM304" s="143" t="s">
        <v>2081</v>
      </c>
    </row>
    <row r="305" spans="2:65" s="1" customFormat="1" ht="27">
      <c r="B305" s="33"/>
      <c r="D305" s="145" t="s">
        <v>248</v>
      </c>
      <c r="F305" s="146" t="s">
        <v>2082</v>
      </c>
      <c r="I305" s="147"/>
      <c r="L305" s="33"/>
      <c r="M305" s="148"/>
      <c r="T305" s="54"/>
      <c r="AT305" s="18" t="s">
        <v>248</v>
      </c>
      <c r="AU305" s="18" t="s">
        <v>83</v>
      </c>
    </row>
    <row r="306" spans="2:65" s="1" customFormat="1">
      <c r="B306" s="33"/>
      <c r="D306" s="149" t="s">
        <v>250</v>
      </c>
      <c r="F306" s="150" t="s">
        <v>2083</v>
      </c>
      <c r="I306" s="147"/>
      <c r="L306" s="33"/>
      <c r="M306" s="148"/>
      <c r="T306" s="54"/>
      <c r="AT306" s="18" t="s">
        <v>250</v>
      </c>
      <c r="AU306" s="18" t="s">
        <v>83</v>
      </c>
    </row>
    <row r="307" spans="2:65" s="1" customFormat="1" ht="24.15" customHeight="1">
      <c r="B307" s="33"/>
      <c r="C307" s="175" t="s">
        <v>926</v>
      </c>
      <c r="D307" s="175" t="s">
        <v>383</v>
      </c>
      <c r="E307" s="176" t="s">
        <v>2084</v>
      </c>
      <c r="F307" s="177" t="s">
        <v>2085</v>
      </c>
      <c r="G307" s="178" t="s">
        <v>244</v>
      </c>
      <c r="H307" s="179">
        <v>29.548999999999999</v>
      </c>
      <c r="I307" s="180"/>
      <c r="J307" s="181">
        <f>ROUND(I307*H307,2)</f>
        <v>0</v>
      </c>
      <c r="K307" s="177" t="s">
        <v>245</v>
      </c>
      <c r="L307" s="182"/>
      <c r="M307" s="183" t="s">
        <v>19</v>
      </c>
      <c r="N307" s="184" t="s">
        <v>45</v>
      </c>
      <c r="P307" s="141">
        <f>O307*H307</f>
        <v>0</v>
      </c>
      <c r="Q307" s="141">
        <v>2.8E-3</v>
      </c>
      <c r="R307" s="141">
        <f>Q307*H307</f>
        <v>8.2737199999999997E-2</v>
      </c>
      <c r="S307" s="141">
        <v>0</v>
      </c>
      <c r="T307" s="142">
        <f>S307*H307</f>
        <v>0</v>
      </c>
      <c r="AR307" s="143" t="s">
        <v>386</v>
      </c>
      <c r="AT307" s="143" t="s">
        <v>383</v>
      </c>
      <c r="AU307" s="143" t="s">
        <v>83</v>
      </c>
      <c r="AY307" s="18" t="s">
        <v>238</v>
      </c>
      <c r="BE307" s="144">
        <f>IF(N307="základní",J307,0)</f>
        <v>0</v>
      </c>
      <c r="BF307" s="144">
        <f>IF(N307="snížená",J307,0)</f>
        <v>0</v>
      </c>
      <c r="BG307" s="144">
        <f>IF(N307="zákl. přenesená",J307,0)</f>
        <v>0</v>
      </c>
      <c r="BH307" s="144">
        <f>IF(N307="sníž. přenesená",J307,0)</f>
        <v>0</v>
      </c>
      <c r="BI307" s="144">
        <f>IF(N307="nulová",J307,0)</f>
        <v>0</v>
      </c>
      <c r="BJ307" s="18" t="s">
        <v>81</v>
      </c>
      <c r="BK307" s="144">
        <f>ROUND(I307*H307,2)</f>
        <v>0</v>
      </c>
      <c r="BL307" s="18" t="s">
        <v>377</v>
      </c>
      <c r="BM307" s="143" t="s">
        <v>2086</v>
      </c>
    </row>
    <row r="308" spans="2:65" s="1" customFormat="1" ht="18">
      <c r="B308" s="33"/>
      <c r="D308" s="145" t="s">
        <v>248</v>
      </c>
      <c r="F308" s="146" t="s">
        <v>2085</v>
      </c>
      <c r="I308" s="147"/>
      <c r="L308" s="33"/>
      <c r="M308" s="148"/>
      <c r="T308" s="54"/>
      <c r="AT308" s="18" t="s">
        <v>248</v>
      </c>
      <c r="AU308" s="18" t="s">
        <v>83</v>
      </c>
    </row>
    <row r="309" spans="2:65" s="13" customFormat="1">
      <c r="B309" s="157"/>
      <c r="D309" s="145" t="s">
        <v>257</v>
      </c>
      <c r="E309" s="158" t="s">
        <v>19</v>
      </c>
      <c r="F309" s="159" t="s">
        <v>2087</v>
      </c>
      <c r="H309" s="160">
        <v>24.574999999999999</v>
      </c>
      <c r="I309" s="161"/>
      <c r="L309" s="157"/>
      <c r="M309" s="162"/>
      <c r="T309" s="163"/>
      <c r="AT309" s="158" t="s">
        <v>257</v>
      </c>
      <c r="AU309" s="158" t="s">
        <v>83</v>
      </c>
      <c r="AV309" s="13" t="s">
        <v>83</v>
      </c>
      <c r="AW309" s="13" t="s">
        <v>35</v>
      </c>
      <c r="AX309" s="13" t="s">
        <v>74</v>
      </c>
      <c r="AY309" s="158" t="s">
        <v>238</v>
      </c>
    </row>
    <row r="310" spans="2:65" s="13" customFormat="1">
      <c r="B310" s="157"/>
      <c r="D310" s="145" t="s">
        <v>257</v>
      </c>
      <c r="E310" s="158" t="s">
        <v>19</v>
      </c>
      <c r="F310" s="159" t="s">
        <v>2088</v>
      </c>
      <c r="H310" s="160">
        <v>2.2879999999999998</v>
      </c>
      <c r="I310" s="161"/>
      <c r="L310" s="157"/>
      <c r="M310" s="162"/>
      <c r="T310" s="163"/>
      <c r="AT310" s="158" t="s">
        <v>257</v>
      </c>
      <c r="AU310" s="158" t="s">
        <v>83</v>
      </c>
      <c r="AV310" s="13" t="s">
        <v>83</v>
      </c>
      <c r="AW310" s="13" t="s">
        <v>35</v>
      </c>
      <c r="AX310" s="13" t="s">
        <v>74</v>
      </c>
      <c r="AY310" s="158" t="s">
        <v>238</v>
      </c>
    </row>
    <row r="311" spans="2:65" s="14" customFormat="1">
      <c r="B311" s="164"/>
      <c r="D311" s="145" t="s">
        <v>257</v>
      </c>
      <c r="E311" s="165" t="s">
        <v>19</v>
      </c>
      <c r="F311" s="166" t="s">
        <v>262</v>
      </c>
      <c r="H311" s="167">
        <v>26.863</v>
      </c>
      <c r="I311" s="168"/>
      <c r="L311" s="164"/>
      <c r="M311" s="169"/>
      <c r="T311" s="170"/>
      <c r="AT311" s="165" t="s">
        <v>257</v>
      </c>
      <c r="AU311" s="165" t="s">
        <v>83</v>
      </c>
      <c r="AV311" s="14" t="s">
        <v>246</v>
      </c>
      <c r="AW311" s="14" t="s">
        <v>35</v>
      </c>
      <c r="AX311" s="14" t="s">
        <v>81</v>
      </c>
      <c r="AY311" s="165" t="s">
        <v>238</v>
      </c>
    </row>
    <row r="312" spans="2:65" s="13" customFormat="1">
      <c r="B312" s="157"/>
      <c r="D312" s="145" t="s">
        <v>257</v>
      </c>
      <c r="F312" s="159" t="s">
        <v>2089</v>
      </c>
      <c r="H312" s="160">
        <v>29.548999999999999</v>
      </c>
      <c r="I312" s="161"/>
      <c r="L312" s="157"/>
      <c r="M312" s="162"/>
      <c r="T312" s="163"/>
      <c r="AT312" s="158" t="s">
        <v>257</v>
      </c>
      <c r="AU312" s="158" t="s">
        <v>83</v>
      </c>
      <c r="AV312" s="13" t="s">
        <v>83</v>
      </c>
      <c r="AW312" s="13" t="s">
        <v>4</v>
      </c>
      <c r="AX312" s="13" t="s">
        <v>81</v>
      </c>
      <c r="AY312" s="158" t="s">
        <v>238</v>
      </c>
    </row>
    <row r="313" spans="2:65" s="1" customFormat="1" ht="24.15" customHeight="1">
      <c r="B313" s="33"/>
      <c r="C313" s="175" t="s">
        <v>932</v>
      </c>
      <c r="D313" s="175" t="s">
        <v>383</v>
      </c>
      <c r="E313" s="176" t="s">
        <v>2090</v>
      </c>
      <c r="F313" s="177" t="s">
        <v>2091</v>
      </c>
      <c r="G313" s="178" t="s">
        <v>244</v>
      </c>
      <c r="H313" s="179">
        <v>9.0589999999999993</v>
      </c>
      <c r="I313" s="180"/>
      <c r="J313" s="181">
        <f>ROUND(I313*H313,2)</f>
        <v>0</v>
      </c>
      <c r="K313" s="177" t="s">
        <v>245</v>
      </c>
      <c r="L313" s="182"/>
      <c r="M313" s="183" t="s">
        <v>19</v>
      </c>
      <c r="N313" s="184" t="s">
        <v>45</v>
      </c>
      <c r="P313" s="141">
        <f>O313*H313</f>
        <v>0</v>
      </c>
      <c r="Q313" s="141">
        <v>7.0000000000000001E-3</v>
      </c>
      <c r="R313" s="141">
        <f>Q313*H313</f>
        <v>6.3412999999999997E-2</v>
      </c>
      <c r="S313" s="141">
        <v>0</v>
      </c>
      <c r="T313" s="142">
        <f>S313*H313</f>
        <v>0</v>
      </c>
      <c r="AR313" s="143" t="s">
        <v>386</v>
      </c>
      <c r="AT313" s="143" t="s">
        <v>383</v>
      </c>
      <c r="AU313" s="143" t="s">
        <v>83</v>
      </c>
      <c r="AY313" s="18" t="s">
        <v>238</v>
      </c>
      <c r="BE313" s="144">
        <f>IF(N313="základní",J313,0)</f>
        <v>0</v>
      </c>
      <c r="BF313" s="144">
        <f>IF(N313="snížená",J313,0)</f>
        <v>0</v>
      </c>
      <c r="BG313" s="144">
        <f>IF(N313="zákl. přenesená",J313,0)</f>
        <v>0</v>
      </c>
      <c r="BH313" s="144">
        <f>IF(N313="sníž. přenesená",J313,0)</f>
        <v>0</v>
      </c>
      <c r="BI313" s="144">
        <f>IF(N313="nulová",J313,0)</f>
        <v>0</v>
      </c>
      <c r="BJ313" s="18" t="s">
        <v>81</v>
      </c>
      <c r="BK313" s="144">
        <f>ROUND(I313*H313,2)</f>
        <v>0</v>
      </c>
      <c r="BL313" s="18" t="s">
        <v>377</v>
      </c>
      <c r="BM313" s="143" t="s">
        <v>2092</v>
      </c>
    </row>
    <row r="314" spans="2:65" s="1" customFormat="1" ht="18">
      <c r="B314" s="33"/>
      <c r="D314" s="145" t="s">
        <v>248</v>
      </c>
      <c r="F314" s="146" t="s">
        <v>2091</v>
      </c>
      <c r="I314" s="147"/>
      <c r="L314" s="33"/>
      <c r="M314" s="148"/>
      <c r="T314" s="54"/>
      <c r="AT314" s="18" t="s">
        <v>248</v>
      </c>
      <c r="AU314" s="18" t="s">
        <v>83</v>
      </c>
    </row>
    <row r="315" spans="2:65" s="13" customFormat="1">
      <c r="B315" s="157"/>
      <c r="D315" s="145" t="s">
        <v>257</v>
      </c>
      <c r="E315" s="158" t="s">
        <v>19</v>
      </c>
      <c r="F315" s="159" t="s">
        <v>2093</v>
      </c>
      <c r="H315" s="160">
        <v>8.2349999999999994</v>
      </c>
      <c r="I315" s="161"/>
      <c r="L315" s="157"/>
      <c r="M315" s="162"/>
      <c r="T315" s="163"/>
      <c r="AT315" s="158" t="s">
        <v>257</v>
      </c>
      <c r="AU315" s="158" t="s">
        <v>83</v>
      </c>
      <c r="AV315" s="13" t="s">
        <v>83</v>
      </c>
      <c r="AW315" s="13" t="s">
        <v>35</v>
      </c>
      <c r="AX315" s="13" t="s">
        <v>81</v>
      </c>
      <c r="AY315" s="158" t="s">
        <v>238</v>
      </c>
    </row>
    <row r="316" spans="2:65" s="13" customFormat="1">
      <c r="B316" s="157"/>
      <c r="D316" s="145" t="s">
        <v>257</v>
      </c>
      <c r="F316" s="159" t="s">
        <v>2094</v>
      </c>
      <c r="H316" s="160">
        <v>9.0589999999999993</v>
      </c>
      <c r="I316" s="161"/>
      <c r="L316" s="157"/>
      <c r="M316" s="162"/>
      <c r="T316" s="163"/>
      <c r="AT316" s="158" t="s">
        <v>257</v>
      </c>
      <c r="AU316" s="158" t="s">
        <v>83</v>
      </c>
      <c r="AV316" s="13" t="s">
        <v>83</v>
      </c>
      <c r="AW316" s="13" t="s">
        <v>4</v>
      </c>
      <c r="AX316" s="13" t="s">
        <v>81</v>
      </c>
      <c r="AY316" s="158" t="s">
        <v>238</v>
      </c>
    </row>
    <row r="317" spans="2:65" s="1" customFormat="1" ht="24.15" customHeight="1">
      <c r="B317" s="33"/>
      <c r="C317" s="132" t="s">
        <v>938</v>
      </c>
      <c r="D317" s="132" t="s">
        <v>241</v>
      </c>
      <c r="E317" s="133" t="s">
        <v>1255</v>
      </c>
      <c r="F317" s="134" t="s">
        <v>1256</v>
      </c>
      <c r="G317" s="135" t="s">
        <v>272</v>
      </c>
      <c r="H317" s="136">
        <v>4.6589999999999998</v>
      </c>
      <c r="I317" s="137"/>
      <c r="J317" s="138">
        <f>ROUND(I317*H317,2)</f>
        <v>0</v>
      </c>
      <c r="K317" s="134" t="s">
        <v>245</v>
      </c>
      <c r="L317" s="33"/>
      <c r="M317" s="139" t="s">
        <v>19</v>
      </c>
      <c r="N317" s="140" t="s">
        <v>45</v>
      </c>
      <c r="P317" s="141">
        <f>O317*H317</f>
        <v>0</v>
      </c>
      <c r="Q317" s="141">
        <v>0</v>
      </c>
      <c r="R317" s="141">
        <f>Q317*H317</f>
        <v>0</v>
      </c>
      <c r="S317" s="141">
        <v>0</v>
      </c>
      <c r="T317" s="142">
        <f>S317*H317</f>
        <v>0</v>
      </c>
      <c r="AR317" s="143" t="s">
        <v>377</v>
      </c>
      <c r="AT317" s="143" t="s">
        <v>241</v>
      </c>
      <c r="AU317" s="143" t="s">
        <v>83</v>
      </c>
      <c r="AY317" s="18" t="s">
        <v>238</v>
      </c>
      <c r="BE317" s="144">
        <f>IF(N317="základní",J317,0)</f>
        <v>0</v>
      </c>
      <c r="BF317" s="144">
        <f>IF(N317="snížená",J317,0)</f>
        <v>0</v>
      </c>
      <c r="BG317" s="144">
        <f>IF(N317="zákl. přenesená",J317,0)</f>
        <v>0</v>
      </c>
      <c r="BH317" s="144">
        <f>IF(N317="sníž. přenesená",J317,0)</f>
        <v>0</v>
      </c>
      <c r="BI317" s="144">
        <f>IF(N317="nulová",J317,0)</f>
        <v>0</v>
      </c>
      <c r="BJ317" s="18" t="s">
        <v>81</v>
      </c>
      <c r="BK317" s="144">
        <f>ROUND(I317*H317,2)</f>
        <v>0</v>
      </c>
      <c r="BL317" s="18" t="s">
        <v>377</v>
      </c>
      <c r="BM317" s="143" t="s">
        <v>2095</v>
      </c>
    </row>
    <row r="318" spans="2:65" s="1" customFormat="1" ht="27">
      <c r="B318" s="33"/>
      <c r="D318" s="145" t="s">
        <v>248</v>
      </c>
      <c r="F318" s="146" t="s">
        <v>1258</v>
      </c>
      <c r="I318" s="147"/>
      <c r="L318" s="33"/>
      <c r="M318" s="148"/>
      <c r="T318" s="54"/>
      <c r="AT318" s="18" t="s">
        <v>248</v>
      </c>
      <c r="AU318" s="18" t="s">
        <v>83</v>
      </c>
    </row>
    <row r="319" spans="2:65" s="1" customFormat="1">
      <c r="B319" s="33"/>
      <c r="D319" s="149" t="s">
        <v>250</v>
      </c>
      <c r="F319" s="150" t="s">
        <v>1259</v>
      </c>
      <c r="I319" s="147"/>
      <c r="L319" s="33"/>
      <c r="M319" s="148"/>
      <c r="T319" s="54"/>
      <c r="AT319" s="18" t="s">
        <v>250</v>
      </c>
      <c r="AU319" s="18" t="s">
        <v>83</v>
      </c>
    </row>
    <row r="320" spans="2:65" s="11" customFormat="1" ht="22.75" customHeight="1">
      <c r="B320" s="120"/>
      <c r="D320" s="121" t="s">
        <v>73</v>
      </c>
      <c r="E320" s="130" t="s">
        <v>952</v>
      </c>
      <c r="F320" s="130" t="s">
        <v>953</v>
      </c>
      <c r="I320" s="123"/>
      <c r="J320" s="131">
        <f>BK320</f>
        <v>0</v>
      </c>
      <c r="L320" s="120"/>
      <c r="M320" s="125"/>
      <c r="P320" s="126">
        <f>SUM(P321:P333)</f>
        <v>0</v>
      </c>
      <c r="R320" s="126">
        <f>SUM(R321:R333)</f>
        <v>0.44993855999999999</v>
      </c>
      <c r="T320" s="127">
        <f>SUM(T321:T333)</f>
        <v>0</v>
      </c>
      <c r="AR320" s="121" t="s">
        <v>83</v>
      </c>
      <c r="AT320" s="128" t="s">
        <v>73</v>
      </c>
      <c r="AU320" s="128" t="s">
        <v>81</v>
      </c>
      <c r="AY320" s="121" t="s">
        <v>238</v>
      </c>
      <c r="BK320" s="129">
        <f>SUM(BK321:BK333)</f>
        <v>0</v>
      </c>
    </row>
    <row r="321" spans="2:65" s="1" customFormat="1" ht="24.15" customHeight="1">
      <c r="B321" s="33"/>
      <c r="C321" s="132" t="s">
        <v>945</v>
      </c>
      <c r="D321" s="132" t="s">
        <v>241</v>
      </c>
      <c r="E321" s="133" t="s">
        <v>2096</v>
      </c>
      <c r="F321" s="134" t="s">
        <v>2097</v>
      </c>
      <c r="G321" s="135" t="s">
        <v>244</v>
      </c>
      <c r="H321" s="136">
        <v>38.223999999999997</v>
      </c>
      <c r="I321" s="137"/>
      <c r="J321" s="138">
        <f>ROUND(I321*H321,2)</f>
        <v>0</v>
      </c>
      <c r="K321" s="134" t="s">
        <v>245</v>
      </c>
      <c r="L321" s="33"/>
      <c r="M321" s="139" t="s">
        <v>19</v>
      </c>
      <c r="N321" s="140" t="s">
        <v>45</v>
      </c>
      <c r="P321" s="141">
        <f>O321*H321</f>
        <v>0</v>
      </c>
      <c r="Q321" s="141">
        <v>1.136E-2</v>
      </c>
      <c r="R321" s="141">
        <f>Q321*H321</f>
        <v>0.43422464</v>
      </c>
      <c r="S321" s="141">
        <v>0</v>
      </c>
      <c r="T321" s="142">
        <f>S321*H321</f>
        <v>0</v>
      </c>
      <c r="AR321" s="143" t="s">
        <v>377</v>
      </c>
      <c r="AT321" s="143" t="s">
        <v>241</v>
      </c>
      <c r="AU321" s="143" t="s">
        <v>83</v>
      </c>
      <c r="AY321" s="18" t="s">
        <v>238</v>
      </c>
      <c r="BE321" s="144">
        <f>IF(N321="základní",J321,0)</f>
        <v>0</v>
      </c>
      <c r="BF321" s="144">
        <f>IF(N321="snížená",J321,0)</f>
        <v>0</v>
      </c>
      <c r="BG321" s="144">
        <f>IF(N321="zákl. přenesená",J321,0)</f>
        <v>0</v>
      </c>
      <c r="BH321" s="144">
        <f>IF(N321="sníž. přenesená",J321,0)</f>
        <v>0</v>
      </c>
      <c r="BI321" s="144">
        <f>IF(N321="nulová",J321,0)</f>
        <v>0</v>
      </c>
      <c r="BJ321" s="18" t="s">
        <v>81</v>
      </c>
      <c r="BK321" s="144">
        <f>ROUND(I321*H321,2)</f>
        <v>0</v>
      </c>
      <c r="BL321" s="18" t="s">
        <v>377</v>
      </c>
      <c r="BM321" s="143" t="s">
        <v>2098</v>
      </c>
    </row>
    <row r="322" spans="2:65" s="1" customFormat="1" ht="27">
      <c r="B322" s="33"/>
      <c r="D322" s="145" t="s">
        <v>248</v>
      </c>
      <c r="F322" s="146" t="s">
        <v>2099</v>
      </c>
      <c r="I322" s="147"/>
      <c r="L322" s="33"/>
      <c r="M322" s="148"/>
      <c r="T322" s="54"/>
      <c r="AT322" s="18" t="s">
        <v>248</v>
      </c>
      <c r="AU322" s="18" t="s">
        <v>83</v>
      </c>
    </row>
    <row r="323" spans="2:65" s="1" customFormat="1">
      <c r="B323" s="33"/>
      <c r="D323" s="149" t="s">
        <v>250</v>
      </c>
      <c r="F323" s="150" t="s">
        <v>2100</v>
      </c>
      <c r="I323" s="147"/>
      <c r="L323" s="33"/>
      <c r="M323" s="148"/>
      <c r="T323" s="54"/>
      <c r="AT323" s="18" t="s">
        <v>250</v>
      </c>
      <c r="AU323" s="18" t="s">
        <v>83</v>
      </c>
    </row>
    <row r="324" spans="2:65" s="13" customFormat="1">
      <c r="B324" s="157"/>
      <c r="D324" s="145" t="s">
        <v>257</v>
      </c>
      <c r="E324" s="158" t="s">
        <v>19</v>
      </c>
      <c r="F324" s="159" t="s">
        <v>2101</v>
      </c>
      <c r="H324" s="160">
        <v>27.004000000000001</v>
      </c>
      <c r="I324" s="161"/>
      <c r="L324" s="157"/>
      <c r="M324" s="162"/>
      <c r="T324" s="163"/>
      <c r="AT324" s="158" t="s">
        <v>257</v>
      </c>
      <c r="AU324" s="158" t="s">
        <v>83</v>
      </c>
      <c r="AV324" s="13" t="s">
        <v>83</v>
      </c>
      <c r="AW324" s="13" t="s">
        <v>35</v>
      </c>
      <c r="AX324" s="13" t="s">
        <v>74</v>
      </c>
      <c r="AY324" s="158" t="s">
        <v>238</v>
      </c>
    </row>
    <row r="325" spans="2:65" s="13" customFormat="1">
      <c r="B325" s="157"/>
      <c r="D325" s="145" t="s">
        <v>257</v>
      </c>
      <c r="E325" s="158" t="s">
        <v>19</v>
      </c>
      <c r="F325" s="159" t="s">
        <v>2102</v>
      </c>
      <c r="H325" s="160">
        <v>11.22</v>
      </c>
      <c r="I325" s="161"/>
      <c r="L325" s="157"/>
      <c r="M325" s="162"/>
      <c r="T325" s="163"/>
      <c r="AT325" s="158" t="s">
        <v>257</v>
      </c>
      <c r="AU325" s="158" t="s">
        <v>83</v>
      </c>
      <c r="AV325" s="13" t="s">
        <v>83</v>
      </c>
      <c r="AW325" s="13" t="s">
        <v>35</v>
      </c>
      <c r="AX325" s="13" t="s">
        <v>74</v>
      </c>
      <c r="AY325" s="158" t="s">
        <v>238</v>
      </c>
    </row>
    <row r="326" spans="2:65" s="14" customFormat="1">
      <c r="B326" s="164"/>
      <c r="D326" s="145" t="s">
        <v>257</v>
      </c>
      <c r="E326" s="165" t="s">
        <v>19</v>
      </c>
      <c r="F326" s="166" t="s">
        <v>262</v>
      </c>
      <c r="H326" s="167">
        <v>38.223999999999997</v>
      </c>
      <c r="I326" s="168"/>
      <c r="L326" s="164"/>
      <c r="M326" s="169"/>
      <c r="T326" s="170"/>
      <c r="AT326" s="165" t="s">
        <v>257</v>
      </c>
      <c r="AU326" s="165" t="s">
        <v>83</v>
      </c>
      <c r="AV326" s="14" t="s">
        <v>246</v>
      </c>
      <c r="AW326" s="14" t="s">
        <v>35</v>
      </c>
      <c r="AX326" s="14" t="s">
        <v>81</v>
      </c>
      <c r="AY326" s="165" t="s">
        <v>238</v>
      </c>
    </row>
    <row r="327" spans="2:65" s="1" customFormat="1" ht="24.15" customHeight="1">
      <c r="B327" s="33"/>
      <c r="C327" s="132" t="s">
        <v>954</v>
      </c>
      <c r="D327" s="132" t="s">
        <v>241</v>
      </c>
      <c r="E327" s="133" t="s">
        <v>2103</v>
      </c>
      <c r="F327" s="134" t="s">
        <v>2104</v>
      </c>
      <c r="G327" s="135" t="s">
        <v>402</v>
      </c>
      <c r="H327" s="136">
        <v>0.68799999999999994</v>
      </c>
      <c r="I327" s="137"/>
      <c r="J327" s="138">
        <f>ROUND(I327*H327,2)</f>
        <v>0</v>
      </c>
      <c r="K327" s="134" t="s">
        <v>245</v>
      </c>
      <c r="L327" s="33"/>
      <c r="M327" s="139" t="s">
        <v>19</v>
      </c>
      <c r="N327" s="140" t="s">
        <v>45</v>
      </c>
      <c r="P327" s="141">
        <f>O327*H327</f>
        <v>0</v>
      </c>
      <c r="Q327" s="141">
        <v>2.2839999999999999E-2</v>
      </c>
      <c r="R327" s="141">
        <f>Q327*H327</f>
        <v>1.5713919999999999E-2</v>
      </c>
      <c r="S327" s="141">
        <v>0</v>
      </c>
      <c r="T327" s="142">
        <f>S327*H327</f>
        <v>0</v>
      </c>
      <c r="AR327" s="143" t="s">
        <v>377</v>
      </c>
      <c r="AT327" s="143" t="s">
        <v>241</v>
      </c>
      <c r="AU327" s="143" t="s">
        <v>83</v>
      </c>
      <c r="AY327" s="18" t="s">
        <v>238</v>
      </c>
      <c r="BE327" s="144">
        <f>IF(N327="základní",J327,0)</f>
        <v>0</v>
      </c>
      <c r="BF327" s="144">
        <f>IF(N327="snížená",J327,0)</f>
        <v>0</v>
      </c>
      <c r="BG327" s="144">
        <f>IF(N327="zákl. přenesená",J327,0)</f>
        <v>0</v>
      </c>
      <c r="BH327" s="144">
        <f>IF(N327="sníž. přenesená",J327,0)</f>
        <v>0</v>
      </c>
      <c r="BI327" s="144">
        <f>IF(N327="nulová",J327,0)</f>
        <v>0</v>
      </c>
      <c r="BJ327" s="18" t="s">
        <v>81</v>
      </c>
      <c r="BK327" s="144">
        <f>ROUND(I327*H327,2)</f>
        <v>0</v>
      </c>
      <c r="BL327" s="18" t="s">
        <v>377</v>
      </c>
      <c r="BM327" s="143" t="s">
        <v>2105</v>
      </c>
    </row>
    <row r="328" spans="2:65" s="1" customFormat="1" ht="18">
      <c r="B328" s="33"/>
      <c r="D328" s="145" t="s">
        <v>248</v>
      </c>
      <c r="F328" s="146" t="s">
        <v>2106</v>
      </c>
      <c r="I328" s="147"/>
      <c r="L328" s="33"/>
      <c r="M328" s="148"/>
      <c r="T328" s="54"/>
      <c r="AT328" s="18" t="s">
        <v>248</v>
      </c>
      <c r="AU328" s="18" t="s">
        <v>83</v>
      </c>
    </row>
    <row r="329" spans="2:65" s="1" customFormat="1">
      <c r="B329" s="33"/>
      <c r="D329" s="149" t="s">
        <v>250</v>
      </c>
      <c r="F329" s="150" t="s">
        <v>2107</v>
      </c>
      <c r="I329" s="147"/>
      <c r="L329" s="33"/>
      <c r="M329" s="148"/>
      <c r="T329" s="54"/>
      <c r="AT329" s="18" t="s">
        <v>250</v>
      </c>
      <c r="AU329" s="18" t="s">
        <v>83</v>
      </c>
    </row>
    <row r="330" spans="2:65" s="13" customFormat="1">
      <c r="B330" s="157"/>
      <c r="D330" s="145" t="s">
        <v>257</v>
      </c>
      <c r="E330" s="158" t="s">
        <v>19</v>
      </c>
      <c r="F330" s="159" t="s">
        <v>2108</v>
      </c>
      <c r="H330" s="160">
        <v>0.68799999999999994</v>
      </c>
      <c r="I330" s="161"/>
      <c r="L330" s="157"/>
      <c r="M330" s="162"/>
      <c r="T330" s="163"/>
      <c r="AT330" s="158" t="s">
        <v>257</v>
      </c>
      <c r="AU330" s="158" t="s">
        <v>83</v>
      </c>
      <c r="AV330" s="13" t="s">
        <v>83</v>
      </c>
      <c r="AW330" s="13" t="s">
        <v>35</v>
      </c>
      <c r="AX330" s="13" t="s">
        <v>81</v>
      </c>
      <c r="AY330" s="158" t="s">
        <v>238</v>
      </c>
    </row>
    <row r="331" spans="2:65" s="1" customFormat="1" ht="24.15" customHeight="1">
      <c r="B331" s="33"/>
      <c r="C331" s="132" t="s">
        <v>960</v>
      </c>
      <c r="D331" s="132" t="s">
        <v>241</v>
      </c>
      <c r="E331" s="133" t="s">
        <v>2109</v>
      </c>
      <c r="F331" s="134" t="s">
        <v>2110</v>
      </c>
      <c r="G331" s="135" t="s">
        <v>272</v>
      </c>
      <c r="H331" s="136">
        <v>0.45</v>
      </c>
      <c r="I331" s="137"/>
      <c r="J331" s="138">
        <f>ROUND(I331*H331,2)</f>
        <v>0</v>
      </c>
      <c r="K331" s="134" t="s">
        <v>245</v>
      </c>
      <c r="L331" s="33"/>
      <c r="M331" s="139" t="s">
        <v>19</v>
      </c>
      <c r="N331" s="140" t="s">
        <v>45</v>
      </c>
      <c r="P331" s="141">
        <f>O331*H331</f>
        <v>0</v>
      </c>
      <c r="Q331" s="141">
        <v>0</v>
      </c>
      <c r="R331" s="141">
        <f>Q331*H331</f>
        <v>0</v>
      </c>
      <c r="S331" s="141">
        <v>0</v>
      </c>
      <c r="T331" s="142">
        <f>S331*H331</f>
        <v>0</v>
      </c>
      <c r="AR331" s="143" t="s">
        <v>377</v>
      </c>
      <c r="AT331" s="143" t="s">
        <v>241</v>
      </c>
      <c r="AU331" s="143" t="s">
        <v>83</v>
      </c>
      <c r="AY331" s="18" t="s">
        <v>238</v>
      </c>
      <c r="BE331" s="144">
        <f>IF(N331="základní",J331,0)</f>
        <v>0</v>
      </c>
      <c r="BF331" s="144">
        <f>IF(N331="snížená",J331,0)</f>
        <v>0</v>
      </c>
      <c r="BG331" s="144">
        <f>IF(N331="zákl. přenesená",J331,0)</f>
        <v>0</v>
      </c>
      <c r="BH331" s="144">
        <f>IF(N331="sníž. přenesená",J331,0)</f>
        <v>0</v>
      </c>
      <c r="BI331" s="144">
        <f>IF(N331="nulová",J331,0)</f>
        <v>0</v>
      </c>
      <c r="BJ331" s="18" t="s">
        <v>81</v>
      </c>
      <c r="BK331" s="144">
        <f>ROUND(I331*H331,2)</f>
        <v>0</v>
      </c>
      <c r="BL331" s="18" t="s">
        <v>377</v>
      </c>
      <c r="BM331" s="143" t="s">
        <v>2111</v>
      </c>
    </row>
    <row r="332" spans="2:65" s="1" customFormat="1" ht="27">
      <c r="B332" s="33"/>
      <c r="D332" s="145" t="s">
        <v>248</v>
      </c>
      <c r="F332" s="146" t="s">
        <v>2112</v>
      </c>
      <c r="I332" s="147"/>
      <c r="L332" s="33"/>
      <c r="M332" s="148"/>
      <c r="T332" s="54"/>
      <c r="AT332" s="18" t="s">
        <v>248</v>
      </c>
      <c r="AU332" s="18" t="s">
        <v>83</v>
      </c>
    </row>
    <row r="333" spans="2:65" s="1" customFormat="1">
      <c r="B333" s="33"/>
      <c r="D333" s="149" t="s">
        <v>250</v>
      </c>
      <c r="F333" s="150" t="s">
        <v>2113</v>
      </c>
      <c r="I333" s="147"/>
      <c r="L333" s="33"/>
      <c r="M333" s="148"/>
      <c r="T333" s="54"/>
      <c r="AT333" s="18" t="s">
        <v>250</v>
      </c>
      <c r="AU333" s="18" t="s">
        <v>83</v>
      </c>
    </row>
    <row r="334" spans="2:65" s="11" customFormat="1" ht="22.75" customHeight="1">
      <c r="B334" s="120"/>
      <c r="D334" s="121" t="s">
        <v>73</v>
      </c>
      <c r="E334" s="130" t="s">
        <v>2114</v>
      </c>
      <c r="F334" s="130" t="s">
        <v>2115</v>
      </c>
      <c r="I334" s="123"/>
      <c r="J334" s="131">
        <f>BK334</f>
        <v>0</v>
      </c>
      <c r="L334" s="120"/>
      <c r="M334" s="125"/>
      <c r="P334" s="126">
        <f>SUM(P335:P341)</f>
        <v>0</v>
      </c>
      <c r="R334" s="126">
        <f>SUM(R335:R341)</f>
        <v>0.91599200000000003</v>
      </c>
      <c r="T334" s="127">
        <f>SUM(T335:T341)</f>
        <v>0</v>
      </c>
      <c r="AR334" s="121" t="s">
        <v>83</v>
      </c>
      <c r="AT334" s="128" t="s">
        <v>73</v>
      </c>
      <c r="AU334" s="128" t="s">
        <v>81</v>
      </c>
      <c r="AY334" s="121" t="s">
        <v>238</v>
      </c>
      <c r="BK334" s="129">
        <f>SUM(BK335:BK341)</f>
        <v>0</v>
      </c>
    </row>
    <row r="335" spans="2:65" s="1" customFormat="1" ht="21.75" customHeight="1">
      <c r="B335" s="33"/>
      <c r="C335" s="132" t="s">
        <v>966</v>
      </c>
      <c r="D335" s="132" t="s">
        <v>241</v>
      </c>
      <c r="E335" s="133" t="s">
        <v>2116</v>
      </c>
      <c r="F335" s="134" t="s">
        <v>2117</v>
      </c>
      <c r="G335" s="135" t="s">
        <v>408</v>
      </c>
      <c r="H335" s="136">
        <v>61.6</v>
      </c>
      <c r="I335" s="137"/>
      <c r="J335" s="138">
        <f>ROUND(I335*H335,2)</f>
        <v>0</v>
      </c>
      <c r="K335" s="134" t="s">
        <v>245</v>
      </c>
      <c r="L335" s="33"/>
      <c r="M335" s="139" t="s">
        <v>19</v>
      </c>
      <c r="N335" s="140" t="s">
        <v>45</v>
      </c>
      <c r="P335" s="141">
        <f>O335*H335</f>
        <v>0</v>
      </c>
      <c r="Q335" s="141">
        <v>1.487E-2</v>
      </c>
      <c r="R335" s="141">
        <f>Q335*H335</f>
        <v>0.91599200000000003</v>
      </c>
      <c r="S335" s="141">
        <v>0</v>
      </c>
      <c r="T335" s="142">
        <f>S335*H335</f>
        <v>0</v>
      </c>
      <c r="AR335" s="143" t="s">
        <v>377</v>
      </c>
      <c r="AT335" s="143" t="s">
        <v>241</v>
      </c>
      <c r="AU335" s="143" t="s">
        <v>83</v>
      </c>
      <c r="AY335" s="18" t="s">
        <v>238</v>
      </c>
      <c r="BE335" s="144">
        <f>IF(N335="základní",J335,0)</f>
        <v>0</v>
      </c>
      <c r="BF335" s="144">
        <f>IF(N335="snížená",J335,0)</f>
        <v>0</v>
      </c>
      <c r="BG335" s="144">
        <f>IF(N335="zákl. přenesená",J335,0)</f>
        <v>0</v>
      </c>
      <c r="BH335" s="144">
        <f>IF(N335="sníž. přenesená",J335,0)</f>
        <v>0</v>
      </c>
      <c r="BI335" s="144">
        <f>IF(N335="nulová",J335,0)</f>
        <v>0</v>
      </c>
      <c r="BJ335" s="18" t="s">
        <v>81</v>
      </c>
      <c r="BK335" s="144">
        <f>ROUND(I335*H335,2)</f>
        <v>0</v>
      </c>
      <c r="BL335" s="18" t="s">
        <v>377</v>
      </c>
      <c r="BM335" s="143" t="s">
        <v>2118</v>
      </c>
    </row>
    <row r="336" spans="2:65" s="1" customFormat="1" ht="27">
      <c r="B336" s="33"/>
      <c r="D336" s="145" t="s">
        <v>248</v>
      </c>
      <c r="F336" s="146" t="s">
        <v>2119</v>
      </c>
      <c r="I336" s="147"/>
      <c r="L336" s="33"/>
      <c r="M336" s="148"/>
      <c r="T336" s="54"/>
      <c r="AT336" s="18" t="s">
        <v>248</v>
      </c>
      <c r="AU336" s="18" t="s">
        <v>83</v>
      </c>
    </row>
    <row r="337" spans="2:65" s="1" customFormat="1">
      <c r="B337" s="33"/>
      <c r="D337" s="149" t="s">
        <v>250</v>
      </c>
      <c r="F337" s="150" t="s">
        <v>2120</v>
      </c>
      <c r="I337" s="147"/>
      <c r="L337" s="33"/>
      <c r="M337" s="148"/>
      <c r="T337" s="54"/>
      <c r="AT337" s="18" t="s">
        <v>250</v>
      </c>
      <c r="AU337" s="18" t="s">
        <v>83</v>
      </c>
    </row>
    <row r="338" spans="2:65" s="13" customFormat="1">
      <c r="B338" s="157"/>
      <c r="D338" s="145" t="s">
        <v>257</v>
      </c>
      <c r="E338" s="158" t="s">
        <v>19</v>
      </c>
      <c r="F338" s="159" t="s">
        <v>2121</v>
      </c>
      <c r="H338" s="160">
        <v>61.6</v>
      </c>
      <c r="I338" s="161"/>
      <c r="L338" s="157"/>
      <c r="M338" s="162"/>
      <c r="T338" s="163"/>
      <c r="AT338" s="158" t="s">
        <v>257</v>
      </c>
      <c r="AU338" s="158" t="s">
        <v>83</v>
      </c>
      <c r="AV338" s="13" t="s">
        <v>83</v>
      </c>
      <c r="AW338" s="13" t="s">
        <v>35</v>
      </c>
      <c r="AX338" s="13" t="s">
        <v>81</v>
      </c>
      <c r="AY338" s="158" t="s">
        <v>238</v>
      </c>
    </row>
    <row r="339" spans="2:65" s="1" customFormat="1" ht="24.15" customHeight="1">
      <c r="B339" s="33"/>
      <c r="C339" s="132" t="s">
        <v>970</v>
      </c>
      <c r="D339" s="132" t="s">
        <v>241</v>
      </c>
      <c r="E339" s="133" t="s">
        <v>2122</v>
      </c>
      <c r="F339" s="134" t="s">
        <v>2123</v>
      </c>
      <c r="G339" s="135" t="s">
        <v>272</v>
      </c>
      <c r="H339" s="136">
        <v>0.91600000000000004</v>
      </c>
      <c r="I339" s="137"/>
      <c r="J339" s="138">
        <f>ROUND(I339*H339,2)</f>
        <v>0</v>
      </c>
      <c r="K339" s="134" t="s">
        <v>245</v>
      </c>
      <c r="L339" s="33"/>
      <c r="M339" s="139" t="s">
        <v>19</v>
      </c>
      <c r="N339" s="140" t="s">
        <v>45</v>
      </c>
      <c r="P339" s="141">
        <f>O339*H339</f>
        <v>0</v>
      </c>
      <c r="Q339" s="141">
        <v>0</v>
      </c>
      <c r="R339" s="141">
        <f>Q339*H339</f>
        <v>0</v>
      </c>
      <c r="S339" s="141">
        <v>0</v>
      </c>
      <c r="T339" s="142">
        <f>S339*H339</f>
        <v>0</v>
      </c>
      <c r="AR339" s="143" t="s">
        <v>377</v>
      </c>
      <c r="AT339" s="143" t="s">
        <v>241</v>
      </c>
      <c r="AU339" s="143" t="s">
        <v>83</v>
      </c>
      <c r="AY339" s="18" t="s">
        <v>238</v>
      </c>
      <c r="BE339" s="144">
        <f>IF(N339="základní",J339,0)</f>
        <v>0</v>
      </c>
      <c r="BF339" s="144">
        <f>IF(N339="snížená",J339,0)</f>
        <v>0</v>
      </c>
      <c r="BG339" s="144">
        <f>IF(N339="zákl. přenesená",J339,0)</f>
        <v>0</v>
      </c>
      <c r="BH339" s="144">
        <f>IF(N339="sníž. přenesená",J339,0)</f>
        <v>0</v>
      </c>
      <c r="BI339" s="144">
        <f>IF(N339="nulová",J339,0)</f>
        <v>0</v>
      </c>
      <c r="BJ339" s="18" t="s">
        <v>81</v>
      </c>
      <c r="BK339" s="144">
        <f>ROUND(I339*H339,2)</f>
        <v>0</v>
      </c>
      <c r="BL339" s="18" t="s">
        <v>377</v>
      </c>
      <c r="BM339" s="143" t="s">
        <v>2124</v>
      </c>
    </row>
    <row r="340" spans="2:65" s="1" customFormat="1" ht="45">
      <c r="B340" s="33"/>
      <c r="D340" s="145" t="s">
        <v>248</v>
      </c>
      <c r="F340" s="146" t="s">
        <v>2125</v>
      </c>
      <c r="I340" s="147"/>
      <c r="L340" s="33"/>
      <c r="M340" s="148"/>
      <c r="T340" s="54"/>
      <c r="AT340" s="18" t="s">
        <v>248</v>
      </c>
      <c r="AU340" s="18" t="s">
        <v>83</v>
      </c>
    </row>
    <row r="341" spans="2:65" s="1" customFormat="1">
      <c r="B341" s="33"/>
      <c r="D341" s="149" t="s">
        <v>250</v>
      </c>
      <c r="F341" s="150" t="s">
        <v>2126</v>
      </c>
      <c r="I341" s="147"/>
      <c r="L341" s="33"/>
      <c r="M341" s="148"/>
      <c r="T341" s="54"/>
      <c r="AT341" s="18" t="s">
        <v>250</v>
      </c>
      <c r="AU341" s="18" t="s">
        <v>83</v>
      </c>
    </row>
    <row r="342" spans="2:65" s="11" customFormat="1" ht="22.75" customHeight="1">
      <c r="B342" s="120"/>
      <c r="D342" s="121" t="s">
        <v>73</v>
      </c>
      <c r="E342" s="130" t="s">
        <v>503</v>
      </c>
      <c r="F342" s="130" t="s">
        <v>504</v>
      </c>
      <c r="I342" s="123"/>
      <c r="J342" s="131">
        <f>BK342</f>
        <v>0</v>
      </c>
      <c r="L342" s="120"/>
      <c r="M342" s="125"/>
      <c r="P342" s="126">
        <f>SUM(P343:P345)</f>
        <v>0</v>
      </c>
      <c r="R342" s="126">
        <f>SUM(R343:R345)</f>
        <v>0</v>
      </c>
      <c r="T342" s="127">
        <f>SUM(T343:T345)</f>
        <v>3.8963999999999999E-2</v>
      </c>
      <c r="AR342" s="121" t="s">
        <v>83</v>
      </c>
      <c r="AT342" s="128" t="s">
        <v>73</v>
      </c>
      <c r="AU342" s="128" t="s">
        <v>81</v>
      </c>
      <c r="AY342" s="121" t="s">
        <v>238</v>
      </c>
      <c r="BK342" s="129">
        <f>SUM(BK343:BK345)</f>
        <v>0</v>
      </c>
    </row>
    <row r="343" spans="2:65" s="1" customFormat="1" ht="24.15" customHeight="1">
      <c r="B343" s="33"/>
      <c r="C343" s="132" t="s">
        <v>976</v>
      </c>
      <c r="D343" s="132" t="s">
        <v>241</v>
      </c>
      <c r="E343" s="133" t="s">
        <v>505</v>
      </c>
      <c r="F343" s="134" t="s">
        <v>506</v>
      </c>
      <c r="G343" s="135" t="s">
        <v>408</v>
      </c>
      <c r="H343" s="136">
        <v>20.399999999999999</v>
      </c>
      <c r="I343" s="137"/>
      <c r="J343" s="138">
        <f>ROUND(I343*H343,2)</f>
        <v>0</v>
      </c>
      <c r="K343" s="134" t="s">
        <v>245</v>
      </c>
      <c r="L343" s="33"/>
      <c r="M343" s="139" t="s">
        <v>19</v>
      </c>
      <c r="N343" s="140" t="s">
        <v>45</v>
      </c>
      <c r="P343" s="141">
        <f>O343*H343</f>
        <v>0</v>
      </c>
      <c r="Q343" s="141">
        <v>0</v>
      </c>
      <c r="R343" s="141">
        <f>Q343*H343</f>
        <v>0</v>
      </c>
      <c r="S343" s="141">
        <v>1.91E-3</v>
      </c>
      <c r="T343" s="142">
        <f>S343*H343</f>
        <v>3.8963999999999999E-2</v>
      </c>
      <c r="AR343" s="143" t="s">
        <v>377</v>
      </c>
      <c r="AT343" s="143" t="s">
        <v>241</v>
      </c>
      <c r="AU343" s="143" t="s">
        <v>83</v>
      </c>
      <c r="AY343" s="18" t="s">
        <v>238</v>
      </c>
      <c r="BE343" s="144">
        <f>IF(N343="základní",J343,0)</f>
        <v>0</v>
      </c>
      <c r="BF343" s="144">
        <f>IF(N343="snížená",J343,0)</f>
        <v>0</v>
      </c>
      <c r="BG343" s="144">
        <f>IF(N343="zákl. přenesená",J343,0)</f>
        <v>0</v>
      </c>
      <c r="BH343" s="144">
        <f>IF(N343="sníž. přenesená",J343,0)</f>
        <v>0</v>
      </c>
      <c r="BI343" s="144">
        <f>IF(N343="nulová",J343,0)</f>
        <v>0</v>
      </c>
      <c r="BJ343" s="18" t="s">
        <v>81</v>
      </c>
      <c r="BK343" s="144">
        <f>ROUND(I343*H343,2)</f>
        <v>0</v>
      </c>
      <c r="BL343" s="18" t="s">
        <v>377</v>
      </c>
      <c r="BM343" s="143" t="s">
        <v>2127</v>
      </c>
    </row>
    <row r="344" spans="2:65" s="1" customFormat="1" ht="18">
      <c r="B344" s="33"/>
      <c r="D344" s="145" t="s">
        <v>248</v>
      </c>
      <c r="F344" s="146" t="s">
        <v>508</v>
      </c>
      <c r="I344" s="147"/>
      <c r="L344" s="33"/>
      <c r="M344" s="148"/>
      <c r="T344" s="54"/>
      <c r="AT344" s="18" t="s">
        <v>248</v>
      </c>
      <c r="AU344" s="18" t="s">
        <v>83</v>
      </c>
    </row>
    <row r="345" spans="2:65" s="1" customFormat="1">
      <c r="B345" s="33"/>
      <c r="D345" s="149" t="s">
        <v>250</v>
      </c>
      <c r="F345" s="150" t="s">
        <v>509</v>
      </c>
      <c r="I345" s="147"/>
      <c r="L345" s="33"/>
      <c r="M345" s="148"/>
      <c r="T345" s="54"/>
      <c r="AT345" s="18" t="s">
        <v>250</v>
      </c>
      <c r="AU345" s="18" t="s">
        <v>83</v>
      </c>
    </row>
    <row r="346" spans="2:65" s="11" customFormat="1" ht="22.75" customHeight="1">
      <c r="B346" s="120"/>
      <c r="D346" s="121" t="s">
        <v>73</v>
      </c>
      <c r="E346" s="130" t="s">
        <v>2128</v>
      </c>
      <c r="F346" s="130" t="s">
        <v>2129</v>
      </c>
      <c r="I346" s="123"/>
      <c r="J346" s="131">
        <f>BK346</f>
        <v>0</v>
      </c>
      <c r="L346" s="120"/>
      <c r="M346" s="125"/>
      <c r="P346" s="126">
        <f>SUM(P347:P356)</f>
        <v>0</v>
      </c>
      <c r="R346" s="126">
        <f>SUM(R347:R356)</f>
        <v>6.5650200000000013E-3</v>
      </c>
      <c r="T346" s="127">
        <f>SUM(T347:T356)</f>
        <v>0</v>
      </c>
      <c r="AR346" s="121" t="s">
        <v>83</v>
      </c>
      <c r="AT346" s="128" t="s">
        <v>73</v>
      </c>
      <c r="AU346" s="128" t="s">
        <v>81</v>
      </c>
      <c r="AY346" s="121" t="s">
        <v>238</v>
      </c>
      <c r="BK346" s="129">
        <f>SUM(BK347:BK356)</f>
        <v>0</v>
      </c>
    </row>
    <row r="347" spans="2:65" s="1" customFormat="1" ht="24.15" customHeight="1">
      <c r="B347" s="33"/>
      <c r="C347" s="132" t="s">
        <v>984</v>
      </c>
      <c r="D347" s="132" t="s">
        <v>241</v>
      </c>
      <c r="E347" s="133" t="s">
        <v>2130</v>
      </c>
      <c r="F347" s="134" t="s">
        <v>2131</v>
      </c>
      <c r="G347" s="135" t="s">
        <v>244</v>
      </c>
      <c r="H347" s="136">
        <v>22.638000000000002</v>
      </c>
      <c r="I347" s="137"/>
      <c r="J347" s="138">
        <f>ROUND(I347*H347,2)</f>
        <v>0</v>
      </c>
      <c r="K347" s="134" t="s">
        <v>245</v>
      </c>
      <c r="L347" s="33"/>
      <c r="M347" s="139" t="s">
        <v>19</v>
      </c>
      <c r="N347" s="140" t="s">
        <v>45</v>
      </c>
      <c r="P347" s="141">
        <f>O347*H347</f>
        <v>0</v>
      </c>
      <c r="Q347" s="141">
        <v>1.7000000000000001E-4</v>
      </c>
      <c r="R347" s="141">
        <f>Q347*H347</f>
        <v>3.8484600000000006E-3</v>
      </c>
      <c r="S347" s="141">
        <v>0</v>
      </c>
      <c r="T347" s="142">
        <f>S347*H347</f>
        <v>0</v>
      </c>
      <c r="AR347" s="143" t="s">
        <v>377</v>
      </c>
      <c r="AT347" s="143" t="s">
        <v>241</v>
      </c>
      <c r="AU347" s="143" t="s">
        <v>83</v>
      </c>
      <c r="AY347" s="18" t="s">
        <v>238</v>
      </c>
      <c r="BE347" s="144">
        <f>IF(N347="základní",J347,0)</f>
        <v>0</v>
      </c>
      <c r="BF347" s="144">
        <f>IF(N347="snížená",J347,0)</f>
        <v>0</v>
      </c>
      <c r="BG347" s="144">
        <f>IF(N347="zákl. přenesená",J347,0)</f>
        <v>0</v>
      </c>
      <c r="BH347" s="144">
        <f>IF(N347="sníž. přenesená",J347,0)</f>
        <v>0</v>
      </c>
      <c r="BI347" s="144">
        <f>IF(N347="nulová",J347,0)</f>
        <v>0</v>
      </c>
      <c r="BJ347" s="18" t="s">
        <v>81</v>
      </c>
      <c r="BK347" s="144">
        <f>ROUND(I347*H347,2)</f>
        <v>0</v>
      </c>
      <c r="BL347" s="18" t="s">
        <v>377</v>
      </c>
      <c r="BM347" s="143" t="s">
        <v>2132</v>
      </c>
    </row>
    <row r="348" spans="2:65" s="1" customFormat="1" ht="18">
      <c r="B348" s="33"/>
      <c r="D348" s="145" t="s">
        <v>248</v>
      </c>
      <c r="F348" s="146" t="s">
        <v>2133</v>
      </c>
      <c r="I348" s="147"/>
      <c r="L348" s="33"/>
      <c r="M348" s="148"/>
      <c r="T348" s="54"/>
      <c r="AT348" s="18" t="s">
        <v>248</v>
      </c>
      <c r="AU348" s="18" t="s">
        <v>83</v>
      </c>
    </row>
    <row r="349" spans="2:65" s="1" customFormat="1">
      <c r="B349" s="33"/>
      <c r="D349" s="149" t="s">
        <v>250</v>
      </c>
      <c r="F349" s="150" t="s">
        <v>2134</v>
      </c>
      <c r="I349" s="147"/>
      <c r="L349" s="33"/>
      <c r="M349" s="148"/>
      <c r="T349" s="54"/>
      <c r="AT349" s="18" t="s">
        <v>250</v>
      </c>
      <c r="AU349" s="18" t="s">
        <v>83</v>
      </c>
    </row>
    <row r="350" spans="2:65" s="12" customFormat="1">
      <c r="B350" s="151"/>
      <c r="D350" s="145" t="s">
        <v>257</v>
      </c>
      <c r="E350" s="152" t="s">
        <v>19</v>
      </c>
      <c r="F350" s="153" t="s">
        <v>1896</v>
      </c>
      <c r="H350" s="152" t="s">
        <v>19</v>
      </c>
      <c r="I350" s="154"/>
      <c r="L350" s="151"/>
      <c r="M350" s="155"/>
      <c r="T350" s="156"/>
      <c r="AT350" s="152" t="s">
        <v>257</v>
      </c>
      <c r="AU350" s="152" t="s">
        <v>83</v>
      </c>
      <c r="AV350" s="12" t="s">
        <v>81</v>
      </c>
      <c r="AW350" s="12" t="s">
        <v>35</v>
      </c>
      <c r="AX350" s="12" t="s">
        <v>74</v>
      </c>
      <c r="AY350" s="152" t="s">
        <v>238</v>
      </c>
    </row>
    <row r="351" spans="2:65" s="13" customFormat="1">
      <c r="B351" s="157"/>
      <c r="D351" s="145" t="s">
        <v>257</v>
      </c>
      <c r="E351" s="158" t="s">
        <v>19</v>
      </c>
      <c r="F351" s="159" t="s">
        <v>2135</v>
      </c>
      <c r="H351" s="160">
        <v>12.012</v>
      </c>
      <c r="I351" s="161"/>
      <c r="L351" s="157"/>
      <c r="M351" s="162"/>
      <c r="T351" s="163"/>
      <c r="AT351" s="158" t="s">
        <v>257</v>
      </c>
      <c r="AU351" s="158" t="s">
        <v>83</v>
      </c>
      <c r="AV351" s="13" t="s">
        <v>83</v>
      </c>
      <c r="AW351" s="13" t="s">
        <v>35</v>
      </c>
      <c r="AX351" s="13" t="s">
        <v>74</v>
      </c>
      <c r="AY351" s="158" t="s">
        <v>238</v>
      </c>
    </row>
    <row r="352" spans="2:65" s="13" customFormat="1">
      <c r="B352" s="157"/>
      <c r="D352" s="145" t="s">
        <v>257</v>
      </c>
      <c r="E352" s="158" t="s">
        <v>19</v>
      </c>
      <c r="F352" s="159" t="s">
        <v>2136</v>
      </c>
      <c r="H352" s="160">
        <v>10.625999999999999</v>
      </c>
      <c r="I352" s="161"/>
      <c r="L352" s="157"/>
      <c r="M352" s="162"/>
      <c r="T352" s="163"/>
      <c r="AT352" s="158" t="s">
        <v>257</v>
      </c>
      <c r="AU352" s="158" t="s">
        <v>83</v>
      </c>
      <c r="AV352" s="13" t="s">
        <v>83</v>
      </c>
      <c r="AW352" s="13" t="s">
        <v>35</v>
      </c>
      <c r="AX352" s="13" t="s">
        <v>74</v>
      </c>
      <c r="AY352" s="158" t="s">
        <v>238</v>
      </c>
    </row>
    <row r="353" spans="2:65" s="14" customFormat="1">
      <c r="B353" s="164"/>
      <c r="D353" s="145" t="s">
        <v>257</v>
      </c>
      <c r="E353" s="165" t="s">
        <v>19</v>
      </c>
      <c r="F353" s="166" t="s">
        <v>262</v>
      </c>
      <c r="H353" s="167">
        <v>22.637999999999998</v>
      </c>
      <c r="I353" s="168"/>
      <c r="L353" s="164"/>
      <c r="M353" s="169"/>
      <c r="T353" s="170"/>
      <c r="AT353" s="165" t="s">
        <v>257</v>
      </c>
      <c r="AU353" s="165" t="s">
        <v>83</v>
      </c>
      <c r="AV353" s="14" t="s">
        <v>246</v>
      </c>
      <c r="AW353" s="14" t="s">
        <v>35</v>
      </c>
      <c r="AX353" s="14" t="s">
        <v>81</v>
      </c>
      <c r="AY353" s="165" t="s">
        <v>238</v>
      </c>
    </row>
    <row r="354" spans="2:65" s="1" customFormat="1" ht="24.15" customHeight="1">
      <c r="B354" s="33"/>
      <c r="C354" s="132" t="s">
        <v>992</v>
      </c>
      <c r="D354" s="132" t="s">
        <v>241</v>
      </c>
      <c r="E354" s="133" t="s">
        <v>2137</v>
      </c>
      <c r="F354" s="134" t="s">
        <v>2138</v>
      </c>
      <c r="G354" s="135" t="s">
        <v>244</v>
      </c>
      <c r="H354" s="136">
        <v>22.638000000000002</v>
      </c>
      <c r="I354" s="137"/>
      <c r="J354" s="138">
        <f>ROUND(I354*H354,2)</f>
        <v>0</v>
      </c>
      <c r="K354" s="134" t="s">
        <v>245</v>
      </c>
      <c r="L354" s="33"/>
      <c r="M354" s="139" t="s">
        <v>19</v>
      </c>
      <c r="N354" s="140" t="s">
        <v>45</v>
      </c>
      <c r="P354" s="141">
        <f>O354*H354</f>
        <v>0</v>
      </c>
      <c r="Q354" s="141">
        <v>1.2E-4</v>
      </c>
      <c r="R354" s="141">
        <f>Q354*H354</f>
        <v>2.7165600000000002E-3</v>
      </c>
      <c r="S354" s="141">
        <v>0</v>
      </c>
      <c r="T354" s="142">
        <f>S354*H354</f>
        <v>0</v>
      </c>
      <c r="AR354" s="143" t="s">
        <v>377</v>
      </c>
      <c r="AT354" s="143" t="s">
        <v>241</v>
      </c>
      <c r="AU354" s="143" t="s">
        <v>83</v>
      </c>
      <c r="AY354" s="18" t="s">
        <v>238</v>
      </c>
      <c r="BE354" s="144">
        <f>IF(N354="základní",J354,0)</f>
        <v>0</v>
      </c>
      <c r="BF354" s="144">
        <f>IF(N354="snížená",J354,0)</f>
        <v>0</v>
      </c>
      <c r="BG354" s="144">
        <f>IF(N354="zákl. přenesená",J354,0)</f>
        <v>0</v>
      </c>
      <c r="BH354" s="144">
        <f>IF(N354="sníž. přenesená",J354,0)</f>
        <v>0</v>
      </c>
      <c r="BI354" s="144">
        <f>IF(N354="nulová",J354,0)</f>
        <v>0</v>
      </c>
      <c r="BJ354" s="18" t="s">
        <v>81</v>
      </c>
      <c r="BK354" s="144">
        <f>ROUND(I354*H354,2)</f>
        <v>0</v>
      </c>
      <c r="BL354" s="18" t="s">
        <v>377</v>
      </c>
      <c r="BM354" s="143" t="s">
        <v>2139</v>
      </c>
    </row>
    <row r="355" spans="2:65" s="1" customFormat="1" ht="18">
      <c r="B355" s="33"/>
      <c r="D355" s="145" t="s">
        <v>248</v>
      </c>
      <c r="F355" s="146" t="s">
        <v>2140</v>
      </c>
      <c r="I355" s="147"/>
      <c r="L355" s="33"/>
      <c r="M355" s="148"/>
      <c r="T355" s="54"/>
      <c r="AT355" s="18" t="s">
        <v>248</v>
      </c>
      <c r="AU355" s="18" t="s">
        <v>83</v>
      </c>
    </row>
    <row r="356" spans="2:65" s="1" customFormat="1">
      <c r="B356" s="33"/>
      <c r="D356" s="149" t="s">
        <v>250</v>
      </c>
      <c r="F356" s="150" t="s">
        <v>2141</v>
      </c>
      <c r="I356" s="147"/>
      <c r="L356" s="33"/>
      <c r="M356" s="148"/>
      <c r="T356" s="54"/>
      <c r="AT356" s="18" t="s">
        <v>250</v>
      </c>
      <c r="AU356" s="18" t="s">
        <v>83</v>
      </c>
    </row>
    <row r="357" spans="2:65" s="11" customFormat="1" ht="25.9" customHeight="1">
      <c r="B357" s="120"/>
      <c r="D357" s="121" t="s">
        <v>73</v>
      </c>
      <c r="E357" s="122" t="s">
        <v>314</v>
      </c>
      <c r="F357" s="122" t="s">
        <v>315</v>
      </c>
      <c r="I357" s="123"/>
      <c r="J357" s="124">
        <f>BK357</f>
        <v>0</v>
      </c>
      <c r="L357" s="120"/>
      <c r="M357" s="125"/>
      <c r="P357" s="126">
        <f>SUM(P358:P364)</f>
        <v>0</v>
      </c>
      <c r="R357" s="126">
        <f>SUM(R358:R364)</f>
        <v>0</v>
      </c>
      <c r="T357" s="127">
        <f>SUM(T358:T364)</f>
        <v>0</v>
      </c>
      <c r="AR357" s="121" t="s">
        <v>246</v>
      </c>
      <c r="AT357" s="128" t="s">
        <v>73</v>
      </c>
      <c r="AU357" s="128" t="s">
        <v>74</v>
      </c>
      <c r="AY357" s="121" t="s">
        <v>238</v>
      </c>
      <c r="BK357" s="129">
        <f>SUM(BK358:BK364)</f>
        <v>0</v>
      </c>
    </row>
    <row r="358" spans="2:65" s="1" customFormat="1" ht="24.15" customHeight="1">
      <c r="B358" s="33"/>
      <c r="C358" s="132" t="s">
        <v>2142</v>
      </c>
      <c r="D358" s="132" t="s">
        <v>241</v>
      </c>
      <c r="E358" s="133" t="s">
        <v>1869</v>
      </c>
      <c r="F358" s="134" t="s">
        <v>1870</v>
      </c>
      <c r="G358" s="135" t="s">
        <v>319</v>
      </c>
      <c r="H358" s="136">
        <v>123.2</v>
      </c>
      <c r="I358" s="137"/>
      <c r="J358" s="138">
        <f>ROUND(I358*H358,2)</f>
        <v>0</v>
      </c>
      <c r="K358" s="134" t="s">
        <v>245</v>
      </c>
      <c r="L358" s="33"/>
      <c r="M358" s="139" t="s">
        <v>19</v>
      </c>
      <c r="N358" s="140" t="s">
        <v>45</v>
      </c>
      <c r="P358" s="141">
        <f>O358*H358</f>
        <v>0</v>
      </c>
      <c r="Q358" s="141">
        <v>0</v>
      </c>
      <c r="R358" s="141">
        <f>Q358*H358</f>
        <v>0</v>
      </c>
      <c r="S358" s="141">
        <v>0</v>
      </c>
      <c r="T358" s="142">
        <f>S358*H358</f>
        <v>0</v>
      </c>
      <c r="AR358" s="143" t="s">
        <v>320</v>
      </c>
      <c r="AT358" s="143" t="s">
        <v>241</v>
      </c>
      <c r="AU358" s="143" t="s">
        <v>81</v>
      </c>
      <c r="AY358" s="18" t="s">
        <v>238</v>
      </c>
      <c r="BE358" s="144">
        <f>IF(N358="základní",J358,0)</f>
        <v>0</v>
      </c>
      <c r="BF358" s="144">
        <f>IF(N358="snížená",J358,0)</f>
        <v>0</v>
      </c>
      <c r="BG358" s="144">
        <f>IF(N358="zákl. přenesená",J358,0)</f>
        <v>0</v>
      </c>
      <c r="BH358" s="144">
        <f>IF(N358="sníž. přenesená",J358,0)</f>
        <v>0</v>
      </c>
      <c r="BI358" s="144">
        <f>IF(N358="nulová",J358,0)</f>
        <v>0</v>
      </c>
      <c r="BJ358" s="18" t="s">
        <v>81</v>
      </c>
      <c r="BK358" s="144">
        <f>ROUND(I358*H358,2)</f>
        <v>0</v>
      </c>
      <c r="BL358" s="18" t="s">
        <v>320</v>
      </c>
      <c r="BM358" s="143" t="s">
        <v>2143</v>
      </c>
    </row>
    <row r="359" spans="2:65" s="1" customFormat="1" ht="18">
      <c r="B359" s="33"/>
      <c r="D359" s="145" t="s">
        <v>248</v>
      </c>
      <c r="F359" s="146" t="s">
        <v>1872</v>
      </c>
      <c r="I359" s="147"/>
      <c r="L359" s="33"/>
      <c r="M359" s="148"/>
      <c r="T359" s="54"/>
      <c r="AT359" s="18" t="s">
        <v>248</v>
      </c>
      <c r="AU359" s="18" t="s">
        <v>81</v>
      </c>
    </row>
    <row r="360" spans="2:65" s="1" customFormat="1">
      <c r="B360" s="33"/>
      <c r="D360" s="149" t="s">
        <v>250</v>
      </c>
      <c r="F360" s="150" t="s">
        <v>1873</v>
      </c>
      <c r="I360" s="147"/>
      <c r="L360" s="33"/>
      <c r="M360" s="148"/>
      <c r="T360" s="54"/>
      <c r="AT360" s="18" t="s">
        <v>250</v>
      </c>
      <c r="AU360" s="18" t="s">
        <v>81</v>
      </c>
    </row>
    <row r="361" spans="2:65" s="1" customFormat="1" ht="99">
      <c r="B361" s="33"/>
      <c r="D361" s="145" t="s">
        <v>324</v>
      </c>
      <c r="F361" s="171" t="s">
        <v>1874</v>
      </c>
      <c r="I361" s="147"/>
      <c r="L361" s="33"/>
      <c r="M361" s="148"/>
      <c r="T361" s="54"/>
      <c r="AT361" s="18" t="s">
        <v>324</v>
      </c>
      <c r="AU361" s="18" t="s">
        <v>81</v>
      </c>
    </row>
    <row r="362" spans="2:65" s="12" customFormat="1">
      <c r="B362" s="151"/>
      <c r="D362" s="145" t="s">
        <v>257</v>
      </c>
      <c r="E362" s="152" t="s">
        <v>19</v>
      </c>
      <c r="F362" s="153" t="s">
        <v>1875</v>
      </c>
      <c r="H362" s="152" t="s">
        <v>19</v>
      </c>
      <c r="I362" s="154"/>
      <c r="L362" s="151"/>
      <c r="M362" s="155"/>
      <c r="T362" s="156"/>
      <c r="AT362" s="152" t="s">
        <v>257</v>
      </c>
      <c r="AU362" s="152" t="s">
        <v>81</v>
      </c>
      <c r="AV362" s="12" t="s">
        <v>81</v>
      </c>
      <c r="AW362" s="12" t="s">
        <v>35</v>
      </c>
      <c r="AX362" s="12" t="s">
        <v>74</v>
      </c>
      <c r="AY362" s="152" t="s">
        <v>238</v>
      </c>
    </row>
    <row r="363" spans="2:65" s="13" customFormat="1">
      <c r="B363" s="157"/>
      <c r="D363" s="145" t="s">
        <v>257</v>
      </c>
      <c r="E363" s="158" t="s">
        <v>19</v>
      </c>
      <c r="F363" s="159" t="s">
        <v>2144</v>
      </c>
      <c r="H363" s="160">
        <v>123.2</v>
      </c>
      <c r="I363" s="161"/>
      <c r="L363" s="157"/>
      <c r="M363" s="162"/>
      <c r="T363" s="163"/>
      <c r="AT363" s="158" t="s">
        <v>257</v>
      </c>
      <c r="AU363" s="158" t="s">
        <v>81</v>
      </c>
      <c r="AV363" s="13" t="s">
        <v>83</v>
      </c>
      <c r="AW363" s="13" t="s">
        <v>35</v>
      </c>
      <c r="AX363" s="13" t="s">
        <v>74</v>
      </c>
      <c r="AY363" s="158" t="s">
        <v>238</v>
      </c>
    </row>
    <row r="364" spans="2:65" s="14" customFormat="1">
      <c r="B364" s="164"/>
      <c r="D364" s="145" t="s">
        <v>257</v>
      </c>
      <c r="E364" s="165" t="s">
        <v>19</v>
      </c>
      <c r="F364" s="166" t="s">
        <v>262</v>
      </c>
      <c r="H364" s="167">
        <v>123.2</v>
      </c>
      <c r="I364" s="168"/>
      <c r="L364" s="164"/>
      <c r="M364" s="169"/>
      <c r="T364" s="170"/>
      <c r="AT364" s="165" t="s">
        <v>257</v>
      </c>
      <c r="AU364" s="165" t="s">
        <v>81</v>
      </c>
      <c r="AV364" s="14" t="s">
        <v>246</v>
      </c>
      <c r="AW364" s="14" t="s">
        <v>35</v>
      </c>
      <c r="AX364" s="14" t="s">
        <v>81</v>
      </c>
      <c r="AY364" s="165" t="s">
        <v>238</v>
      </c>
    </row>
    <row r="365" spans="2:65" s="11" customFormat="1" ht="25.9" customHeight="1">
      <c r="B365" s="120"/>
      <c r="D365" s="121" t="s">
        <v>73</v>
      </c>
      <c r="E365" s="122" t="s">
        <v>1877</v>
      </c>
      <c r="F365" s="122" t="s">
        <v>1878</v>
      </c>
      <c r="I365" s="123"/>
      <c r="J365" s="124">
        <f>BK365</f>
        <v>0</v>
      </c>
      <c r="L365" s="120"/>
      <c r="M365" s="125"/>
      <c r="P365" s="126">
        <f>SUM(P366:P367)</f>
        <v>0</v>
      </c>
      <c r="R365" s="126">
        <f>SUM(R366:R367)</f>
        <v>0</v>
      </c>
      <c r="T365" s="127">
        <f>SUM(T366:T367)</f>
        <v>0</v>
      </c>
      <c r="AR365" s="121" t="s">
        <v>246</v>
      </c>
      <c r="AT365" s="128" t="s">
        <v>73</v>
      </c>
      <c r="AU365" s="128" t="s">
        <v>74</v>
      </c>
      <c r="AY365" s="121" t="s">
        <v>238</v>
      </c>
      <c r="BK365" s="129">
        <f>SUM(BK366:BK367)</f>
        <v>0</v>
      </c>
    </row>
    <row r="366" spans="2:65" s="1" customFormat="1" ht="16.5" customHeight="1">
      <c r="B366" s="33"/>
      <c r="C366" s="132" t="s">
        <v>2145</v>
      </c>
      <c r="D366" s="132" t="s">
        <v>241</v>
      </c>
      <c r="E366" s="133" t="s">
        <v>1879</v>
      </c>
      <c r="F366" s="134" t="s">
        <v>1880</v>
      </c>
      <c r="G366" s="135" t="s">
        <v>1191</v>
      </c>
      <c r="H366" s="136">
        <v>1</v>
      </c>
      <c r="I366" s="137"/>
      <c r="J366" s="138">
        <f>ROUND(I366*H366,2)</f>
        <v>0</v>
      </c>
      <c r="K366" s="134" t="s">
        <v>19</v>
      </c>
      <c r="L366" s="33"/>
      <c r="M366" s="139" t="s">
        <v>19</v>
      </c>
      <c r="N366" s="140" t="s">
        <v>45</v>
      </c>
      <c r="P366" s="141">
        <f>O366*H366</f>
        <v>0</v>
      </c>
      <c r="Q366" s="141">
        <v>0</v>
      </c>
      <c r="R366" s="141">
        <f>Q366*H366</f>
        <v>0</v>
      </c>
      <c r="S366" s="141">
        <v>0</v>
      </c>
      <c r="T366" s="142">
        <f>S366*H366</f>
        <v>0</v>
      </c>
      <c r="AR366" s="143" t="s">
        <v>320</v>
      </c>
      <c r="AT366" s="143" t="s">
        <v>241</v>
      </c>
      <c r="AU366" s="143" t="s">
        <v>81</v>
      </c>
      <c r="AY366" s="18" t="s">
        <v>238</v>
      </c>
      <c r="BE366" s="144">
        <f>IF(N366="základní",J366,0)</f>
        <v>0</v>
      </c>
      <c r="BF366" s="144">
        <f>IF(N366="snížená",J366,0)</f>
        <v>0</v>
      </c>
      <c r="BG366" s="144">
        <f>IF(N366="zákl. přenesená",J366,0)</f>
        <v>0</v>
      </c>
      <c r="BH366" s="144">
        <f>IF(N366="sníž. přenesená",J366,0)</f>
        <v>0</v>
      </c>
      <c r="BI366" s="144">
        <f>IF(N366="nulová",J366,0)</f>
        <v>0</v>
      </c>
      <c r="BJ366" s="18" t="s">
        <v>81</v>
      </c>
      <c r="BK366" s="144">
        <f>ROUND(I366*H366,2)</f>
        <v>0</v>
      </c>
      <c r="BL366" s="18" t="s">
        <v>320</v>
      </c>
      <c r="BM366" s="143" t="s">
        <v>2146</v>
      </c>
    </row>
    <row r="367" spans="2:65" s="1" customFormat="1">
      <c r="B367" s="33"/>
      <c r="D367" s="145" t="s">
        <v>248</v>
      </c>
      <c r="F367" s="146" t="s">
        <v>1880</v>
      </c>
      <c r="I367" s="147"/>
      <c r="L367" s="33"/>
      <c r="M367" s="185"/>
      <c r="N367" s="186"/>
      <c r="O367" s="186"/>
      <c r="P367" s="186"/>
      <c r="Q367" s="186"/>
      <c r="R367" s="186"/>
      <c r="S367" s="186"/>
      <c r="T367" s="187"/>
      <c r="AT367" s="18" t="s">
        <v>248</v>
      </c>
      <c r="AU367" s="18" t="s">
        <v>81</v>
      </c>
    </row>
    <row r="368" spans="2:65" s="1" customFormat="1" ht="7" customHeight="1">
      <c r="B368" s="42"/>
      <c r="C368" s="43"/>
      <c r="D368" s="43"/>
      <c r="E368" s="43"/>
      <c r="F368" s="43"/>
      <c r="G368" s="43"/>
      <c r="H368" s="43"/>
      <c r="I368" s="43"/>
      <c r="J368" s="43"/>
      <c r="K368" s="43"/>
      <c r="L368" s="33"/>
    </row>
  </sheetData>
  <sheetProtection algorithmName="SHA-512" hashValue="raC0MmyH4sJVGB2zJbHGIMtbg/X0f8E/2h/8FS67HQLQPWnnHYCkkBlvebpVuHhdl7V03b4Q+BqKn/17FODWow==" saltValue="EXL21nN8T5s6hLrCkYL3jwdPNtI1pKus3/g6/g8v27k6bwmKFJVU0MxJrDXsIcHDpKDwxBoTAh82LXnZ3BNRpw==" spinCount="100000" sheet="1" objects="1" scenarios="1" formatColumns="0" formatRows="0" autoFilter="0"/>
  <autoFilter ref="C104:K367" xr:uid="{00000000-0009-0000-0000-00000C000000}"/>
  <mergeCells count="15">
    <mergeCell ref="E91:H91"/>
    <mergeCell ref="E95:H95"/>
    <mergeCell ref="E93:H93"/>
    <mergeCell ref="E97:H9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10" r:id="rId1" xr:uid="{00000000-0004-0000-0C00-000000000000}"/>
    <hyperlink ref="F115" r:id="rId2" xr:uid="{00000000-0004-0000-0C00-000001000000}"/>
    <hyperlink ref="F134" r:id="rId3" xr:uid="{00000000-0004-0000-0C00-000002000000}"/>
    <hyperlink ref="F138" r:id="rId4" xr:uid="{00000000-0004-0000-0C00-000003000000}"/>
    <hyperlink ref="F144" r:id="rId5" xr:uid="{00000000-0004-0000-0C00-000004000000}"/>
    <hyperlink ref="F151" r:id="rId6" xr:uid="{00000000-0004-0000-0C00-000005000000}"/>
    <hyperlink ref="F157" r:id="rId7" xr:uid="{00000000-0004-0000-0C00-000006000000}"/>
    <hyperlink ref="F160" r:id="rId8" xr:uid="{00000000-0004-0000-0C00-000007000000}"/>
    <hyperlink ref="F171" r:id="rId9" xr:uid="{00000000-0004-0000-0C00-000008000000}"/>
    <hyperlink ref="F174" r:id="rId10" xr:uid="{00000000-0004-0000-0C00-000009000000}"/>
    <hyperlink ref="F177" r:id="rId11" xr:uid="{00000000-0004-0000-0C00-00000A000000}"/>
    <hyperlink ref="F180" r:id="rId12" xr:uid="{00000000-0004-0000-0C00-00000B000000}"/>
    <hyperlink ref="F184" r:id="rId13" xr:uid="{00000000-0004-0000-0C00-00000C000000}"/>
    <hyperlink ref="F188" r:id="rId14" xr:uid="{00000000-0004-0000-0C00-00000D000000}"/>
    <hyperlink ref="F193" r:id="rId15" xr:uid="{00000000-0004-0000-0C00-00000E000000}"/>
    <hyperlink ref="F200" r:id="rId16" xr:uid="{00000000-0004-0000-0C00-00000F000000}"/>
    <hyperlink ref="F205" r:id="rId17" xr:uid="{00000000-0004-0000-0C00-000010000000}"/>
    <hyperlink ref="F208" r:id="rId18" xr:uid="{00000000-0004-0000-0C00-000011000000}"/>
    <hyperlink ref="F212" r:id="rId19" xr:uid="{00000000-0004-0000-0C00-000012000000}"/>
    <hyperlink ref="F216" r:id="rId20" xr:uid="{00000000-0004-0000-0C00-000013000000}"/>
    <hyperlink ref="F219" r:id="rId21" xr:uid="{00000000-0004-0000-0C00-000014000000}"/>
    <hyperlink ref="F222" r:id="rId22" xr:uid="{00000000-0004-0000-0C00-000015000000}"/>
    <hyperlink ref="F229" r:id="rId23" xr:uid="{00000000-0004-0000-0C00-000016000000}"/>
    <hyperlink ref="F233" r:id="rId24" xr:uid="{00000000-0004-0000-0C00-000017000000}"/>
    <hyperlink ref="F244" r:id="rId25" xr:uid="{00000000-0004-0000-0C00-000018000000}"/>
    <hyperlink ref="F249" r:id="rId26" xr:uid="{00000000-0004-0000-0C00-000019000000}"/>
    <hyperlink ref="F255" r:id="rId27" xr:uid="{00000000-0004-0000-0C00-00001A000000}"/>
    <hyperlink ref="F263" r:id="rId28" xr:uid="{00000000-0004-0000-0C00-00001B000000}"/>
    <hyperlink ref="F270" r:id="rId29" xr:uid="{00000000-0004-0000-0C00-00001C000000}"/>
    <hyperlink ref="F275" r:id="rId30" xr:uid="{00000000-0004-0000-0C00-00001D000000}"/>
    <hyperlink ref="F279" r:id="rId31" xr:uid="{00000000-0004-0000-0C00-00001E000000}"/>
    <hyperlink ref="F289" r:id="rId32" xr:uid="{00000000-0004-0000-0C00-00001F000000}"/>
    <hyperlink ref="F296" r:id="rId33" xr:uid="{00000000-0004-0000-0C00-000020000000}"/>
    <hyperlink ref="F306" r:id="rId34" xr:uid="{00000000-0004-0000-0C00-000021000000}"/>
    <hyperlink ref="F319" r:id="rId35" xr:uid="{00000000-0004-0000-0C00-000022000000}"/>
    <hyperlink ref="F323" r:id="rId36" xr:uid="{00000000-0004-0000-0C00-000023000000}"/>
    <hyperlink ref="F329" r:id="rId37" xr:uid="{00000000-0004-0000-0C00-000024000000}"/>
    <hyperlink ref="F333" r:id="rId38" xr:uid="{00000000-0004-0000-0C00-000025000000}"/>
    <hyperlink ref="F337" r:id="rId39" xr:uid="{00000000-0004-0000-0C00-000026000000}"/>
    <hyperlink ref="F341" r:id="rId40" xr:uid="{00000000-0004-0000-0C00-000027000000}"/>
    <hyperlink ref="F345" r:id="rId41" xr:uid="{00000000-0004-0000-0C00-000028000000}"/>
    <hyperlink ref="F349" r:id="rId42" xr:uid="{00000000-0004-0000-0C00-000029000000}"/>
    <hyperlink ref="F356" r:id="rId43" xr:uid="{00000000-0004-0000-0C00-00002A000000}"/>
    <hyperlink ref="F360" r:id="rId44" xr:uid="{00000000-0004-0000-0C00-00002B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4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1113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128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209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211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2147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ROUND(J113,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ROUND((SUM(BE113:BE1112)),  2)</f>
        <v>0</v>
      </c>
      <c r="I37" s="94">
        <v>0.21</v>
      </c>
      <c r="J37" s="83">
        <f>ROUND(((SUM(BE113:BE1112))*I37),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ROUND((SUM(BF113:BF1112)),  2)</f>
        <v>0</v>
      </c>
      <c r="I38" s="94">
        <v>0.12</v>
      </c>
      <c r="J38" s="83">
        <f>ROUND(((SUM(BF113:BF1112))*I38),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ROUND((SUM(BG113:BG1112)),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ROUND((SUM(BH113:BH1112)),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ROUND((SUM(BI113:BI1112)),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209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211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01-1-13 - Ostatní stavební práce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J113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J114</f>
        <v>0</v>
      </c>
      <c r="L68" s="104"/>
    </row>
    <row r="69" spans="2:47" s="9" customFormat="1" ht="19.899999999999999" customHeight="1">
      <c r="B69" s="108"/>
      <c r="D69" s="109" t="s">
        <v>219</v>
      </c>
      <c r="E69" s="110"/>
      <c r="F69" s="110"/>
      <c r="G69" s="110"/>
      <c r="H69" s="110"/>
      <c r="I69" s="110"/>
      <c r="J69" s="111">
        <f>J115</f>
        <v>0</v>
      </c>
      <c r="L69" s="108"/>
    </row>
    <row r="70" spans="2:47" s="9" customFormat="1" ht="19.899999999999999" customHeight="1">
      <c r="B70" s="108"/>
      <c r="D70" s="109" t="s">
        <v>329</v>
      </c>
      <c r="E70" s="110"/>
      <c r="F70" s="110"/>
      <c r="G70" s="110"/>
      <c r="H70" s="110"/>
      <c r="I70" s="110"/>
      <c r="J70" s="111">
        <f>J203</f>
        <v>0</v>
      </c>
      <c r="L70" s="108"/>
    </row>
    <row r="71" spans="2:47" s="9" customFormat="1" ht="19.899999999999999" customHeight="1">
      <c r="B71" s="108"/>
      <c r="D71" s="109" t="s">
        <v>220</v>
      </c>
      <c r="E71" s="110"/>
      <c r="F71" s="110"/>
      <c r="G71" s="110"/>
      <c r="H71" s="110"/>
      <c r="I71" s="110"/>
      <c r="J71" s="111">
        <f>J248</f>
        <v>0</v>
      </c>
      <c r="L71" s="108"/>
    </row>
    <row r="72" spans="2:47" s="9" customFormat="1" ht="19.899999999999999" customHeight="1">
      <c r="B72" s="108"/>
      <c r="D72" s="109" t="s">
        <v>221</v>
      </c>
      <c r="E72" s="110"/>
      <c r="F72" s="110"/>
      <c r="G72" s="110"/>
      <c r="H72" s="110"/>
      <c r="I72" s="110"/>
      <c r="J72" s="111">
        <f>J269</f>
        <v>0</v>
      </c>
      <c r="L72" s="108"/>
    </row>
    <row r="73" spans="2:47" s="8" customFormat="1" ht="25" customHeight="1">
      <c r="B73" s="104"/>
      <c r="D73" s="105" t="s">
        <v>330</v>
      </c>
      <c r="E73" s="106"/>
      <c r="F73" s="106"/>
      <c r="G73" s="106"/>
      <c r="H73" s="106"/>
      <c r="I73" s="106"/>
      <c r="J73" s="107">
        <f>J273</f>
        <v>0</v>
      </c>
      <c r="L73" s="104"/>
    </row>
    <row r="74" spans="2:47" s="9" customFormat="1" ht="19.899999999999999" customHeight="1">
      <c r="B74" s="108"/>
      <c r="D74" s="109" t="s">
        <v>606</v>
      </c>
      <c r="E74" s="110"/>
      <c r="F74" s="110"/>
      <c r="G74" s="110"/>
      <c r="H74" s="110"/>
      <c r="I74" s="110"/>
      <c r="J74" s="111">
        <f>J274</f>
        <v>0</v>
      </c>
      <c r="L74" s="108"/>
    </row>
    <row r="75" spans="2:47" s="9" customFormat="1" ht="19.899999999999999" customHeight="1">
      <c r="B75" s="108"/>
      <c r="D75" s="109" t="s">
        <v>2148</v>
      </c>
      <c r="E75" s="110"/>
      <c r="F75" s="110"/>
      <c r="G75" s="110"/>
      <c r="H75" s="110"/>
      <c r="I75" s="110"/>
      <c r="J75" s="111">
        <f>J321</f>
        <v>0</v>
      </c>
      <c r="L75" s="108"/>
    </row>
    <row r="76" spans="2:47" s="9" customFormat="1" ht="19.899999999999999" customHeight="1">
      <c r="B76" s="108"/>
      <c r="D76" s="109" t="s">
        <v>2149</v>
      </c>
      <c r="E76" s="110"/>
      <c r="F76" s="110"/>
      <c r="G76" s="110"/>
      <c r="H76" s="110"/>
      <c r="I76" s="110"/>
      <c r="J76" s="111">
        <f>J330</f>
        <v>0</v>
      </c>
      <c r="L76" s="108"/>
    </row>
    <row r="77" spans="2:47" s="9" customFormat="1" ht="19.899999999999999" customHeight="1">
      <c r="B77" s="108"/>
      <c r="D77" s="109" t="s">
        <v>608</v>
      </c>
      <c r="E77" s="110"/>
      <c r="F77" s="110"/>
      <c r="G77" s="110"/>
      <c r="H77" s="110"/>
      <c r="I77" s="110"/>
      <c r="J77" s="111">
        <f>J342</f>
        <v>0</v>
      </c>
      <c r="L77" s="108"/>
    </row>
    <row r="78" spans="2:47" s="9" customFormat="1" ht="19.899999999999999" customHeight="1">
      <c r="B78" s="108"/>
      <c r="D78" s="109" t="s">
        <v>1883</v>
      </c>
      <c r="E78" s="110"/>
      <c r="F78" s="110"/>
      <c r="G78" s="110"/>
      <c r="H78" s="110"/>
      <c r="I78" s="110"/>
      <c r="J78" s="111">
        <f>J376</f>
        <v>0</v>
      </c>
      <c r="L78" s="108"/>
    </row>
    <row r="79" spans="2:47" s="9" customFormat="1" ht="19.899999999999999" customHeight="1">
      <c r="B79" s="108"/>
      <c r="D79" s="109" t="s">
        <v>519</v>
      </c>
      <c r="E79" s="110"/>
      <c r="F79" s="110"/>
      <c r="G79" s="110"/>
      <c r="H79" s="110"/>
      <c r="I79" s="110"/>
      <c r="J79" s="111">
        <f>J567</f>
        <v>0</v>
      </c>
      <c r="L79" s="108"/>
    </row>
    <row r="80" spans="2:47" s="9" customFormat="1" ht="19.899999999999999" customHeight="1">
      <c r="B80" s="108"/>
      <c r="D80" s="109" t="s">
        <v>331</v>
      </c>
      <c r="E80" s="110"/>
      <c r="F80" s="110"/>
      <c r="G80" s="110"/>
      <c r="H80" s="110"/>
      <c r="I80" s="110"/>
      <c r="J80" s="111">
        <f>J633</f>
        <v>0</v>
      </c>
      <c r="L80" s="108"/>
    </row>
    <row r="81" spans="2:12" s="9" customFormat="1" ht="19.899999999999999" customHeight="1">
      <c r="B81" s="108"/>
      <c r="D81" s="109" t="s">
        <v>2150</v>
      </c>
      <c r="E81" s="110"/>
      <c r="F81" s="110"/>
      <c r="G81" s="110"/>
      <c r="H81" s="110"/>
      <c r="I81" s="110"/>
      <c r="J81" s="111">
        <f>J725</f>
        <v>0</v>
      </c>
      <c r="L81" s="108"/>
    </row>
    <row r="82" spans="2:12" s="9" customFormat="1" ht="19.899999999999999" customHeight="1">
      <c r="B82" s="108"/>
      <c r="D82" s="109" t="s">
        <v>609</v>
      </c>
      <c r="E82" s="110"/>
      <c r="F82" s="110"/>
      <c r="G82" s="110"/>
      <c r="H82" s="110"/>
      <c r="I82" s="110"/>
      <c r="J82" s="111">
        <f>J838</f>
        <v>0</v>
      </c>
      <c r="L82" s="108"/>
    </row>
    <row r="83" spans="2:12" s="9" customFormat="1" ht="19.899999999999999" customHeight="1">
      <c r="B83" s="108"/>
      <c r="D83" s="109" t="s">
        <v>610</v>
      </c>
      <c r="E83" s="110"/>
      <c r="F83" s="110"/>
      <c r="G83" s="110"/>
      <c r="H83" s="110"/>
      <c r="I83" s="110"/>
      <c r="J83" s="111">
        <f>J874</f>
        <v>0</v>
      </c>
      <c r="L83" s="108"/>
    </row>
    <row r="84" spans="2:12" s="9" customFormat="1" ht="19.899999999999999" customHeight="1">
      <c r="B84" s="108"/>
      <c r="D84" s="109" t="s">
        <v>2151</v>
      </c>
      <c r="E84" s="110"/>
      <c r="F84" s="110"/>
      <c r="G84" s="110"/>
      <c r="H84" s="110"/>
      <c r="I84" s="110"/>
      <c r="J84" s="111">
        <f>J941</f>
        <v>0</v>
      </c>
      <c r="L84" s="108"/>
    </row>
    <row r="85" spans="2:12" s="9" customFormat="1" ht="19.899999999999999" customHeight="1">
      <c r="B85" s="108"/>
      <c r="D85" s="109" t="s">
        <v>1884</v>
      </c>
      <c r="E85" s="110"/>
      <c r="F85" s="110"/>
      <c r="G85" s="110"/>
      <c r="H85" s="110"/>
      <c r="I85" s="110"/>
      <c r="J85" s="111">
        <f>J1012</f>
        <v>0</v>
      </c>
      <c r="L85" s="108"/>
    </row>
    <row r="86" spans="2:12" s="9" customFormat="1" ht="19.899999999999999" customHeight="1">
      <c r="B86" s="108"/>
      <c r="D86" s="109" t="s">
        <v>2152</v>
      </c>
      <c r="E86" s="110"/>
      <c r="F86" s="110"/>
      <c r="G86" s="110"/>
      <c r="H86" s="110"/>
      <c r="I86" s="110"/>
      <c r="J86" s="111">
        <f>J1038</f>
        <v>0</v>
      </c>
      <c r="L86" s="108"/>
    </row>
    <row r="87" spans="2:12" s="9" customFormat="1" ht="19.899999999999999" customHeight="1">
      <c r="B87" s="108"/>
      <c r="D87" s="109" t="s">
        <v>2153</v>
      </c>
      <c r="E87" s="110"/>
      <c r="F87" s="110"/>
      <c r="G87" s="110"/>
      <c r="H87" s="110"/>
      <c r="I87" s="110"/>
      <c r="J87" s="111">
        <f>J1088</f>
        <v>0</v>
      </c>
      <c r="L87" s="108"/>
    </row>
    <row r="88" spans="2:12" s="8" customFormat="1" ht="25" customHeight="1">
      <c r="B88" s="104"/>
      <c r="D88" s="105" t="s">
        <v>222</v>
      </c>
      <c r="E88" s="106"/>
      <c r="F88" s="106"/>
      <c r="G88" s="106"/>
      <c r="H88" s="106"/>
      <c r="I88" s="106"/>
      <c r="J88" s="107">
        <f>J1101</f>
        <v>0</v>
      </c>
      <c r="L88" s="104"/>
    </row>
    <row r="89" spans="2:12" s="8" customFormat="1" ht="25" customHeight="1">
      <c r="B89" s="104"/>
      <c r="D89" s="105" t="s">
        <v>1740</v>
      </c>
      <c r="E89" s="106"/>
      <c r="F89" s="106"/>
      <c r="G89" s="106"/>
      <c r="H89" s="106"/>
      <c r="I89" s="106"/>
      <c r="J89" s="107">
        <f>J1107</f>
        <v>0</v>
      </c>
      <c r="L89" s="104"/>
    </row>
    <row r="90" spans="2:12" s="1" customFormat="1" ht="21.75" customHeight="1">
      <c r="B90" s="33"/>
      <c r="L90" s="33"/>
    </row>
    <row r="91" spans="2:12" s="1" customFormat="1" ht="7" customHeight="1"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33"/>
    </row>
    <row r="95" spans="2:12" s="1" customFormat="1" ht="7" customHeight="1">
      <c r="B95" s="44"/>
      <c r="C95" s="45"/>
      <c r="D95" s="45"/>
      <c r="E95" s="45"/>
      <c r="F95" s="45"/>
      <c r="G95" s="45"/>
      <c r="H95" s="45"/>
      <c r="I95" s="45"/>
      <c r="J95" s="45"/>
      <c r="K95" s="45"/>
      <c r="L95" s="33"/>
    </row>
    <row r="96" spans="2:12" s="1" customFormat="1" ht="25" customHeight="1">
      <c r="B96" s="33"/>
      <c r="C96" s="22" t="s">
        <v>223</v>
      </c>
      <c r="L96" s="33"/>
    </row>
    <row r="97" spans="2:20" s="1" customFormat="1" ht="7" customHeight="1">
      <c r="B97" s="33"/>
      <c r="L97" s="33"/>
    </row>
    <row r="98" spans="2:20" s="1" customFormat="1" ht="12" customHeight="1">
      <c r="B98" s="33"/>
      <c r="C98" s="28" t="s">
        <v>16</v>
      </c>
      <c r="L98" s="33"/>
    </row>
    <row r="99" spans="2:20" s="1" customFormat="1" ht="16.5" customHeight="1">
      <c r="B99" s="33"/>
      <c r="E99" s="324" t="str">
        <f>E7</f>
        <v>NÁSTAVBY ZÁZEMÍ TV a DÍLEN ZŠ Louny, Přemyslovců 2209</v>
      </c>
      <c r="F99" s="325"/>
      <c r="G99" s="325"/>
      <c r="H99" s="325"/>
      <c r="L99" s="33"/>
    </row>
    <row r="100" spans="2:20" ht="12" customHeight="1">
      <c r="B100" s="21"/>
      <c r="C100" s="28" t="s">
        <v>208</v>
      </c>
      <c r="L100" s="21"/>
    </row>
    <row r="101" spans="2:20" ht="16.5" customHeight="1">
      <c r="B101" s="21"/>
      <c r="E101" s="324" t="s">
        <v>209</v>
      </c>
      <c r="F101" s="287"/>
      <c r="G101" s="287"/>
      <c r="H101" s="287"/>
      <c r="L101" s="21"/>
    </row>
    <row r="102" spans="2:20" ht="12" customHeight="1">
      <c r="B102" s="21"/>
      <c r="C102" s="28" t="s">
        <v>210</v>
      </c>
      <c r="L102" s="21"/>
    </row>
    <row r="103" spans="2:20" s="1" customFormat="1" ht="16.5" customHeight="1">
      <c r="B103" s="33"/>
      <c r="E103" s="299" t="s">
        <v>211</v>
      </c>
      <c r="F103" s="326"/>
      <c r="G103" s="326"/>
      <c r="H103" s="326"/>
      <c r="L103" s="33"/>
    </row>
    <row r="104" spans="2:20" s="1" customFormat="1" ht="12" customHeight="1">
      <c r="B104" s="33"/>
      <c r="C104" s="28" t="s">
        <v>212</v>
      </c>
      <c r="L104" s="33"/>
    </row>
    <row r="105" spans="2:20" s="1" customFormat="1" ht="16.5" customHeight="1">
      <c r="B105" s="33"/>
      <c r="E105" s="290" t="str">
        <f>E13</f>
        <v>SO 01-1-13 - Ostatní stavební práce</v>
      </c>
      <c r="F105" s="326"/>
      <c r="G105" s="326"/>
      <c r="H105" s="326"/>
      <c r="L105" s="33"/>
    </row>
    <row r="106" spans="2:20" s="1" customFormat="1" ht="7" customHeight="1">
      <c r="B106" s="33"/>
      <c r="L106" s="33"/>
    </row>
    <row r="107" spans="2:20" s="1" customFormat="1" ht="12" customHeight="1">
      <c r="B107" s="33"/>
      <c r="C107" s="28" t="s">
        <v>21</v>
      </c>
      <c r="F107" s="26" t="str">
        <f>F16</f>
        <v xml:space="preserve"> </v>
      </c>
      <c r="I107" s="28" t="s">
        <v>23</v>
      </c>
      <c r="J107" s="50" t="str">
        <f>IF(J16="","",J16)</f>
        <v>18. 9. 2024</v>
      </c>
      <c r="L107" s="33"/>
    </row>
    <row r="108" spans="2:20" s="1" customFormat="1" ht="7" customHeight="1">
      <c r="B108" s="33"/>
      <c r="L108" s="33"/>
    </row>
    <row r="109" spans="2:20" s="1" customFormat="1" ht="40" customHeight="1">
      <c r="B109" s="33"/>
      <c r="C109" s="28" t="s">
        <v>25</v>
      </c>
      <c r="F109" s="26" t="str">
        <f>E19</f>
        <v>Město Louny,Mírové náměstí 35, Louny</v>
      </c>
      <c r="I109" s="28" t="s">
        <v>32</v>
      </c>
      <c r="J109" s="31" t="str">
        <f>E25</f>
        <v>RYSIK Design s.r.o.,Chudenická 1059/30,, Praha</v>
      </c>
      <c r="L109" s="33"/>
    </row>
    <row r="110" spans="2:20" s="1" customFormat="1" ht="15.15" customHeight="1">
      <c r="B110" s="33"/>
      <c r="C110" s="28" t="s">
        <v>30</v>
      </c>
      <c r="F110" s="26" t="str">
        <f>IF(E22="","",E22)</f>
        <v>Vyplň údaj</v>
      </c>
      <c r="I110" s="28" t="s">
        <v>36</v>
      </c>
      <c r="J110" s="31" t="str">
        <f>E28</f>
        <v xml:space="preserve"> </v>
      </c>
      <c r="L110" s="33"/>
    </row>
    <row r="111" spans="2:20" s="1" customFormat="1" ht="10.25" customHeight="1">
      <c r="B111" s="33"/>
      <c r="L111" s="33"/>
    </row>
    <row r="112" spans="2:20" s="10" customFormat="1" ht="29.25" customHeight="1">
      <c r="B112" s="112"/>
      <c r="C112" s="113" t="s">
        <v>224</v>
      </c>
      <c r="D112" s="114" t="s">
        <v>59</v>
      </c>
      <c r="E112" s="114" t="s">
        <v>55</v>
      </c>
      <c r="F112" s="114" t="s">
        <v>56</v>
      </c>
      <c r="G112" s="114" t="s">
        <v>225</v>
      </c>
      <c r="H112" s="114" t="s">
        <v>226</v>
      </c>
      <c r="I112" s="114" t="s">
        <v>227</v>
      </c>
      <c r="J112" s="114" t="s">
        <v>216</v>
      </c>
      <c r="K112" s="115" t="s">
        <v>228</v>
      </c>
      <c r="L112" s="112"/>
      <c r="M112" s="57" t="s">
        <v>19</v>
      </c>
      <c r="N112" s="58" t="s">
        <v>44</v>
      </c>
      <c r="O112" s="58" t="s">
        <v>229</v>
      </c>
      <c r="P112" s="58" t="s">
        <v>230</v>
      </c>
      <c r="Q112" s="58" t="s">
        <v>231</v>
      </c>
      <c r="R112" s="58" t="s">
        <v>232</v>
      </c>
      <c r="S112" s="58" t="s">
        <v>233</v>
      </c>
      <c r="T112" s="59" t="s">
        <v>234</v>
      </c>
    </row>
    <row r="113" spans="2:65" s="1" customFormat="1" ht="22.75" customHeight="1">
      <c r="B113" s="33"/>
      <c r="C113" s="62" t="s">
        <v>235</v>
      </c>
      <c r="J113" s="116">
        <f>BK113</f>
        <v>0</v>
      </c>
      <c r="L113" s="33"/>
      <c r="M113" s="60"/>
      <c r="N113" s="51"/>
      <c r="O113" s="51"/>
      <c r="P113" s="117">
        <f>P114+P273+P1101+P1107</f>
        <v>0</v>
      </c>
      <c r="Q113" s="51"/>
      <c r="R113" s="117">
        <f>R114+R273+R1101+R1107</f>
        <v>111.04311592475798</v>
      </c>
      <c r="S113" s="51"/>
      <c r="T113" s="118">
        <f>T114+T273+T1101+T1107</f>
        <v>2.0575220000000001</v>
      </c>
      <c r="AT113" s="18" t="s">
        <v>73</v>
      </c>
      <c r="AU113" s="18" t="s">
        <v>217</v>
      </c>
      <c r="BK113" s="119">
        <f>BK114+BK273+BK1101+BK1107</f>
        <v>0</v>
      </c>
    </row>
    <row r="114" spans="2:65" s="11" customFormat="1" ht="25.9" customHeight="1">
      <c r="B114" s="120"/>
      <c r="D114" s="121" t="s">
        <v>73</v>
      </c>
      <c r="E114" s="122" t="s">
        <v>236</v>
      </c>
      <c r="F114" s="122" t="s">
        <v>237</v>
      </c>
      <c r="I114" s="123"/>
      <c r="J114" s="124">
        <f>BK114</f>
        <v>0</v>
      </c>
      <c r="L114" s="120"/>
      <c r="M114" s="125"/>
      <c r="P114" s="126">
        <f>P115+P203+P248+P269</f>
        <v>0</v>
      </c>
      <c r="R114" s="126">
        <f>R115+R203+R248+R269</f>
        <v>48.992723869999999</v>
      </c>
      <c r="T114" s="127">
        <f>T115+T203+T248+T269</f>
        <v>1.6800600000000001</v>
      </c>
      <c r="AR114" s="121" t="s">
        <v>81</v>
      </c>
      <c r="AT114" s="128" t="s">
        <v>73</v>
      </c>
      <c r="AU114" s="128" t="s">
        <v>74</v>
      </c>
      <c r="AY114" s="121" t="s">
        <v>238</v>
      </c>
      <c r="BK114" s="129">
        <f>BK115+BK203+BK248+BK269</f>
        <v>0</v>
      </c>
    </row>
    <row r="115" spans="2:65" s="11" customFormat="1" ht="22.75" customHeight="1">
      <c r="B115" s="120"/>
      <c r="D115" s="121" t="s">
        <v>73</v>
      </c>
      <c r="E115" s="130" t="s">
        <v>239</v>
      </c>
      <c r="F115" s="130" t="s">
        <v>240</v>
      </c>
      <c r="I115" s="123"/>
      <c r="J115" s="131">
        <f>BK115</f>
        <v>0</v>
      </c>
      <c r="L115" s="120"/>
      <c r="M115" s="125"/>
      <c r="P115" s="126">
        <f>SUM(P116:P202)</f>
        <v>0</v>
      </c>
      <c r="R115" s="126">
        <f>SUM(R116:R202)</f>
        <v>48.863675870000002</v>
      </c>
      <c r="T115" s="127">
        <f>SUM(T116:T202)</f>
        <v>0</v>
      </c>
      <c r="AR115" s="121" t="s">
        <v>81</v>
      </c>
      <c r="AT115" s="128" t="s">
        <v>73</v>
      </c>
      <c r="AU115" s="128" t="s">
        <v>81</v>
      </c>
      <c r="AY115" s="121" t="s">
        <v>238</v>
      </c>
      <c r="BK115" s="129">
        <f>SUM(BK116:BK202)</f>
        <v>0</v>
      </c>
    </row>
    <row r="116" spans="2:65" s="1" customFormat="1" ht="24.15" customHeight="1">
      <c r="B116" s="33"/>
      <c r="C116" s="132" t="s">
        <v>81</v>
      </c>
      <c r="D116" s="132" t="s">
        <v>241</v>
      </c>
      <c r="E116" s="133" t="s">
        <v>2154</v>
      </c>
      <c r="F116" s="134" t="s">
        <v>2155</v>
      </c>
      <c r="G116" s="135" t="s">
        <v>244</v>
      </c>
      <c r="H116" s="136">
        <v>217.9</v>
      </c>
      <c r="I116" s="137"/>
      <c r="J116" s="138">
        <f>ROUND(I116*H116,2)</f>
        <v>0</v>
      </c>
      <c r="K116" s="134" t="s">
        <v>245</v>
      </c>
      <c r="L116" s="33"/>
      <c r="M116" s="139" t="s">
        <v>19</v>
      </c>
      <c r="N116" s="140" t="s">
        <v>45</v>
      </c>
      <c r="P116" s="141">
        <f>O116*H116</f>
        <v>0</v>
      </c>
      <c r="Q116" s="141">
        <v>2.5999999999999998E-4</v>
      </c>
      <c r="R116" s="141">
        <f>Q116*H116</f>
        <v>5.6653999999999996E-2</v>
      </c>
      <c r="S116" s="141">
        <v>0</v>
      </c>
      <c r="T116" s="142">
        <f>S116*H116</f>
        <v>0</v>
      </c>
      <c r="AR116" s="143" t="s">
        <v>246</v>
      </c>
      <c r="AT116" s="143" t="s">
        <v>241</v>
      </c>
      <c r="AU116" s="143" t="s">
        <v>83</v>
      </c>
      <c r="AY116" s="18" t="s">
        <v>238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8" t="s">
        <v>81</v>
      </c>
      <c r="BK116" s="144">
        <f>ROUND(I116*H116,2)</f>
        <v>0</v>
      </c>
      <c r="BL116" s="18" t="s">
        <v>246</v>
      </c>
      <c r="BM116" s="143" t="s">
        <v>2156</v>
      </c>
    </row>
    <row r="117" spans="2:65" s="1" customFormat="1" ht="18">
      <c r="B117" s="33"/>
      <c r="D117" s="145" t="s">
        <v>248</v>
      </c>
      <c r="F117" s="146" t="s">
        <v>2157</v>
      </c>
      <c r="I117" s="147"/>
      <c r="L117" s="33"/>
      <c r="M117" s="148"/>
      <c r="T117" s="54"/>
      <c r="AT117" s="18" t="s">
        <v>248</v>
      </c>
      <c r="AU117" s="18" t="s">
        <v>83</v>
      </c>
    </row>
    <row r="118" spans="2:65" s="1" customFormat="1">
      <c r="B118" s="33"/>
      <c r="D118" s="149" t="s">
        <v>250</v>
      </c>
      <c r="F118" s="150" t="s">
        <v>2158</v>
      </c>
      <c r="I118" s="147"/>
      <c r="L118" s="33"/>
      <c r="M118" s="148"/>
      <c r="T118" s="54"/>
      <c r="AT118" s="18" t="s">
        <v>250</v>
      </c>
      <c r="AU118" s="18" t="s">
        <v>83</v>
      </c>
    </row>
    <row r="119" spans="2:65" s="1" customFormat="1" ht="21.75" customHeight="1">
      <c r="B119" s="33"/>
      <c r="C119" s="132" t="s">
        <v>83</v>
      </c>
      <c r="D119" s="132" t="s">
        <v>241</v>
      </c>
      <c r="E119" s="133" t="s">
        <v>2159</v>
      </c>
      <c r="F119" s="134" t="s">
        <v>2160</v>
      </c>
      <c r="G119" s="135" t="s">
        <v>244</v>
      </c>
      <c r="H119" s="136">
        <v>217.9</v>
      </c>
      <c r="I119" s="137"/>
      <c r="J119" s="138">
        <f>ROUND(I119*H119,2)</f>
        <v>0</v>
      </c>
      <c r="K119" s="134" t="s">
        <v>245</v>
      </c>
      <c r="L119" s="33"/>
      <c r="M119" s="139" t="s">
        <v>19</v>
      </c>
      <c r="N119" s="140" t="s">
        <v>45</v>
      </c>
      <c r="P119" s="141">
        <f>O119*H119</f>
        <v>0</v>
      </c>
      <c r="Q119" s="141">
        <v>2.5000000000000001E-3</v>
      </c>
      <c r="R119" s="141">
        <f>Q119*H119</f>
        <v>0.54475000000000007</v>
      </c>
      <c r="S119" s="141">
        <v>0</v>
      </c>
      <c r="T119" s="142">
        <f>S119*H119</f>
        <v>0</v>
      </c>
      <c r="AR119" s="143" t="s">
        <v>246</v>
      </c>
      <c r="AT119" s="143" t="s">
        <v>241</v>
      </c>
      <c r="AU119" s="143" t="s">
        <v>83</v>
      </c>
      <c r="AY119" s="18" t="s">
        <v>238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8" t="s">
        <v>81</v>
      </c>
      <c r="BK119" s="144">
        <f>ROUND(I119*H119,2)</f>
        <v>0</v>
      </c>
      <c r="BL119" s="18" t="s">
        <v>246</v>
      </c>
      <c r="BM119" s="143" t="s">
        <v>2161</v>
      </c>
    </row>
    <row r="120" spans="2:65" s="1" customFormat="1" ht="18">
      <c r="B120" s="33"/>
      <c r="D120" s="145" t="s">
        <v>248</v>
      </c>
      <c r="F120" s="146" t="s">
        <v>2162</v>
      </c>
      <c r="I120" s="147"/>
      <c r="L120" s="33"/>
      <c r="M120" s="148"/>
      <c r="T120" s="54"/>
      <c r="AT120" s="18" t="s">
        <v>248</v>
      </c>
      <c r="AU120" s="18" t="s">
        <v>83</v>
      </c>
    </row>
    <row r="121" spans="2:65" s="1" customFormat="1">
      <c r="B121" s="33"/>
      <c r="D121" s="149" t="s">
        <v>250</v>
      </c>
      <c r="F121" s="150" t="s">
        <v>2163</v>
      </c>
      <c r="I121" s="147"/>
      <c r="L121" s="33"/>
      <c r="M121" s="148"/>
      <c r="T121" s="54"/>
      <c r="AT121" s="18" t="s">
        <v>250</v>
      </c>
      <c r="AU121" s="18" t="s">
        <v>83</v>
      </c>
    </row>
    <row r="122" spans="2:65" s="1" customFormat="1" ht="24.15" customHeight="1">
      <c r="B122" s="33"/>
      <c r="C122" s="132" t="s">
        <v>91</v>
      </c>
      <c r="D122" s="132" t="s">
        <v>241</v>
      </c>
      <c r="E122" s="133" t="s">
        <v>2164</v>
      </c>
      <c r="F122" s="134" t="s">
        <v>2165</v>
      </c>
      <c r="G122" s="135" t="s">
        <v>244</v>
      </c>
      <c r="H122" s="136">
        <v>435.8</v>
      </c>
      <c r="I122" s="137"/>
      <c r="J122" s="138">
        <f>ROUND(I122*H122,2)</f>
        <v>0</v>
      </c>
      <c r="K122" s="134" t="s">
        <v>245</v>
      </c>
      <c r="L122" s="33"/>
      <c r="M122" s="139" t="s">
        <v>19</v>
      </c>
      <c r="N122" s="140" t="s">
        <v>45</v>
      </c>
      <c r="P122" s="141">
        <f>O122*H122</f>
        <v>0</v>
      </c>
      <c r="Q122" s="141">
        <v>1.25E-3</v>
      </c>
      <c r="R122" s="141">
        <f>Q122*H122</f>
        <v>0.54475000000000007</v>
      </c>
      <c r="S122" s="141">
        <v>0</v>
      </c>
      <c r="T122" s="142">
        <f>S122*H122</f>
        <v>0</v>
      </c>
      <c r="AR122" s="143" t="s">
        <v>246</v>
      </c>
      <c r="AT122" s="143" t="s">
        <v>241</v>
      </c>
      <c r="AU122" s="143" t="s">
        <v>83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246</v>
      </c>
      <c r="BM122" s="143" t="s">
        <v>2166</v>
      </c>
    </row>
    <row r="123" spans="2:65" s="1" customFormat="1" ht="27">
      <c r="B123" s="33"/>
      <c r="D123" s="145" t="s">
        <v>248</v>
      </c>
      <c r="F123" s="146" t="s">
        <v>2167</v>
      </c>
      <c r="I123" s="147"/>
      <c r="L123" s="33"/>
      <c r="M123" s="148"/>
      <c r="T123" s="54"/>
      <c r="AT123" s="18" t="s">
        <v>248</v>
      </c>
      <c r="AU123" s="18" t="s">
        <v>83</v>
      </c>
    </row>
    <row r="124" spans="2:65" s="1" customFormat="1">
      <c r="B124" s="33"/>
      <c r="D124" s="149" t="s">
        <v>250</v>
      </c>
      <c r="F124" s="150" t="s">
        <v>2168</v>
      </c>
      <c r="I124" s="147"/>
      <c r="L124" s="33"/>
      <c r="M124" s="148"/>
      <c r="T124" s="54"/>
      <c r="AT124" s="18" t="s">
        <v>250</v>
      </c>
      <c r="AU124" s="18" t="s">
        <v>83</v>
      </c>
    </row>
    <row r="125" spans="2:65" s="13" customFormat="1">
      <c r="B125" s="157"/>
      <c r="D125" s="145" t="s">
        <v>257</v>
      </c>
      <c r="F125" s="159" t="s">
        <v>2169</v>
      </c>
      <c r="H125" s="160">
        <v>435.8</v>
      </c>
      <c r="I125" s="161"/>
      <c r="L125" s="157"/>
      <c r="M125" s="162"/>
      <c r="T125" s="163"/>
      <c r="AT125" s="158" t="s">
        <v>257</v>
      </c>
      <c r="AU125" s="158" t="s">
        <v>83</v>
      </c>
      <c r="AV125" s="13" t="s">
        <v>83</v>
      </c>
      <c r="AW125" s="13" t="s">
        <v>4</v>
      </c>
      <c r="AX125" s="13" t="s">
        <v>81</v>
      </c>
      <c r="AY125" s="158" t="s">
        <v>238</v>
      </c>
    </row>
    <row r="126" spans="2:65" s="1" customFormat="1" ht="21.75" customHeight="1">
      <c r="B126" s="33"/>
      <c r="C126" s="132" t="s">
        <v>246</v>
      </c>
      <c r="D126" s="132" t="s">
        <v>241</v>
      </c>
      <c r="E126" s="133" t="s">
        <v>2170</v>
      </c>
      <c r="F126" s="134" t="s">
        <v>2171</v>
      </c>
      <c r="G126" s="135" t="s">
        <v>244</v>
      </c>
      <c r="H126" s="136">
        <v>217.9</v>
      </c>
      <c r="I126" s="137"/>
      <c r="J126" s="138">
        <f>ROUND(I126*H126,2)</f>
        <v>0</v>
      </c>
      <c r="K126" s="134" t="s">
        <v>245</v>
      </c>
      <c r="L126" s="33"/>
      <c r="M126" s="139" t="s">
        <v>19</v>
      </c>
      <c r="N126" s="140" t="s">
        <v>45</v>
      </c>
      <c r="P126" s="141">
        <f>O126*H126</f>
        <v>0</v>
      </c>
      <c r="Q126" s="141">
        <v>4.3800000000000002E-3</v>
      </c>
      <c r="R126" s="141">
        <f>Q126*H126</f>
        <v>0.95440200000000008</v>
      </c>
      <c r="S126" s="141">
        <v>0</v>
      </c>
      <c r="T126" s="142">
        <f>S126*H126</f>
        <v>0</v>
      </c>
      <c r="AR126" s="143" t="s">
        <v>246</v>
      </c>
      <c r="AT126" s="143" t="s">
        <v>241</v>
      </c>
      <c r="AU126" s="143" t="s">
        <v>83</v>
      </c>
      <c r="AY126" s="18" t="s">
        <v>238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8" t="s">
        <v>81</v>
      </c>
      <c r="BK126" s="144">
        <f>ROUND(I126*H126,2)</f>
        <v>0</v>
      </c>
      <c r="BL126" s="18" t="s">
        <v>246</v>
      </c>
      <c r="BM126" s="143" t="s">
        <v>2172</v>
      </c>
    </row>
    <row r="127" spans="2:65" s="1" customFormat="1" ht="18">
      <c r="B127" s="33"/>
      <c r="D127" s="145" t="s">
        <v>248</v>
      </c>
      <c r="F127" s="146" t="s">
        <v>2173</v>
      </c>
      <c r="I127" s="147"/>
      <c r="L127" s="33"/>
      <c r="M127" s="148"/>
      <c r="T127" s="54"/>
      <c r="AT127" s="18" t="s">
        <v>248</v>
      </c>
      <c r="AU127" s="18" t="s">
        <v>83</v>
      </c>
    </row>
    <row r="128" spans="2:65" s="1" customFormat="1">
      <c r="B128" s="33"/>
      <c r="D128" s="149" t="s">
        <v>250</v>
      </c>
      <c r="F128" s="150" t="s">
        <v>2174</v>
      </c>
      <c r="I128" s="147"/>
      <c r="L128" s="33"/>
      <c r="M128" s="148"/>
      <c r="T128" s="54"/>
      <c r="AT128" s="18" t="s">
        <v>250</v>
      </c>
      <c r="AU128" s="18" t="s">
        <v>83</v>
      </c>
    </row>
    <row r="129" spans="2:65" s="1" customFormat="1" ht="21.75" customHeight="1">
      <c r="B129" s="33"/>
      <c r="C129" s="132" t="s">
        <v>276</v>
      </c>
      <c r="D129" s="132" t="s">
        <v>241</v>
      </c>
      <c r="E129" s="133" t="s">
        <v>2175</v>
      </c>
      <c r="F129" s="134" t="s">
        <v>2176</v>
      </c>
      <c r="G129" s="135" t="s">
        <v>244</v>
      </c>
      <c r="H129" s="136">
        <v>217.9</v>
      </c>
      <c r="I129" s="137"/>
      <c r="J129" s="138">
        <f>ROUND(I129*H129,2)</f>
        <v>0</v>
      </c>
      <c r="K129" s="134" t="s">
        <v>245</v>
      </c>
      <c r="L129" s="33"/>
      <c r="M129" s="139" t="s">
        <v>19</v>
      </c>
      <c r="N129" s="140" t="s">
        <v>45</v>
      </c>
      <c r="P129" s="141">
        <f>O129*H129</f>
        <v>0</v>
      </c>
      <c r="Q129" s="141">
        <v>4.0000000000000001E-3</v>
      </c>
      <c r="R129" s="141">
        <f>Q129*H129</f>
        <v>0.87160000000000004</v>
      </c>
      <c r="S129" s="141">
        <v>0</v>
      </c>
      <c r="T129" s="142">
        <f>S129*H129</f>
        <v>0</v>
      </c>
      <c r="AR129" s="143" t="s">
        <v>246</v>
      </c>
      <c r="AT129" s="143" t="s">
        <v>241</v>
      </c>
      <c r="AU129" s="143" t="s">
        <v>83</v>
      </c>
      <c r="AY129" s="18" t="s">
        <v>238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8" t="s">
        <v>81</v>
      </c>
      <c r="BK129" s="144">
        <f>ROUND(I129*H129,2)</f>
        <v>0</v>
      </c>
      <c r="BL129" s="18" t="s">
        <v>246</v>
      </c>
      <c r="BM129" s="143" t="s">
        <v>2177</v>
      </c>
    </row>
    <row r="130" spans="2:65" s="1" customFormat="1" ht="18">
      <c r="B130" s="33"/>
      <c r="D130" s="145" t="s">
        <v>248</v>
      </c>
      <c r="F130" s="146" t="s">
        <v>2178</v>
      </c>
      <c r="I130" s="147"/>
      <c r="L130" s="33"/>
      <c r="M130" s="148"/>
      <c r="T130" s="54"/>
      <c r="AT130" s="18" t="s">
        <v>248</v>
      </c>
      <c r="AU130" s="18" t="s">
        <v>83</v>
      </c>
    </row>
    <row r="131" spans="2:65" s="1" customFormat="1">
      <c r="B131" s="33"/>
      <c r="D131" s="149" t="s">
        <v>250</v>
      </c>
      <c r="F131" s="150" t="s">
        <v>2179</v>
      </c>
      <c r="I131" s="147"/>
      <c r="L131" s="33"/>
      <c r="M131" s="148"/>
      <c r="T131" s="54"/>
      <c r="AT131" s="18" t="s">
        <v>250</v>
      </c>
      <c r="AU131" s="18" t="s">
        <v>83</v>
      </c>
    </row>
    <row r="132" spans="2:65" s="13" customFormat="1">
      <c r="B132" s="157"/>
      <c r="D132" s="145" t="s">
        <v>257</v>
      </c>
      <c r="E132" s="158" t="s">
        <v>19</v>
      </c>
      <c r="F132" s="159" t="s">
        <v>2180</v>
      </c>
      <c r="H132" s="160">
        <v>217.9</v>
      </c>
      <c r="I132" s="161"/>
      <c r="L132" s="157"/>
      <c r="M132" s="162"/>
      <c r="T132" s="163"/>
      <c r="AT132" s="158" t="s">
        <v>257</v>
      </c>
      <c r="AU132" s="158" t="s">
        <v>83</v>
      </c>
      <c r="AV132" s="13" t="s">
        <v>83</v>
      </c>
      <c r="AW132" s="13" t="s">
        <v>35</v>
      </c>
      <c r="AX132" s="13" t="s">
        <v>81</v>
      </c>
      <c r="AY132" s="158" t="s">
        <v>238</v>
      </c>
    </row>
    <row r="133" spans="2:65" s="1" customFormat="1" ht="24.15" customHeight="1">
      <c r="B133" s="33"/>
      <c r="C133" s="132" t="s">
        <v>239</v>
      </c>
      <c r="D133" s="132" t="s">
        <v>241</v>
      </c>
      <c r="E133" s="133" t="s">
        <v>2181</v>
      </c>
      <c r="F133" s="134" t="s">
        <v>2182</v>
      </c>
      <c r="G133" s="135" t="s">
        <v>244</v>
      </c>
      <c r="H133" s="136">
        <v>274.642</v>
      </c>
      <c r="I133" s="137"/>
      <c r="J133" s="138">
        <f>ROUND(I133*H133,2)</f>
        <v>0</v>
      </c>
      <c r="K133" s="134" t="s">
        <v>245</v>
      </c>
      <c r="L133" s="33"/>
      <c r="M133" s="139" t="s">
        <v>19</v>
      </c>
      <c r="N133" s="140" t="s">
        <v>45</v>
      </c>
      <c r="P133" s="141">
        <f>O133*H133</f>
        <v>0</v>
      </c>
      <c r="Q133" s="141">
        <v>7.3499999999999998E-3</v>
      </c>
      <c r="R133" s="141">
        <f>Q133*H133</f>
        <v>2.0186186999999998</v>
      </c>
      <c r="S133" s="141">
        <v>0</v>
      </c>
      <c r="T133" s="142">
        <f>S133*H133</f>
        <v>0</v>
      </c>
      <c r="AR133" s="143" t="s">
        <v>246</v>
      </c>
      <c r="AT133" s="143" t="s">
        <v>241</v>
      </c>
      <c r="AU133" s="143" t="s">
        <v>83</v>
      </c>
      <c r="AY133" s="18" t="s">
        <v>238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81</v>
      </c>
      <c r="BK133" s="144">
        <f>ROUND(I133*H133,2)</f>
        <v>0</v>
      </c>
      <c r="BL133" s="18" t="s">
        <v>246</v>
      </c>
      <c r="BM133" s="143" t="s">
        <v>2183</v>
      </c>
    </row>
    <row r="134" spans="2:65" s="1" customFormat="1" ht="18">
      <c r="B134" s="33"/>
      <c r="D134" s="145" t="s">
        <v>248</v>
      </c>
      <c r="F134" s="146" t="s">
        <v>2184</v>
      </c>
      <c r="I134" s="147"/>
      <c r="L134" s="33"/>
      <c r="M134" s="148"/>
      <c r="T134" s="54"/>
      <c r="AT134" s="18" t="s">
        <v>248</v>
      </c>
      <c r="AU134" s="18" t="s">
        <v>83</v>
      </c>
    </row>
    <row r="135" spans="2:65" s="1" customFormat="1">
      <c r="B135" s="33"/>
      <c r="D135" s="149" t="s">
        <v>250</v>
      </c>
      <c r="F135" s="150" t="s">
        <v>2185</v>
      </c>
      <c r="I135" s="147"/>
      <c r="L135" s="33"/>
      <c r="M135" s="148"/>
      <c r="T135" s="54"/>
      <c r="AT135" s="18" t="s">
        <v>250</v>
      </c>
      <c r="AU135" s="18" t="s">
        <v>83</v>
      </c>
    </row>
    <row r="136" spans="2:65" s="1" customFormat="1" ht="24.15" customHeight="1">
      <c r="B136" s="33"/>
      <c r="C136" s="132" t="s">
        <v>287</v>
      </c>
      <c r="D136" s="132" t="s">
        <v>241</v>
      </c>
      <c r="E136" s="133" t="s">
        <v>2186</v>
      </c>
      <c r="F136" s="134" t="s">
        <v>2187</v>
      </c>
      <c r="G136" s="135" t="s">
        <v>244</v>
      </c>
      <c r="H136" s="136">
        <v>586.85900000000004</v>
      </c>
      <c r="I136" s="137"/>
      <c r="J136" s="138">
        <f>ROUND(I136*H136,2)</f>
        <v>0</v>
      </c>
      <c r="K136" s="134" t="s">
        <v>245</v>
      </c>
      <c r="L136" s="33"/>
      <c r="M136" s="139" t="s">
        <v>19</v>
      </c>
      <c r="N136" s="140" t="s">
        <v>45</v>
      </c>
      <c r="P136" s="141">
        <f>O136*H136</f>
        <v>0</v>
      </c>
      <c r="Q136" s="141">
        <v>2.5999999999999998E-4</v>
      </c>
      <c r="R136" s="141">
        <f>Q136*H136</f>
        <v>0.15258333999999998</v>
      </c>
      <c r="S136" s="141">
        <v>0</v>
      </c>
      <c r="T136" s="142">
        <f>S136*H136</f>
        <v>0</v>
      </c>
      <c r="AR136" s="143" t="s">
        <v>246</v>
      </c>
      <c r="AT136" s="143" t="s">
        <v>241</v>
      </c>
      <c r="AU136" s="143" t="s">
        <v>83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246</v>
      </c>
      <c r="BM136" s="143" t="s">
        <v>2188</v>
      </c>
    </row>
    <row r="137" spans="2:65" s="1" customFormat="1" ht="18">
      <c r="B137" s="33"/>
      <c r="D137" s="145" t="s">
        <v>248</v>
      </c>
      <c r="F137" s="146" t="s">
        <v>2189</v>
      </c>
      <c r="I137" s="147"/>
      <c r="L137" s="33"/>
      <c r="M137" s="148"/>
      <c r="T137" s="54"/>
      <c r="AT137" s="18" t="s">
        <v>248</v>
      </c>
      <c r="AU137" s="18" t="s">
        <v>83</v>
      </c>
    </row>
    <row r="138" spans="2:65" s="1" customFormat="1">
      <c r="B138" s="33"/>
      <c r="D138" s="149" t="s">
        <v>250</v>
      </c>
      <c r="F138" s="150" t="s">
        <v>2190</v>
      </c>
      <c r="I138" s="147"/>
      <c r="L138" s="33"/>
      <c r="M138" s="148"/>
      <c r="T138" s="54"/>
      <c r="AT138" s="18" t="s">
        <v>250</v>
      </c>
      <c r="AU138" s="18" t="s">
        <v>83</v>
      </c>
    </row>
    <row r="139" spans="2:65" s="1" customFormat="1" ht="21.75" customHeight="1">
      <c r="B139" s="33"/>
      <c r="C139" s="132" t="s">
        <v>294</v>
      </c>
      <c r="D139" s="132" t="s">
        <v>241</v>
      </c>
      <c r="E139" s="133" t="s">
        <v>2191</v>
      </c>
      <c r="F139" s="134" t="s">
        <v>2192</v>
      </c>
      <c r="G139" s="135" t="s">
        <v>244</v>
      </c>
      <c r="H139" s="136">
        <v>586.85900000000004</v>
      </c>
      <c r="I139" s="137"/>
      <c r="J139" s="138">
        <f>ROUND(I139*H139,2)</f>
        <v>0</v>
      </c>
      <c r="K139" s="134" t="s">
        <v>245</v>
      </c>
      <c r="L139" s="33"/>
      <c r="M139" s="139" t="s">
        <v>19</v>
      </c>
      <c r="N139" s="140" t="s">
        <v>45</v>
      </c>
      <c r="P139" s="141">
        <f>O139*H139</f>
        <v>0</v>
      </c>
      <c r="Q139" s="141">
        <v>2.5000000000000001E-3</v>
      </c>
      <c r="R139" s="141">
        <f>Q139*H139</f>
        <v>1.4671475</v>
      </c>
      <c r="S139" s="141">
        <v>0</v>
      </c>
      <c r="T139" s="142">
        <f>S139*H139</f>
        <v>0</v>
      </c>
      <c r="AR139" s="143" t="s">
        <v>246</v>
      </c>
      <c r="AT139" s="143" t="s">
        <v>241</v>
      </c>
      <c r="AU139" s="143" t="s">
        <v>83</v>
      </c>
      <c r="AY139" s="18" t="s">
        <v>238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8" t="s">
        <v>81</v>
      </c>
      <c r="BK139" s="144">
        <f>ROUND(I139*H139,2)</f>
        <v>0</v>
      </c>
      <c r="BL139" s="18" t="s">
        <v>246</v>
      </c>
      <c r="BM139" s="143" t="s">
        <v>2193</v>
      </c>
    </row>
    <row r="140" spans="2:65" s="1" customFormat="1" ht="18">
      <c r="B140" s="33"/>
      <c r="D140" s="145" t="s">
        <v>248</v>
      </c>
      <c r="F140" s="146" t="s">
        <v>2194</v>
      </c>
      <c r="I140" s="147"/>
      <c r="L140" s="33"/>
      <c r="M140" s="148"/>
      <c r="T140" s="54"/>
      <c r="AT140" s="18" t="s">
        <v>248</v>
      </c>
      <c r="AU140" s="18" t="s">
        <v>83</v>
      </c>
    </row>
    <row r="141" spans="2:65" s="1" customFormat="1">
      <c r="B141" s="33"/>
      <c r="D141" s="149" t="s">
        <v>250</v>
      </c>
      <c r="F141" s="150" t="s">
        <v>2195</v>
      </c>
      <c r="I141" s="147"/>
      <c r="L141" s="33"/>
      <c r="M141" s="148"/>
      <c r="T141" s="54"/>
      <c r="AT141" s="18" t="s">
        <v>250</v>
      </c>
      <c r="AU141" s="18" t="s">
        <v>83</v>
      </c>
    </row>
    <row r="142" spans="2:65" s="1" customFormat="1" ht="24.15" customHeight="1">
      <c r="B142" s="33"/>
      <c r="C142" s="132" t="s">
        <v>300</v>
      </c>
      <c r="D142" s="132" t="s">
        <v>241</v>
      </c>
      <c r="E142" s="133" t="s">
        <v>2196</v>
      </c>
      <c r="F142" s="134" t="s">
        <v>2197</v>
      </c>
      <c r="G142" s="135" t="s">
        <v>244</v>
      </c>
      <c r="H142" s="136">
        <v>586.85900000000004</v>
      </c>
      <c r="I142" s="137"/>
      <c r="J142" s="138">
        <f>ROUND(I142*H142,2)</f>
        <v>0</v>
      </c>
      <c r="K142" s="134" t="s">
        <v>245</v>
      </c>
      <c r="L142" s="33"/>
      <c r="M142" s="139" t="s">
        <v>19</v>
      </c>
      <c r="N142" s="140" t="s">
        <v>45</v>
      </c>
      <c r="P142" s="141">
        <f>O142*H142</f>
        <v>0</v>
      </c>
      <c r="Q142" s="141">
        <v>1.25E-3</v>
      </c>
      <c r="R142" s="141">
        <f>Q142*H142</f>
        <v>0.73357375000000002</v>
      </c>
      <c r="S142" s="141">
        <v>0</v>
      </c>
      <c r="T142" s="142">
        <f>S142*H142</f>
        <v>0</v>
      </c>
      <c r="AR142" s="143" t="s">
        <v>246</v>
      </c>
      <c r="AT142" s="143" t="s">
        <v>241</v>
      </c>
      <c r="AU142" s="143" t="s">
        <v>83</v>
      </c>
      <c r="AY142" s="18" t="s">
        <v>238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8" t="s">
        <v>81</v>
      </c>
      <c r="BK142" s="144">
        <f>ROUND(I142*H142,2)</f>
        <v>0</v>
      </c>
      <c r="BL142" s="18" t="s">
        <v>246</v>
      </c>
      <c r="BM142" s="143" t="s">
        <v>2198</v>
      </c>
    </row>
    <row r="143" spans="2:65" s="1" customFormat="1" ht="27">
      <c r="B143" s="33"/>
      <c r="D143" s="145" t="s">
        <v>248</v>
      </c>
      <c r="F143" s="146" t="s">
        <v>2199</v>
      </c>
      <c r="I143" s="147"/>
      <c r="L143" s="33"/>
      <c r="M143" s="148"/>
      <c r="T143" s="54"/>
      <c r="AT143" s="18" t="s">
        <v>248</v>
      </c>
      <c r="AU143" s="18" t="s">
        <v>83</v>
      </c>
    </row>
    <row r="144" spans="2:65" s="1" customFormat="1">
      <c r="B144" s="33"/>
      <c r="D144" s="149" t="s">
        <v>250</v>
      </c>
      <c r="F144" s="150" t="s">
        <v>2200</v>
      </c>
      <c r="I144" s="147"/>
      <c r="L144" s="33"/>
      <c r="M144" s="148"/>
      <c r="T144" s="54"/>
      <c r="AT144" s="18" t="s">
        <v>250</v>
      </c>
      <c r="AU144" s="18" t="s">
        <v>83</v>
      </c>
    </row>
    <row r="145" spans="2:65" s="1" customFormat="1" ht="21.75" customHeight="1">
      <c r="B145" s="33"/>
      <c r="C145" s="132" t="s">
        <v>308</v>
      </c>
      <c r="D145" s="132" t="s">
        <v>241</v>
      </c>
      <c r="E145" s="133" t="s">
        <v>2201</v>
      </c>
      <c r="F145" s="134" t="s">
        <v>2202</v>
      </c>
      <c r="G145" s="135" t="s">
        <v>244</v>
      </c>
      <c r="H145" s="136">
        <v>586.85900000000004</v>
      </c>
      <c r="I145" s="137"/>
      <c r="J145" s="138">
        <f>ROUND(I145*H145,2)</f>
        <v>0</v>
      </c>
      <c r="K145" s="134" t="s">
        <v>245</v>
      </c>
      <c r="L145" s="33"/>
      <c r="M145" s="139" t="s">
        <v>19</v>
      </c>
      <c r="N145" s="140" t="s">
        <v>45</v>
      </c>
      <c r="P145" s="141">
        <f>O145*H145</f>
        <v>0</v>
      </c>
      <c r="Q145" s="141">
        <v>4.3800000000000002E-3</v>
      </c>
      <c r="R145" s="141">
        <f>Q145*H145</f>
        <v>2.5704424200000004</v>
      </c>
      <c r="S145" s="141">
        <v>0</v>
      </c>
      <c r="T145" s="142">
        <f>S145*H145</f>
        <v>0</v>
      </c>
      <c r="AR145" s="143" t="s">
        <v>246</v>
      </c>
      <c r="AT145" s="143" t="s">
        <v>241</v>
      </c>
      <c r="AU145" s="143" t="s">
        <v>83</v>
      </c>
      <c r="AY145" s="18" t="s">
        <v>238</v>
      </c>
      <c r="BE145" s="144">
        <f>IF(N145="základní",J145,0)</f>
        <v>0</v>
      </c>
      <c r="BF145" s="144">
        <f>IF(N145="snížená",J145,0)</f>
        <v>0</v>
      </c>
      <c r="BG145" s="144">
        <f>IF(N145="zákl. přenesená",J145,0)</f>
        <v>0</v>
      </c>
      <c r="BH145" s="144">
        <f>IF(N145="sníž. přenesená",J145,0)</f>
        <v>0</v>
      </c>
      <c r="BI145" s="144">
        <f>IF(N145="nulová",J145,0)</f>
        <v>0</v>
      </c>
      <c r="BJ145" s="18" t="s">
        <v>81</v>
      </c>
      <c r="BK145" s="144">
        <f>ROUND(I145*H145,2)</f>
        <v>0</v>
      </c>
      <c r="BL145" s="18" t="s">
        <v>246</v>
      </c>
      <c r="BM145" s="143" t="s">
        <v>2203</v>
      </c>
    </row>
    <row r="146" spans="2:65" s="1" customFormat="1" ht="18">
      <c r="B146" s="33"/>
      <c r="D146" s="145" t="s">
        <v>248</v>
      </c>
      <c r="F146" s="146" t="s">
        <v>2204</v>
      </c>
      <c r="I146" s="147"/>
      <c r="L146" s="33"/>
      <c r="M146" s="148"/>
      <c r="T146" s="54"/>
      <c r="AT146" s="18" t="s">
        <v>248</v>
      </c>
      <c r="AU146" s="18" t="s">
        <v>83</v>
      </c>
    </row>
    <row r="147" spans="2:65" s="1" customFormat="1">
      <c r="B147" s="33"/>
      <c r="D147" s="149" t="s">
        <v>250</v>
      </c>
      <c r="F147" s="150" t="s">
        <v>2205</v>
      </c>
      <c r="I147" s="147"/>
      <c r="L147" s="33"/>
      <c r="M147" s="148"/>
      <c r="T147" s="54"/>
      <c r="AT147" s="18" t="s">
        <v>250</v>
      </c>
      <c r="AU147" s="18" t="s">
        <v>83</v>
      </c>
    </row>
    <row r="148" spans="2:65" s="1" customFormat="1" ht="16.5" customHeight="1">
      <c r="B148" s="33"/>
      <c r="C148" s="132" t="s">
        <v>316</v>
      </c>
      <c r="D148" s="132" t="s">
        <v>241</v>
      </c>
      <c r="E148" s="133" t="s">
        <v>2206</v>
      </c>
      <c r="F148" s="134" t="s">
        <v>2207</v>
      </c>
      <c r="G148" s="135" t="s">
        <v>244</v>
      </c>
      <c r="H148" s="136">
        <v>586.85900000000004</v>
      </c>
      <c r="I148" s="137"/>
      <c r="J148" s="138">
        <f>ROUND(I148*H148,2)</f>
        <v>0</v>
      </c>
      <c r="K148" s="134" t="s">
        <v>245</v>
      </c>
      <c r="L148" s="33"/>
      <c r="M148" s="139" t="s">
        <v>19</v>
      </c>
      <c r="N148" s="140" t="s">
        <v>45</v>
      </c>
      <c r="P148" s="141">
        <f>O148*H148</f>
        <v>0</v>
      </c>
      <c r="Q148" s="141">
        <v>4.0000000000000001E-3</v>
      </c>
      <c r="R148" s="141">
        <f>Q148*H148</f>
        <v>2.3474360000000001</v>
      </c>
      <c r="S148" s="141">
        <v>0</v>
      </c>
      <c r="T148" s="142">
        <f>S148*H148</f>
        <v>0</v>
      </c>
      <c r="AR148" s="143" t="s">
        <v>246</v>
      </c>
      <c r="AT148" s="143" t="s">
        <v>241</v>
      </c>
      <c r="AU148" s="143" t="s">
        <v>83</v>
      </c>
      <c r="AY148" s="18" t="s">
        <v>238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8" t="s">
        <v>81</v>
      </c>
      <c r="BK148" s="144">
        <f>ROUND(I148*H148,2)</f>
        <v>0</v>
      </c>
      <c r="BL148" s="18" t="s">
        <v>246</v>
      </c>
      <c r="BM148" s="143" t="s">
        <v>2208</v>
      </c>
    </row>
    <row r="149" spans="2:65" s="1" customFormat="1" ht="18">
      <c r="B149" s="33"/>
      <c r="D149" s="145" t="s">
        <v>248</v>
      </c>
      <c r="F149" s="146" t="s">
        <v>2209</v>
      </c>
      <c r="I149" s="147"/>
      <c r="L149" s="33"/>
      <c r="M149" s="148"/>
      <c r="T149" s="54"/>
      <c r="AT149" s="18" t="s">
        <v>248</v>
      </c>
      <c r="AU149" s="18" t="s">
        <v>83</v>
      </c>
    </row>
    <row r="150" spans="2:65" s="1" customFormat="1">
      <c r="B150" s="33"/>
      <c r="D150" s="149" t="s">
        <v>250</v>
      </c>
      <c r="F150" s="150" t="s">
        <v>2210</v>
      </c>
      <c r="I150" s="147"/>
      <c r="L150" s="33"/>
      <c r="M150" s="148"/>
      <c r="T150" s="54"/>
      <c r="AT150" s="18" t="s">
        <v>250</v>
      </c>
      <c r="AU150" s="18" t="s">
        <v>83</v>
      </c>
    </row>
    <row r="151" spans="2:65" s="12" customFormat="1">
      <c r="B151" s="151"/>
      <c r="D151" s="145" t="s">
        <v>257</v>
      </c>
      <c r="E151" s="152" t="s">
        <v>19</v>
      </c>
      <c r="F151" s="153" t="s">
        <v>2211</v>
      </c>
      <c r="H151" s="152" t="s">
        <v>19</v>
      </c>
      <c r="I151" s="154"/>
      <c r="L151" s="151"/>
      <c r="M151" s="155"/>
      <c r="T151" s="156"/>
      <c r="AT151" s="152" t="s">
        <v>257</v>
      </c>
      <c r="AU151" s="152" t="s">
        <v>83</v>
      </c>
      <c r="AV151" s="12" t="s">
        <v>81</v>
      </c>
      <c r="AW151" s="12" t="s">
        <v>35</v>
      </c>
      <c r="AX151" s="12" t="s">
        <v>74</v>
      </c>
      <c r="AY151" s="152" t="s">
        <v>238</v>
      </c>
    </row>
    <row r="152" spans="2:65" s="13" customFormat="1">
      <c r="B152" s="157"/>
      <c r="D152" s="145" t="s">
        <v>257</v>
      </c>
      <c r="E152" s="158" t="s">
        <v>19</v>
      </c>
      <c r="F152" s="159" t="s">
        <v>2212</v>
      </c>
      <c r="H152" s="160">
        <v>164.84</v>
      </c>
      <c r="I152" s="161"/>
      <c r="L152" s="157"/>
      <c r="M152" s="162"/>
      <c r="T152" s="163"/>
      <c r="AT152" s="158" t="s">
        <v>257</v>
      </c>
      <c r="AU152" s="158" t="s">
        <v>83</v>
      </c>
      <c r="AV152" s="13" t="s">
        <v>83</v>
      </c>
      <c r="AW152" s="13" t="s">
        <v>35</v>
      </c>
      <c r="AX152" s="13" t="s">
        <v>74</v>
      </c>
      <c r="AY152" s="158" t="s">
        <v>238</v>
      </c>
    </row>
    <row r="153" spans="2:65" s="12" customFormat="1">
      <c r="B153" s="151"/>
      <c r="D153" s="145" t="s">
        <v>257</v>
      </c>
      <c r="E153" s="152" t="s">
        <v>19</v>
      </c>
      <c r="F153" s="153" t="s">
        <v>2213</v>
      </c>
      <c r="H153" s="152" t="s">
        <v>19</v>
      </c>
      <c r="I153" s="154"/>
      <c r="L153" s="151"/>
      <c r="M153" s="155"/>
      <c r="T153" s="156"/>
      <c r="AT153" s="152" t="s">
        <v>257</v>
      </c>
      <c r="AU153" s="152" t="s">
        <v>83</v>
      </c>
      <c r="AV153" s="12" t="s">
        <v>81</v>
      </c>
      <c r="AW153" s="12" t="s">
        <v>35</v>
      </c>
      <c r="AX153" s="12" t="s">
        <v>74</v>
      </c>
      <c r="AY153" s="152" t="s">
        <v>238</v>
      </c>
    </row>
    <row r="154" spans="2:65" s="13" customFormat="1">
      <c r="B154" s="157"/>
      <c r="D154" s="145" t="s">
        <v>257</v>
      </c>
      <c r="E154" s="158" t="s">
        <v>19</v>
      </c>
      <c r="F154" s="159" t="s">
        <v>2214</v>
      </c>
      <c r="H154" s="160">
        <v>68.73</v>
      </c>
      <c r="I154" s="161"/>
      <c r="L154" s="157"/>
      <c r="M154" s="162"/>
      <c r="T154" s="163"/>
      <c r="AT154" s="158" t="s">
        <v>257</v>
      </c>
      <c r="AU154" s="158" t="s">
        <v>83</v>
      </c>
      <c r="AV154" s="13" t="s">
        <v>83</v>
      </c>
      <c r="AW154" s="13" t="s">
        <v>35</v>
      </c>
      <c r="AX154" s="13" t="s">
        <v>74</v>
      </c>
      <c r="AY154" s="158" t="s">
        <v>238</v>
      </c>
    </row>
    <row r="155" spans="2:65" s="12" customFormat="1">
      <c r="B155" s="151"/>
      <c r="D155" s="145" t="s">
        <v>257</v>
      </c>
      <c r="E155" s="152" t="s">
        <v>19</v>
      </c>
      <c r="F155" s="153" t="s">
        <v>2215</v>
      </c>
      <c r="H155" s="152" t="s">
        <v>19</v>
      </c>
      <c r="I155" s="154"/>
      <c r="L155" s="151"/>
      <c r="M155" s="155"/>
      <c r="T155" s="156"/>
      <c r="AT155" s="152" t="s">
        <v>257</v>
      </c>
      <c r="AU155" s="152" t="s">
        <v>83</v>
      </c>
      <c r="AV155" s="12" t="s">
        <v>81</v>
      </c>
      <c r="AW155" s="12" t="s">
        <v>35</v>
      </c>
      <c r="AX155" s="12" t="s">
        <v>74</v>
      </c>
      <c r="AY155" s="152" t="s">
        <v>238</v>
      </c>
    </row>
    <row r="156" spans="2:65" s="13" customFormat="1">
      <c r="B156" s="157"/>
      <c r="D156" s="145" t="s">
        <v>257</v>
      </c>
      <c r="E156" s="158" t="s">
        <v>19</v>
      </c>
      <c r="F156" s="159" t="s">
        <v>2216</v>
      </c>
      <c r="H156" s="160">
        <v>245.52</v>
      </c>
      <c r="I156" s="161"/>
      <c r="L156" s="157"/>
      <c r="M156" s="162"/>
      <c r="T156" s="163"/>
      <c r="AT156" s="158" t="s">
        <v>257</v>
      </c>
      <c r="AU156" s="158" t="s">
        <v>83</v>
      </c>
      <c r="AV156" s="13" t="s">
        <v>83</v>
      </c>
      <c r="AW156" s="13" t="s">
        <v>35</v>
      </c>
      <c r="AX156" s="13" t="s">
        <v>74</v>
      </c>
      <c r="AY156" s="158" t="s">
        <v>238</v>
      </c>
    </row>
    <row r="157" spans="2:65" s="12" customFormat="1">
      <c r="B157" s="151"/>
      <c r="D157" s="145" t="s">
        <v>257</v>
      </c>
      <c r="E157" s="152" t="s">
        <v>19</v>
      </c>
      <c r="F157" s="153" t="s">
        <v>2217</v>
      </c>
      <c r="H157" s="152" t="s">
        <v>19</v>
      </c>
      <c r="I157" s="154"/>
      <c r="L157" s="151"/>
      <c r="M157" s="155"/>
      <c r="T157" s="156"/>
      <c r="AT157" s="152" t="s">
        <v>257</v>
      </c>
      <c r="AU157" s="152" t="s">
        <v>83</v>
      </c>
      <c r="AV157" s="12" t="s">
        <v>81</v>
      </c>
      <c r="AW157" s="12" t="s">
        <v>35</v>
      </c>
      <c r="AX157" s="12" t="s">
        <v>74</v>
      </c>
      <c r="AY157" s="152" t="s">
        <v>238</v>
      </c>
    </row>
    <row r="158" spans="2:65" s="13" customFormat="1">
      <c r="B158" s="157"/>
      <c r="D158" s="145" t="s">
        <v>257</v>
      </c>
      <c r="E158" s="158" t="s">
        <v>19</v>
      </c>
      <c r="F158" s="159" t="s">
        <v>2218</v>
      </c>
      <c r="H158" s="160">
        <v>101.465</v>
      </c>
      <c r="I158" s="161"/>
      <c r="L158" s="157"/>
      <c r="M158" s="162"/>
      <c r="T158" s="163"/>
      <c r="AT158" s="158" t="s">
        <v>257</v>
      </c>
      <c r="AU158" s="158" t="s">
        <v>83</v>
      </c>
      <c r="AV158" s="13" t="s">
        <v>83</v>
      </c>
      <c r="AW158" s="13" t="s">
        <v>35</v>
      </c>
      <c r="AX158" s="13" t="s">
        <v>74</v>
      </c>
      <c r="AY158" s="158" t="s">
        <v>238</v>
      </c>
    </row>
    <row r="159" spans="2:65" s="12" customFormat="1">
      <c r="B159" s="151"/>
      <c r="D159" s="145" t="s">
        <v>257</v>
      </c>
      <c r="E159" s="152" t="s">
        <v>19</v>
      </c>
      <c r="F159" s="153" t="s">
        <v>2219</v>
      </c>
      <c r="H159" s="152" t="s">
        <v>19</v>
      </c>
      <c r="I159" s="154"/>
      <c r="L159" s="151"/>
      <c r="M159" s="155"/>
      <c r="T159" s="156"/>
      <c r="AT159" s="152" t="s">
        <v>257</v>
      </c>
      <c r="AU159" s="152" t="s">
        <v>83</v>
      </c>
      <c r="AV159" s="12" t="s">
        <v>81</v>
      </c>
      <c r="AW159" s="12" t="s">
        <v>35</v>
      </c>
      <c r="AX159" s="12" t="s">
        <v>74</v>
      </c>
      <c r="AY159" s="152" t="s">
        <v>238</v>
      </c>
    </row>
    <row r="160" spans="2:65" s="13" customFormat="1">
      <c r="B160" s="157"/>
      <c r="D160" s="145" t="s">
        <v>257</v>
      </c>
      <c r="E160" s="158" t="s">
        <v>19</v>
      </c>
      <c r="F160" s="159" t="s">
        <v>2220</v>
      </c>
      <c r="H160" s="160">
        <v>6.3040000000000003</v>
      </c>
      <c r="I160" s="161"/>
      <c r="L160" s="157"/>
      <c r="M160" s="162"/>
      <c r="T160" s="163"/>
      <c r="AT160" s="158" t="s">
        <v>257</v>
      </c>
      <c r="AU160" s="158" t="s">
        <v>83</v>
      </c>
      <c r="AV160" s="13" t="s">
        <v>83</v>
      </c>
      <c r="AW160" s="13" t="s">
        <v>35</v>
      </c>
      <c r="AX160" s="13" t="s">
        <v>74</v>
      </c>
      <c r="AY160" s="158" t="s">
        <v>238</v>
      </c>
    </row>
    <row r="161" spans="2:65" s="14" customFormat="1">
      <c r="B161" s="164"/>
      <c r="D161" s="145" t="s">
        <v>257</v>
      </c>
      <c r="E161" s="165" t="s">
        <v>19</v>
      </c>
      <c r="F161" s="166" t="s">
        <v>262</v>
      </c>
      <c r="H161" s="167">
        <v>586.85900000000004</v>
      </c>
      <c r="I161" s="168"/>
      <c r="L161" s="164"/>
      <c r="M161" s="169"/>
      <c r="T161" s="170"/>
      <c r="AT161" s="165" t="s">
        <v>257</v>
      </c>
      <c r="AU161" s="165" t="s">
        <v>83</v>
      </c>
      <c r="AV161" s="14" t="s">
        <v>246</v>
      </c>
      <c r="AW161" s="14" t="s">
        <v>35</v>
      </c>
      <c r="AX161" s="14" t="s">
        <v>81</v>
      </c>
      <c r="AY161" s="165" t="s">
        <v>238</v>
      </c>
    </row>
    <row r="162" spans="2:65" s="1" customFormat="1" ht="24.15" customHeight="1">
      <c r="B162" s="33"/>
      <c r="C162" s="132" t="s">
        <v>8</v>
      </c>
      <c r="D162" s="132" t="s">
        <v>241</v>
      </c>
      <c r="E162" s="133" t="s">
        <v>2221</v>
      </c>
      <c r="F162" s="134" t="s">
        <v>2222</v>
      </c>
      <c r="G162" s="135" t="s">
        <v>244</v>
      </c>
      <c r="H162" s="136">
        <v>274.642</v>
      </c>
      <c r="I162" s="137"/>
      <c r="J162" s="138">
        <f>ROUND(I162*H162,2)</f>
        <v>0</v>
      </c>
      <c r="K162" s="134" t="s">
        <v>245</v>
      </c>
      <c r="L162" s="33"/>
      <c r="M162" s="139" t="s">
        <v>19</v>
      </c>
      <c r="N162" s="140" t="s">
        <v>45</v>
      </c>
      <c r="P162" s="141">
        <f>O162*H162</f>
        <v>0</v>
      </c>
      <c r="Q162" s="141">
        <v>1.8380000000000001E-2</v>
      </c>
      <c r="R162" s="141">
        <f>Q162*H162</f>
        <v>5.0479199599999998</v>
      </c>
      <c r="S162" s="141">
        <v>0</v>
      </c>
      <c r="T162" s="142">
        <f>S162*H162</f>
        <v>0</v>
      </c>
      <c r="AR162" s="143" t="s">
        <v>246</v>
      </c>
      <c r="AT162" s="143" t="s">
        <v>241</v>
      </c>
      <c r="AU162" s="143" t="s">
        <v>83</v>
      </c>
      <c r="AY162" s="18" t="s">
        <v>238</v>
      </c>
      <c r="BE162" s="144">
        <f>IF(N162="základní",J162,0)</f>
        <v>0</v>
      </c>
      <c r="BF162" s="144">
        <f>IF(N162="snížená",J162,0)</f>
        <v>0</v>
      </c>
      <c r="BG162" s="144">
        <f>IF(N162="zákl. přenesená",J162,0)</f>
        <v>0</v>
      </c>
      <c r="BH162" s="144">
        <f>IF(N162="sníž. přenesená",J162,0)</f>
        <v>0</v>
      </c>
      <c r="BI162" s="144">
        <f>IF(N162="nulová",J162,0)</f>
        <v>0</v>
      </c>
      <c r="BJ162" s="18" t="s">
        <v>81</v>
      </c>
      <c r="BK162" s="144">
        <f>ROUND(I162*H162,2)</f>
        <v>0</v>
      </c>
      <c r="BL162" s="18" t="s">
        <v>246</v>
      </c>
      <c r="BM162" s="143" t="s">
        <v>2223</v>
      </c>
    </row>
    <row r="163" spans="2:65" s="1" customFormat="1" ht="27">
      <c r="B163" s="33"/>
      <c r="D163" s="145" t="s">
        <v>248</v>
      </c>
      <c r="F163" s="146" t="s">
        <v>2224</v>
      </c>
      <c r="I163" s="147"/>
      <c r="L163" s="33"/>
      <c r="M163" s="148"/>
      <c r="T163" s="54"/>
      <c r="AT163" s="18" t="s">
        <v>248</v>
      </c>
      <c r="AU163" s="18" t="s">
        <v>83</v>
      </c>
    </row>
    <row r="164" spans="2:65" s="1" customFormat="1">
      <c r="B164" s="33"/>
      <c r="D164" s="149" t="s">
        <v>250</v>
      </c>
      <c r="F164" s="150" t="s">
        <v>2225</v>
      </c>
      <c r="I164" s="147"/>
      <c r="L164" s="33"/>
      <c r="M164" s="148"/>
      <c r="T164" s="54"/>
      <c r="AT164" s="18" t="s">
        <v>250</v>
      </c>
      <c r="AU164" s="18" t="s">
        <v>83</v>
      </c>
    </row>
    <row r="165" spans="2:65" s="12" customFormat="1">
      <c r="B165" s="151"/>
      <c r="D165" s="145" t="s">
        <v>257</v>
      </c>
      <c r="E165" s="152" t="s">
        <v>19</v>
      </c>
      <c r="F165" s="153" t="s">
        <v>2226</v>
      </c>
      <c r="H165" s="152" t="s">
        <v>19</v>
      </c>
      <c r="I165" s="154"/>
      <c r="L165" s="151"/>
      <c r="M165" s="155"/>
      <c r="T165" s="156"/>
      <c r="AT165" s="152" t="s">
        <v>257</v>
      </c>
      <c r="AU165" s="152" t="s">
        <v>83</v>
      </c>
      <c r="AV165" s="12" t="s">
        <v>81</v>
      </c>
      <c r="AW165" s="12" t="s">
        <v>35</v>
      </c>
      <c r="AX165" s="12" t="s">
        <v>74</v>
      </c>
      <c r="AY165" s="152" t="s">
        <v>238</v>
      </c>
    </row>
    <row r="166" spans="2:65" s="13" customFormat="1">
      <c r="B166" s="157"/>
      <c r="D166" s="145" t="s">
        <v>257</v>
      </c>
      <c r="E166" s="158" t="s">
        <v>19</v>
      </c>
      <c r="F166" s="159" t="s">
        <v>2227</v>
      </c>
      <c r="H166" s="160">
        <v>164.29599999999999</v>
      </c>
      <c r="I166" s="161"/>
      <c r="L166" s="157"/>
      <c r="M166" s="162"/>
      <c r="T166" s="163"/>
      <c r="AT166" s="158" t="s">
        <v>257</v>
      </c>
      <c r="AU166" s="158" t="s">
        <v>83</v>
      </c>
      <c r="AV166" s="13" t="s">
        <v>83</v>
      </c>
      <c r="AW166" s="13" t="s">
        <v>35</v>
      </c>
      <c r="AX166" s="13" t="s">
        <v>74</v>
      </c>
      <c r="AY166" s="158" t="s">
        <v>238</v>
      </c>
    </row>
    <row r="167" spans="2:65" s="12" customFormat="1">
      <c r="B167" s="151"/>
      <c r="D167" s="145" t="s">
        <v>257</v>
      </c>
      <c r="E167" s="152" t="s">
        <v>19</v>
      </c>
      <c r="F167" s="153" t="s">
        <v>2228</v>
      </c>
      <c r="H167" s="152" t="s">
        <v>19</v>
      </c>
      <c r="I167" s="154"/>
      <c r="L167" s="151"/>
      <c r="M167" s="155"/>
      <c r="T167" s="156"/>
      <c r="AT167" s="152" t="s">
        <v>257</v>
      </c>
      <c r="AU167" s="152" t="s">
        <v>83</v>
      </c>
      <c r="AV167" s="12" t="s">
        <v>81</v>
      </c>
      <c r="AW167" s="12" t="s">
        <v>35</v>
      </c>
      <c r="AX167" s="12" t="s">
        <v>74</v>
      </c>
      <c r="AY167" s="152" t="s">
        <v>238</v>
      </c>
    </row>
    <row r="168" spans="2:65" s="13" customFormat="1">
      <c r="B168" s="157"/>
      <c r="D168" s="145" t="s">
        <v>257</v>
      </c>
      <c r="E168" s="158" t="s">
        <v>19</v>
      </c>
      <c r="F168" s="159" t="s">
        <v>2229</v>
      </c>
      <c r="H168" s="160">
        <v>110.346</v>
      </c>
      <c r="I168" s="161"/>
      <c r="L168" s="157"/>
      <c r="M168" s="162"/>
      <c r="T168" s="163"/>
      <c r="AT168" s="158" t="s">
        <v>257</v>
      </c>
      <c r="AU168" s="158" t="s">
        <v>83</v>
      </c>
      <c r="AV168" s="13" t="s">
        <v>83</v>
      </c>
      <c r="AW168" s="13" t="s">
        <v>35</v>
      </c>
      <c r="AX168" s="13" t="s">
        <v>74</v>
      </c>
      <c r="AY168" s="158" t="s">
        <v>238</v>
      </c>
    </row>
    <row r="169" spans="2:65" s="14" customFormat="1">
      <c r="B169" s="164"/>
      <c r="D169" s="145" t="s">
        <v>257</v>
      </c>
      <c r="E169" s="165" t="s">
        <v>19</v>
      </c>
      <c r="F169" s="166" t="s">
        <v>262</v>
      </c>
      <c r="H169" s="167">
        <v>274.642</v>
      </c>
      <c r="I169" s="168"/>
      <c r="L169" s="164"/>
      <c r="M169" s="169"/>
      <c r="T169" s="170"/>
      <c r="AT169" s="165" t="s">
        <v>257</v>
      </c>
      <c r="AU169" s="165" t="s">
        <v>83</v>
      </c>
      <c r="AV169" s="14" t="s">
        <v>246</v>
      </c>
      <c r="AW169" s="14" t="s">
        <v>35</v>
      </c>
      <c r="AX169" s="14" t="s">
        <v>81</v>
      </c>
      <c r="AY169" s="165" t="s">
        <v>238</v>
      </c>
    </row>
    <row r="170" spans="2:65" s="1" customFormat="1" ht="24.15" customHeight="1">
      <c r="B170" s="33"/>
      <c r="C170" s="132" t="s">
        <v>390</v>
      </c>
      <c r="D170" s="132" t="s">
        <v>241</v>
      </c>
      <c r="E170" s="133" t="s">
        <v>2230</v>
      </c>
      <c r="F170" s="134" t="s">
        <v>2231</v>
      </c>
      <c r="G170" s="135" t="s">
        <v>244</v>
      </c>
      <c r="H170" s="136">
        <v>549.28399999999999</v>
      </c>
      <c r="I170" s="137"/>
      <c r="J170" s="138">
        <f>ROUND(I170*H170,2)</f>
        <v>0</v>
      </c>
      <c r="K170" s="134" t="s">
        <v>245</v>
      </c>
      <c r="L170" s="33"/>
      <c r="M170" s="139" t="s">
        <v>19</v>
      </c>
      <c r="N170" s="140" t="s">
        <v>45</v>
      </c>
      <c r="P170" s="141">
        <f>O170*H170</f>
        <v>0</v>
      </c>
      <c r="Q170" s="141">
        <v>7.9000000000000008E-3</v>
      </c>
      <c r="R170" s="141">
        <f>Q170*H170</f>
        <v>4.3393436000000003</v>
      </c>
      <c r="S170" s="141">
        <v>0</v>
      </c>
      <c r="T170" s="142">
        <f>S170*H170</f>
        <v>0</v>
      </c>
      <c r="AR170" s="143" t="s">
        <v>246</v>
      </c>
      <c r="AT170" s="143" t="s">
        <v>241</v>
      </c>
      <c r="AU170" s="143" t="s">
        <v>83</v>
      </c>
      <c r="AY170" s="18" t="s">
        <v>238</v>
      </c>
      <c r="BE170" s="144">
        <f>IF(N170="základní",J170,0)</f>
        <v>0</v>
      </c>
      <c r="BF170" s="144">
        <f>IF(N170="snížená",J170,0)</f>
        <v>0</v>
      </c>
      <c r="BG170" s="144">
        <f>IF(N170="zákl. přenesená",J170,0)</f>
        <v>0</v>
      </c>
      <c r="BH170" s="144">
        <f>IF(N170="sníž. přenesená",J170,0)</f>
        <v>0</v>
      </c>
      <c r="BI170" s="144">
        <f>IF(N170="nulová",J170,0)</f>
        <v>0</v>
      </c>
      <c r="BJ170" s="18" t="s">
        <v>81</v>
      </c>
      <c r="BK170" s="144">
        <f>ROUND(I170*H170,2)</f>
        <v>0</v>
      </c>
      <c r="BL170" s="18" t="s">
        <v>246</v>
      </c>
      <c r="BM170" s="143" t="s">
        <v>2232</v>
      </c>
    </row>
    <row r="171" spans="2:65" s="1" customFormat="1" ht="27">
      <c r="B171" s="33"/>
      <c r="D171" s="145" t="s">
        <v>248</v>
      </c>
      <c r="F171" s="146" t="s">
        <v>2233</v>
      </c>
      <c r="I171" s="147"/>
      <c r="L171" s="33"/>
      <c r="M171" s="148"/>
      <c r="T171" s="54"/>
      <c r="AT171" s="18" t="s">
        <v>248</v>
      </c>
      <c r="AU171" s="18" t="s">
        <v>83</v>
      </c>
    </row>
    <row r="172" spans="2:65" s="1" customFormat="1">
      <c r="B172" s="33"/>
      <c r="D172" s="149" t="s">
        <v>250</v>
      </c>
      <c r="F172" s="150" t="s">
        <v>2234</v>
      </c>
      <c r="I172" s="147"/>
      <c r="L172" s="33"/>
      <c r="M172" s="148"/>
      <c r="T172" s="54"/>
      <c r="AT172" s="18" t="s">
        <v>250</v>
      </c>
      <c r="AU172" s="18" t="s">
        <v>83</v>
      </c>
    </row>
    <row r="173" spans="2:65" s="13" customFormat="1">
      <c r="B173" s="157"/>
      <c r="D173" s="145" t="s">
        <v>257</v>
      </c>
      <c r="F173" s="159" t="s">
        <v>2235</v>
      </c>
      <c r="H173" s="160">
        <v>549.28399999999999</v>
      </c>
      <c r="I173" s="161"/>
      <c r="L173" s="157"/>
      <c r="M173" s="162"/>
      <c r="T173" s="163"/>
      <c r="AT173" s="158" t="s">
        <v>257</v>
      </c>
      <c r="AU173" s="158" t="s">
        <v>83</v>
      </c>
      <c r="AV173" s="13" t="s">
        <v>83</v>
      </c>
      <c r="AW173" s="13" t="s">
        <v>4</v>
      </c>
      <c r="AX173" s="13" t="s">
        <v>81</v>
      </c>
      <c r="AY173" s="158" t="s">
        <v>238</v>
      </c>
    </row>
    <row r="174" spans="2:65" s="1" customFormat="1" ht="24.15" customHeight="1">
      <c r="B174" s="33"/>
      <c r="C174" s="132" t="s">
        <v>511</v>
      </c>
      <c r="D174" s="132" t="s">
        <v>241</v>
      </c>
      <c r="E174" s="133" t="s">
        <v>2236</v>
      </c>
      <c r="F174" s="134" t="s">
        <v>2237</v>
      </c>
      <c r="G174" s="135" t="s">
        <v>244</v>
      </c>
      <c r="H174" s="136">
        <v>213.2</v>
      </c>
      <c r="I174" s="137"/>
      <c r="J174" s="138">
        <f>ROUND(I174*H174,2)</f>
        <v>0</v>
      </c>
      <c r="K174" s="134" t="s">
        <v>245</v>
      </c>
      <c r="L174" s="33"/>
      <c r="M174" s="139" t="s">
        <v>19</v>
      </c>
      <c r="N174" s="140" t="s">
        <v>45</v>
      </c>
      <c r="P174" s="141">
        <f>O174*H174</f>
        <v>0</v>
      </c>
      <c r="Q174" s="141">
        <v>0.11</v>
      </c>
      <c r="R174" s="141">
        <f>Q174*H174</f>
        <v>23.451999999999998</v>
      </c>
      <c r="S174" s="141">
        <v>0</v>
      </c>
      <c r="T174" s="142">
        <f>S174*H174</f>
        <v>0</v>
      </c>
      <c r="AR174" s="143" t="s">
        <v>246</v>
      </c>
      <c r="AT174" s="143" t="s">
        <v>241</v>
      </c>
      <c r="AU174" s="143" t="s">
        <v>83</v>
      </c>
      <c r="AY174" s="18" t="s">
        <v>238</v>
      </c>
      <c r="BE174" s="144">
        <f>IF(N174="základní",J174,0)</f>
        <v>0</v>
      </c>
      <c r="BF174" s="144">
        <f>IF(N174="snížená",J174,0)</f>
        <v>0</v>
      </c>
      <c r="BG174" s="144">
        <f>IF(N174="zákl. přenesená",J174,0)</f>
        <v>0</v>
      </c>
      <c r="BH174" s="144">
        <f>IF(N174="sníž. přenesená",J174,0)</f>
        <v>0</v>
      </c>
      <c r="BI174" s="144">
        <f>IF(N174="nulová",J174,0)</f>
        <v>0</v>
      </c>
      <c r="BJ174" s="18" t="s">
        <v>81</v>
      </c>
      <c r="BK174" s="144">
        <f>ROUND(I174*H174,2)</f>
        <v>0</v>
      </c>
      <c r="BL174" s="18" t="s">
        <v>246</v>
      </c>
      <c r="BM174" s="143" t="s">
        <v>2238</v>
      </c>
    </row>
    <row r="175" spans="2:65" s="1" customFormat="1">
      <c r="B175" s="33"/>
      <c r="D175" s="145" t="s">
        <v>248</v>
      </c>
      <c r="F175" s="146" t="s">
        <v>2239</v>
      </c>
      <c r="I175" s="147"/>
      <c r="L175" s="33"/>
      <c r="M175" s="148"/>
      <c r="T175" s="54"/>
      <c r="AT175" s="18" t="s">
        <v>248</v>
      </c>
      <c r="AU175" s="18" t="s">
        <v>83</v>
      </c>
    </row>
    <row r="176" spans="2:65" s="1" customFormat="1">
      <c r="B176" s="33"/>
      <c r="D176" s="149" t="s">
        <v>250</v>
      </c>
      <c r="F176" s="150" t="s">
        <v>2240</v>
      </c>
      <c r="I176" s="147"/>
      <c r="L176" s="33"/>
      <c r="M176" s="148"/>
      <c r="T176" s="54"/>
      <c r="AT176" s="18" t="s">
        <v>250</v>
      </c>
      <c r="AU176" s="18" t="s">
        <v>83</v>
      </c>
    </row>
    <row r="177" spans="2:65" s="12" customFormat="1">
      <c r="B177" s="151"/>
      <c r="D177" s="145" t="s">
        <v>257</v>
      </c>
      <c r="E177" s="152" t="s">
        <v>19</v>
      </c>
      <c r="F177" s="153" t="s">
        <v>2241</v>
      </c>
      <c r="H177" s="152" t="s">
        <v>19</v>
      </c>
      <c r="I177" s="154"/>
      <c r="L177" s="151"/>
      <c r="M177" s="155"/>
      <c r="T177" s="156"/>
      <c r="AT177" s="152" t="s">
        <v>257</v>
      </c>
      <c r="AU177" s="152" t="s">
        <v>83</v>
      </c>
      <c r="AV177" s="12" t="s">
        <v>81</v>
      </c>
      <c r="AW177" s="12" t="s">
        <v>35</v>
      </c>
      <c r="AX177" s="12" t="s">
        <v>74</v>
      </c>
      <c r="AY177" s="152" t="s">
        <v>238</v>
      </c>
    </row>
    <row r="178" spans="2:65" s="13" customFormat="1" ht="20">
      <c r="B178" s="157"/>
      <c r="D178" s="145" t="s">
        <v>257</v>
      </c>
      <c r="E178" s="158" t="s">
        <v>19</v>
      </c>
      <c r="F178" s="159" t="s">
        <v>2242</v>
      </c>
      <c r="H178" s="160">
        <v>213.2</v>
      </c>
      <c r="I178" s="161"/>
      <c r="L178" s="157"/>
      <c r="M178" s="162"/>
      <c r="T178" s="163"/>
      <c r="AT178" s="158" t="s">
        <v>257</v>
      </c>
      <c r="AU178" s="158" t="s">
        <v>83</v>
      </c>
      <c r="AV178" s="13" t="s">
        <v>83</v>
      </c>
      <c r="AW178" s="13" t="s">
        <v>35</v>
      </c>
      <c r="AX178" s="13" t="s">
        <v>81</v>
      </c>
      <c r="AY178" s="158" t="s">
        <v>238</v>
      </c>
    </row>
    <row r="179" spans="2:65" s="1" customFormat="1" ht="24.15" customHeight="1">
      <c r="B179" s="33"/>
      <c r="C179" s="132" t="s">
        <v>586</v>
      </c>
      <c r="D179" s="132" t="s">
        <v>241</v>
      </c>
      <c r="E179" s="133" t="s">
        <v>2243</v>
      </c>
      <c r="F179" s="134" t="s">
        <v>2244</v>
      </c>
      <c r="G179" s="135" t="s">
        <v>244</v>
      </c>
      <c r="H179" s="136">
        <v>213.2</v>
      </c>
      <c r="I179" s="137"/>
      <c r="J179" s="138">
        <f>ROUND(I179*H179,2)</f>
        <v>0</v>
      </c>
      <c r="K179" s="134" t="s">
        <v>245</v>
      </c>
      <c r="L179" s="33"/>
      <c r="M179" s="139" t="s">
        <v>19</v>
      </c>
      <c r="N179" s="140" t="s">
        <v>45</v>
      </c>
      <c r="P179" s="141">
        <f>O179*H179</f>
        <v>0</v>
      </c>
      <c r="Q179" s="141">
        <v>1.0999999999999999E-2</v>
      </c>
      <c r="R179" s="141">
        <f>Q179*H179</f>
        <v>2.3451999999999997</v>
      </c>
      <c r="S179" s="141">
        <v>0</v>
      </c>
      <c r="T179" s="142">
        <f>S179*H179</f>
        <v>0</v>
      </c>
      <c r="AR179" s="143" t="s">
        <v>246</v>
      </c>
      <c r="AT179" s="143" t="s">
        <v>241</v>
      </c>
      <c r="AU179" s="143" t="s">
        <v>83</v>
      </c>
      <c r="AY179" s="18" t="s">
        <v>238</v>
      </c>
      <c r="BE179" s="144">
        <f>IF(N179="základní",J179,0)</f>
        <v>0</v>
      </c>
      <c r="BF179" s="144">
        <f>IF(N179="snížená",J179,0)</f>
        <v>0</v>
      </c>
      <c r="BG179" s="144">
        <f>IF(N179="zákl. přenesená",J179,0)</f>
        <v>0</v>
      </c>
      <c r="BH179" s="144">
        <f>IF(N179="sníž. přenesená",J179,0)</f>
        <v>0</v>
      </c>
      <c r="BI179" s="144">
        <f>IF(N179="nulová",J179,0)</f>
        <v>0</v>
      </c>
      <c r="BJ179" s="18" t="s">
        <v>81</v>
      </c>
      <c r="BK179" s="144">
        <f>ROUND(I179*H179,2)</f>
        <v>0</v>
      </c>
      <c r="BL179" s="18" t="s">
        <v>246</v>
      </c>
      <c r="BM179" s="143" t="s">
        <v>2245</v>
      </c>
    </row>
    <row r="180" spans="2:65" s="1" customFormat="1" ht="18">
      <c r="B180" s="33"/>
      <c r="D180" s="145" t="s">
        <v>248</v>
      </c>
      <c r="F180" s="146" t="s">
        <v>2246</v>
      </c>
      <c r="I180" s="147"/>
      <c r="L180" s="33"/>
      <c r="M180" s="148"/>
      <c r="T180" s="54"/>
      <c r="AT180" s="18" t="s">
        <v>248</v>
      </c>
      <c r="AU180" s="18" t="s">
        <v>83</v>
      </c>
    </row>
    <row r="181" spans="2:65" s="1" customFormat="1">
      <c r="B181" s="33"/>
      <c r="D181" s="149" t="s">
        <v>250</v>
      </c>
      <c r="F181" s="150" t="s">
        <v>2247</v>
      </c>
      <c r="I181" s="147"/>
      <c r="L181" s="33"/>
      <c r="M181" s="148"/>
      <c r="T181" s="54"/>
      <c r="AT181" s="18" t="s">
        <v>250</v>
      </c>
      <c r="AU181" s="18" t="s">
        <v>83</v>
      </c>
    </row>
    <row r="182" spans="2:65" s="1" customFormat="1" ht="16.5" customHeight="1">
      <c r="B182" s="33"/>
      <c r="C182" s="132" t="s">
        <v>377</v>
      </c>
      <c r="D182" s="132" t="s">
        <v>241</v>
      </c>
      <c r="E182" s="133" t="s">
        <v>1141</v>
      </c>
      <c r="F182" s="134" t="s">
        <v>1142</v>
      </c>
      <c r="G182" s="135" t="s">
        <v>244</v>
      </c>
      <c r="H182" s="136">
        <v>213.2</v>
      </c>
      <c r="I182" s="137"/>
      <c r="J182" s="138">
        <f>ROUND(I182*H182,2)</f>
        <v>0</v>
      </c>
      <c r="K182" s="134" t="s">
        <v>245</v>
      </c>
      <c r="L182" s="33"/>
      <c r="M182" s="139" t="s">
        <v>19</v>
      </c>
      <c r="N182" s="140" t="s">
        <v>45</v>
      </c>
      <c r="P182" s="141">
        <f>O182*H182</f>
        <v>0</v>
      </c>
      <c r="Q182" s="141">
        <v>1.2999999999999999E-4</v>
      </c>
      <c r="R182" s="141">
        <f>Q182*H182</f>
        <v>2.7715999999999998E-2</v>
      </c>
      <c r="S182" s="141">
        <v>0</v>
      </c>
      <c r="T182" s="142">
        <f>S182*H182</f>
        <v>0</v>
      </c>
      <c r="AR182" s="143" t="s">
        <v>246</v>
      </c>
      <c r="AT182" s="143" t="s">
        <v>241</v>
      </c>
      <c r="AU182" s="143" t="s">
        <v>83</v>
      </c>
      <c r="AY182" s="18" t="s">
        <v>238</v>
      </c>
      <c r="BE182" s="144">
        <f>IF(N182="základní",J182,0)</f>
        <v>0</v>
      </c>
      <c r="BF182" s="144">
        <f>IF(N182="snížená",J182,0)</f>
        <v>0</v>
      </c>
      <c r="BG182" s="144">
        <f>IF(N182="zákl. přenesená",J182,0)</f>
        <v>0</v>
      </c>
      <c r="BH182" s="144">
        <f>IF(N182="sníž. přenesená",J182,0)</f>
        <v>0</v>
      </c>
      <c r="BI182" s="144">
        <f>IF(N182="nulová",J182,0)</f>
        <v>0</v>
      </c>
      <c r="BJ182" s="18" t="s">
        <v>81</v>
      </c>
      <c r="BK182" s="144">
        <f>ROUND(I182*H182,2)</f>
        <v>0</v>
      </c>
      <c r="BL182" s="18" t="s">
        <v>246</v>
      </c>
      <c r="BM182" s="143" t="s">
        <v>2248</v>
      </c>
    </row>
    <row r="183" spans="2:65" s="1" customFormat="1">
      <c r="B183" s="33"/>
      <c r="D183" s="145" t="s">
        <v>248</v>
      </c>
      <c r="F183" s="146" t="s">
        <v>1144</v>
      </c>
      <c r="I183" s="147"/>
      <c r="L183" s="33"/>
      <c r="M183" s="148"/>
      <c r="T183" s="54"/>
      <c r="AT183" s="18" t="s">
        <v>248</v>
      </c>
      <c r="AU183" s="18" t="s">
        <v>83</v>
      </c>
    </row>
    <row r="184" spans="2:65" s="1" customFormat="1">
      <c r="B184" s="33"/>
      <c r="D184" s="149" t="s">
        <v>250</v>
      </c>
      <c r="F184" s="150" t="s">
        <v>1145</v>
      </c>
      <c r="I184" s="147"/>
      <c r="L184" s="33"/>
      <c r="M184" s="148"/>
      <c r="T184" s="54"/>
      <c r="AT184" s="18" t="s">
        <v>250</v>
      </c>
      <c r="AU184" s="18" t="s">
        <v>83</v>
      </c>
    </row>
    <row r="185" spans="2:65" s="1" customFormat="1" ht="33" customHeight="1">
      <c r="B185" s="33"/>
      <c r="C185" s="132" t="s">
        <v>597</v>
      </c>
      <c r="D185" s="132" t="s">
        <v>241</v>
      </c>
      <c r="E185" s="133" t="s">
        <v>2249</v>
      </c>
      <c r="F185" s="134" t="s">
        <v>2250</v>
      </c>
      <c r="G185" s="135" t="s">
        <v>408</v>
      </c>
      <c r="H185" s="136">
        <v>173.93</v>
      </c>
      <c r="I185" s="137"/>
      <c r="J185" s="138">
        <f>ROUND(I185*H185,2)</f>
        <v>0</v>
      </c>
      <c r="K185" s="134" t="s">
        <v>245</v>
      </c>
      <c r="L185" s="33"/>
      <c r="M185" s="139" t="s">
        <v>19</v>
      </c>
      <c r="N185" s="140" t="s">
        <v>45</v>
      </c>
      <c r="P185" s="141">
        <f>O185*H185</f>
        <v>0</v>
      </c>
      <c r="Q185" s="141">
        <v>2.0000000000000002E-5</v>
      </c>
      <c r="R185" s="141">
        <f>Q185*H185</f>
        <v>3.4786000000000005E-3</v>
      </c>
      <c r="S185" s="141">
        <v>0</v>
      </c>
      <c r="T185" s="142">
        <f>S185*H185</f>
        <v>0</v>
      </c>
      <c r="AR185" s="143" t="s">
        <v>246</v>
      </c>
      <c r="AT185" s="143" t="s">
        <v>241</v>
      </c>
      <c r="AU185" s="143" t="s">
        <v>83</v>
      </c>
      <c r="AY185" s="18" t="s">
        <v>238</v>
      </c>
      <c r="BE185" s="144">
        <f>IF(N185="základní",J185,0)</f>
        <v>0</v>
      </c>
      <c r="BF185" s="144">
        <f>IF(N185="snížená",J185,0)</f>
        <v>0</v>
      </c>
      <c r="BG185" s="144">
        <f>IF(N185="zákl. přenesená",J185,0)</f>
        <v>0</v>
      </c>
      <c r="BH185" s="144">
        <f>IF(N185="sníž. přenesená",J185,0)</f>
        <v>0</v>
      </c>
      <c r="BI185" s="144">
        <f>IF(N185="nulová",J185,0)</f>
        <v>0</v>
      </c>
      <c r="BJ185" s="18" t="s">
        <v>81</v>
      </c>
      <c r="BK185" s="144">
        <f>ROUND(I185*H185,2)</f>
        <v>0</v>
      </c>
      <c r="BL185" s="18" t="s">
        <v>246</v>
      </c>
      <c r="BM185" s="143" t="s">
        <v>2251</v>
      </c>
    </row>
    <row r="186" spans="2:65" s="1" customFormat="1" ht="18">
      <c r="B186" s="33"/>
      <c r="D186" s="145" t="s">
        <v>248</v>
      </c>
      <c r="F186" s="146" t="s">
        <v>2252</v>
      </c>
      <c r="I186" s="147"/>
      <c r="L186" s="33"/>
      <c r="M186" s="148"/>
      <c r="T186" s="54"/>
      <c r="AT186" s="18" t="s">
        <v>248</v>
      </c>
      <c r="AU186" s="18" t="s">
        <v>83</v>
      </c>
    </row>
    <row r="187" spans="2:65" s="1" customFormat="1">
      <c r="B187" s="33"/>
      <c r="D187" s="149" t="s">
        <v>250</v>
      </c>
      <c r="F187" s="150" t="s">
        <v>2253</v>
      </c>
      <c r="I187" s="147"/>
      <c r="L187" s="33"/>
      <c r="M187" s="148"/>
      <c r="T187" s="54"/>
      <c r="AT187" s="18" t="s">
        <v>250</v>
      </c>
      <c r="AU187" s="18" t="s">
        <v>83</v>
      </c>
    </row>
    <row r="188" spans="2:65" s="13" customFormat="1">
      <c r="B188" s="157"/>
      <c r="D188" s="145" t="s">
        <v>257</v>
      </c>
      <c r="E188" s="158" t="s">
        <v>19</v>
      </c>
      <c r="F188" s="159" t="s">
        <v>2254</v>
      </c>
      <c r="H188" s="160">
        <v>173.93</v>
      </c>
      <c r="I188" s="161"/>
      <c r="L188" s="157"/>
      <c r="M188" s="162"/>
      <c r="T188" s="163"/>
      <c r="AT188" s="158" t="s">
        <v>257</v>
      </c>
      <c r="AU188" s="158" t="s">
        <v>83</v>
      </c>
      <c r="AV188" s="13" t="s">
        <v>83</v>
      </c>
      <c r="AW188" s="13" t="s">
        <v>35</v>
      </c>
      <c r="AX188" s="13" t="s">
        <v>81</v>
      </c>
      <c r="AY188" s="158" t="s">
        <v>238</v>
      </c>
    </row>
    <row r="189" spans="2:65" s="1" customFormat="1" ht="24.15" customHeight="1">
      <c r="B189" s="33"/>
      <c r="C189" s="132" t="s">
        <v>720</v>
      </c>
      <c r="D189" s="132" t="s">
        <v>241</v>
      </c>
      <c r="E189" s="133" t="s">
        <v>2255</v>
      </c>
      <c r="F189" s="134" t="s">
        <v>2256</v>
      </c>
      <c r="G189" s="135" t="s">
        <v>341</v>
      </c>
      <c r="H189" s="136">
        <v>9</v>
      </c>
      <c r="I189" s="137"/>
      <c r="J189" s="138">
        <f>ROUND(I189*H189,2)</f>
        <v>0</v>
      </c>
      <c r="K189" s="134" t="s">
        <v>245</v>
      </c>
      <c r="L189" s="33"/>
      <c r="M189" s="139" t="s">
        <v>19</v>
      </c>
      <c r="N189" s="140" t="s">
        <v>45</v>
      </c>
      <c r="P189" s="141">
        <f>O189*H189</f>
        <v>0</v>
      </c>
      <c r="Q189" s="141">
        <v>1.7770000000000001E-2</v>
      </c>
      <c r="R189" s="141">
        <f>Q189*H189</f>
        <v>0.15993000000000002</v>
      </c>
      <c r="S189" s="141">
        <v>0</v>
      </c>
      <c r="T189" s="142">
        <f>S189*H189</f>
        <v>0</v>
      </c>
      <c r="AR189" s="143" t="s">
        <v>246</v>
      </c>
      <c r="AT189" s="143" t="s">
        <v>241</v>
      </c>
      <c r="AU189" s="143" t="s">
        <v>83</v>
      </c>
      <c r="AY189" s="18" t="s">
        <v>238</v>
      </c>
      <c r="BE189" s="144">
        <f>IF(N189="základní",J189,0)</f>
        <v>0</v>
      </c>
      <c r="BF189" s="144">
        <f>IF(N189="snížená",J189,0)</f>
        <v>0</v>
      </c>
      <c r="BG189" s="144">
        <f>IF(N189="zákl. přenesená",J189,0)</f>
        <v>0</v>
      </c>
      <c r="BH189" s="144">
        <f>IF(N189="sníž. přenesená",J189,0)</f>
        <v>0</v>
      </c>
      <c r="BI189" s="144">
        <f>IF(N189="nulová",J189,0)</f>
        <v>0</v>
      </c>
      <c r="BJ189" s="18" t="s">
        <v>81</v>
      </c>
      <c r="BK189" s="144">
        <f>ROUND(I189*H189,2)</f>
        <v>0</v>
      </c>
      <c r="BL189" s="18" t="s">
        <v>246</v>
      </c>
      <c r="BM189" s="143" t="s">
        <v>2257</v>
      </c>
    </row>
    <row r="190" spans="2:65" s="1" customFormat="1" ht="27">
      <c r="B190" s="33"/>
      <c r="D190" s="145" t="s">
        <v>248</v>
      </c>
      <c r="F190" s="146" t="s">
        <v>2258</v>
      </c>
      <c r="I190" s="147"/>
      <c r="L190" s="33"/>
      <c r="M190" s="148"/>
      <c r="T190" s="54"/>
      <c r="AT190" s="18" t="s">
        <v>248</v>
      </c>
      <c r="AU190" s="18" t="s">
        <v>83</v>
      </c>
    </row>
    <row r="191" spans="2:65" s="1" customFormat="1">
      <c r="B191" s="33"/>
      <c r="D191" s="149" t="s">
        <v>250</v>
      </c>
      <c r="F191" s="150" t="s">
        <v>2259</v>
      </c>
      <c r="I191" s="147"/>
      <c r="L191" s="33"/>
      <c r="M191" s="148"/>
      <c r="T191" s="54"/>
      <c r="AT191" s="18" t="s">
        <v>250</v>
      </c>
      <c r="AU191" s="18" t="s">
        <v>83</v>
      </c>
    </row>
    <row r="192" spans="2:65" s="1" customFormat="1" ht="24.15" customHeight="1">
      <c r="B192" s="33"/>
      <c r="C192" s="175" t="s">
        <v>728</v>
      </c>
      <c r="D192" s="175" t="s">
        <v>383</v>
      </c>
      <c r="E192" s="176" t="s">
        <v>2260</v>
      </c>
      <c r="F192" s="177" t="s">
        <v>2261</v>
      </c>
      <c r="G192" s="178" t="s">
        <v>341</v>
      </c>
      <c r="H192" s="179">
        <v>4</v>
      </c>
      <c r="I192" s="180"/>
      <c r="J192" s="181">
        <f>ROUND(I192*H192,2)</f>
        <v>0</v>
      </c>
      <c r="K192" s="177" t="s">
        <v>245</v>
      </c>
      <c r="L192" s="182"/>
      <c r="M192" s="183" t="s">
        <v>19</v>
      </c>
      <c r="N192" s="184" t="s">
        <v>45</v>
      </c>
      <c r="P192" s="141">
        <f>O192*H192</f>
        <v>0</v>
      </c>
      <c r="Q192" s="141">
        <v>1.8339999999999999E-2</v>
      </c>
      <c r="R192" s="141">
        <f>Q192*H192</f>
        <v>7.3359999999999995E-2</v>
      </c>
      <c r="S192" s="141">
        <v>0</v>
      </c>
      <c r="T192" s="142">
        <f>S192*H192</f>
        <v>0</v>
      </c>
      <c r="AR192" s="143" t="s">
        <v>294</v>
      </c>
      <c r="AT192" s="143" t="s">
        <v>383</v>
      </c>
      <c r="AU192" s="143" t="s">
        <v>83</v>
      </c>
      <c r="AY192" s="18" t="s">
        <v>238</v>
      </c>
      <c r="BE192" s="144">
        <f>IF(N192="základní",J192,0)</f>
        <v>0</v>
      </c>
      <c r="BF192" s="144">
        <f>IF(N192="snížená",J192,0)</f>
        <v>0</v>
      </c>
      <c r="BG192" s="144">
        <f>IF(N192="zákl. přenesená",J192,0)</f>
        <v>0</v>
      </c>
      <c r="BH192" s="144">
        <f>IF(N192="sníž. přenesená",J192,0)</f>
        <v>0</v>
      </c>
      <c r="BI192" s="144">
        <f>IF(N192="nulová",J192,0)</f>
        <v>0</v>
      </c>
      <c r="BJ192" s="18" t="s">
        <v>81</v>
      </c>
      <c r="BK192" s="144">
        <f>ROUND(I192*H192,2)</f>
        <v>0</v>
      </c>
      <c r="BL192" s="18" t="s">
        <v>246</v>
      </c>
      <c r="BM192" s="143" t="s">
        <v>2262</v>
      </c>
    </row>
    <row r="193" spans="2:65" s="1" customFormat="1" ht="18">
      <c r="B193" s="33"/>
      <c r="D193" s="145" t="s">
        <v>248</v>
      </c>
      <c r="F193" s="146" t="s">
        <v>2261</v>
      </c>
      <c r="I193" s="147"/>
      <c r="L193" s="33"/>
      <c r="M193" s="148"/>
      <c r="T193" s="54"/>
      <c r="AT193" s="18" t="s">
        <v>248</v>
      </c>
      <c r="AU193" s="18" t="s">
        <v>83</v>
      </c>
    </row>
    <row r="194" spans="2:65" s="1" customFormat="1" ht="24.15" customHeight="1">
      <c r="B194" s="33"/>
      <c r="C194" s="175" t="s">
        <v>738</v>
      </c>
      <c r="D194" s="175" t="s">
        <v>383</v>
      </c>
      <c r="E194" s="176" t="s">
        <v>2263</v>
      </c>
      <c r="F194" s="177" t="s">
        <v>2264</v>
      </c>
      <c r="G194" s="178" t="s">
        <v>341</v>
      </c>
      <c r="H194" s="179">
        <v>3</v>
      </c>
      <c r="I194" s="180"/>
      <c r="J194" s="181">
        <f>ROUND(I194*H194,2)</f>
        <v>0</v>
      </c>
      <c r="K194" s="177" t="s">
        <v>245</v>
      </c>
      <c r="L194" s="182"/>
      <c r="M194" s="183" t="s">
        <v>19</v>
      </c>
      <c r="N194" s="184" t="s">
        <v>45</v>
      </c>
      <c r="P194" s="141">
        <f>O194*H194</f>
        <v>0</v>
      </c>
      <c r="Q194" s="141">
        <v>2.3959999999999999E-2</v>
      </c>
      <c r="R194" s="141">
        <f>Q194*H194</f>
        <v>7.1879999999999999E-2</v>
      </c>
      <c r="S194" s="141">
        <v>0</v>
      </c>
      <c r="T194" s="142">
        <f>S194*H194</f>
        <v>0</v>
      </c>
      <c r="AR194" s="143" t="s">
        <v>294</v>
      </c>
      <c r="AT194" s="143" t="s">
        <v>383</v>
      </c>
      <c r="AU194" s="143" t="s">
        <v>83</v>
      </c>
      <c r="AY194" s="18" t="s">
        <v>238</v>
      </c>
      <c r="BE194" s="144">
        <f>IF(N194="základní",J194,0)</f>
        <v>0</v>
      </c>
      <c r="BF194" s="144">
        <f>IF(N194="snížená",J194,0)</f>
        <v>0</v>
      </c>
      <c r="BG194" s="144">
        <f>IF(N194="zákl. přenesená",J194,0)</f>
        <v>0</v>
      </c>
      <c r="BH194" s="144">
        <f>IF(N194="sníž. přenesená",J194,0)</f>
        <v>0</v>
      </c>
      <c r="BI194" s="144">
        <f>IF(N194="nulová",J194,0)</f>
        <v>0</v>
      </c>
      <c r="BJ194" s="18" t="s">
        <v>81</v>
      </c>
      <c r="BK194" s="144">
        <f>ROUND(I194*H194,2)</f>
        <v>0</v>
      </c>
      <c r="BL194" s="18" t="s">
        <v>246</v>
      </c>
      <c r="BM194" s="143" t="s">
        <v>2265</v>
      </c>
    </row>
    <row r="195" spans="2:65" s="1" customFormat="1" ht="18">
      <c r="B195" s="33"/>
      <c r="D195" s="145" t="s">
        <v>248</v>
      </c>
      <c r="F195" s="146" t="s">
        <v>2264</v>
      </c>
      <c r="I195" s="147"/>
      <c r="L195" s="33"/>
      <c r="M195" s="148"/>
      <c r="T195" s="54"/>
      <c r="AT195" s="18" t="s">
        <v>248</v>
      </c>
      <c r="AU195" s="18" t="s">
        <v>83</v>
      </c>
    </row>
    <row r="196" spans="2:65" s="1" customFormat="1" ht="24.15" customHeight="1">
      <c r="B196" s="33"/>
      <c r="C196" s="175" t="s">
        <v>7</v>
      </c>
      <c r="D196" s="175" t="s">
        <v>383</v>
      </c>
      <c r="E196" s="176" t="s">
        <v>2266</v>
      </c>
      <c r="F196" s="177" t="s">
        <v>2267</v>
      </c>
      <c r="G196" s="178" t="s">
        <v>341</v>
      </c>
      <c r="H196" s="179">
        <v>1</v>
      </c>
      <c r="I196" s="180"/>
      <c r="J196" s="181">
        <f>ROUND(I196*H196,2)</f>
        <v>0</v>
      </c>
      <c r="K196" s="177" t="s">
        <v>245</v>
      </c>
      <c r="L196" s="182"/>
      <c r="M196" s="183" t="s">
        <v>19</v>
      </c>
      <c r="N196" s="184" t="s">
        <v>45</v>
      </c>
      <c r="P196" s="141">
        <f>O196*H196</f>
        <v>0</v>
      </c>
      <c r="Q196" s="141">
        <v>1.489E-2</v>
      </c>
      <c r="R196" s="141">
        <f>Q196*H196</f>
        <v>1.489E-2</v>
      </c>
      <c r="S196" s="141">
        <v>0</v>
      </c>
      <c r="T196" s="142">
        <f>S196*H196</f>
        <v>0</v>
      </c>
      <c r="AR196" s="143" t="s">
        <v>294</v>
      </c>
      <c r="AT196" s="143" t="s">
        <v>383</v>
      </c>
      <c r="AU196" s="143" t="s">
        <v>83</v>
      </c>
      <c r="AY196" s="18" t="s">
        <v>238</v>
      </c>
      <c r="BE196" s="144">
        <f>IF(N196="základní",J196,0)</f>
        <v>0</v>
      </c>
      <c r="BF196" s="144">
        <f>IF(N196="snížená",J196,0)</f>
        <v>0</v>
      </c>
      <c r="BG196" s="144">
        <f>IF(N196="zákl. přenesená",J196,0)</f>
        <v>0</v>
      </c>
      <c r="BH196" s="144">
        <f>IF(N196="sníž. přenesená",J196,0)</f>
        <v>0</v>
      </c>
      <c r="BI196" s="144">
        <f>IF(N196="nulová",J196,0)</f>
        <v>0</v>
      </c>
      <c r="BJ196" s="18" t="s">
        <v>81</v>
      </c>
      <c r="BK196" s="144">
        <f>ROUND(I196*H196,2)</f>
        <v>0</v>
      </c>
      <c r="BL196" s="18" t="s">
        <v>246</v>
      </c>
      <c r="BM196" s="143" t="s">
        <v>2268</v>
      </c>
    </row>
    <row r="197" spans="2:65" s="1" customFormat="1" ht="18">
      <c r="B197" s="33"/>
      <c r="D197" s="145" t="s">
        <v>248</v>
      </c>
      <c r="F197" s="146" t="s">
        <v>2267</v>
      </c>
      <c r="I197" s="147"/>
      <c r="L197" s="33"/>
      <c r="M197" s="148"/>
      <c r="T197" s="54"/>
      <c r="AT197" s="18" t="s">
        <v>248</v>
      </c>
      <c r="AU197" s="18" t="s">
        <v>83</v>
      </c>
    </row>
    <row r="198" spans="2:65" s="1" customFormat="1" ht="24.15" customHeight="1">
      <c r="B198" s="33"/>
      <c r="C198" s="175" t="s">
        <v>750</v>
      </c>
      <c r="D198" s="175" t="s">
        <v>383</v>
      </c>
      <c r="E198" s="176" t="s">
        <v>2269</v>
      </c>
      <c r="F198" s="177" t="s">
        <v>2270</v>
      </c>
      <c r="G198" s="178" t="s">
        <v>341</v>
      </c>
      <c r="H198" s="179">
        <v>1</v>
      </c>
      <c r="I198" s="180"/>
      <c r="J198" s="181">
        <f>ROUND(I198*H198,2)</f>
        <v>0</v>
      </c>
      <c r="K198" s="177" t="s">
        <v>19</v>
      </c>
      <c r="L198" s="182"/>
      <c r="M198" s="183" t="s">
        <v>19</v>
      </c>
      <c r="N198" s="184" t="s">
        <v>45</v>
      </c>
      <c r="P198" s="141">
        <f>O198*H198</f>
        <v>0</v>
      </c>
      <c r="Q198" s="141">
        <v>1.4579999999999999E-2</v>
      </c>
      <c r="R198" s="141">
        <f>Q198*H198</f>
        <v>1.4579999999999999E-2</v>
      </c>
      <c r="S198" s="141">
        <v>0</v>
      </c>
      <c r="T198" s="142">
        <f>S198*H198</f>
        <v>0</v>
      </c>
      <c r="AR198" s="143" t="s">
        <v>294</v>
      </c>
      <c r="AT198" s="143" t="s">
        <v>383</v>
      </c>
      <c r="AU198" s="143" t="s">
        <v>83</v>
      </c>
      <c r="AY198" s="18" t="s">
        <v>238</v>
      </c>
      <c r="BE198" s="144">
        <f>IF(N198="základní",J198,0)</f>
        <v>0</v>
      </c>
      <c r="BF198" s="144">
        <f>IF(N198="snížená",J198,0)</f>
        <v>0</v>
      </c>
      <c r="BG198" s="144">
        <f>IF(N198="zákl. přenesená",J198,0)</f>
        <v>0</v>
      </c>
      <c r="BH198" s="144">
        <f>IF(N198="sníž. přenesená",J198,0)</f>
        <v>0</v>
      </c>
      <c r="BI198" s="144">
        <f>IF(N198="nulová",J198,0)</f>
        <v>0</v>
      </c>
      <c r="BJ198" s="18" t="s">
        <v>81</v>
      </c>
      <c r="BK198" s="144">
        <f>ROUND(I198*H198,2)</f>
        <v>0</v>
      </c>
      <c r="BL198" s="18" t="s">
        <v>246</v>
      </c>
      <c r="BM198" s="143" t="s">
        <v>2271</v>
      </c>
    </row>
    <row r="199" spans="2:65" s="1" customFormat="1" ht="18">
      <c r="B199" s="33"/>
      <c r="D199" s="145" t="s">
        <v>248</v>
      </c>
      <c r="F199" s="146" t="s">
        <v>2270</v>
      </c>
      <c r="I199" s="147"/>
      <c r="L199" s="33"/>
      <c r="M199" s="148"/>
      <c r="T199" s="54"/>
      <c r="AT199" s="18" t="s">
        <v>248</v>
      </c>
      <c r="AU199" s="18" t="s">
        <v>83</v>
      </c>
    </row>
    <row r="200" spans="2:65" s="1" customFormat="1" ht="24.15" customHeight="1">
      <c r="B200" s="33"/>
      <c r="C200" s="132" t="s">
        <v>756</v>
      </c>
      <c r="D200" s="132" t="s">
        <v>241</v>
      </c>
      <c r="E200" s="133" t="s">
        <v>2272</v>
      </c>
      <c r="F200" s="134" t="s">
        <v>2273</v>
      </c>
      <c r="G200" s="135" t="s">
        <v>341</v>
      </c>
      <c r="H200" s="136">
        <v>2</v>
      </c>
      <c r="I200" s="137"/>
      <c r="J200" s="138">
        <f>ROUND(I200*H200,2)</f>
        <v>0</v>
      </c>
      <c r="K200" s="134" t="s">
        <v>245</v>
      </c>
      <c r="L200" s="33"/>
      <c r="M200" s="139" t="s">
        <v>19</v>
      </c>
      <c r="N200" s="140" t="s">
        <v>45</v>
      </c>
      <c r="P200" s="141">
        <f>O200*H200</f>
        <v>0</v>
      </c>
      <c r="Q200" s="141">
        <v>0.52571000000000001</v>
      </c>
      <c r="R200" s="141">
        <f>Q200*H200</f>
        <v>1.05142</v>
      </c>
      <c r="S200" s="141">
        <v>0</v>
      </c>
      <c r="T200" s="142">
        <f>S200*H200</f>
        <v>0</v>
      </c>
      <c r="AR200" s="143" t="s">
        <v>246</v>
      </c>
      <c r="AT200" s="143" t="s">
        <v>241</v>
      </c>
      <c r="AU200" s="143" t="s">
        <v>83</v>
      </c>
      <c r="AY200" s="18" t="s">
        <v>238</v>
      </c>
      <c r="BE200" s="144">
        <f>IF(N200="základní",J200,0)</f>
        <v>0</v>
      </c>
      <c r="BF200" s="144">
        <f>IF(N200="snížená",J200,0)</f>
        <v>0</v>
      </c>
      <c r="BG200" s="144">
        <f>IF(N200="zákl. přenesená",J200,0)</f>
        <v>0</v>
      </c>
      <c r="BH200" s="144">
        <f>IF(N200="sníž. přenesená",J200,0)</f>
        <v>0</v>
      </c>
      <c r="BI200" s="144">
        <f>IF(N200="nulová",J200,0)</f>
        <v>0</v>
      </c>
      <c r="BJ200" s="18" t="s">
        <v>81</v>
      </c>
      <c r="BK200" s="144">
        <f>ROUND(I200*H200,2)</f>
        <v>0</v>
      </c>
      <c r="BL200" s="18" t="s">
        <v>246</v>
      </c>
      <c r="BM200" s="143" t="s">
        <v>2274</v>
      </c>
    </row>
    <row r="201" spans="2:65" s="1" customFormat="1" ht="27">
      <c r="B201" s="33"/>
      <c r="D201" s="145" t="s">
        <v>248</v>
      </c>
      <c r="F201" s="146" t="s">
        <v>2275</v>
      </c>
      <c r="I201" s="147"/>
      <c r="L201" s="33"/>
      <c r="M201" s="148"/>
      <c r="T201" s="54"/>
      <c r="AT201" s="18" t="s">
        <v>248</v>
      </c>
      <c r="AU201" s="18" t="s">
        <v>83</v>
      </c>
    </row>
    <row r="202" spans="2:65" s="1" customFormat="1">
      <c r="B202" s="33"/>
      <c r="D202" s="149" t="s">
        <v>250</v>
      </c>
      <c r="F202" s="150" t="s">
        <v>2276</v>
      </c>
      <c r="I202" s="147"/>
      <c r="L202" s="33"/>
      <c r="M202" s="148"/>
      <c r="T202" s="54"/>
      <c r="AT202" s="18" t="s">
        <v>250</v>
      </c>
      <c r="AU202" s="18" t="s">
        <v>83</v>
      </c>
    </row>
    <row r="203" spans="2:65" s="11" customFormat="1" ht="22.75" customHeight="1">
      <c r="B203" s="120"/>
      <c r="D203" s="121" t="s">
        <v>73</v>
      </c>
      <c r="E203" s="130" t="s">
        <v>300</v>
      </c>
      <c r="F203" s="130" t="s">
        <v>332</v>
      </c>
      <c r="I203" s="123"/>
      <c r="J203" s="131">
        <f>BK203</f>
        <v>0</v>
      </c>
      <c r="L203" s="120"/>
      <c r="M203" s="125"/>
      <c r="P203" s="126">
        <f>SUM(P204:P247)</f>
        <v>0</v>
      </c>
      <c r="R203" s="126">
        <f>SUM(R204:R247)</f>
        <v>0.129048</v>
      </c>
      <c r="T203" s="127">
        <f>SUM(T204:T247)</f>
        <v>1.6800600000000001</v>
      </c>
      <c r="AR203" s="121" t="s">
        <v>81</v>
      </c>
      <c r="AT203" s="128" t="s">
        <v>73</v>
      </c>
      <c r="AU203" s="128" t="s">
        <v>81</v>
      </c>
      <c r="AY203" s="121" t="s">
        <v>238</v>
      </c>
      <c r="BK203" s="129">
        <f>SUM(BK204:BK247)</f>
        <v>0</v>
      </c>
    </row>
    <row r="204" spans="2:65" s="1" customFormat="1" ht="33" customHeight="1">
      <c r="B204" s="33"/>
      <c r="C204" s="132" t="s">
        <v>763</v>
      </c>
      <c r="D204" s="132" t="s">
        <v>241</v>
      </c>
      <c r="E204" s="133" t="s">
        <v>553</v>
      </c>
      <c r="F204" s="134" t="s">
        <v>554</v>
      </c>
      <c r="G204" s="135" t="s">
        <v>244</v>
      </c>
      <c r="H204" s="136">
        <v>515.4</v>
      </c>
      <c r="I204" s="137"/>
      <c r="J204" s="138">
        <f>ROUND(I204*H204,2)</f>
        <v>0</v>
      </c>
      <c r="K204" s="134" t="s">
        <v>245</v>
      </c>
      <c r="L204" s="33"/>
      <c r="M204" s="139" t="s">
        <v>19</v>
      </c>
      <c r="N204" s="140" t="s">
        <v>45</v>
      </c>
      <c r="P204" s="141">
        <f>O204*H204</f>
        <v>0</v>
      </c>
      <c r="Q204" s="141">
        <v>1.2999999999999999E-4</v>
      </c>
      <c r="R204" s="141">
        <f>Q204*H204</f>
        <v>6.7001999999999992E-2</v>
      </c>
      <c r="S204" s="141">
        <v>0</v>
      </c>
      <c r="T204" s="142">
        <f>S204*H204</f>
        <v>0</v>
      </c>
      <c r="AR204" s="143" t="s">
        <v>246</v>
      </c>
      <c r="AT204" s="143" t="s">
        <v>241</v>
      </c>
      <c r="AU204" s="143" t="s">
        <v>83</v>
      </c>
      <c r="AY204" s="18" t="s">
        <v>238</v>
      </c>
      <c r="BE204" s="144">
        <f>IF(N204="základní",J204,0)</f>
        <v>0</v>
      </c>
      <c r="BF204" s="144">
        <f>IF(N204="snížená",J204,0)</f>
        <v>0</v>
      </c>
      <c r="BG204" s="144">
        <f>IF(N204="zákl. přenesená",J204,0)</f>
        <v>0</v>
      </c>
      <c r="BH204" s="144">
        <f>IF(N204="sníž. přenesená",J204,0)</f>
        <v>0</v>
      </c>
      <c r="BI204" s="144">
        <f>IF(N204="nulová",J204,0)</f>
        <v>0</v>
      </c>
      <c r="BJ204" s="18" t="s">
        <v>81</v>
      </c>
      <c r="BK204" s="144">
        <f>ROUND(I204*H204,2)</f>
        <v>0</v>
      </c>
      <c r="BL204" s="18" t="s">
        <v>246</v>
      </c>
      <c r="BM204" s="143" t="s">
        <v>2277</v>
      </c>
    </row>
    <row r="205" spans="2:65" s="1" customFormat="1" ht="18">
      <c r="B205" s="33"/>
      <c r="D205" s="145" t="s">
        <v>248</v>
      </c>
      <c r="F205" s="146" t="s">
        <v>556</v>
      </c>
      <c r="I205" s="147"/>
      <c r="L205" s="33"/>
      <c r="M205" s="148"/>
      <c r="T205" s="54"/>
      <c r="AT205" s="18" t="s">
        <v>248</v>
      </c>
      <c r="AU205" s="18" t="s">
        <v>83</v>
      </c>
    </row>
    <row r="206" spans="2:65" s="1" customFormat="1">
      <c r="B206" s="33"/>
      <c r="D206" s="149" t="s">
        <v>250</v>
      </c>
      <c r="F206" s="150" t="s">
        <v>557</v>
      </c>
      <c r="I206" s="147"/>
      <c r="L206" s="33"/>
      <c r="M206" s="148"/>
      <c r="T206" s="54"/>
      <c r="AT206" s="18" t="s">
        <v>250</v>
      </c>
      <c r="AU206" s="18" t="s">
        <v>83</v>
      </c>
    </row>
    <row r="207" spans="2:65" s="1" customFormat="1" ht="24.15" customHeight="1">
      <c r="B207" s="33"/>
      <c r="C207" s="132" t="s">
        <v>769</v>
      </c>
      <c r="D207" s="132" t="s">
        <v>241</v>
      </c>
      <c r="E207" s="133" t="s">
        <v>701</v>
      </c>
      <c r="F207" s="134" t="s">
        <v>702</v>
      </c>
      <c r="G207" s="135" t="s">
        <v>244</v>
      </c>
      <c r="H207" s="136">
        <v>515.4</v>
      </c>
      <c r="I207" s="137"/>
      <c r="J207" s="138">
        <f>ROUND(I207*H207,2)</f>
        <v>0</v>
      </c>
      <c r="K207" s="134" t="s">
        <v>245</v>
      </c>
      <c r="L207" s="33"/>
      <c r="M207" s="139" t="s">
        <v>19</v>
      </c>
      <c r="N207" s="140" t="s">
        <v>45</v>
      </c>
      <c r="P207" s="141">
        <f>O207*H207</f>
        <v>0</v>
      </c>
      <c r="Q207" s="141">
        <v>4.0000000000000003E-5</v>
      </c>
      <c r="R207" s="141">
        <f>Q207*H207</f>
        <v>2.0616000000000002E-2</v>
      </c>
      <c r="S207" s="141">
        <v>0</v>
      </c>
      <c r="T207" s="142">
        <f>S207*H207</f>
        <v>0</v>
      </c>
      <c r="AR207" s="143" t="s">
        <v>246</v>
      </c>
      <c r="AT207" s="143" t="s">
        <v>241</v>
      </c>
      <c r="AU207" s="143" t="s">
        <v>83</v>
      </c>
      <c r="AY207" s="18" t="s">
        <v>238</v>
      </c>
      <c r="BE207" s="144">
        <f>IF(N207="základní",J207,0)</f>
        <v>0</v>
      </c>
      <c r="BF207" s="144">
        <f>IF(N207="snížená",J207,0)</f>
        <v>0</v>
      </c>
      <c r="BG207" s="144">
        <f>IF(N207="zákl. přenesená",J207,0)</f>
        <v>0</v>
      </c>
      <c r="BH207" s="144">
        <f>IF(N207="sníž. přenesená",J207,0)</f>
        <v>0</v>
      </c>
      <c r="BI207" s="144">
        <f>IF(N207="nulová",J207,0)</f>
        <v>0</v>
      </c>
      <c r="BJ207" s="18" t="s">
        <v>81</v>
      </c>
      <c r="BK207" s="144">
        <f>ROUND(I207*H207,2)</f>
        <v>0</v>
      </c>
      <c r="BL207" s="18" t="s">
        <v>246</v>
      </c>
      <c r="BM207" s="143" t="s">
        <v>2278</v>
      </c>
    </row>
    <row r="208" spans="2:65" s="1" customFormat="1" ht="18">
      <c r="B208" s="33"/>
      <c r="D208" s="145" t="s">
        <v>248</v>
      </c>
      <c r="F208" s="146" t="s">
        <v>704</v>
      </c>
      <c r="I208" s="147"/>
      <c r="L208" s="33"/>
      <c r="M208" s="148"/>
      <c r="T208" s="54"/>
      <c r="AT208" s="18" t="s">
        <v>248</v>
      </c>
      <c r="AU208" s="18" t="s">
        <v>83</v>
      </c>
    </row>
    <row r="209" spans="2:65" s="1" customFormat="1">
      <c r="B209" s="33"/>
      <c r="D209" s="149" t="s">
        <v>250</v>
      </c>
      <c r="F209" s="150" t="s">
        <v>705</v>
      </c>
      <c r="I209" s="147"/>
      <c r="L209" s="33"/>
      <c r="M209" s="148"/>
      <c r="T209" s="54"/>
      <c r="AT209" s="18" t="s">
        <v>250</v>
      </c>
      <c r="AU209" s="18" t="s">
        <v>83</v>
      </c>
    </row>
    <row r="210" spans="2:65" s="12" customFormat="1">
      <c r="B210" s="151"/>
      <c r="D210" s="145" t="s">
        <v>257</v>
      </c>
      <c r="E210" s="152" t="s">
        <v>19</v>
      </c>
      <c r="F210" s="153" t="s">
        <v>2241</v>
      </c>
      <c r="H210" s="152" t="s">
        <v>19</v>
      </c>
      <c r="I210" s="154"/>
      <c r="L210" s="151"/>
      <c r="M210" s="155"/>
      <c r="T210" s="156"/>
      <c r="AT210" s="152" t="s">
        <v>257</v>
      </c>
      <c r="AU210" s="152" t="s">
        <v>83</v>
      </c>
      <c r="AV210" s="12" t="s">
        <v>81</v>
      </c>
      <c r="AW210" s="12" t="s">
        <v>35</v>
      </c>
      <c r="AX210" s="12" t="s">
        <v>74</v>
      </c>
      <c r="AY210" s="152" t="s">
        <v>238</v>
      </c>
    </row>
    <row r="211" spans="2:65" s="13" customFormat="1" ht="20">
      <c r="B211" s="157"/>
      <c r="D211" s="145" t="s">
        <v>257</v>
      </c>
      <c r="E211" s="158" t="s">
        <v>19</v>
      </c>
      <c r="F211" s="159" t="s">
        <v>2279</v>
      </c>
      <c r="H211" s="160">
        <v>268.7</v>
      </c>
      <c r="I211" s="161"/>
      <c r="L211" s="157"/>
      <c r="M211" s="162"/>
      <c r="T211" s="163"/>
      <c r="AT211" s="158" t="s">
        <v>257</v>
      </c>
      <c r="AU211" s="158" t="s">
        <v>83</v>
      </c>
      <c r="AV211" s="13" t="s">
        <v>83</v>
      </c>
      <c r="AW211" s="13" t="s">
        <v>35</v>
      </c>
      <c r="AX211" s="13" t="s">
        <v>74</v>
      </c>
      <c r="AY211" s="158" t="s">
        <v>238</v>
      </c>
    </row>
    <row r="212" spans="2:65" s="12" customFormat="1">
      <c r="B212" s="151"/>
      <c r="D212" s="145" t="s">
        <v>257</v>
      </c>
      <c r="E212" s="152" t="s">
        <v>19</v>
      </c>
      <c r="F212" s="153" t="s">
        <v>2280</v>
      </c>
      <c r="H212" s="152" t="s">
        <v>19</v>
      </c>
      <c r="I212" s="154"/>
      <c r="L212" s="151"/>
      <c r="M212" s="155"/>
      <c r="T212" s="156"/>
      <c r="AT212" s="152" t="s">
        <v>257</v>
      </c>
      <c r="AU212" s="152" t="s">
        <v>83</v>
      </c>
      <c r="AV212" s="12" t="s">
        <v>81</v>
      </c>
      <c r="AW212" s="12" t="s">
        <v>35</v>
      </c>
      <c r="AX212" s="12" t="s">
        <v>74</v>
      </c>
      <c r="AY212" s="152" t="s">
        <v>238</v>
      </c>
    </row>
    <row r="213" spans="2:65" s="13" customFormat="1">
      <c r="B213" s="157"/>
      <c r="D213" s="145" t="s">
        <v>257</v>
      </c>
      <c r="E213" s="158" t="s">
        <v>19</v>
      </c>
      <c r="F213" s="159" t="s">
        <v>2281</v>
      </c>
      <c r="H213" s="160">
        <v>246.7</v>
      </c>
      <c r="I213" s="161"/>
      <c r="L213" s="157"/>
      <c r="M213" s="162"/>
      <c r="T213" s="163"/>
      <c r="AT213" s="158" t="s">
        <v>257</v>
      </c>
      <c r="AU213" s="158" t="s">
        <v>83</v>
      </c>
      <c r="AV213" s="13" t="s">
        <v>83</v>
      </c>
      <c r="AW213" s="13" t="s">
        <v>35</v>
      </c>
      <c r="AX213" s="13" t="s">
        <v>74</v>
      </c>
      <c r="AY213" s="158" t="s">
        <v>238</v>
      </c>
    </row>
    <row r="214" spans="2:65" s="14" customFormat="1">
      <c r="B214" s="164"/>
      <c r="D214" s="145" t="s">
        <v>257</v>
      </c>
      <c r="E214" s="165" t="s">
        <v>19</v>
      </c>
      <c r="F214" s="166" t="s">
        <v>262</v>
      </c>
      <c r="H214" s="167">
        <v>515.4</v>
      </c>
      <c r="I214" s="168"/>
      <c r="L214" s="164"/>
      <c r="M214" s="169"/>
      <c r="T214" s="170"/>
      <c r="AT214" s="165" t="s">
        <v>257</v>
      </c>
      <c r="AU214" s="165" t="s">
        <v>83</v>
      </c>
      <c r="AV214" s="14" t="s">
        <v>246</v>
      </c>
      <c r="AW214" s="14" t="s">
        <v>35</v>
      </c>
      <c r="AX214" s="14" t="s">
        <v>81</v>
      </c>
      <c r="AY214" s="165" t="s">
        <v>238</v>
      </c>
    </row>
    <row r="215" spans="2:65" s="1" customFormat="1" ht="16.5" customHeight="1">
      <c r="B215" s="33"/>
      <c r="C215" s="132" t="s">
        <v>777</v>
      </c>
      <c r="D215" s="132" t="s">
        <v>241</v>
      </c>
      <c r="E215" s="133" t="s">
        <v>2282</v>
      </c>
      <c r="F215" s="134" t="s">
        <v>2283</v>
      </c>
      <c r="G215" s="135" t="s">
        <v>341</v>
      </c>
      <c r="H215" s="136">
        <v>3</v>
      </c>
      <c r="I215" s="137"/>
      <c r="J215" s="138">
        <f>ROUND(I215*H215,2)</f>
        <v>0</v>
      </c>
      <c r="K215" s="134" t="s">
        <v>245</v>
      </c>
      <c r="L215" s="33"/>
      <c r="M215" s="139" t="s">
        <v>19</v>
      </c>
      <c r="N215" s="140" t="s">
        <v>45</v>
      </c>
      <c r="P215" s="141">
        <f>O215*H215</f>
        <v>0</v>
      </c>
      <c r="Q215" s="141">
        <v>1.1E-4</v>
      </c>
      <c r="R215" s="141">
        <f>Q215*H215</f>
        <v>3.3E-4</v>
      </c>
      <c r="S215" s="141">
        <v>0</v>
      </c>
      <c r="T215" s="142">
        <f>S215*H215</f>
        <v>0</v>
      </c>
      <c r="AR215" s="143" t="s">
        <v>246</v>
      </c>
      <c r="AT215" s="143" t="s">
        <v>241</v>
      </c>
      <c r="AU215" s="143" t="s">
        <v>83</v>
      </c>
      <c r="AY215" s="18" t="s">
        <v>238</v>
      </c>
      <c r="BE215" s="144">
        <f>IF(N215="základní",J215,0)</f>
        <v>0</v>
      </c>
      <c r="BF215" s="144">
        <f>IF(N215="snížená",J215,0)</f>
        <v>0</v>
      </c>
      <c r="BG215" s="144">
        <f>IF(N215="zákl. přenesená",J215,0)</f>
        <v>0</v>
      </c>
      <c r="BH215" s="144">
        <f>IF(N215="sníž. přenesená",J215,0)</f>
        <v>0</v>
      </c>
      <c r="BI215" s="144">
        <f>IF(N215="nulová",J215,0)</f>
        <v>0</v>
      </c>
      <c r="BJ215" s="18" t="s">
        <v>81</v>
      </c>
      <c r="BK215" s="144">
        <f>ROUND(I215*H215,2)</f>
        <v>0</v>
      </c>
      <c r="BL215" s="18" t="s">
        <v>246</v>
      </c>
      <c r="BM215" s="143" t="s">
        <v>2284</v>
      </c>
    </row>
    <row r="216" spans="2:65" s="1" customFormat="1" ht="18">
      <c r="B216" s="33"/>
      <c r="D216" s="145" t="s">
        <v>248</v>
      </c>
      <c r="F216" s="146" t="s">
        <v>2285</v>
      </c>
      <c r="I216" s="147"/>
      <c r="L216" s="33"/>
      <c r="M216" s="148"/>
      <c r="T216" s="54"/>
      <c r="AT216" s="18" t="s">
        <v>248</v>
      </c>
      <c r="AU216" s="18" t="s">
        <v>83</v>
      </c>
    </row>
    <row r="217" spans="2:65" s="1" customFormat="1">
      <c r="B217" s="33"/>
      <c r="D217" s="149" t="s">
        <v>250</v>
      </c>
      <c r="F217" s="150" t="s">
        <v>2286</v>
      </c>
      <c r="I217" s="147"/>
      <c r="L217" s="33"/>
      <c r="M217" s="148"/>
      <c r="T217" s="54"/>
      <c r="AT217" s="18" t="s">
        <v>250</v>
      </c>
      <c r="AU217" s="18" t="s">
        <v>83</v>
      </c>
    </row>
    <row r="218" spans="2:65" s="1" customFormat="1" ht="16.5" customHeight="1">
      <c r="B218" s="33"/>
      <c r="C218" s="175" t="s">
        <v>785</v>
      </c>
      <c r="D218" s="175" t="s">
        <v>383</v>
      </c>
      <c r="E218" s="176" t="s">
        <v>2287</v>
      </c>
      <c r="F218" s="177" t="s">
        <v>2288</v>
      </c>
      <c r="G218" s="178" t="s">
        <v>341</v>
      </c>
      <c r="H218" s="179">
        <v>3</v>
      </c>
      <c r="I218" s="180"/>
      <c r="J218" s="181">
        <f>ROUND(I218*H218,2)</f>
        <v>0</v>
      </c>
      <c r="K218" s="177" t="s">
        <v>245</v>
      </c>
      <c r="L218" s="182"/>
      <c r="M218" s="183" t="s">
        <v>19</v>
      </c>
      <c r="N218" s="184" t="s">
        <v>45</v>
      </c>
      <c r="P218" s="141">
        <f>O218*H218</f>
        <v>0</v>
      </c>
      <c r="Q218" s="141">
        <v>1.2E-2</v>
      </c>
      <c r="R218" s="141">
        <f>Q218*H218</f>
        <v>3.6000000000000004E-2</v>
      </c>
      <c r="S218" s="141">
        <v>0</v>
      </c>
      <c r="T218" s="142">
        <f>S218*H218</f>
        <v>0</v>
      </c>
      <c r="AR218" s="143" t="s">
        <v>294</v>
      </c>
      <c r="AT218" s="143" t="s">
        <v>383</v>
      </c>
      <c r="AU218" s="143" t="s">
        <v>83</v>
      </c>
      <c r="AY218" s="18" t="s">
        <v>238</v>
      </c>
      <c r="BE218" s="144">
        <f>IF(N218="základní",J218,0)</f>
        <v>0</v>
      </c>
      <c r="BF218" s="144">
        <f>IF(N218="snížená",J218,0)</f>
        <v>0</v>
      </c>
      <c r="BG218" s="144">
        <f>IF(N218="zákl. přenesená",J218,0)</f>
        <v>0</v>
      </c>
      <c r="BH218" s="144">
        <f>IF(N218="sníž. přenesená",J218,0)</f>
        <v>0</v>
      </c>
      <c r="BI218" s="144">
        <f>IF(N218="nulová",J218,0)</f>
        <v>0</v>
      </c>
      <c r="BJ218" s="18" t="s">
        <v>81</v>
      </c>
      <c r="BK218" s="144">
        <f>ROUND(I218*H218,2)</f>
        <v>0</v>
      </c>
      <c r="BL218" s="18" t="s">
        <v>246</v>
      </c>
      <c r="BM218" s="143" t="s">
        <v>2289</v>
      </c>
    </row>
    <row r="219" spans="2:65" s="1" customFormat="1">
      <c r="B219" s="33"/>
      <c r="D219" s="145" t="s">
        <v>248</v>
      </c>
      <c r="F219" s="146" t="s">
        <v>2288</v>
      </c>
      <c r="I219" s="147"/>
      <c r="L219" s="33"/>
      <c r="M219" s="148"/>
      <c r="T219" s="54"/>
      <c r="AT219" s="18" t="s">
        <v>248</v>
      </c>
      <c r="AU219" s="18" t="s">
        <v>83</v>
      </c>
    </row>
    <row r="220" spans="2:65" s="1" customFormat="1" ht="24.15" customHeight="1">
      <c r="B220" s="33"/>
      <c r="C220" s="132" t="s">
        <v>799</v>
      </c>
      <c r="D220" s="132" t="s">
        <v>241</v>
      </c>
      <c r="E220" s="133" t="s">
        <v>2290</v>
      </c>
      <c r="F220" s="134" t="s">
        <v>2291</v>
      </c>
      <c r="G220" s="135" t="s">
        <v>341</v>
      </c>
      <c r="H220" s="136">
        <v>20</v>
      </c>
      <c r="I220" s="137"/>
      <c r="J220" s="138">
        <f>ROUND(I220*H220,2)</f>
        <v>0</v>
      </c>
      <c r="K220" s="134" t="s">
        <v>245</v>
      </c>
      <c r="L220" s="33"/>
      <c r="M220" s="139" t="s">
        <v>19</v>
      </c>
      <c r="N220" s="140" t="s">
        <v>45</v>
      </c>
      <c r="P220" s="141">
        <f>O220*H220</f>
        <v>0</v>
      </c>
      <c r="Q220" s="141">
        <v>2.3000000000000001E-4</v>
      </c>
      <c r="R220" s="141">
        <f>Q220*H220</f>
        <v>4.5999999999999999E-3</v>
      </c>
      <c r="S220" s="141">
        <v>0</v>
      </c>
      <c r="T220" s="142">
        <f>S220*H220</f>
        <v>0</v>
      </c>
      <c r="AR220" s="143" t="s">
        <v>246</v>
      </c>
      <c r="AT220" s="143" t="s">
        <v>241</v>
      </c>
      <c r="AU220" s="143" t="s">
        <v>83</v>
      </c>
      <c r="AY220" s="18" t="s">
        <v>238</v>
      </c>
      <c r="BE220" s="144">
        <f>IF(N220="základní",J220,0)</f>
        <v>0</v>
      </c>
      <c r="BF220" s="144">
        <f>IF(N220="snížená",J220,0)</f>
        <v>0</v>
      </c>
      <c r="BG220" s="144">
        <f>IF(N220="zákl. přenesená",J220,0)</f>
        <v>0</v>
      </c>
      <c r="BH220" s="144">
        <f>IF(N220="sníž. přenesená",J220,0)</f>
        <v>0</v>
      </c>
      <c r="BI220" s="144">
        <f>IF(N220="nulová",J220,0)</f>
        <v>0</v>
      </c>
      <c r="BJ220" s="18" t="s">
        <v>81</v>
      </c>
      <c r="BK220" s="144">
        <f>ROUND(I220*H220,2)</f>
        <v>0</v>
      </c>
      <c r="BL220" s="18" t="s">
        <v>246</v>
      </c>
      <c r="BM220" s="143" t="s">
        <v>2292</v>
      </c>
    </row>
    <row r="221" spans="2:65" s="1" customFormat="1" ht="18">
      <c r="B221" s="33"/>
      <c r="D221" s="145" t="s">
        <v>248</v>
      </c>
      <c r="F221" s="146" t="s">
        <v>2293</v>
      </c>
      <c r="I221" s="147"/>
      <c r="L221" s="33"/>
      <c r="M221" s="148"/>
      <c r="T221" s="54"/>
      <c r="AT221" s="18" t="s">
        <v>248</v>
      </c>
      <c r="AU221" s="18" t="s">
        <v>83</v>
      </c>
    </row>
    <row r="222" spans="2:65" s="1" customFormat="1">
      <c r="B222" s="33"/>
      <c r="D222" s="149" t="s">
        <v>250</v>
      </c>
      <c r="F222" s="150" t="s">
        <v>2294</v>
      </c>
      <c r="I222" s="147"/>
      <c r="L222" s="33"/>
      <c r="M222" s="148"/>
      <c r="T222" s="54"/>
      <c r="AT222" s="18" t="s">
        <v>250</v>
      </c>
      <c r="AU222" s="18" t="s">
        <v>83</v>
      </c>
    </row>
    <row r="223" spans="2:65" s="1" customFormat="1" ht="36">
      <c r="B223" s="33"/>
      <c r="D223" s="145" t="s">
        <v>324</v>
      </c>
      <c r="F223" s="171" t="s">
        <v>2295</v>
      </c>
      <c r="I223" s="147"/>
      <c r="L223" s="33"/>
      <c r="M223" s="148"/>
      <c r="T223" s="54"/>
      <c r="AT223" s="18" t="s">
        <v>324</v>
      </c>
      <c r="AU223" s="18" t="s">
        <v>83</v>
      </c>
    </row>
    <row r="224" spans="2:65" s="1" customFormat="1" ht="24.15" customHeight="1">
      <c r="B224" s="33"/>
      <c r="C224" s="175" t="s">
        <v>805</v>
      </c>
      <c r="D224" s="175" t="s">
        <v>383</v>
      </c>
      <c r="E224" s="176" t="s">
        <v>2296</v>
      </c>
      <c r="F224" s="177" t="s">
        <v>2297</v>
      </c>
      <c r="G224" s="178" t="s">
        <v>341</v>
      </c>
      <c r="H224" s="179">
        <v>10</v>
      </c>
      <c r="I224" s="180"/>
      <c r="J224" s="181">
        <f>ROUND(I224*H224,2)</f>
        <v>0</v>
      </c>
      <c r="K224" s="177" t="s">
        <v>245</v>
      </c>
      <c r="L224" s="182"/>
      <c r="M224" s="183" t="s">
        <v>19</v>
      </c>
      <c r="N224" s="184" t="s">
        <v>45</v>
      </c>
      <c r="P224" s="141">
        <f>O224*H224</f>
        <v>0</v>
      </c>
      <c r="Q224" s="141">
        <v>3.0000000000000001E-5</v>
      </c>
      <c r="R224" s="141">
        <f>Q224*H224</f>
        <v>3.0000000000000003E-4</v>
      </c>
      <c r="S224" s="141">
        <v>0</v>
      </c>
      <c r="T224" s="142">
        <f>S224*H224</f>
        <v>0</v>
      </c>
      <c r="AR224" s="143" t="s">
        <v>294</v>
      </c>
      <c r="AT224" s="143" t="s">
        <v>383</v>
      </c>
      <c r="AU224" s="143" t="s">
        <v>83</v>
      </c>
      <c r="AY224" s="18" t="s">
        <v>238</v>
      </c>
      <c r="BE224" s="144">
        <f>IF(N224="základní",J224,0)</f>
        <v>0</v>
      </c>
      <c r="BF224" s="144">
        <f>IF(N224="snížená",J224,0)</f>
        <v>0</v>
      </c>
      <c r="BG224" s="144">
        <f>IF(N224="zákl. přenesená",J224,0)</f>
        <v>0</v>
      </c>
      <c r="BH224" s="144">
        <f>IF(N224="sníž. přenesená",J224,0)</f>
        <v>0</v>
      </c>
      <c r="BI224" s="144">
        <f>IF(N224="nulová",J224,0)</f>
        <v>0</v>
      </c>
      <c r="BJ224" s="18" t="s">
        <v>81</v>
      </c>
      <c r="BK224" s="144">
        <f>ROUND(I224*H224,2)</f>
        <v>0</v>
      </c>
      <c r="BL224" s="18" t="s">
        <v>246</v>
      </c>
      <c r="BM224" s="143" t="s">
        <v>2298</v>
      </c>
    </row>
    <row r="225" spans="2:65" s="1" customFormat="1">
      <c r="B225" s="33"/>
      <c r="D225" s="145" t="s">
        <v>248</v>
      </c>
      <c r="F225" s="146" t="s">
        <v>2297</v>
      </c>
      <c r="I225" s="147"/>
      <c r="L225" s="33"/>
      <c r="M225" s="148"/>
      <c r="T225" s="54"/>
      <c r="AT225" s="18" t="s">
        <v>248</v>
      </c>
      <c r="AU225" s="18" t="s">
        <v>83</v>
      </c>
    </row>
    <row r="226" spans="2:65" s="1" customFormat="1" ht="24.15" customHeight="1">
      <c r="B226" s="33"/>
      <c r="C226" s="175" t="s">
        <v>812</v>
      </c>
      <c r="D226" s="175" t="s">
        <v>383</v>
      </c>
      <c r="E226" s="176" t="s">
        <v>2299</v>
      </c>
      <c r="F226" s="177" t="s">
        <v>2300</v>
      </c>
      <c r="G226" s="178" t="s">
        <v>341</v>
      </c>
      <c r="H226" s="179">
        <v>10</v>
      </c>
      <c r="I226" s="180"/>
      <c r="J226" s="181">
        <f>ROUND(I226*H226,2)</f>
        <v>0</v>
      </c>
      <c r="K226" s="177" t="s">
        <v>245</v>
      </c>
      <c r="L226" s="182"/>
      <c r="M226" s="183" t="s">
        <v>19</v>
      </c>
      <c r="N226" s="184" t="s">
        <v>45</v>
      </c>
      <c r="P226" s="141">
        <f>O226*H226</f>
        <v>0</v>
      </c>
      <c r="Q226" s="141">
        <v>2.0000000000000002E-5</v>
      </c>
      <c r="R226" s="141">
        <f>Q226*H226</f>
        <v>2.0000000000000001E-4</v>
      </c>
      <c r="S226" s="141">
        <v>0</v>
      </c>
      <c r="T226" s="142">
        <f>S226*H226</f>
        <v>0</v>
      </c>
      <c r="AR226" s="143" t="s">
        <v>294</v>
      </c>
      <c r="AT226" s="143" t="s">
        <v>383</v>
      </c>
      <c r="AU226" s="143" t="s">
        <v>83</v>
      </c>
      <c r="AY226" s="18" t="s">
        <v>238</v>
      </c>
      <c r="BE226" s="144">
        <f>IF(N226="základní",J226,0)</f>
        <v>0</v>
      </c>
      <c r="BF226" s="144">
        <f>IF(N226="snížená",J226,0)</f>
        <v>0</v>
      </c>
      <c r="BG226" s="144">
        <f>IF(N226="zákl. přenesená",J226,0)</f>
        <v>0</v>
      </c>
      <c r="BH226" s="144">
        <f>IF(N226="sníž. přenesená",J226,0)</f>
        <v>0</v>
      </c>
      <c r="BI226" s="144">
        <f>IF(N226="nulová",J226,0)</f>
        <v>0</v>
      </c>
      <c r="BJ226" s="18" t="s">
        <v>81</v>
      </c>
      <c r="BK226" s="144">
        <f>ROUND(I226*H226,2)</f>
        <v>0</v>
      </c>
      <c r="BL226" s="18" t="s">
        <v>246</v>
      </c>
      <c r="BM226" s="143" t="s">
        <v>2301</v>
      </c>
    </row>
    <row r="227" spans="2:65" s="1" customFormat="1">
      <c r="B227" s="33"/>
      <c r="D227" s="145" t="s">
        <v>248</v>
      </c>
      <c r="F227" s="146" t="s">
        <v>2300</v>
      </c>
      <c r="I227" s="147"/>
      <c r="L227" s="33"/>
      <c r="M227" s="148"/>
      <c r="T227" s="54"/>
      <c r="AT227" s="18" t="s">
        <v>248</v>
      </c>
      <c r="AU227" s="18" t="s">
        <v>83</v>
      </c>
    </row>
    <row r="228" spans="2:65" s="1" customFormat="1" ht="21.75" customHeight="1">
      <c r="B228" s="33"/>
      <c r="C228" s="132" t="s">
        <v>823</v>
      </c>
      <c r="D228" s="132" t="s">
        <v>241</v>
      </c>
      <c r="E228" s="133" t="s">
        <v>778</v>
      </c>
      <c r="F228" s="134" t="s">
        <v>779</v>
      </c>
      <c r="G228" s="135" t="s">
        <v>244</v>
      </c>
      <c r="H228" s="136">
        <v>3.96</v>
      </c>
      <c r="I228" s="137"/>
      <c r="J228" s="138">
        <f>ROUND(I228*H228,2)</f>
        <v>0</v>
      </c>
      <c r="K228" s="134" t="s">
        <v>245</v>
      </c>
      <c r="L228" s="33"/>
      <c r="M228" s="139" t="s">
        <v>19</v>
      </c>
      <c r="N228" s="140" t="s">
        <v>45</v>
      </c>
      <c r="P228" s="141">
        <f>O228*H228</f>
        <v>0</v>
      </c>
      <c r="Q228" s="141">
        <v>0</v>
      </c>
      <c r="R228" s="141">
        <f>Q228*H228</f>
        <v>0</v>
      </c>
      <c r="S228" s="141">
        <v>6.3E-2</v>
      </c>
      <c r="T228" s="142">
        <f>S228*H228</f>
        <v>0.24948000000000001</v>
      </c>
      <c r="AR228" s="143" t="s">
        <v>246</v>
      </c>
      <c r="AT228" s="143" t="s">
        <v>241</v>
      </c>
      <c r="AU228" s="143" t="s">
        <v>83</v>
      </c>
      <c r="AY228" s="18" t="s">
        <v>238</v>
      </c>
      <c r="BE228" s="144">
        <f>IF(N228="základní",J228,0)</f>
        <v>0</v>
      </c>
      <c r="BF228" s="144">
        <f>IF(N228="snížená",J228,0)</f>
        <v>0</v>
      </c>
      <c r="BG228" s="144">
        <f>IF(N228="zákl. přenesená",J228,0)</f>
        <v>0</v>
      </c>
      <c r="BH228" s="144">
        <f>IF(N228="sníž. přenesená",J228,0)</f>
        <v>0</v>
      </c>
      <c r="BI228" s="144">
        <f>IF(N228="nulová",J228,0)</f>
        <v>0</v>
      </c>
      <c r="BJ228" s="18" t="s">
        <v>81</v>
      </c>
      <c r="BK228" s="144">
        <f>ROUND(I228*H228,2)</f>
        <v>0</v>
      </c>
      <c r="BL228" s="18" t="s">
        <v>246</v>
      </c>
      <c r="BM228" s="143" t="s">
        <v>2302</v>
      </c>
    </row>
    <row r="229" spans="2:65" s="1" customFormat="1" ht="18">
      <c r="B229" s="33"/>
      <c r="D229" s="145" t="s">
        <v>248</v>
      </c>
      <c r="F229" s="146" t="s">
        <v>781</v>
      </c>
      <c r="I229" s="147"/>
      <c r="L229" s="33"/>
      <c r="M229" s="148"/>
      <c r="T229" s="54"/>
      <c r="AT229" s="18" t="s">
        <v>248</v>
      </c>
      <c r="AU229" s="18" t="s">
        <v>83</v>
      </c>
    </row>
    <row r="230" spans="2:65" s="1" customFormat="1">
      <c r="B230" s="33"/>
      <c r="D230" s="149" t="s">
        <v>250</v>
      </c>
      <c r="F230" s="150" t="s">
        <v>782</v>
      </c>
      <c r="I230" s="147"/>
      <c r="L230" s="33"/>
      <c r="M230" s="148"/>
      <c r="T230" s="54"/>
      <c r="AT230" s="18" t="s">
        <v>250</v>
      </c>
      <c r="AU230" s="18" t="s">
        <v>83</v>
      </c>
    </row>
    <row r="231" spans="2:65" s="13" customFormat="1">
      <c r="B231" s="157"/>
      <c r="D231" s="145" t="s">
        <v>257</v>
      </c>
      <c r="E231" s="158" t="s">
        <v>19</v>
      </c>
      <c r="F231" s="159" t="s">
        <v>2303</v>
      </c>
      <c r="H231" s="160">
        <v>3.96</v>
      </c>
      <c r="I231" s="161"/>
      <c r="L231" s="157"/>
      <c r="M231" s="162"/>
      <c r="T231" s="163"/>
      <c r="AT231" s="158" t="s">
        <v>257</v>
      </c>
      <c r="AU231" s="158" t="s">
        <v>83</v>
      </c>
      <c r="AV231" s="13" t="s">
        <v>83</v>
      </c>
      <c r="AW231" s="13" t="s">
        <v>35</v>
      </c>
      <c r="AX231" s="13" t="s">
        <v>81</v>
      </c>
      <c r="AY231" s="158" t="s">
        <v>238</v>
      </c>
    </row>
    <row r="232" spans="2:65" s="1" customFormat="1" ht="24.15" customHeight="1">
      <c r="B232" s="33"/>
      <c r="C232" s="132" t="s">
        <v>386</v>
      </c>
      <c r="D232" s="132" t="s">
        <v>241</v>
      </c>
      <c r="E232" s="133" t="s">
        <v>559</v>
      </c>
      <c r="F232" s="134" t="s">
        <v>560</v>
      </c>
      <c r="G232" s="135" t="s">
        <v>244</v>
      </c>
      <c r="H232" s="136">
        <v>10.199999999999999</v>
      </c>
      <c r="I232" s="137"/>
      <c r="J232" s="138">
        <f>ROUND(I232*H232,2)</f>
        <v>0</v>
      </c>
      <c r="K232" s="134" t="s">
        <v>245</v>
      </c>
      <c r="L232" s="33"/>
      <c r="M232" s="139" t="s">
        <v>19</v>
      </c>
      <c r="N232" s="140" t="s">
        <v>45</v>
      </c>
      <c r="P232" s="141">
        <f>O232*H232</f>
        <v>0</v>
      </c>
      <c r="Q232" s="141">
        <v>0</v>
      </c>
      <c r="R232" s="141">
        <f>Q232*H232</f>
        <v>0</v>
      </c>
      <c r="S232" s="141">
        <v>5.8999999999999997E-2</v>
      </c>
      <c r="T232" s="142">
        <f>S232*H232</f>
        <v>0.60179999999999989</v>
      </c>
      <c r="AR232" s="143" t="s">
        <v>246</v>
      </c>
      <c r="AT232" s="143" t="s">
        <v>241</v>
      </c>
      <c r="AU232" s="143" t="s">
        <v>83</v>
      </c>
      <c r="AY232" s="18" t="s">
        <v>238</v>
      </c>
      <c r="BE232" s="144">
        <f>IF(N232="základní",J232,0)</f>
        <v>0</v>
      </c>
      <c r="BF232" s="144">
        <f>IF(N232="snížená",J232,0)</f>
        <v>0</v>
      </c>
      <c r="BG232" s="144">
        <f>IF(N232="zákl. přenesená",J232,0)</f>
        <v>0</v>
      </c>
      <c r="BH232" s="144">
        <f>IF(N232="sníž. přenesená",J232,0)</f>
        <v>0</v>
      </c>
      <c r="BI232" s="144">
        <f>IF(N232="nulová",J232,0)</f>
        <v>0</v>
      </c>
      <c r="BJ232" s="18" t="s">
        <v>81</v>
      </c>
      <c r="BK232" s="144">
        <f>ROUND(I232*H232,2)</f>
        <v>0</v>
      </c>
      <c r="BL232" s="18" t="s">
        <v>246</v>
      </c>
      <c r="BM232" s="143" t="s">
        <v>2304</v>
      </c>
    </row>
    <row r="233" spans="2:65" s="1" customFormat="1" ht="18">
      <c r="B233" s="33"/>
      <c r="D233" s="145" t="s">
        <v>248</v>
      </c>
      <c r="F233" s="146" t="s">
        <v>562</v>
      </c>
      <c r="I233" s="147"/>
      <c r="L233" s="33"/>
      <c r="M233" s="148"/>
      <c r="T233" s="54"/>
      <c r="AT233" s="18" t="s">
        <v>248</v>
      </c>
      <c r="AU233" s="18" t="s">
        <v>83</v>
      </c>
    </row>
    <row r="234" spans="2:65" s="1" customFormat="1">
      <c r="B234" s="33"/>
      <c r="D234" s="149" t="s">
        <v>250</v>
      </c>
      <c r="F234" s="150" t="s">
        <v>563</v>
      </c>
      <c r="I234" s="147"/>
      <c r="L234" s="33"/>
      <c r="M234" s="148"/>
      <c r="T234" s="54"/>
      <c r="AT234" s="18" t="s">
        <v>250</v>
      </c>
      <c r="AU234" s="18" t="s">
        <v>83</v>
      </c>
    </row>
    <row r="235" spans="2:65" s="13" customFormat="1">
      <c r="B235" s="157"/>
      <c r="D235" s="145" t="s">
        <v>257</v>
      </c>
      <c r="E235" s="158" t="s">
        <v>19</v>
      </c>
      <c r="F235" s="159" t="s">
        <v>2305</v>
      </c>
      <c r="H235" s="160">
        <v>6.75</v>
      </c>
      <c r="I235" s="161"/>
      <c r="L235" s="157"/>
      <c r="M235" s="162"/>
      <c r="T235" s="163"/>
      <c r="AT235" s="158" t="s">
        <v>257</v>
      </c>
      <c r="AU235" s="158" t="s">
        <v>83</v>
      </c>
      <c r="AV235" s="13" t="s">
        <v>83</v>
      </c>
      <c r="AW235" s="13" t="s">
        <v>35</v>
      </c>
      <c r="AX235" s="13" t="s">
        <v>74</v>
      </c>
      <c r="AY235" s="158" t="s">
        <v>238</v>
      </c>
    </row>
    <row r="236" spans="2:65" s="13" customFormat="1">
      <c r="B236" s="157"/>
      <c r="D236" s="145" t="s">
        <v>257</v>
      </c>
      <c r="E236" s="158" t="s">
        <v>19</v>
      </c>
      <c r="F236" s="159" t="s">
        <v>2306</v>
      </c>
      <c r="H236" s="160">
        <v>3.45</v>
      </c>
      <c r="I236" s="161"/>
      <c r="L236" s="157"/>
      <c r="M236" s="162"/>
      <c r="T236" s="163"/>
      <c r="AT236" s="158" t="s">
        <v>257</v>
      </c>
      <c r="AU236" s="158" t="s">
        <v>83</v>
      </c>
      <c r="AV236" s="13" t="s">
        <v>83</v>
      </c>
      <c r="AW236" s="13" t="s">
        <v>35</v>
      </c>
      <c r="AX236" s="13" t="s">
        <v>74</v>
      </c>
      <c r="AY236" s="158" t="s">
        <v>238</v>
      </c>
    </row>
    <row r="237" spans="2:65" s="14" customFormat="1">
      <c r="B237" s="164"/>
      <c r="D237" s="145" t="s">
        <v>257</v>
      </c>
      <c r="E237" s="165" t="s">
        <v>19</v>
      </c>
      <c r="F237" s="166" t="s">
        <v>262</v>
      </c>
      <c r="H237" s="167">
        <v>10.199999999999999</v>
      </c>
      <c r="I237" s="168"/>
      <c r="L237" s="164"/>
      <c r="M237" s="169"/>
      <c r="T237" s="170"/>
      <c r="AT237" s="165" t="s">
        <v>257</v>
      </c>
      <c r="AU237" s="165" t="s">
        <v>83</v>
      </c>
      <c r="AV237" s="14" t="s">
        <v>246</v>
      </c>
      <c r="AW237" s="14" t="s">
        <v>35</v>
      </c>
      <c r="AX237" s="14" t="s">
        <v>81</v>
      </c>
      <c r="AY237" s="165" t="s">
        <v>238</v>
      </c>
    </row>
    <row r="238" spans="2:65" s="1" customFormat="1" ht="24.15" customHeight="1">
      <c r="B238" s="33"/>
      <c r="C238" s="132" t="s">
        <v>826</v>
      </c>
      <c r="D238" s="132" t="s">
        <v>241</v>
      </c>
      <c r="E238" s="133" t="s">
        <v>565</v>
      </c>
      <c r="F238" s="134" t="s">
        <v>566</v>
      </c>
      <c r="G238" s="135" t="s">
        <v>244</v>
      </c>
      <c r="H238" s="136">
        <v>6.75</v>
      </c>
      <c r="I238" s="137"/>
      <c r="J238" s="138">
        <f>ROUND(I238*H238,2)</f>
        <v>0</v>
      </c>
      <c r="K238" s="134" t="s">
        <v>245</v>
      </c>
      <c r="L238" s="33"/>
      <c r="M238" s="139" t="s">
        <v>19</v>
      </c>
      <c r="N238" s="140" t="s">
        <v>45</v>
      </c>
      <c r="P238" s="141">
        <f>O238*H238</f>
        <v>0</v>
      </c>
      <c r="Q238" s="141">
        <v>0</v>
      </c>
      <c r="R238" s="141">
        <f>Q238*H238</f>
        <v>0</v>
      </c>
      <c r="S238" s="141">
        <v>5.0999999999999997E-2</v>
      </c>
      <c r="T238" s="142">
        <f>S238*H238</f>
        <v>0.34425</v>
      </c>
      <c r="AR238" s="143" t="s">
        <v>246</v>
      </c>
      <c r="AT238" s="143" t="s">
        <v>241</v>
      </c>
      <c r="AU238" s="143" t="s">
        <v>83</v>
      </c>
      <c r="AY238" s="18" t="s">
        <v>238</v>
      </c>
      <c r="BE238" s="144">
        <f>IF(N238="základní",J238,0)</f>
        <v>0</v>
      </c>
      <c r="BF238" s="144">
        <f>IF(N238="snížená",J238,0)</f>
        <v>0</v>
      </c>
      <c r="BG238" s="144">
        <f>IF(N238="zákl. přenesená",J238,0)</f>
        <v>0</v>
      </c>
      <c r="BH238" s="144">
        <f>IF(N238="sníž. přenesená",J238,0)</f>
        <v>0</v>
      </c>
      <c r="BI238" s="144">
        <f>IF(N238="nulová",J238,0)</f>
        <v>0</v>
      </c>
      <c r="BJ238" s="18" t="s">
        <v>81</v>
      </c>
      <c r="BK238" s="144">
        <f>ROUND(I238*H238,2)</f>
        <v>0</v>
      </c>
      <c r="BL238" s="18" t="s">
        <v>246</v>
      </c>
      <c r="BM238" s="143" t="s">
        <v>2307</v>
      </c>
    </row>
    <row r="239" spans="2:65" s="1" customFormat="1" ht="18">
      <c r="B239" s="33"/>
      <c r="D239" s="145" t="s">
        <v>248</v>
      </c>
      <c r="F239" s="146" t="s">
        <v>568</v>
      </c>
      <c r="I239" s="147"/>
      <c r="L239" s="33"/>
      <c r="M239" s="148"/>
      <c r="T239" s="54"/>
      <c r="AT239" s="18" t="s">
        <v>248</v>
      </c>
      <c r="AU239" s="18" t="s">
        <v>83</v>
      </c>
    </row>
    <row r="240" spans="2:65" s="1" customFormat="1">
      <c r="B240" s="33"/>
      <c r="D240" s="149" t="s">
        <v>250</v>
      </c>
      <c r="F240" s="150" t="s">
        <v>569</v>
      </c>
      <c r="I240" s="147"/>
      <c r="L240" s="33"/>
      <c r="M240" s="148"/>
      <c r="T240" s="54"/>
      <c r="AT240" s="18" t="s">
        <v>250</v>
      </c>
      <c r="AU240" s="18" t="s">
        <v>83</v>
      </c>
    </row>
    <row r="241" spans="2:65" s="13" customFormat="1">
      <c r="B241" s="157"/>
      <c r="D241" s="145" t="s">
        <v>257</v>
      </c>
      <c r="E241" s="158" t="s">
        <v>19</v>
      </c>
      <c r="F241" s="159" t="s">
        <v>2308</v>
      </c>
      <c r="H241" s="160">
        <v>6.75</v>
      </c>
      <c r="I241" s="161"/>
      <c r="L241" s="157"/>
      <c r="M241" s="162"/>
      <c r="T241" s="163"/>
      <c r="AT241" s="158" t="s">
        <v>257</v>
      </c>
      <c r="AU241" s="158" t="s">
        <v>83</v>
      </c>
      <c r="AV241" s="13" t="s">
        <v>83</v>
      </c>
      <c r="AW241" s="13" t="s">
        <v>35</v>
      </c>
      <c r="AX241" s="13" t="s">
        <v>81</v>
      </c>
      <c r="AY241" s="158" t="s">
        <v>238</v>
      </c>
    </row>
    <row r="242" spans="2:65" s="1" customFormat="1" ht="21.75" customHeight="1">
      <c r="B242" s="33"/>
      <c r="C242" s="132" t="s">
        <v>828</v>
      </c>
      <c r="D242" s="132" t="s">
        <v>241</v>
      </c>
      <c r="E242" s="133" t="s">
        <v>571</v>
      </c>
      <c r="F242" s="134" t="s">
        <v>572</v>
      </c>
      <c r="G242" s="135" t="s">
        <v>244</v>
      </c>
      <c r="H242" s="136">
        <v>7.8150000000000004</v>
      </c>
      <c r="I242" s="137"/>
      <c r="J242" s="138">
        <f>ROUND(I242*H242,2)</f>
        <v>0</v>
      </c>
      <c r="K242" s="134" t="s">
        <v>245</v>
      </c>
      <c r="L242" s="33"/>
      <c r="M242" s="139" t="s">
        <v>19</v>
      </c>
      <c r="N242" s="140" t="s">
        <v>45</v>
      </c>
      <c r="P242" s="141">
        <f>O242*H242</f>
        <v>0</v>
      </c>
      <c r="Q242" s="141">
        <v>0</v>
      </c>
      <c r="R242" s="141">
        <f>Q242*H242</f>
        <v>0</v>
      </c>
      <c r="S242" s="141">
        <v>6.2E-2</v>
      </c>
      <c r="T242" s="142">
        <f>S242*H242</f>
        <v>0.48453000000000002</v>
      </c>
      <c r="AR242" s="143" t="s">
        <v>246</v>
      </c>
      <c r="AT242" s="143" t="s">
        <v>241</v>
      </c>
      <c r="AU242" s="143" t="s">
        <v>83</v>
      </c>
      <c r="AY242" s="18" t="s">
        <v>238</v>
      </c>
      <c r="BE242" s="144">
        <f>IF(N242="základní",J242,0)</f>
        <v>0</v>
      </c>
      <c r="BF242" s="144">
        <f>IF(N242="snížená",J242,0)</f>
        <v>0</v>
      </c>
      <c r="BG242" s="144">
        <f>IF(N242="zákl. přenesená",J242,0)</f>
        <v>0</v>
      </c>
      <c r="BH242" s="144">
        <f>IF(N242="sníž. přenesená",J242,0)</f>
        <v>0</v>
      </c>
      <c r="BI242" s="144">
        <f>IF(N242="nulová",J242,0)</f>
        <v>0</v>
      </c>
      <c r="BJ242" s="18" t="s">
        <v>81</v>
      </c>
      <c r="BK242" s="144">
        <f>ROUND(I242*H242,2)</f>
        <v>0</v>
      </c>
      <c r="BL242" s="18" t="s">
        <v>246</v>
      </c>
      <c r="BM242" s="143" t="s">
        <v>2309</v>
      </c>
    </row>
    <row r="243" spans="2:65" s="1" customFormat="1" ht="18">
      <c r="B243" s="33"/>
      <c r="D243" s="145" t="s">
        <v>248</v>
      </c>
      <c r="F243" s="146" t="s">
        <v>574</v>
      </c>
      <c r="I243" s="147"/>
      <c r="L243" s="33"/>
      <c r="M243" s="148"/>
      <c r="T243" s="54"/>
      <c r="AT243" s="18" t="s">
        <v>248</v>
      </c>
      <c r="AU243" s="18" t="s">
        <v>83</v>
      </c>
    </row>
    <row r="244" spans="2:65" s="1" customFormat="1">
      <c r="B244" s="33"/>
      <c r="D244" s="149" t="s">
        <v>250</v>
      </c>
      <c r="F244" s="150" t="s">
        <v>575</v>
      </c>
      <c r="I244" s="147"/>
      <c r="L244" s="33"/>
      <c r="M244" s="148"/>
      <c r="T244" s="54"/>
      <c r="AT244" s="18" t="s">
        <v>250</v>
      </c>
      <c r="AU244" s="18" t="s">
        <v>83</v>
      </c>
    </row>
    <row r="245" spans="2:65" s="13" customFormat="1">
      <c r="B245" s="157"/>
      <c r="D245" s="145" t="s">
        <v>257</v>
      </c>
      <c r="E245" s="158" t="s">
        <v>19</v>
      </c>
      <c r="F245" s="159" t="s">
        <v>527</v>
      </c>
      <c r="H245" s="160">
        <v>4.125</v>
      </c>
      <c r="I245" s="161"/>
      <c r="L245" s="157"/>
      <c r="M245" s="162"/>
      <c r="T245" s="163"/>
      <c r="AT245" s="158" t="s">
        <v>257</v>
      </c>
      <c r="AU245" s="158" t="s">
        <v>83</v>
      </c>
      <c r="AV245" s="13" t="s">
        <v>83</v>
      </c>
      <c r="AW245" s="13" t="s">
        <v>35</v>
      </c>
      <c r="AX245" s="13" t="s">
        <v>74</v>
      </c>
      <c r="AY245" s="158" t="s">
        <v>238</v>
      </c>
    </row>
    <row r="246" spans="2:65" s="13" customFormat="1">
      <c r="B246" s="157"/>
      <c r="D246" s="145" t="s">
        <v>257</v>
      </c>
      <c r="E246" s="158" t="s">
        <v>19</v>
      </c>
      <c r="F246" s="159" t="s">
        <v>2310</v>
      </c>
      <c r="H246" s="160">
        <v>3.69</v>
      </c>
      <c r="I246" s="161"/>
      <c r="L246" s="157"/>
      <c r="M246" s="162"/>
      <c r="T246" s="163"/>
      <c r="AT246" s="158" t="s">
        <v>257</v>
      </c>
      <c r="AU246" s="158" t="s">
        <v>83</v>
      </c>
      <c r="AV246" s="13" t="s">
        <v>83</v>
      </c>
      <c r="AW246" s="13" t="s">
        <v>35</v>
      </c>
      <c r="AX246" s="13" t="s">
        <v>74</v>
      </c>
      <c r="AY246" s="158" t="s">
        <v>238</v>
      </c>
    </row>
    <row r="247" spans="2:65" s="14" customFormat="1">
      <c r="B247" s="164"/>
      <c r="D247" s="145" t="s">
        <v>257</v>
      </c>
      <c r="E247" s="165" t="s">
        <v>19</v>
      </c>
      <c r="F247" s="166" t="s">
        <v>262</v>
      </c>
      <c r="H247" s="167">
        <v>7.8150000000000004</v>
      </c>
      <c r="I247" s="168"/>
      <c r="L247" s="164"/>
      <c r="M247" s="169"/>
      <c r="T247" s="170"/>
      <c r="AT247" s="165" t="s">
        <v>257</v>
      </c>
      <c r="AU247" s="165" t="s">
        <v>83</v>
      </c>
      <c r="AV247" s="14" t="s">
        <v>246</v>
      </c>
      <c r="AW247" s="14" t="s">
        <v>35</v>
      </c>
      <c r="AX247" s="14" t="s">
        <v>81</v>
      </c>
      <c r="AY247" s="165" t="s">
        <v>238</v>
      </c>
    </row>
    <row r="248" spans="2:65" s="11" customFormat="1" ht="22.75" customHeight="1">
      <c r="B248" s="120"/>
      <c r="D248" s="121" t="s">
        <v>73</v>
      </c>
      <c r="E248" s="130" t="s">
        <v>268</v>
      </c>
      <c r="F248" s="130" t="s">
        <v>269</v>
      </c>
      <c r="I248" s="123"/>
      <c r="J248" s="131">
        <f>BK248</f>
        <v>0</v>
      </c>
      <c r="L248" s="120"/>
      <c r="M248" s="125"/>
      <c r="P248" s="126">
        <f>SUM(P249:P268)</f>
        <v>0</v>
      </c>
      <c r="R248" s="126">
        <f>SUM(R249:R268)</f>
        <v>0</v>
      </c>
      <c r="T248" s="127">
        <f>SUM(T249:T268)</f>
        <v>0</v>
      </c>
      <c r="AR248" s="121" t="s">
        <v>81</v>
      </c>
      <c r="AT248" s="128" t="s">
        <v>73</v>
      </c>
      <c r="AU248" s="128" t="s">
        <v>81</v>
      </c>
      <c r="AY248" s="121" t="s">
        <v>238</v>
      </c>
      <c r="BK248" s="129">
        <f>SUM(BK249:BK268)</f>
        <v>0</v>
      </c>
    </row>
    <row r="249" spans="2:65" s="1" customFormat="1" ht="24.15" customHeight="1">
      <c r="B249" s="33"/>
      <c r="C249" s="132" t="s">
        <v>831</v>
      </c>
      <c r="D249" s="132" t="s">
        <v>241</v>
      </c>
      <c r="E249" s="133" t="s">
        <v>270</v>
      </c>
      <c r="F249" s="134" t="s">
        <v>271</v>
      </c>
      <c r="G249" s="135" t="s">
        <v>272</v>
      </c>
      <c r="H249" s="136">
        <v>2.0579999999999998</v>
      </c>
      <c r="I249" s="137"/>
      <c r="J249" s="138">
        <f>ROUND(I249*H249,2)</f>
        <v>0</v>
      </c>
      <c r="K249" s="134" t="s">
        <v>245</v>
      </c>
      <c r="L249" s="33"/>
      <c r="M249" s="139" t="s">
        <v>19</v>
      </c>
      <c r="N249" s="140" t="s">
        <v>45</v>
      </c>
      <c r="P249" s="141">
        <f>O249*H249</f>
        <v>0</v>
      </c>
      <c r="Q249" s="141">
        <v>0</v>
      </c>
      <c r="R249" s="141">
        <f>Q249*H249</f>
        <v>0</v>
      </c>
      <c r="S249" s="141">
        <v>0</v>
      </c>
      <c r="T249" s="142">
        <f>S249*H249</f>
        <v>0</v>
      </c>
      <c r="AR249" s="143" t="s">
        <v>246</v>
      </c>
      <c r="AT249" s="143" t="s">
        <v>241</v>
      </c>
      <c r="AU249" s="143" t="s">
        <v>83</v>
      </c>
      <c r="AY249" s="18" t="s">
        <v>238</v>
      </c>
      <c r="BE249" s="144">
        <f>IF(N249="základní",J249,0)</f>
        <v>0</v>
      </c>
      <c r="BF249" s="144">
        <f>IF(N249="snížená",J249,0)</f>
        <v>0</v>
      </c>
      <c r="BG249" s="144">
        <f>IF(N249="zákl. přenesená",J249,0)</f>
        <v>0</v>
      </c>
      <c r="BH249" s="144">
        <f>IF(N249="sníž. přenesená",J249,0)</f>
        <v>0</v>
      </c>
      <c r="BI249" s="144">
        <f>IF(N249="nulová",J249,0)</f>
        <v>0</v>
      </c>
      <c r="BJ249" s="18" t="s">
        <v>81</v>
      </c>
      <c r="BK249" s="144">
        <f>ROUND(I249*H249,2)</f>
        <v>0</v>
      </c>
      <c r="BL249" s="18" t="s">
        <v>246</v>
      </c>
      <c r="BM249" s="143" t="s">
        <v>2311</v>
      </c>
    </row>
    <row r="250" spans="2:65" s="1" customFormat="1" ht="18">
      <c r="B250" s="33"/>
      <c r="D250" s="145" t="s">
        <v>248</v>
      </c>
      <c r="F250" s="146" t="s">
        <v>274</v>
      </c>
      <c r="I250" s="147"/>
      <c r="L250" s="33"/>
      <c r="M250" s="148"/>
      <c r="T250" s="54"/>
      <c r="AT250" s="18" t="s">
        <v>248</v>
      </c>
      <c r="AU250" s="18" t="s">
        <v>83</v>
      </c>
    </row>
    <row r="251" spans="2:65" s="1" customFormat="1">
      <c r="B251" s="33"/>
      <c r="D251" s="149" t="s">
        <v>250</v>
      </c>
      <c r="F251" s="150" t="s">
        <v>275</v>
      </c>
      <c r="I251" s="147"/>
      <c r="L251" s="33"/>
      <c r="M251" s="148"/>
      <c r="T251" s="54"/>
      <c r="AT251" s="18" t="s">
        <v>250</v>
      </c>
      <c r="AU251" s="18" t="s">
        <v>83</v>
      </c>
    </row>
    <row r="252" spans="2:65" s="1" customFormat="1" ht="33" customHeight="1">
      <c r="B252" s="33"/>
      <c r="C252" s="132" t="s">
        <v>837</v>
      </c>
      <c r="D252" s="132" t="s">
        <v>241</v>
      </c>
      <c r="E252" s="133" t="s">
        <v>277</v>
      </c>
      <c r="F252" s="134" t="s">
        <v>278</v>
      </c>
      <c r="G252" s="135" t="s">
        <v>272</v>
      </c>
      <c r="H252" s="136">
        <v>2.0579999999999998</v>
      </c>
      <c r="I252" s="137"/>
      <c r="J252" s="138">
        <f>ROUND(I252*H252,2)</f>
        <v>0</v>
      </c>
      <c r="K252" s="134" t="s">
        <v>245</v>
      </c>
      <c r="L252" s="33"/>
      <c r="M252" s="139" t="s">
        <v>19</v>
      </c>
      <c r="N252" s="140" t="s">
        <v>45</v>
      </c>
      <c r="P252" s="141">
        <f>O252*H252</f>
        <v>0</v>
      </c>
      <c r="Q252" s="141">
        <v>0</v>
      </c>
      <c r="R252" s="141">
        <f>Q252*H252</f>
        <v>0</v>
      </c>
      <c r="S252" s="141">
        <v>0</v>
      </c>
      <c r="T252" s="142">
        <f>S252*H252</f>
        <v>0</v>
      </c>
      <c r="AR252" s="143" t="s">
        <v>246</v>
      </c>
      <c r="AT252" s="143" t="s">
        <v>241</v>
      </c>
      <c r="AU252" s="143" t="s">
        <v>83</v>
      </c>
      <c r="AY252" s="18" t="s">
        <v>238</v>
      </c>
      <c r="BE252" s="144">
        <f>IF(N252="základní",J252,0)</f>
        <v>0</v>
      </c>
      <c r="BF252" s="144">
        <f>IF(N252="snížená",J252,0)</f>
        <v>0</v>
      </c>
      <c r="BG252" s="144">
        <f>IF(N252="zákl. přenesená",J252,0)</f>
        <v>0</v>
      </c>
      <c r="BH252" s="144">
        <f>IF(N252="sníž. přenesená",J252,0)</f>
        <v>0</v>
      </c>
      <c r="BI252" s="144">
        <f>IF(N252="nulová",J252,0)</f>
        <v>0</v>
      </c>
      <c r="BJ252" s="18" t="s">
        <v>81</v>
      </c>
      <c r="BK252" s="144">
        <f>ROUND(I252*H252,2)</f>
        <v>0</v>
      </c>
      <c r="BL252" s="18" t="s">
        <v>246</v>
      </c>
      <c r="BM252" s="143" t="s">
        <v>2312</v>
      </c>
    </row>
    <row r="253" spans="2:65" s="1" customFormat="1" ht="36">
      <c r="B253" s="33"/>
      <c r="D253" s="145" t="s">
        <v>248</v>
      </c>
      <c r="F253" s="146" t="s">
        <v>280</v>
      </c>
      <c r="I253" s="147"/>
      <c r="L253" s="33"/>
      <c r="M253" s="148"/>
      <c r="T253" s="54"/>
      <c r="AT253" s="18" t="s">
        <v>248</v>
      </c>
      <c r="AU253" s="18" t="s">
        <v>83</v>
      </c>
    </row>
    <row r="254" spans="2:65" s="1" customFormat="1">
      <c r="B254" s="33"/>
      <c r="D254" s="149" t="s">
        <v>250</v>
      </c>
      <c r="F254" s="150" t="s">
        <v>281</v>
      </c>
      <c r="I254" s="147"/>
      <c r="L254" s="33"/>
      <c r="M254" s="148"/>
      <c r="T254" s="54"/>
      <c r="AT254" s="18" t="s">
        <v>250</v>
      </c>
      <c r="AU254" s="18" t="s">
        <v>83</v>
      </c>
    </row>
    <row r="255" spans="2:65" s="1" customFormat="1" ht="24.15" customHeight="1">
      <c r="B255" s="33"/>
      <c r="C255" s="132" t="s">
        <v>844</v>
      </c>
      <c r="D255" s="132" t="s">
        <v>241</v>
      </c>
      <c r="E255" s="133" t="s">
        <v>282</v>
      </c>
      <c r="F255" s="134" t="s">
        <v>283</v>
      </c>
      <c r="G255" s="135" t="s">
        <v>272</v>
      </c>
      <c r="H255" s="136">
        <v>2.0579999999999998</v>
      </c>
      <c r="I255" s="137"/>
      <c r="J255" s="138">
        <f>ROUND(I255*H255,2)</f>
        <v>0</v>
      </c>
      <c r="K255" s="134" t="s">
        <v>245</v>
      </c>
      <c r="L255" s="33"/>
      <c r="M255" s="139" t="s">
        <v>19</v>
      </c>
      <c r="N255" s="140" t="s">
        <v>45</v>
      </c>
      <c r="P255" s="141">
        <f>O255*H255</f>
        <v>0</v>
      </c>
      <c r="Q255" s="141">
        <v>0</v>
      </c>
      <c r="R255" s="141">
        <f>Q255*H255</f>
        <v>0</v>
      </c>
      <c r="S255" s="141">
        <v>0</v>
      </c>
      <c r="T255" s="142">
        <f>S255*H255</f>
        <v>0</v>
      </c>
      <c r="AR255" s="143" t="s">
        <v>246</v>
      </c>
      <c r="AT255" s="143" t="s">
        <v>241</v>
      </c>
      <c r="AU255" s="143" t="s">
        <v>83</v>
      </c>
      <c r="AY255" s="18" t="s">
        <v>238</v>
      </c>
      <c r="BE255" s="144">
        <f>IF(N255="základní",J255,0)</f>
        <v>0</v>
      </c>
      <c r="BF255" s="144">
        <f>IF(N255="snížená",J255,0)</f>
        <v>0</v>
      </c>
      <c r="BG255" s="144">
        <f>IF(N255="zákl. přenesená",J255,0)</f>
        <v>0</v>
      </c>
      <c r="BH255" s="144">
        <f>IF(N255="sníž. přenesená",J255,0)</f>
        <v>0</v>
      </c>
      <c r="BI255" s="144">
        <f>IF(N255="nulová",J255,0)</f>
        <v>0</v>
      </c>
      <c r="BJ255" s="18" t="s">
        <v>81</v>
      </c>
      <c r="BK255" s="144">
        <f>ROUND(I255*H255,2)</f>
        <v>0</v>
      </c>
      <c r="BL255" s="18" t="s">
        <v>246</v>
      </c>
      <c r="BM255" s="143" t="s">
        <v>2313</v>
      </c>
    </row>
    <row r="256" spans="2:65" s="1" customFormat="1" ht="18">
      <c r="B256" s="33"/>
      <c r="D256" s="145" t="s">
        <v>248</v>
      </c>
      <c r="F256" s="146" t="s">
        <v>285</v>
      </c>
      <c r="I256" s="147"/>
      <c r="L256" s="33"/>
      <c r="M256" s="148"/>
      <c r="T256" s="54"/>
      <c r="AT256" s="18" t="s">
        <v>248</v>
      </c>
      <c r="AU256" s="18" t="s">
        <v>83</v>
      </c>
    </row>
    <row r="257" spans="2:65" s="1" customFormat="1">
      <c r="B257" s="33"/>
      <c r="D257" s="149" t="s">
        <v>250</v>
      </c>
      <c r="F257" s="150" t="s">
        <v>286</v>
      </c>
      <c r="I257" s="147"/>
      <c r="L257" s="33"/>
      <c r="M257" s="148"/>
      <c r="T257" s="54"/>
      <c r="AT257" s="18" t="s">
        <v>250</v>
      </c>
      <c r="AU257" s="18" t="s">
        <v>83</v>
      </c>
    </row>
    <row r="258" spans="2:65" s="1" customFormat="1" ht="24.15" customHeight="1">
      <c r="B258" s="33"/>
      <c r="C258" s="132" t="s">
        <v>851</v>
      </c>
      <c r="D258" s="132" t="s">
        <v>241</v>
      </c>
      <c r="E258" s="133" t="s">
        <v>288</v>
      </c>
      <c r="F258" s="134" t="s">
        <v>289</v>
      </c>
      <c r="G258" s="135" t="s">
        <v>272</v>
      </c>
      <c r="H258" s="136">
        <v>39.101999999999997</v>
      </c>
      <c r="I258" s="137"/>
      <c r="J258" s="138">
        <f>ROUND(I258*H258,2)</f>
        <v>0</v>
      </c>
      <c r="K258" s="134" t="s">
        <v>245</v>
      </c>
      <c r="L258" s="33"/>
      <c r="M258" s="139" t="s">
        <v>19</v>
      </c>
      <c r="N258" s="140" t="s">
        <v>45</v>
      </c>
      <c r="P258" s="141">
        <f>O258*H258</f>
        <v>0</v>
      </c>
      <c r="Q258" s="141">
        <v>0</v>
      </c>
      <c r="R258" s="141">
        <f>Q258*H258</f>
        <v>0</v>
      </c>
      <c r="S258" s="141">
        <v>0</v>
      </c>
      <c r="T258" s="142">
        <f>S258*H258</f>
        <v>0</v>
      </c>
      <c r="AR258" s="143" t="s">
        <v>246</v>
      </c>
      <c r="AT258" s="143" t="s">
        <v>241</v>
      </c>
      <c r="AU258" s="143" t="s">
        <v>83</v>
      </c>
      <c r="AY258" s="18" t="s">
        <v>238</v>
      </c>
      <c r="BE258" s="144">
        <f>IF(N258="základní",J258,0)</f>
        <v>0</v>
      </c>
      <c r="BF258" s="144">
        <f>IF(N258="snížená",J258,0)</f>
        <v>0</v>
      </c>
      <c r="BG258" s="144">
        <f>IF(N258="zákl. přenesená",J258,0)</f>
        <v>0</v>
      </c>
      <c r="BH258" s="144">
        <f>IF(N258="sníž. přenesená",J258,0)</f>
        <v>0</v>
      </c>
      <c r="BI258" s="144">
        <f>IF(N258="nulová",J258,0)</f>
        <v>0</v>
      </c>
      <c r="BJ258" s="18" t="s">
        <v>81</v>
      </c>
      <c r="BK258" s="144">
        <f>ROUND(I258*H258,2)</f>
        <v>0</v>
      </c>
      <c r="BL258" s="18" t="s">
        <v>246</v>
      </c>
      <c r="BM258" s="143" t="s">
        <v>2314</v>
      </c>
    </row>
    <row r="259" spans="2:65" s="1" customFormat="1" ht="27">
      <c r="B259" s="33"/>
      <c r="D259" s="145" t="s">
        <v>248</v>
      </c>
      <c r="F259" s="146" t="s">
        <v>291</v>
      </c>
      <c r="I259" s="147"/>
      <c r="L259" s="33"/>
      <c r="M259" s="148"/>
      <c r="T259" s="54"/>
      <c r="AT259" s="18" t="s">
        <v>248</v>
      </c>
      <c r="AU259" s="18" t="s">
        <v>83</v>
      </c>
    </row>
    <row r="260" spans="2:65" s="1" customFormat="1">
      <c r="B260" s="33"/>
      <c r="D260" s="149" t="s">
        <v>250</v>
      </c>
      <c r="F260" s="150" t="s">
        <v>292</v>
      </c>
      <c r="I260" s="147"/>
      <c r="L260" s="33"/>
      <c r="M260" s="148"/>
      <c r="T260" s="54"/>
      <c r="AT260" s="18" t="s">
        <v>250</v>
      </c>
      <c r="AU260" s="18" t="s">
        <v>83</v>
      </c>
    </row>
    <row r="261" spans="2:65" s="13" customFormat="1">
      <c r="B261" s="157"/>
      <c r="D261" s="145" t="s">
        <v>257</v>
      </c>
      <c r="F261" s="159" t="s">
        <v>2315</v>
      </c>
      <c r="H261" s="160">
        <v>39.101999999999997</v>
      </c>
      <c r="I261" s="161"/>
      <c r="L261" s="157"/>
      <c r="M261" s="162"/>
      <c r="T261" s="163"/>
      <c r="AT261" s="158" t="s">
        <v>257</v>
      </c>
      <c r="AU261" s="158" t="s">
        <v>83</v>
      </c>
      <c r="AV261" s="13" t="s">
        <v>83</v>
      </c>
      <c r="AW261" s="13" t="s">
        <v>4</v>
      </c>
      <c r="AX261" s="13" t="s">
        <v>81</v>
      </c>
      <c r="AY261" s="158" t="s">
        <v>238</v>
      </c>
    </row>
    <row r="262" spans="2:65" s="1" customFormat="1" ht="37.75" customHeight="1">
      <c r="B262" s="33"/>
      <c r="C262" s="132" t="s">
        <v>858</v>
      </c>
      <c r="D262" s="132" t="s">
        <v>241</v>
      </c>
      <c r="E262" s="133" t="s">
        <v>2316</v>
      </c>
      <c r="F262" s="134" t="s">
        <v>2317</v>
      </c>
      <c r="G262" s="135" t="s">
        <v>272</v>
      </c>
      <c r="H262" s="136">
        <v>1.202</v>
      </c>
      <c r="I262" s="137"/>
      <c r="J262" s="138">
        <f>ROUND(I262*H262,2)</f>
        <v>0</v>
      </c>
      <c r="K262" s="134" t="s">
        <v>245</v>
      </c>
      <c r="L262" s="33"/>
      <c r="M262" s="139" t="s">
        <v>19</v>
      </c>
      <c r="N262" s="140" t="s">
        <v>45</v>
      </c>
      <c r="P262" s="141">
        <f>O262*H262</f>
        <v>0</v>
      </c>
      <c r="Q262" s="141">
        <v>0</v>
      </c>
      <c r="R262" s="141">
        <f>Q262*H262</f>
        <v>0</v>
      </c>
      <c r="S262" s="141">
        <v>0</v>
      </c>
      <c r="T262" s="142">
        <f>S262*H262</f>
        <v>0</v>
      </c>
      <c r="AR262" s="143" t="s">
        <v>246</v>
      </c>
      <c r="AT262" s="143" t="s">
        <v>241</v>
      </c>
      <c r="AU262" s="143" t="s">
        <v>83</v>
      </c>
      <c r="AY262" s="18" t="s">
        <v>238</v>
      </c>
      <c r="BE262" s="144">
        <f>IF(N262="základní",J262,0)</f>
        <v>0</v>
      </c>
      <c r="BF262" s="144">
        <f>IF(N262="snížená",J262,0)</f>
        <v>0</v>
      </c>
      <c r="BG262" s="144">
        <f>IF(N262="zákl. přenesená",J262,0)</f>
        <v>0</v>
      </c>
      <c r="BH262" s="144">
        <f>IF(N262="sníž. přenesená",J262,0)</f>
        <v>0</v>
      </c>
      <c r="BI262" s="144">
        <f>IF(N262="nulová",J262,0)</f>
        <v>0</v>
      </c>
      <c r="BJ262" s="18" t="s">
        <v>81</v>
      </c>
      <c r="BK262" s="144">
        <f>ROUND(I262*H262,2)</f>
        <v>0</v>
      </c>
      <c r="BL262" s="18" t="s">
        <v>246</v>
      </c>
      <c r="BM262" s="143" t="s">
        <v>2318</v>
      </c>
    </row>
    <row r="263" spans="2:65" s="1" customFormat="1" ht="27">
      <c r="B263" s="33"/>
      <c r="D263" s="145" t="s">
        <v>248</v>
      </c>
      <c r="F263" s="146" t="s">
        <v>2319</v>
      </c>
      <c r="I263" s="147"/>
      <c r="L263" s="33"/>
      <c r="M263" s="148"/>
      <c r="T263" s="54"/>
      <c r="AT263" s="18" t="s">
        <v>248</v>
      </c>
      <c r="AU263" s="18" t="s">
        <v>83</v>
      </c>
    </row>
    <row r="264" spans="2:65" s="1" customFormat="1">
      <c r="B264" s="33"/>
      <c r="D264" s="149" t="s">
        <v>250</v>
      </c>
      <c r="F264" s="150" t="s">
        <v>2320</v>
      </c>
      <c r="I264" s="147"/>
      <c r="L264" s="33"/>
      <c r="M264" s="148"/>
      <c r="T264" s="54"/>
      <c r="AT264" s="18" t="s">
        <v>250</v>
      </c>
      <c r="AU264" s="18" t="s">
        <v>83</v>
      </c>
    </row>
    <row r="265" spans="2:65" s="1" customFormat="1" ht="44.25" customHeight="1">
      <c r="B265" s="33"/>
      <c r="C265" s="132" t="s">
        <v>865</v>
      </c>
      <c r="D265" s="132" t="s">
        <v>241</v>
      </c>
      <c r="E265" s="133" t="s">
        <v>364</v>
      </c>
      <c r="F265" s="134" t="s">
        <v>365</v>
      </c>
      <c r="G265" s="135" t="s">
        <v>272</v>
      </c>
      <c r="H265" s="136">
        <v>0.85599999999999998</v>
      </c>
      <c r="I265" s="137"/>
      <c r="J265" s="138">
        <f>ROUND(I265*H265,2)</f>
        <v>0</v>
      </c>
      <c r="K265" s="134" t="s">
        <v>245</v>
      </c>
      <c r="L265" s="33"/>
      <c r="M265" s="139" t="s">
        <v>19</v>
      </c>
      <c r="N265" s="140" t="s">
        <v>45</v>
      </c>
      <c r="P265" s="141">
        <f>O265*H265</f>
        <v>0</v>
      </c>
      <c r="Q265" s="141">
        <v>0</v>
      </c>
      <c r="R265" s="141">
        <f>Q265*H265</f>
        <v>0</v>
      </c>
      <c r="S265" s="141">
        <v>0</v>
      </c>
      <c r="T265" s="142">
        <f>S265*H265</f>
        <v>0</v>
      </c>
      <c r="AR265" s="143" t="s">
        <v>246</v>
      </c>
      <c r="AT265" s="143" t="s">
        <v>241</v>
      </c>
      <c r="AU265" s="143" t="s">
        <v>83</v>
      </c>
      <c r="AY265" s="18" t="s">
        <v>238</v>
      </c>
      <c r="BE265" s="144">
        <f>IF(N265="základní",J265,0)</f>
        <v>0</v>
      </c>
      <c r="BF265" s="144">
        <f>IF(N265="snížená",J265,0)</f>
        <v>0</v>
      </c>
      <c r="BG265" s="144">
        <f>IF(N265="zákl. přenesená",J265,0)</f>
        <v>0</v>
      </c>
      <c r="BH265" s="144">
        <f>IF(N265="sníž. přenesená",J265,0)</f>
        <v>0</v>
      </c>
      <c r="BI265" s="144">
        <f>IF(N265="nulová",J265,0)</f>
        <v>0</v>
      </c>
      <c r="BJ265" s="18" t="s">
        <v>81</v>
      </c>
      <c r="BK265" s="144">
        <f>ROUND(I265*H265,2)</f>
        <v>0</v>
      </c>
      <c r="BL265" s="18" t="s">
        <v>246</v>
      </c>
      <c r="BM265" s="143" t="s">
        <v>2321</v>
      </c>
    </row>
    <row r="266" spans="2:65" s="1" customFormat="1" ht="27">
      <c r="B266" s="33"/>
      <c r="D266" s="145" t="s">
        <v>248</v>
      </c>
      <c r="F266" s="146" t="s">
        <v>367</v>
      </c>
      <c r="I266" s="147"/>
      <c r="L266" s="33"/>
      <c r="M266" s="148"/>
      <c r="T266" s="54"/>
      <c r="AT266" s="18" t="s">
        <v>248</v>
      </c>
      <c r="AU266" s="18" t="s">
        <v>83</v>
      </c>
    </row>
    <row r="267" spans="2:65" s="1" customFormat="1">
      <c r="B267" s="33"/>
      <c r="D267" s="149" t="s">
        <v>250</v>
      </c>
      <c r="F267" s="150" t="s">
        <v>368</v>
      </c>
      <c r="I267" s="147"/>
      <c r="L267" s="33"/>
      <c r="M267" s="148"/>
      <c r="T267" s="54"/>
      <c r="AT267" s="18" t="s">
        <v>250</v>
      </c>
      <c r="AU267" s="18" t="s">
        <v>83</v>
      </c>
    </row>
    <row r="268" spans="2:65" s="13" customFormat="1">
      <c r="B268" s="157"/>
      <c r="D268" s="145" t="s">
        <v>257</v>
      </c>
      <c r="E268" s="158" t="s">
        <v>19</v>
      </c>
      <c r="F268" s="159" t="s">
        <v>2322</v>
      </c>
      <c r="H268" s="160">
        <v>0.85599999999999998</v>
      </c>
      <c r="I268" s="161"/>
      <c r="L268" s="157"/>
      <c r="M268" s="162"/>
      <c r="T268" s="163"/>
      <c r="AT268" s="158" t="s">
        <v>257</v>
      </c>
      <c r="AU268" s="158" t="s">
        <v>83</v>
      </c>
      <c r="AV268" s="13" t="s">
        <v>83</v>
      </c>
      <c r="AW268" s="13" t="s">
        <v>35</v>
      </c>
      <c r="AX268" s="13" t="s">
        <v>81</v>
      </c>
      <c r="AY268" s="158" t="s">
        <v>238</v>
      </c>
    </row>
    <row r="269" spans="2:65" s="11" customFormat="1" ht="22.75" customHeight="1">
      <c r="B269" s="120"/>
      <c r="D269" s="121" t="s">
        <v>73</v>
      </c>
      <c r="E269" s="130" t="s">
        <v>306</v>
      </c>
      <c r="F269" s="130" t="s">
        <v>307</v>
      </c>
      <c r="I269" s="123"/>
      <c r="J269" s="131">
        <f>BK269</f>
        <v>0</v>
      </c>
      <c r="L269" s="120"/>
      <c r="M269" s="125"/>
      <c r="P269" s="126">
        <f>SUM(P270:P272)</f>
        <v>0</v>
      </c>
      <c r="R269" s="126">
        <f>SUM(R270:R272)</f>
        <v>0</v>
      </c>
      <c r="T269" s="127">
        <f>SUM(T270:T272)</f>
        <v>0</v>
      </c>
      <c r="AR269" s="121" t="s">
        <v>81</v>
      </c>
      <c r="AT269" s="128" t="s">
        <v>73</v>
      </c>
      <c r="AU269" s="128" t="s">
        <v>81</v>
      </c>
      <c r="AY269" s="121" t="s">
        <v>238</v>
      </c>
      <c r="BK269" s="129">
        <f>SUM(BK270:BK272)</f>
        <v>0</v>
      </c>
    </row>
    <row r="270" spans="2:65" s="1" customFormat="1" ht="24.15" customHeight="1">
      <c r="B270" s="33"/>
      <c r="C270" s="132" t="s">
        <v>869</v>
      </c>
      <c r="D270" s="132" t="s">
        <v>241</v>
      </c>
      <c r="E270" s="133" t="s">
        <v>309</v>
      </c>
      <c r="F270" s="134" t="s">
        <v>310</v>
      </c>
      <c r="G270" s="135" t="s">
        <v>272</v>
      </c>
      <c r="H270" s="136">
        <v>48.993000000000002</v>
      </c>
      <c r="I270" s="137"/>
      <c r="J270" s="138">
        <f>ROUND(I270*H270,2)</f>
        <v>0</v>
      </c>
      <c r="K270" s="134" t="s">
        <v>245</v>
      </c>
      <c r="L270" s="33"/>
      <c r="M270" s="139" t="s">
        <v>19</v>
      </c>
      <c r="N270" s="140" t="s">
        <v>45</v>
      </c>
      <c r="P270" s="141">
        <f>O270*H270</f>
        <v>0</v>
      </c>
      <c r="Q270" s="141">
        <v>0</v>
      </c>
      <c r="R270" s="141">
        <f>Q270*H270</f>
        <v>0</v>
      </c>
      <c r="S270" s="141">
        <v>0</v>
      </c>
      <c r="T270" s="142">
        <f>S270*H270</f>
        <v>0</v>
      </c>
      <c r="AR270" s="143" t="s">
        <v>246</v>
      </c>
      <c r="AT270" s="143" t="s">
        <v>241</v>
      </c>
      <c r="AU270" s="143" t="s">
        <v>83</v>
      </c>
      <c r="AY270" s="18" t="s">
        <v>238</v>
      </c>
      <c r="BE270" s="144">
        <f>IF(N270="základní",J270,0)</f>
        <v>0</v>
      </c>
      <c r="BF270" s="144">
        <f>IF(N270="snížená",J270,0)</f>
        <v>0</v>
      </c>
      <c r="BG270" s="144">
        <f>IF(N270="zákl. přenesená",J270,0)</f>
        <v>0</v>
      </c>
      <c r="BH270" s="144">
        <f>IF(N270="sníž. přenesená",J270,0)</f>
        <v>0</v>
      </c>
      <c r="BI270" s="144">
        <f>IF(N270="nulová",J270,0)</f>
        <v>0</v>
      </c>
      <c r="BJ270" s="18" t="s">
        <v>81</v>
      </c>
      <c r="BK270" s="144">
        <f>ROUND(I270*H270,2)</f>
        <v>0</v>
      </c>
      <c r="BL270" s="18" t="s">
        <v>246</v>
      </c>
      <c r="BM270" s="143" t="s">
        <v>2323</v>
      </c>
    </row>
    <row r="271" spans="2:65" s="1" customFormat="1" ht="36">
      <c r="B271" s="33"/>
      <c r="D271" s="145" t="s">
        <v>248</v>
      </c>
      <c r="F271" s="146" t="s">
        <v>312</v>
      </c>
      <c r="I271" s="147"/>
      <c r="L271" s="33"/>
      <c r="M271" s="148"/>
      <c r="T271" s="54"/>
      <c r="AT271" s="18" t="s">
        <v>248</v>
      </c>
      <c r="AU271" s="18" t="s">
        <v>83</v>
      </c>
    </row>
    <row r="272" spans="2:65" s="1" customFormat="1">
      <c r="B272" s="33"/>
      <c r="D272" s="149" t="s">
        <v>250</v>
      </c>
      <c r="F272" s="150" t="s">
        <v>313</v>
      </c>
      <c r="I272" s="147"/>
      <c r="L272" s="33"/>
      <c r="M272" s="148"/>
      <c r="T272" s="54"/>
      <c r="AT272" s="18" t="s">
        <v>250</v>
      </c>
      <c r="AU272" s="18" t="s">
        <v>83</v>
      </c>
    </row>
    <row r="273" spans="2:65" s="11" customFormat="1" ht="25.9" customHeight="1">
      <c r="B273" s="120"/>
      <c r="D273" s="121" t="s">
        <v>73</v>
      </c>
      <c r="E273" s="122" t="s">
        <v>370</v>
      </c>
      <c r="F273" s="122" t="s">
        <v>371</v>
      </c>
      <c r="I273" s="123"/>
      <c r="J273" s="124">
        <f>BK273</f>
        <v>0</v>
      </c>
      <c r="L273" s="120"/>
      <c r="M273" s="125"/>
      <c r="P273" s="126">
        <f>P274+P321+P330+P342+P376+P567+P633+P725+P838+P874+P941+P1012+P1038+P1088</f>
        <v>0</v>
      </c>
      <c r="R273" s="126">
        <f>R274+R321+R330+R342+R376+R567+R633+R725+R838+R874+R941+R1012+R1038+R1088</f>
        <v>62.050392054757992</v>
      </c>
      <c r="T273" s="127">
        <f>T274+T321+T330+T342+T376+T567+T633+T725+T838+T874+T941+T1012+T1038+T1088</f>
        <v>0.37746199999999996</v>
      </c>
      <c r="AR273" s="121" t="s">
        <v>83</v>
      </c>
      <c r="AT273" s="128" t="s">
        <v>73</v>
      </c>
      <c r="AU273" s="128" t="s">
        <v>74</v>
      </c>
      <c r="AY273" s="121" t="s">
        <v>238</v>
      </c>
      <c r="BK273" s="129">
        <f>BK274+BK321+BK330+BK342+BK376+BK567+BK633+BK725+BK838+BK874+BK941+BK1012+BK1038+BK1088</f>
        <v>0</v>
      </c>
    </row>
    <row r="274" spans="2:65" s="11" customFormat="1" ht="22.75" customHeight="1">
      <c r="B274" s="120"/>
      <c r="D274" s="121" t="s">
        <v>73</v>
      </c>
      <c r="E274" s="130" t="s">
        <v>883</v>
      </c>
      <c r="F274" s="130" t="s">
        <v>884</v>
      </c>
      <c r="I274" s="123"/>
      <c r="J274" s="131">
        <f>BK274</f>
        <v>0</v>
      </c>
      <c r="L274" s="120"/>
      <c r="M274" s="125"/>
      <c r="P274" s="126">
        <f>SUM(P275:P320)</f>
        <v>0</v>
      </c>
      <c r="R274" s="126">
        <f>SUM(R275:R320)</f>
        <v>1.9857153000000001</v>
      </c>
      <c r="T274" s="127">
        <f>SUM(T275:T320)</f>
        <v>0</v>
      </c>
      <c r="AR274" s="121" t="s">
        <v>83</v>
      </c>
      <c r="AT274" s="128" t="s">
        <v>73</v>
      </c>
      <c r="AU274" s="128" t="s">
        <v>81</v>
      </c>
      <c r="AY274" s="121" t="s">
        <v>238</v>
      </c>
      <c r="BK274" s="129">
        <f>SUM(BK275:BK320)</f>
        <v>0</v>
      </c>
    </row>
    <row r="275" spans="2:65" s="1" customFormat="1" ht="24.15" customHeight="1">
      <c r="B275" s="33"/>
      <c r="C275" s="132" t="s">
        <v>876</v>
      </c>
      <c r="D275" s="132" t="s">
        <v>241</v>
      </c>
      <c r="E275" s="133" t="s">
        <v>1236</v>
      </c>
      <c r="F275" s="134" t="s">
        <v>1237</v>
      </c>
      <c r="G275" s="135" t="s">
        <v>244</v>
      </c>
      <c r="H275" s="136">
        <v>6.4749999999999996</v>
      </c>
      <c r="I275" s="137"/>
      <c r="J275" s="138">
        <f>ROUND(I275*H275,2)</f>
        <v>0</v>
      </c>
      <c r="K275" s="134" t="s">
        <v>245</v>
      </c>
      <c r="L275" s="33"/>
      <c r="M275" s="139" t="s">
        <v>19</v>
      </c>
      <c r="N275" s="140" t="s">
        <v>45</v>
      </c>
      <c r="P275" s="141">
        <f>O275*H275</f>
        <v>0</v>
      </c>
      <c r="Q275" s="141">
        <v>0</v>
      </c>
      <c r="R275" s="141">
        <f>Q275*H275</f>
        <v>0</v>
      </c>
      <c r="S275" s="141">
        <v>0</v>
      </c>
      <c r="T275" s="142">
        <f>S275*H275</f>
        <v>0</v>
      </c>
      <c r="AR275" s="143" t="s">
        <v>377</v>
      </c>
      <c r="AT275" s="143" t="s">
        <v>241</v>
      </c>
      <c r="AU275" s="143" t="s">
        <v>83</v>
      </c>
      <c r="AY275" s="18" t="s">
        <v>238</v>
      </c>
      <c r="BE275" s="144">
        <f>IF(N275="základní",J275,0)</f>
        <v>0</v>
      </c>
      <c r="BF275" s="144">
        <f>IF(N275="snížená",J275,0)</f>
        <v>0</v>
      </c>
      <c r="BG275" s="144">
        <f>IF(N275="zákl. přenesená",J275,0)</f>
        <v>0</v>
      </c>
      <c r="BH275" s="144">
        <f>IF(N275="sníž. přenesená",J275,0)</f>
        <v>0</v>
      </c>
      <c r="BI275" s="144">
        <f>IF(N275="nulová",J275,0)</f>
        <v>0</v>
      </c>
      <c r="BJ275" s="18" t="s">
        <v>81</v>
      </c>
      <c r="BK275" s="144">
        <f>ROUND(I275*H275,2)</f>
        <v>0</v>
      </c>
      <c r="BL275" s="18" t="s">
        <v>377</v>
      </c>
      <c r="BM275" s="143" t="s">
        <v>2324</v>
      </c>
    </row>
    <row r="276" spans="2:65" s="1" customFormat="1" ht="18">
      <c r="B276" s="33"/>
      <c r="D276" s="145" t="s">
        <v>248</v>
      </c>
      <c r="F276" s="146" t="s">
        <v>1239</v>
      </c>
      <c r="I276" s="147"/>
      <c r="L276" s="33"/>
      <c r="M276" s="148"/>
      <c r="T276" s="54"/>
      <c r="AT276" s="18" t="s">
        <v>248</v>
      </c>
      <c r="AU276" s="18" t="s">
        <v>83</v>
      </c>
    </row>
    <row r="277" spans="2:65" s="1" customFormat="1">
      <c r="B277" s="33"/>
      <c r="D277" s="149" t="s">
        <v>250</v>
      </c>
      <c r="F277" s="150" t="s">
        <v>1240</v>
      </c>
      <c r="I277" s="147"/>
      <c r="L277" s="33"/>
      <c r="M277" s="148"/>
      <c r="T277" s="54"/>
      <c r="AT277" s="18" t="s">
        <v>250</v>
      </c>
      <c r="AU277" s="18" t="s">
        <v>83</v>
      </c>
    </row>
    <row r="278" spans="2:65" s="12" customFormat="1">
      <c r="B278" s="151"/>
      <c r="D278" s="145" t="s">
        <v>257</v>
      </c>
      <c r="E278" s="152" t="s">
        <v>19</v>
      </c>
      <c r="F278" s="153" t="s">
        <v>2325</v>
      </c>
      <c r="H278" s="152" t="s">
        <v>19</v>
      </c>
      <c r="I278" s="154"/>
      <c r="L278" s="151"/>
      <c r="M278" s="155"/>
      <c r="T278" s="156"/>
      <c r="AT278" s="152" t="s">
        <v>257</v>
      </c>
      <c r="AU278" s="152" t="s">
        <v>83</v>
      </c>
      <c r="AV278" s="12" t="s">
        <v>81</v>
      </c>
      <c r="AW278" s="12" t="s">
        <v>35</v>
      </c>
      <c r="AX278" s="12" t="s">
        <v>74</v>
      </c>
      <c r="AY278" s="152" t="s">
        <v>238</v>
      </c>
    </row>
    <row r="279" spans="2:65" s="13" customFormat="1">
      <c r="B279" s="157"/>
      <c r="D279" s="145" t="s">
        <v>257</v>
      </c>
      <c r="E279" s="158" t="s">
        <v>19</v>
      </c>
      <c r="F279" s="159" t="s">
        <v>2326</v>
      </c>
      <c r="H279" s="160">
        <v>6.4749999999999996</v>
      </c>
      <c r="I279" s="161"/>
      <c r="L279" s="157"/>
      <c r="M279" s="162"/>
      <c r="T279" s="163"/>
      <c r="AT279" s="158" t="s">
        <v>257</v>
      </c>
      <c r="AU279" s="158" t="s">
        <v>83</v>
      </c>
      <c r="AV279" s="13" t="s">
        <v>83</v>
      </c>
      <c r="AW279" s="13" t="s">
        <v>35</v>
      </c>
      <c r="AX279" s="13" t="s">
        <v>81</v>
      </c>
      <c r="AY279" s="158" t="s">
        <v>238</v>
      </c>
    </row>
    <row r="280" spans="2:65" s="1" customFormat="1" ht="24.15" customHeight="1">
      <c r="B280" s="33"/>
      <c r="C280" s="175" t="s">
        <v>885</v>
      </c>
      <c r="D280" s="175" t="s">
        <v>383</v>
      </c>
      <c r="E280" s="176" t="s">
        <v>2327</v>
      </c>
      <c r="F280" s="177" t="s">
        <v>2328</v>
      </c>
      <c r="G280" s="178" t="s">
        <v>244</v>
      </c>
      <c r="H280" s="179">
        <v>7.1230000000000002</v>
      </c>
      <c r="I280" s="180"/>
      <c r="J280" s="181">
        <f>ROUND(I280*H280,2)</f>
        <v>0</v>
      </c>
      <c r="K280" s="177" t="s">
        <v>245</v>
      </c>
      <c r="L280" s="182"/>
      <c r="M280" s="183" t="s">
        <v>19</v>
      </c>
      <c r="N280" s="184" t="s">
        <v>45</v>
      </c>
      <c r="P280" s="141">
        <f>O280*H280</f>
        <v>0</v>
      </c>
      <c r="Q280" s="141">
        <v>6.9999999999999999E-4</v>
      </c>
      <c r="R280" s="141">
        <f>Q280*H280</f>
        <v>4.9861000000000003E-3</v>
      </c>
      <c r="S280" s="141">
        <v>0</v>
      </c>
      <c r="T280" s="142">
        <f>S280*H280</f>
        <v>0</v>
      </c>
      <c r="AR280" s="143" t="s">
        <v>386</v>
      </c>
      <c r="AT280" s="143" t="s">
        <v>383</v>
      </c>
      <c r="AU280" s="143" t="s">
        <v>83</v>
      </c>
      <c r="AY280" s="18" t="s">
        <v>238</v>
      </c>
      <c r="BE280" s="144">
        <f>IF(N280="základní",J280,0)</f>
        <v>0</v>
      </c>
      <c r="BF280" s="144">
        <f>IF(N280="snížená",J280,0)</f>
        <v>0</v>
      </c>
      <c r="BG280" s="144">
        <f>IF(N280="zákl. přenesená",J280,0)</f>
        <v>0</v>
      </c>
      <c r="BH280" s="144">
        <f>IF(N280="sníž. přenesená",J280,0)</f>
        <v>0</v>
      </c>
      <c r="BI280" s="144">
        <f>IF(N280="nulová",J280,0)</f>
        <v>0</v>
      </c>
      <c r="BJ280" s="18" t="s">
        <v>81</v>
      </c>
      <c r="BK280" s="144">
        <f>ROUND(I280*H280,2)</f>
        <v>0</v>
      </c>
      <c r="BL280" s="18" t="s">
        <v>377</v>
      </c>
      <c r="BM280" s="143" t="s">
        <v>2329</v>
      </c>
    </row>
    <row r="281" spans="2:65" s="1" customFormat="1" ht="18">
      <c r="B281" s="33"/>
      <c r="D281" s="145" t="s">
        <v>248</v>
      </c>
      <c r="F281" s="146" t="s">
        <v>2328</v>
      </c>
      <c r="I281" s="147"/>
      <c r="L281" s="33"/>
      <c r="M281" s="148"/>
      <c r="T281" s="54"/>
      <c r="AT281" s="18" t="s">
        <v>248</v>
      </c>
      <c r="AU281" s="18" t="s">
        <v>83</v>
      </c>
    </row>
    <row r="282" spans="2:65" s="13" customFormat="1">
      <c r="B282" s="157"/>
      <c r="D282" s="145" t="s">
        <v>257</v>
      </c>
      <c r="F282" s="159" t="s">
        <v>2330</v>
      </c>
      <c r="H282" s="160">
        <v>7.1230000000000002</v>
      </c>
      <c r="I282" s="161"/>
      <c r="L282" s="157"/>
      <c r="M282" s="162"/>
      <c r="T282" s="163"/>
      <c r="AT282" s="158" t="s">
        <v>257</v>
      </c>
      <c r="AU282" s="158" t="s">
        <v>83</v>
      </c>
      <c r="AV282" s="13" t="s">
        <v>83</v>
      </c>
      <c r="AW282" s="13" t="s">
        <v>4</v>
      </c>
      <c r="AX282" s="13" t="s">
        <v>81</v>
      </c>
      <c r="AY282" s="158" t="s">
        <v>238</v>
      </c>
    </row>
    <row r="283" spans="2:65" s="1" customFormat="1" ht="24.15" customHeight="1">
      <c r="B283" s="33"/>
      <c r="C283" s="132" t="s">
        <v>894</v>
      </c>
      <c r="D283" s="132" t="s">
        <v>241</v>
      </c>
      <c r="E283" s="133" t="s">
        <v>2331</v>
      </c>
      <c r="F283" s="134" t="s">
        <v>2332</v>
      </c>
      <c r="G283" s="135" t="s">
        <v>244</v>
      </c>
      <c r="H283" s="136">
        <v>75.099999999999994</v>
      </c>
      <c r="I283" s="137"/>
      <c r="J283" s="138">
        <f>ROUND(I283*H283,2)</f>
        <v>0</v>
      </c>
      <c r="K283" s="134" t="s">
        <v>245</v>
      </c>
      <c r="L283" s="33"/>
      <c r="M283" s="139" t="s">
        <v>19</v>
      </c>
      <c r="N283" s="140" t="s">
        <v>45</v>
      </c>
      <c r="P283" s="141">
        <f>O283*H283</f>
        <v>0</v>
      </c>
      <c r="Q283" s="141">
        <v>0</v>
      </c>
      <c r="R283" s="141">
        <f>Q283*H283</f>
        <v>0</v>
      </c>
      <c r="S283" s="141">
        <v>0</v>
      </c>
      <c r="T283" s="142">
        <f>S283*H283</f>
        <v>0</v>
      </c>
      <c r="AR283" s="143" t="s">
        <v>377</v>
      </c>
      <c r="AT283" s="143" t="s">
        <v>241</v>
      </c>
      <c r="AU283" s="143" t="s">
        <v>83</v>
      </c>
      <c r="AY283" s="18" t="s">
        <v>238</v>
      </c>
      <c r="BE283" s="144">
        <f>IF(N283="základní",J283,0)</f>
        <v>0</v>
      </c>
      <c r="BF283" s="144">
        <f>IF(N283="snížená",J283,0)</f>
        <v>0</v>
      </c>
      <c r="BG283" s="144">
        <f>IF(N283="zákl. přenesená",J283,0)</f>
        <v>0</v>
      </c>
      <c r="BH283" s="144">
        <f>IF(N283="sníž. přenesená",J283,0)</f>
        <v>0</v>
      </c>
      <c r="BI283" s="144">
        <f>IF(N283="nulová",J283,0)</f>
        <v>0</v>
      </c>
      <c r="BJ283" s="18" t="s">
        <v>81</v>
      </c>
      <c r="BK283" s="144">
        <f>ROUND(I283*H283,2)</f>
        <v>0</v>
      </c>
      <c r="BL283" s="18" t="s">
        <v>377</v>
      </c>
      <c r="BM283" s="143" t="s">
        <v>2333</v>
      </c>
    </row>
    <row r="284" spans="2:65" s="1" customFormat="1" ht="18">
      <c r="B284" s="33"/>
      <c r="D284" s="145" t="s">
        <v>248</v>
      </c>
      <c r="F284" s="146" t="s">
        <v>2334</v>
      </c>
      <c r="I284" s="147"/>
      <c r="L284" s="33"/>
      <c r="M284" s="148"/>
      <c r="T284" s="54"/>
      <c r="AT284" s="18" t="s">
        <v>248</v>
      </c>
      <c r="AU284" s="18" t="s">
        <v>83</v>
      </c>
    </row>
    <row r="285" spans="2:65" s="1" customFormat="1">
      <c r="B285" s="33"/>
      <c r="D285" s="149" t="s">
        <v>250</v>
      </c>
      <c r="F285" s="150" t="s">
        <v>2335</v>
      </c>
      <c r="I285" s="147"/>
      <c r="L285" s="33"/>
      <c r="M285" s="148"/>
      <c r="T285" s="54"/>
      <c r="AT285" s="18" t="s">
        <v>250</v>
      </c>
      <c r="AU285" s="18" t="s">
        <v>83</v>
      </c>
    </row>
    <row r="286" spans="2:65" s="12" customFormat="1">
      <c r="B286" s="151"/>
      <c r="D286" s="145" t="s">
        <v>257</v>
      </c>
      <c r="E286" s="152" t="s">
        <v>19</v>
      </c>
      <c r="F286" s="153" t="s">
        <v>2336</v>
      </c>
      <c r="H286" s="152" t="s">
        <v>19</v>
      </c>
      <c r="I286" s="154"/>
      <c r="L286" s="151"/>
      <c r="M286" s="155"/>
      <c r="T286" s="156"/>
      <c r="AT286" s="152" t="s">
        <v>257</v>
      </c>
      <c r="AU286" s="152" t="s">
        <v>83</v>
      </c>
      <c r="AV286" s="12" t="s">
        <v>81</v>
      </c>
      <c r="AW286" s="12" t="s">
        <v>35</v>
      </c>
      <c r="AX286" s="12" t="s">
        <v>74</v>
      </c>
      <c r="AY286" s="152" t="s">
        <v>238</v>
      </c>
    </row>
    <row r="287" spans="2:65" s="12" customFormat="1">
      <c r="B287" s="151"/>
      <c r="D287" s="145" t="s">
        <v>257</v>
      </c>
      <c r="E287" s="152" t="s">
        <v>19</v>
      </c>
      <c r="F287" s="153" t="s">
        <v>2337</v>
      </c>
      <c r="H287" s="152" t="s">
        <v>19</v>
      </c>
      <c r="I287" s="154"/>
      <c r="L287" s="151"/>
      <c r="M287" s="155"/>
      <c r="T287" s="156"/>
      <c r="AT287" s="152" t="s">
        <v>257</v>
      </c>
      <c r="AU287" s="152" t="s">
        <v>83</v>
      </c>
      <c r="AV287" s="12" t="s">
        <v>81</v>
      </c>
      <c r="AW287" s="12" t="s">
        <v>35</v>
      </c>
      <c r="AX287" s="12" t="s">
        <v>74</v>
      </c>
      <c r="AY287" s="152" t="s">
        <v>238</v>
      </c>
    </row>
    <row r="288" spans="2:65" s="13" customFormat="1">
      <c r="B288" s="157"/>
      <c r="D288" s="145" t="s">
        <v>257</v>
      </c>
      <c r="E288" s="158" t="s">
        <v>19</v>
      </c>
      <c r="F288" s="159" t="s">
        <v>891</v>
      </c>
      <c r="H288" s="160">
        <v>35.299999999999997</v>
      </c>
      <c r="I288" s="161"/>
      <c r="L288" s="157"/>
      <c r="M288" s="162"/>
      <c r="T288" s="163"/>
      <c r="AT288" s="158" t="s">
        <v>257</v>
      </c>
      <c r="AU288" s="158" t="s">
        <v>83</v>
      </c>
      <c r="AV288" s="13" t="s">
        <v>83</v>
      </c>
      <c r="AW288" s="13" t="s">
        <v>35</v>
      </c>
      <c r="AX288" s="13" t="s">
        <v>74</v>
      </c>
      <c r="AY288" s="158" t="s">
        <v>238</v>
      </c>
    </row>
    <row r="289" spans="2:65" s="12" customFormat="1">
      <c r="B289" s="151"/>
      <c r="D289" s="145" t="s">
        <v>257</v>
      </c>
      <c r="E289" s="152" t="s">
        <v>19</v>
      </c>
      <c r="F289" s="153" t="s">
        <v>736</v>
      </c>
      <c r="H289" s="152" t="s">
        <v>19</v>
      </c>
      <c r="I289" s="154"/>
      <c r="L289" s="151"/>
      <c r="M289" s="155"/>
      <c r="T289" s="156"/>
      <c r="AT289" s="152" t="s">
        <v>257</v>
      </c>
      <c r="AU289" s="152" t="s">
        <v>83</v>
      </c>
      <c r="AV289" s="12" t="s">
        <v>81</v>
      </c>
      <c r="AW289" s="12" t="s">
        <v>35</v>
      </c>
      <c r="AX289" s="12" t="s">
        <v>74</v>
      </c>
      <c r="AY289" s="152" t="s">
        <v>238</v>
      </c>
    </row>
    <row r="290" spans="2:65" s="13" customFormat="1">
      <c r="B290" s="157"/>
      <c r="D290" s="145" t="s">
        <v>257</v>
      </c>
      <c r="E290" s="158" t="s">
        <v>19</v>
      </c>
      <c r="F290" s="159" t="s">
        <v>707</v>
      </c>
      <c r="H290" s="160">
        <v>39.799999999999997</v>
      </c>
      <c r="I290" s="161"/>
      <c r="L290" s="157"/>
      <c r="M290" s="162"/>
      <c r="T290" s="163"/>
      <c r="AT290" s="158" t="s">
        <v>257</v>
      </c>
      <c r="AU290" s="158" t="s">
        <v>83</v>
      </c>
      <c r="AV290" s="13" t="s">
        <v>83</v>
      </c>
      <c r="AW290" s="13" t="s">
        <v>35</v>
      </c>
      <c r="AX290" s="13" t="s">
        <v>74</v>
      </c>
      <c r="AY290" s="158" t="s">
        <v>238</v>
      </c>
    </row>
    <row r="291" spans="2:65" s="14" customFormat="1">
      <c r="B291" s="164"/>
      <c r="D291" s="145" t="s">
        <v>257</v>
      </c>
      <c r="E291" s="165" t="s">
        <v>19</v>
      </c>
      <c r="F291" s="166" t="s">
        <v>262</v>
      </c>
      <c r="H291" s="167">
        <v>75.099999999999994</v>
      </c>
      <c r="I291" s="168"/>
      <c r="L291" s="164"/>
      <c r="M291" s="169"/>
      <c r="T291" s="170"/>
      <c r="AT291" s="165" t="s">
        <v>257</v>
      </c>
      <c r="AU291" s="165" t="s">
        <v>83</v>
      </c>
      <c r="AV291" s="14" t="s">
        <v>246</v>
      </c>
      <c r="AW291" s="14" t="s">
        <v>35</v>
      </c>
      <c r="AX291" s="14" t="s">
        <v>81</v>
      </c>
      <c r="AY291" s="165" t="s">
        <v>238</v>
      </c>
    </row>
    <row r="292" spans="2:65" s="1" customFormat="1" ht="24.15" customHeight="1">
      <c r="B292" s="33"/>
      <c r="C292" s="175" t="s">
        <v>901</v>
      </c>
      <c r="D292" s="175" t="s">
        <v>383</v>
      </c>
      <c r="E292" s="176" t="s">
        <v>2338</v>
      </c>
      <c r="F292" s="177" t="s">
        <v>2339</v>
      </c>
      <c r="G292" s="178" t="s">
        <v>244</v>
      </c>
      <c r="H292" s="179">
        <v>157.71</v>
      </c>
      <c r="I292" s="180"/>
      <c r="J292" s="181">
        <f>ROUND(I292*H292,2)</f>
        <v>0</v>
      </c>
      <c r="K292" s="177" t="s">
        <v>245</v>
      </c>
      <c r="L292" s="182"/>
      <c r="M292" s="183" t="s">
        <v>19</v>
      </c>
      <c r="N292" s="184" t="s">
        <v>45</v>
      </c>
      <c r="P292" s="141">
        <f>O292*H292</f>
        <v>0</v>
      </c>
      <c r="Q292" s="141">
        <v>2.5000000000000001E-3</v>
      </c>
      <c r="R292" s="141">
        <f>Q292*H292</f>
        <v>0.39427500000000004</v>
      </c>
      <c r="S292" s="141">
        <v>0</v>
      </c>
      <c r="T292" s="142">
        <f>S292*H292</f>
        <v>0</v>
      </c>
      <c r="AR292" s="143" t="s">
        <v>386</v>
      </c>
      <c r="AT292" s="143" t="s">
        <v>383</v>
      </c>
      <c r="AU292" s="143" t="s">
        <v>83</v>
      </c>
      <c r="AY292" s="18" t="s">
        <v>238</v>
      </c>
      <c r="BE292" s="144">
        <f>IF(N292="základní",J292,0)</f>
        <v>0</v>
      </c>
      <c r="BF292" s="144">
        <f>IF(N292="snížená",J292,0)</f>
        <v>0</v>
      </c>
      <c r="BG292" s="144">
        <f>IF(N292="zákl. přenesená",J292,0)</f>
        <v>0</v>
      </c>
      <c r="BH292" s="144">
        <f>IF(N292="sníž. přenesená",J292,0)</f>
        <v>0</v>
      </c>
      <c r="BI292" s="144">
        <f>IF(N292="nulová",J292,0)</f>
        <v>0</v>
      </c>
      <c r="BJ292" s="18" t="s">
        <v>81</v>
      </c>
      <c r="BK292" s="144">
        <f>ROUND(I292*H292,2)</f>
        <v>0</v>
      </c>
      <c r="BL292" s="18" t="s">
        <v>377</v>
      </c>
      <c r="BM292" s="143" t="s">
        <v>2340</v>
      </c>
    </row>
    <row r="293" spans="2:65" s="1" customFormat="1" ht="18">
      <c r="B293" s="33"/>
      <c r="D293" s="145" t="s">
        <v>248</v>
      </c>
      <c r="F293" s="146" t="s">
        <v>2339</v>
      </c>
      <c r="I293" s="147"/>
      <c r="L293" s="33"/>
      <c r="M293" s="148"/>
      <c r="T293" s="54"/>
      <c r="AT293" s="18" t="s">
        <v>248</v>
      </c>
      <c r="AU293" s="18" t="s">
        <v>83</v>
      </c>
    </row>
    <row r="294" spans="2:65" s="13" customFormat="1">
      <c r="B294" s="157"/>
      <c r="D294" s="145" t="s">
        <v>257</v>
      </c>
      <c r="F294" s="159" t="s">
        <v>2341</v>
      </c>
      <c r="H294" s="160">
        <v>157.71</v>
      </c>
      <c r="I294" s="161"/>
      <c r="L294" s="157"/>
      <c r="M294" s="162"/>
      <c r="T294" s="163"/>
      <c r="AT294" s="158" t="s">
        <v>257</v>
      </c>
      <c r="AU294" s="158" t="s">
        <v>83</v>
      </c>
      <c r="AV294" s="13" t="s">
        <v>83</v>
      </c>
      <c r="AW294" s="13" t="s">
        <v>4</v>
      </c>
      <c r="AX294" s="13" t="s">
        <v>81</v>
      </c>
      <c r="AY294" s="158" t="s">
        <v>238</v>
      </c>
    </row>
    <row r="295" spans="2:65" s="1" customFormat="1" ht="24.15" customHeight="1">
      <c r="B295" s="33"/>
      <c r="C295" s="132" t="s">
        <v>908</v>
      </c>
      <c r="D295" s="132" t="s">
        <v>241</v>
      </c>
      <c r="E295" s="133" t="s">
        <v>2331</v>
      </c>
      <c r="F295" s="134" t="s">
        <v>2332</v>
      </c>
      <c r="G295" s="135" t="s">
        <v>244</v>
      </c>
      <c r="H295" s="136">
        <v>213.2</v>
      </c>
      <c r="I295" s="137"/>
      <c r="J295" s="138">
        <f>ROUND(I295*H295,2)</f>
        <v>0</v>
      </c>
      <c r="K295" s="134" t="s">
        <v>245</v>
      </c>
      <c r="L295" s="33"/>
      <c r="M295" s="139" t="s">
        <v>19</v>
      </c>
      <c r="N295" s="140" t="s">
        <v>45</v>
      </c>
      <c r="P295" s="141">
        <f>O295*H295</f>
        <v>0</v>
      </c>
      <c r="Q295" s="141">
        <v>0</v>
      </c>
      <c r="R295" s="141">
        <f>Q295*H295</f>
        <v>0</v>
      </c>
      <c r="S295" s="141">
        <v>0</v>
      </c>
      <c r="T295" s="142">
        <f>S295*H295</f>
        <v>0</v>
      </c>
      <c r="AR295" s="143" t="s">
        <v>377</v>
      </c>
      <c r="AT295" s="143" t="s">
        <v>241</v>
      </c>
      <c r="AU295" s="143" t="s">
        <v>83</v>
      </c>
      <c r="AY295" s="18" t="s">
        <v>238</v>
      </c>
      <c r="BE295" s="144">
        <f>IF(N295="základní",J295,0)</f>
        <v>0</v>
      </c>
      <c r="BF295" s="144">
        <f>IF(N295="snížená",J295,0)</f>
        <v>0</v>
      </c>
      <c r="BG295" s="144">
        <f>IF(N295="zákl. přenesená",J295,0)</f>
        <v>0</v>
      </c>
      <c r="BH295" s="144">
        <f>IF(N295="sníž. přenesená",J295,0)</f>
        <v>0</v>
      </c>
      <c r="BI295" s="144">
        <f>IF(N295="nulová",J295,0)</f>
        <v>0</v>
      </c>
      <c r="BJ295" s="18" t="s">
        <v>81</v>
      </c>
      <c r="BK295" s="144">
        <f>ROUND(I295*H295,2)</f>
        <v>0</v>
      </c>
      <c r="BL295" s="18" t="s">
        <v>377</v>
      </c>
      <c r="BM295" s="143" t="s">
        <v>2342</v>
      </c>
    </row>
    <row r="296" spans="2:65" s="1" customFormat="1" ht="18">
      <c r="B296" s="33"/>
      <c r="D296" s="145" t="s">
        <v>248</v>
      </c>
      <c r="F296" s="146" t="s">
        <v>2334</v>
      </c>
      <c r="I296" s="147"/>
      <c r="L296" s="33"/>
      <c r="M296" s="148"/>
      <c r="T296" s="54"/>
      <c r="AT296" s="18" t="s">
        <v>248</v>
      </c>
      <c r="AU296" s="18" t="s">
        <v>83</v>
      </c>
    </row>
    <row r="297" spans="2:65" s="1" customFormat="1">
      <c r="B297" s="33"/>
      <c r="D297" s="149" t="s">
        <v>250</v>
      </c>
      <c r="F297" s="150" t="s">
        <v>2335</v>
      </c>
      <c r="I297" s="147"/>
      <c r="L297" s="33"/>
      <c r="M297" s="148"/>
      <c r="T297" s="54"/>
      <c r="AT297" s="18" t="s">
        <v>250</v>
      </c>
      <c r="AU297" s="18" t="s">
        <v>83</v>
      </c>
    </row>
    <row r="298" spans="2:65" s="12" customFormat="1">
      <c r="B298" s="151"/>
      <c r="D298" s="145" t="s">
        <v>257</v>
      </c>
      <c r="E298" s="152" t="s">
        <v>19</v>
      </c>
      <c r="F298" s="153" t="s">
        <v>2241</v>
      </c>
      <c r="H298" s="152" t="s">
        <v>19</v>
      </c>
      <c r="I298" s="154"/>
      <c r="L298" s="151"/>
      <c r="M298" s="155"/>
      <c r="T298" s="156"/>
      <c r="AT298" s="152" t="s">
        <v>257</v>
      </c>
      <c r="AU298" s="152" t="s">
        <v>83</v>
      </c>
      <c r="AV298" s="12" t="s">
        <v>81</v>
      </c>
      <c r="AW298" s="12" t="s">
        <v>35</v>
      </c>
      <c r="AX298" s="12" t="s">
        <v>74</v>
      </c>
      <c r="AY298" s="152" t="s">
        <v>238</v>
      </c>
    </row>
    <row r="299" spans="2:65" s="13" customFormat="1" ht="20">
      <c r="B299" s="157"/>
      <c r="D299" s="145" t="s">
        <v>257</v>
      </c>
      <c r="E299" s="158" t="s">
        <v>19</v>
      </c>
      <c r="F299" s="159" t="s">
        <v>2242</v>
      </c>
      <c r="H299" s="160">
        <v>213.2</v>
      </c>
      <c r="I299" s="161"/>
      <c r="L299" s="157"/>
      <c r="M299" s="162"/>
      <c r="T299" s="163"/>
      <c r="AT299" s="158" t="s">
        <v>257</v>
      </c>
      <c r="AU299" s="158" t="s">
        <v>83</v>
      </c>
      <c r="AV299" s="13" t="s">
        <v>83</v>
      </c>
      <c r="AW299" s="13" t="s">
        <v>35</v>
      </c>
      <c r="AX299" s="13" t="s">
        <v>81</v>
      </c>
      <c r="AY299" s="158" t="s">
        <v>238</v>
      </c>
    </row>
    <row r="300" spans="2:65" s="1" customFormat="1" ht="24.15" customHeight="1">
      <c r="B300" s="33"/>
      <c r="C300" s="175" t="s">
        <v>914</v>
      </c>
      <c r="D300" s="175" t="s">
        <v>383</v>
      </c>
      <c r="E300" s="176" t="s">
        <v>2343</v>
      </c>
      <c r="F300" s="177" t="s">
        <v>2344</v>
      </c>
      <c r="G300" s="178" t="s">
        <v>244</v>
      </c>
      <c r="H300" s="179">
        <v>234.52</v>
      </c>
      <c r="I300" s="180"/>
      <c r="J300" s="181">
        <f>ROUND(I300*H300,2)</f>
        <v>0</v>
      </c>
      <c r="K300" s="177" t="s">
        <v>245</v>
      </c>
      <c r="L300" s="182"/>
      <c r="M300" s="183" t="s">
        <v>19</v>
      </c>
      <c r="N300" s="184" t="s">
        <v>45</v>
      </c>
      <c r="P300" s="141">
        <f>O300*H300</f>
        <v>0</v>
      </c>
      <c r="Q300" s="141">
        <v>1.8E-3</v>
      </c>
      <c r="R300" s="141">
        <f>Q300*H300</f>
        <v>0.42213600000000001</v>
      </c>
      <c r="S300" s="141">
        <v>0</v>
      </c>
      <c r="T300" s="142">
        <f>S300*H300</f>
        <v>0</v>
      </c>
      <c r="AR300" s="143" t="s">
        <v>386</v>
      </c>
      <c r="AT300" s="143" t="s">
        <v>383</v>
      </c>
      <c r="AU300" s="143" t="s">
        <v>83</v>
      </c>
      <c r="AY300" s="18" t="s">
        <v>238</v>
      </c>
      <c r="BE300" s="144">
        <f>IF(N300="základní",J300,0)</f>
        <v>0</v>
      </c>
      <c r="BF300" s="144">
        <f>IF(N300="snížená",J300,0)</f>
        <v>0</v>
      </c>
      <c r="BG300" s="144">
        <f>IF(N300="zákl. přenesená",J300,0)</f>
        <v>0</v>
      </c>
      <c r="BH300" s="144">
        <f>IF(N300="sníž. přenesená",J300,0)</f>
        <v>0</v>
      </c>
      <c r="BI300" s="144">
        <f>IF(N300="nulová",J300,0)</f>
        <v>0</v>
      </c>
      <c r="BJ300" s="18" t="s">
        <v>81</v>
      </c>
      <c r="BK300" s="144">
        <f>ROUND(I300*H300,2)</f>
        <v>0</v>
      </c>
      <c r="BL300" s="18" t="s">
        <v>377</v>
      </c>
      <c r="BM300" s="143" t="s">
        <v>2345</v>
      </c>
    </row>
    <row r="301" spans="2:65" s="1" customFormat="1" ht="18">
      <c r="B301" s="33"/>
      <c r="D301" s="145" t="s">
        <v>248</v>
      </c>
      <c r="F301" s="146" t="s">
        <v>2344</v>
      </c>
      <c r="I301" s="147"/>
      <c r="L301" s="33"/>
      <c r="M301" s="148"/>
      <c r="T301" s="54"/>
      <c r="AT301" s="18" t="s">
        <v>248</v>
      </c>
      <c r="AU301" s="18" t="s">
        <v>83</v>
      </c>
    </row>
    <row r="302" spans="2:65" s="13" customFormat="1">
      <c r="B302" s="157"/>
      <c r="D302" s="145" t="s">
        <v>257</v>
      </c>
      <c r="F302" s="159" t="s">
        <v>2346</v>
      </c>
      <c r="H302" s="160">
        <v>234.52</v>
      </c>
      <c r="I302" s="161"/>
      <c r="L302" s="157"/>
      <c r="M302" s="162"/>
      <c r="T302" s="163"/>
      <c r="AT302" s="158" t="s">
        <v>257</v>
      </c>
      <c r="AU302" s="158" t="s">
        <v>83</v>
      </c>
      <c r="AV302" s="13" t="s">
        <v>83</v>
      </c>
      <c r="AW302" s="13" t="s">
        <v>4</v>
      </c>
      <c r="AX302" s="13" t="s">
        <v>81</v>
      </c>
      <c r="AY302" s="158" t="s">
        <v>238</v>
      </c>
    </row>
    <row r="303" spans="2:65" s="1" customFormat="1" ht="24.15" customHeight="1">
      <c r="B303" s="33"/>
      <c r="C303" s="175" t="s">
        <v>920</v>
      </c>
      <c r="D303" s="175" t="s">
        <v>383</v>
      </c>
      <c r="E303" s="176" t="s">
        <v>2347</v>
      </c>
      <c r="F303" s="177" t="s">
        <v>2348</v>
      </c>
      <c r="G303" s="178" t="s">
        <v>244</v>
      </c>
      <c r="H303" s="179">
        <v>234.52</v>
      </c>
      <c r="I303" s="180"/>
      <c r="J303" s="181">
        <f>ROUND(I303*H303,2)</f>
        <v>0</v>
      </c>
      <c r="K303" s="177" t="s">
        <v>245</v>
      </c>
      <c r="L303" s="182"/>
      <c r="M303" s="183" t="s">
        <v>19</v>
      </c>
      <c r="N303" s="184" t="s">
        <v>45</v>
      </c>
      <c r="P303" s="141">
        <f>O303*H303</f>
        <v>0</v>
      </c>
      <c r="Q303" s="141">
        <v>4.8999999999999998E-3</v>
      </c>
      <c r="R303" s="141">
        <f>Q303*H303</f>
        <v>1.1491480000000001</v>
      </c>
      <c r="S303" s="141">
        <v>0</v>
      </c>
      <c r="T303" s="142">
        <f>S303*H303</f>
        <v>0</v>
      </c>
      <c r="AR303" s="143" t="s">
        <v>386</v>
      </c>
      <c r="AT303" s="143" t="s">
        <v>383</v>
      </c>
      <c r="AU303" s="143" t="s">
        <v>83</v>
      </c>
      <c r="AY303" s="18" t="s">
        <v>238</v>
      </c>
      <c r="BE303" s="144">
        <f>IF(N303="základní",J303,0)</f>
        <v>0</v>
      </c>
      <c r="BF303" s="144">
        <f>IF(N303="snížená",J303,0)</f>
        <v>0</v>
      </c>
      <c r="BG303" s="144">
        <f>IF(N303="zákl. přenesená",J303,0)</f>
        <v>0</v>
      </c>
      <c r="BH303" s="144">
        <f>IF(N303="sníž. přenesená",J303,0)</f>
        <v>0</v>
      </c>
      <c r="BI303" s="144">
        <f>IF(N303="nulová",J303,0)</f>
        <v>0</v>
      </c>
      <c r="BJ303" s="18" t="s">
        <v>81</v>
      </c>
      <c r="BK303" s="144">
        <f>ROUND(I303*H303,2)</f>
        <v>0</v>
      </c>
      <c r="BL303" s="18" t="s">
        <v>377</v>
      </c>
      <c r="BM303" s="143" t="s">
        <v>2349</v>
      </c>
    </row>
    <row r="304" spans="2:65" s="1" customFormat="1" ht="18">
      <c r="B304" s="33"/>
      <c r="D304" s="145" t="s">
        <v>248</v>
      </c>
      <c r="F304" s="146" t="s">
        <v>2348</v>
      </c>
      <c r="I304" s="147"/>
      <c r="L304" s="33"/>
      <c r="M304" s="148"/>
      <c r="T304" s="54"/>
      <c r="AT304" s="18" t="s">
        <v>248</v>
      </c>
      <c r="AU304" s="18" t="s">
        <v>83</v>
      </c>
    </row>
    <row r="305" spans="2:65" s="13" customFormat="1">
      <c r="B305" s="157"/>
      <c r="D305" s="145" t="s">
        <v>257</v>
      </c>
      <c r="F305" s="159" t="s">
        <v>2346</v>
      </c>
      <c r="H305" s="160">
        <v>234.52</v>
      </c>
      <c r="I305" s="161"/>
      <c r="L305" s="157"/>
      <c r="M305" s="162"/>
      <c r="T305" s="163"/>
      <c r="AT305" s="158" t="s">
        <v>257</v>
      </c>
      <c r="AU305" s="158" t="s">
        <v>83</v>
      </c>
      <c r="AV305" s="13" t="s">
        <v>83</v>
      </c>
      <c r="AW305" s="13" t="s">
        <v>4</v>
      </c>
      <c r="AX305" s="13" t="s">
        <v>81</v>
      </c>
      <c r="AY305" s="158" t="s">
        <v>238</v>
      </c>
    </row>
    <row r="306" spans="2:65" s="1" customFormat="1" ht="24.15" customHeight="1">
      <c r="B306" s="33"/>
      <c r="C306" s="132" t="s">
        <v>926</v>
      </c>
      <c r="D306" s="132" t="s">
        <v>241</v>
      </c>
      <c r="E306" s="133" t="s">
        <v>2350</v>
      </c>
      <c r="F306" s="134" t="s">
        <v>2351</v>
      </c>
      <c r="G306" s="135" t="s">
        <v>244</v>
      </c>
      <c r="H306" s="136">
        <v>75.099999999999994</v>
      </c>
      <c r="I306" s="137"/>
      <c r="J306" s="138">
        <f>ROUND(I306*H306,2)</f>
        <v>0</v>
      </c>
      <c r="K306" s="134" t="s">
        <v>245</v>
      </c>
      <c r="L306" s="33"/>
      <c r="M306" s="139" t="s">
        <v>19</v>
      </c>
      <c r="N306" s="140" t="s">
        <v>45</v>
      </c>
      <c r="P306" s="141">
        <f>O306*H306</f>
        <v>0</v>
      </c>
      <c r="Q306" s="141">
        <v>1.0000000000000001E-5</v>
      </c>
      <c r="R306" s="141">
        <f>Q306*H306</f>
        <v>7.5100000000000004E-4</v>
      </c>
      <c r="S306" s="141">
        <v>0</v>
      </c>
      <c r="T306" s="142">
        <f>S306*H306</f>
        <v>0</v>
      </c>
      <c r="AR306" s="143" t="s">
        <v>377</v>
      </c>
      <c r="AT306" s="143" t="s">
        <v>241</v>
      </c>
      <c r="AU306" s="143" t="s">
        <v>83</v>
      </c>
      <c r="AY306" s="18" t="s">
        <v>238</v>
      </c>
      <c r="BE306" s="144">
        <f>IF(N306="základní",J306,0)</f>
        <v>0</v>
      </c>
      <c r="BF306" s="144">
        <f>IF(N306="snížená",J306,0)</f>
        <v>0</v>
      </c>
      <c r="BG306" s="144">
        <f>IF(N306="zákl. přenesená",J306,0)</f>
        <v>0</v>
      </c>
      <c r="BH306" s="144">
        <f>IF(N306="sníž. přenesená",J306,0)</f>
        <v>0</v>
      </c>
      <c r="BI306" s="144">
        <f>IF(N306="nulová",J306,0)</f>
        <v>0</v>
      </c>
      <c r="BJ306" s="18" t="s">
        <v>81</v>
      </c>
      <c r="BK306" s="144">
        <f>ROUND(I306*H306,2)</f>
        <v>0</v>
      </c>
      <c r="BL306" s="18" t="s">
        <v>377</v>
      </c>
      <c r="BM306" s="143" t="s">
        <v>2352</v>
      </c>
    </row>
    <row r="307" spans="2:65" s="1" customFormat="1" ht="27">
      <c r="B307" s="33"/>
      <c r="D307" s="145" t="s">
        <v>248</v>
      </c>
      <c r="F307" s="146" t="s">
        <v>2353</v>
      </c>
      <c r="I307" s="147"/>
      <c r="L307" s="33"/>
      <c r="M307" s="148"/>
      <c r="T307" s="54"/>
      <c r="AT307" s="18" t="s">
        <v>248</v>
      </c>
      <c r="AU307" s="18" t="s">
        <v>83</v>
      </c>
    </row>
    <row r="308" spans="2:65" s="1" customFormat="1">
      <c r="B308" s="33"/>
      <c r="D308" s="149" t="s">
        <v>250</v>
      </c>
      <c r="F308" s="150" t="s">
        <v>2354</v>
      </c>
      <c r="I308" s="147"/>
      <c r="L308" s="33"/>
      <c r="M308" s="148"/>
      <c r="T308" s="54"/>
      <c r="AT308" s="18" t="s">
        <v>250</v>
      </c>
      <c r="AU308" s="18" t="s">
        <v>83</v>
      </c>
    </row>
    <row r="309" spans="2:65" s="12" customFormat="1">
      <c r="B309" s="151"/>
      <c r="D309" s="145" t="s">
        <v>257</v>
      </c>
      <c r="E309" s="152" t="s">
        <v>19</v>
      </c>
      <c r="F309" s="153" t="s">
        <v>2336</v>
      </c>
      <c r="H309" s="152" t="s">
        <v>19</v>
      </c>
      <c r="I309" s="154"/>
      <c r="L309" s="151"/>
      <c r="M309" s="155"/>
      <c r="T309" s="156"/>
      <c r="AT309" s="152" t="s">
        <v>257</v>
      </c>
      <c r="AU309" s="152" t="s">
        <v>83</v>
      </c>
      <c r="AV309" s="12" t="s">
        <v>81</v>
      </c>
      <c r="AW309" s="12" t="s">
        <v>35</v>
      </c>
      <c r="AX309" s="12" t="s">
        <v>74</v>
      </c>
      <c r="AY309" s="152" t="s">
        <v>238</v>
      </c>
    </row>
    <row r="310" spans="2:65" s="12" customFormat="1">
      <c r="B310" s="151"/>
      <c r="D310" s="145" t="s">
        <v>257</v>
      </c>
      <c r="E310" s="152" t="s">
        <v>19</v>
      </c>
      <c r="F310" s="153" t="s">
        <v>2337</v>
      </c>
      <c r="H310" s="152" t="s">
        <v>19</v>
      </c>
      <c r="I310" s="154"/>
      <c r="L310" s="151"/>
      <c r="M310" s="155"/>
      <c r="T310" s="156"/>
      <c r="AT310" s="152" t="s">
        <v>257</v>
      </c>
      <c r="AU310" s="152" t="s">
        <v>83</v>
      </c>
      <c r="AV310" s="12" t="s">
        <v>81</v>
      </c>
      <c r="AW310" s="12" t="s">
        <v>35</v>
      </c>
      <c r="AX310" s="12" t="s">
        <v>74</v>
      </c>
      <c r="AY310" s="152" t="s">
        <v>238</v>
      </c>
    </row>
    <row r="311" spans="2:65" s="13" customFormat="1">
      <c r="B311" s="157"/>
      <c r="D311" s="145" t="s">
        <v>257</v>
      </c>
      <c r="E311" s="158" t="s">
        <v>19</v>
      </c>
      <c r="F311" s="159" t="s">
        <v>891</v>
      </c>
      <c r="H311" s="160">
        <v>35.299999999999997</v>
      </c>
      <c r="I311" s="161"/>
      <c r="L311" s="157"/>
      <c r="M311" s="162"/>
      <c r="T311" s="163"/>
      <c r="AT311" s="158" t="s">
        <v>257</v>
      </c>
      <c r="AU311" s="158" t="s">
        <v>83</v>
      </c>
      <c r="AV311" s="13" t="s">
        <v>83</v>
      </c>
      <c r="AW311" s="13" t="s">
        <v>35</v>
      </c>
      <c r="AX311" s="13" t="s">
        <v>74</v>
      </c>
      <c r="AY311" s="158" t="s">
        <v>238</v>
      </c>
    </row>
    <row r="312" spans="2:65" s="12" customFormat="1">
      <c r="B312" s="151"/>
      <c r="D312" s="145" t="s">
        <v>257</v>
      </c>
      <c r="E312" s="152" t="s">
        <v>19</v>
      </c>
      <c r="F312" s="153" t="s">
        <v>736</v>
      </c>
      <c r="H312" s="152" t="s">
        <v>19</v>
      </c>
      <c r="I312" s="154"/>
      <c r="L312" s="151"/>
      <c r="M312" s="155"/>
      <c r="T312" s="156"/>
      <c r="AT312" s="152" t="s">
        <v>257</v>
      </c>
      <c r="AU312" s="152" t="s">
        <v>83</v>
      </c>
      <c r="AV312" s="12" t="s">
        <v>81</v>
      </c>
      <c r="AW312" s="12" t="s">
        <v>35</v>
      </c>
      <c r="AX312" s="12" t="s">
        <v>74</v>
      </c>
      <c r="AY312" s="152" t="s">
        <v>238</v>
      </c>
    </row>
    <row r="313" spans="2:65" s="13" customFormat="1">
      <c r="B313" s="157"/>
      <c r="D313" s="145" t="s">
        <v>257</v>
      </c>
      <c r="E313" s="158" t="s">
        <v>19</v>
      </c>
      <c r="F313" s="159" t="s">
        <v>707</v>
      </c>
      <c r="H313" s="160">
        <v>39.799999999999997</v>
      </c>
      <c r="I313" s="161"/>
      <c r="L313" s="157"/>
      <c r="M313" s="162"/>
      <c r="T313" s="163"/>
      <c r="AT313" s="158" t="s">
        <v>257</v>
      </c>
      <c r="AU313" s="158" t="s">
        <v>83</v>
      </c>
      <c r="AV313" s="13" t="s">
        <v>83</v>
      </c>
      <c r="AW313" s="13" t="s">
        <v>35</v>
      </c>
      <c r="AX313" s="13" t="s">
        <v>74</v>
      </c>
      <c r="AY313" s="158" t="s">
        <v>238</v>
      </c>
    </row>
    <row r="314" spans="2:65" s="14" customFormat="1">
      <c r="B314" s="164"/>
      <c r="D314" s="145" t="s">
        <v>257</v>
      </c>
      <c r="E314" s="165" t="s">
        <v>19</v>
      </c>
      <c r="F314" s="166" t="s">
        <v>262</v>
      </c>
      <c r="H314" s="167">
        <v>75.099999999999994</v>
      </c>
      <c r="I314" s="168"/>
      <c r="L314" s="164"/>
      <c r="M314" s="169"/>
      <c r="T314" s="170"/>
      <c r="AT314" s="165" t="s">
        <v>257</v>
      </c>
      <c r="AU314" s="165" t="s">
        <v>83</v>
      </c>
      <c r="AV314" s="14" t="s">
        <v>246</v>
      </c>
      <c r="AW314" s="14" t="s">
        <v>35</v>
      </c>
      <c r="AX314" s="14" t="s">
        <v>81</v>
      </c>
      <c r="AY314" s="165" t="s">
        <v>238</v>
      </c>
    </row>
    <row r="315" spans="2:65" s="1" customFormat="1" ht="37.75" customHeight="1">
      <c r="B315" s="33"/>
      <c r="C315" s="175" t="s">
        <v>932</v>
      </c>
      <c r="D315" s="175" t="s">
        <v>383</v>
      </c>
      <c r="E315" s="176" t="s">
        <v>2355</v>
      </c>
      <c r="F315" s="177" t="s">
        <v>2356</v>
      </c>
      <c r="G315" s="178" t="s">
        <v>244</v>
      </c>
      <c r="H315" s="179">
        <v>90.12</v>
      </c>
      <c r="I315" s="180"/>
      <c r="J315" s="181">
        <f>ROUND(I315*H315,2)</f>
        <v>0</v>
      </c>
      <c r="K315" s="177" t="s">
        <v>245</v>
      </c>
      <c r="L315" s="182"/>
      <c r="M315" s="183" t="s">
        <v>19</v>
      </c>
      <c r="N315" s="184" t="s">
        <v>45</v>
      </c>
      <c r="P315" s="141">
        <f>O315*H315</f>
        <v>0</v>
      </c>
      <c r="Q315" s="141">
        <v>1.6000000000000001E-4</v>
      </c>
      <c r="R315" s="141">
        <f>Q315*H315</f>
        <v>1.4419200000000002E-2</v>
      </c>
      <c r="S315" s="141">
        <v>0</v>
      </c>
      <c r="T315" s="142">
        <f>S315*H315</f>
        <v>0</v>
      </c>
      <c r="AR315" s="143" t="s">
        <v>386</v>
      </c>
      <c r="AT315" s="143" t="s">
        <v>383</v>
      </c>
      <c r="AU315" s="143" t="s">
        <v>83</v>
      </c>
      <c r="AY315" s="18" t="s">
        <v>238</v>
      </c>
      <c r="BE315" s="144">
        <f>IF(N315="základní",J315,0)</f>
        <v>0</v>
      </c>
      <c r="BF315" s="144">
        <f>IF(N315="snížená",J315,0)</f>
        <v>0</v>
      </c>
      <c r="BG315" s="144">
        <f>IF(N315="zákl. přenesená",J315,0)</f>
        <v>0</v>
      </c>
      <c r="BH315" s="144">
        <f>IF(N315="sníž. přenesená",J315,0)</f>
        <v>0</v>
      </c>
      <c r="BI315" s="144">
        <f>IF(N315="nulová",J315,0)</f>
        <v>0</v>
      </c>
      <c r="BJ315" s="18" t="s">
        <v>81</v>
      </c>
      <c r="BK315" s="144">
        <f>ROUND(I315*H315,2)</f>
        <v>0</v>
      </c>
      <c r="BL315" s="18" t="s">
        <v>377</v>
      </c>
      <c r="BM315" s="143" t="s">
        <v>2357</v>
      </c>
    </row>
    <row r="316" spans="2:65" s="1" customFormat="1" ht="18">
      <c r="B316" s="33"/>
      <c r="D316" s="145" t="s">
        <v>248</v>
      </c>
      <c r="F316" s="146" t="s">
        <v>2356</v>
      </c>
      <c r="I316" s="147"/>
      <c r="L316" s="33"/>
      <c r="M316" s="148"/>
      <c r="T316" s="54"/>
      <c r="AT316" s="18" t="s">
        <v>248</v>
      </c>
      <c r="AU316" s="18" t="s">
        <v>83</v>
      </c>
    </row>
    <row r="317" spans="2:65" s="13" customFormat="1">
      <c r="B317" s="157"/>
      <c r="D317" s="145" t="s">
        <v>257</v>
      </c>
      <c r="F317" s="159" t="s">
        <v>2358</v>
      </c>
      <c r="H317" s="160">
        <v>90.12</v>
      </c>
      <c r="I317" s="161"/>
      <c r="L317" s="157"/>
      <c r="M317" s="162"/>
      <c r="T317" s="163"/>
      <c r="AT317" s="158" t="s">
        <v>257</v>
      </c>
      <c r="AU317" s="158" t="s">
        <v>83</v>
      </c>
      <c r="AV317" s="13" t="s">
        <v>83</v>
      </c>
      <c r="AW317" s="13" t="s">
        <v>4</v>
      </c>
      <c r="AX317" s="13" t="s">
        <v>81</v>
      </c>
      <c r="AY317" s="158" t="s">
        <v>238</v>
      </c>
    </row>
    <row r="318" spans="2:65" s="1" customFormat="1" ht="24.15" customHeight="1">
      <c r="B318" s="33"/>
      <c r="C318" s="132" t="s">
        <v>938</v>
      </c>
      <c r="D318" s="132" t="s">
        <v>241</v>
      </c>
      <c r="E318" s="133" t="s">
        <v>1255</v>
      </c>
      <c r="F318" s="134" t="s">
        <v>1256</v>
      </c>
      <c r="G318" s="135" t="s">
        <v>272</v>
      </c>
      <c r="H318" s="136">
        <v>1.986</v>
      </c>
      <c r="I318" s="137"/>
      <c r="J318" s="138">
        <f>ROUND(I318*H318,2)</f>
        <v>0</v>
      </c>
      <c r="K318" s="134" t="s">
        <v>245</v>
      </c>
      <c r="L318" s="33"/>
      <c r="M318" s="139" t="s">
        <v>19</v>
      </c>
      <c r="N318" s="140" t="s">
        <v>45</v>
      </c>
      <c r="P318" s="141">
        <f>O318*H318</f>
        <v>0</v>
      </c>
      <c r="Q318" s="141">
        <v>0</v>
      </c>
      <c r="R318" s="141">
        <f>Q318*H318</f>
        <v>0</v>
      </c>
      <c r="S318" s="141">
        <v>0</v>
      </c>
      <c r="T318" s="142">
        <f>S318*H318</f>
        <v>0</v>
      </c>
      <c r="AR318" s="143" t="s">
        <v>377</v>
      </c>
      <c r="AT318" s="143" t="s">
        <v>241</v>
      </c>
      <c r="AU318" s="143" t="s">
        <v>83</v>
      </c>
      <c r="AY318" s="18" t="s">
        <v>238</v>
      </c>
      <c r="BE318" s="144">
        <f>IF(N318="základní",J318,0)</f>
        <v>0</v>
      </c>
      <c r="BF318" s="144">
        <f>IF(N318="snížená",J318,0)</f>
        <v>0</v>
      </c>
      <c r="BG318" s="144">
        <f>IF(N318="zákl. přenesená",J318,0)</f>
        <v>0</v>
      </c>
      <c r="BH318" s="144">
        <f>IF(N318="sníž. přenesená",J318,0)</f>
        <v>0</v>
      </c>
      <c r="BI318" s="144">
        <f>IF(N318="nulová",J318,0)</f>
        <v>0</v>
      </c>
      <c r="BJ318" s="18" t="s">
        <v>81</v>
      </c>
      <c r="BK318" s="144">
        <f>ROUND(I318*H318,2)</f>
        <v>0</v>
      </c>
      <c r="BL318" s="18" t="s">
        <v>377</v>
      </c>
      <c r="BM318" s="143" t="s">
        <v>2359</v>
      </c>
    </row>
    <row r="319" spans="2:65" s="1" customFormat="1" ht="27">
      <c r="B319" s="33"/>
      <c r="D319" s="145" t="s">
        <v>248</v>
      </c>
      <c r="F319" s="146" t="s">
        <v>1258</v>
      </c>
      <c r="I319" s="147"/>
      <c r="L319" s="33"/>
      <c r="M319" s="148"/>
      <c r="T319" s="54"/>
      <c r="AT319" s="18" t="s">
        <v>248</v>
      </c>
      <c r="AU319" s="18" t="s">
        <v>83</v>
      </c>
    </row>
    <row r="320" spans="2:65" s="1" customFormat="1">
      <c r="B320" s="33"/>
      <c r="D320" s="149" t="s">
        <v>250</v>
      </c>
      <c r="F320" s="150" t="s">
        <v>1259</v>
      </c>
      <c r="I320" s="147"/>
      <c r="L320" s="33"/>
      <c r="M320" s="148"/>
      <c r="T320" s="54"/>
      <c r="AT320" s="18" t="s">
        <v>250</v>
      </c>
      <c r="AU320" s="18" t="s">
        <v>83</v>
      </c>
    </row>
    <row r="321" spans="2:65" s="11" customFormat="1" ht="22.75" customHeight="1">
      <c r="B321" s="120"/>
      <c r="D321" s="121" t="s">
        <v>73</v>
      </c>
      <c r="E321" s="130" t="s">
        <v>2360</v>
      </c>
      <c r="F321" s="130" t="s">
        <v>2361</v>
      </c>
      <c r="I321" s="123"/>
      <c r="J321" s="131">
        <f>BK321</f>
        <v>0</v>
      </c>
      <c r="L321" s="120"/>
      <c r="M321" s="125"/>
      <c r="P321" s="126">
        <f>SUM(P322:P329)</f>
        <v>0</v>
      </c>
      <c r="R321" s="126">
        <f>SUM(R322:R329)</f>
        <v>2.8E-3</v>
      </c>
      <c r="T321" s="127">
        <f>SUM(T322:T329)</f>
        <v>0</v>
      </c>
      <c r="AR321" s="121" t="s">
        <v>83</v>
      </c>
      <c r="AT321" s="128" t="s">
        <v>73</v>
      </c>
      <c r="AU321" s="128" t="s">
        <v>81</v>
      </c>
      <c r="AY321" s="121" t="s">
        <v>238</v>
      </c>
      <c r="BK321" s="129">
        <f>SUM(BK322:BK329)</f>
        <v>0</v>
      </c>
    </row>
    <row r="322" spans="2:65" s="1" customFormat="1" ht="24.15" customHeight="1">
      <c r="B322" s="33"/>
      <c r="C322" s="132" t="s">
        <v>945</v>
      </c>
      <c r="D322" s="132" t="s">
        <v>241</v>
      </c>
      <c r="E322" s="133" t="s">
        <v>2362</v>
      </c>
      <c r="F322" s="134" t="s">
        <v>2363</v>
      </c>
      <c r="G322" s="135" t="s">
        <v>341</v>
      </c>
      <c r="H322" s="136">
        <v>4</v>
      </c>
      <c r="I322" s="137"/>
      <c r="J322" s="138">
        <f>ROUND(I322*H322,2)</f>
        <v>0</v>
      </c>
      <c r="K322" s="134" t="s">
        <v>245</v>
      </c>
      <c r="L322" s="33"/>
      <c r="M322" s="139" t="s">
        <v>19</v>
      </c>
      <c r="N322" s="140" t="s">
        <v>45</v>
      </c>
      <c r="P322" s="141">
        <f>O322*H322</f>
        <v>0</v>
      </c>
      <c r="Q322" s="141">
        <v>0</v>
      </c>
      <c r="R322" s="141">
        <f>Q322*H322</f>
        <v>0</v>
      </c>
      <c r="S322" s="141">
        <v>0</v>
      </c>
      <c r="T322" s="142">
        <f>S322*H322</f>
        <v>0</v>
      </c>
      <c r="AR322" s="143" t="s">
        <v>377</v>
      </c>
      <c r="AT322" s="143" t="s">
        <v>241</v>
      </c>
      <c r="AU322" s="143" t="s">
        <v>83</v>
      </c>
      <c r="AY322" s="18" t="s">
        <v>238</v>
      </c>
      <c r="BE322" s="144">
        <f>IF(N322="základní",J322,0)</f>
        <v>0</v>
      </c>
      <c r="BF322" s="144">
        <f>IF(N322="snížená",J322,0)</f>
        <v>0</v>
      </c>
      <c r="BG322" s="144">
        <f>IF(N322="zákl. přenesená",J322,0)</f>
        <v>0</v>
      </c>
      <c r="BH322" s="144">
        <f>IF(N322="sníž. přenesená",J322,0)</f>
        <v>0</v>
      </c>
      <c r="BI322" s="144">
        <f>IF(N322="nulová",J322,0)</f>
        <v>0</v>
      </c>
      <c r="BJ322" s="18" t="s">
        <v>81</v>
      </c>
      <c r="BK322" s="144">
        <f>ROUND(I322*H322,2)</f>
        <v>0</v>
      </c>
      <c r="BL322" s="18" t="s">
        <v>377</v>
      </c>
      <c r="BM322" s="143" t="s">
        <v>2364</v>
      </c>
    </row>
    <row r="323" spans="2:65" s="1" customFormat="1" ht="18">
      <c r="B323" s="33"/>
      <c r="D323" s="145" t="s">
        <v>248</v>
      </c>
      <c r="F323" s="146" t="s">
        <v>2363</v>
      </c>
      <c r="I323" s="147"/>
      <c r="L323" s="33"/>
      <c r="M323" s="148"/>
      <c r="T323" s="54"/>
      <c r="AT323" s="18" t="s">
        <v>248</v>
      </c>
      <c r="AU323" s="18" t="s">
        <v>83</v>
      </c>
    </row>
    <row r="324" spans="2:65" s="1" customFormat="1">
      <c r="B324" s="33"/>
      <c r="D324" s="149" t="s">
        <v>250</v>
      </c>
      <c r="F324" s="150" t="s">
        <v>2365</v>
      </c>
      <c r="I324" s="147"/>
      <c r="L324" s="33"/>
      <c r="M324" s="148"/>
      <c r="T324" s="54"/>
      <c r="AT324" s="18" t="s">
        <v>250</v>
      </c>
      <c r="AU324" s="18" t="s">
        <v>83</v>
      </c>
    </row>
    <row r="325" spans="2:65" s="1" customFormat="1" ht="16.5" customHeight="1">
      <c r="B325" s="33"/>
      <c r="C325" s="175" t="s">
        <v>954</v>
      </c>
      <c r="D325" s="175" t="s">
        <v>383</v>
      </c>
      <c r="E325" s="176" t="s">
        <v>2366</v>
      </c>
      <c r="F325" s="177" t="s">
        <v>2367</v>
      </c>
      <c r="G325" s="178" t="s">
        <v>341</v>
      </c>
      <c r="H325" s="179">
        <v>4</v>
      </c>
      <c r="I325" s="180"/>
      <c r="J325" s="181">
        <f>ROUND(I325*H325,2)</f>
        <v>0</v>
      </c>
      <c r="K325" s="177" t="s">
        <v>245</v>
      </c>
      <c r="L325" s="182"/>
      <c r="M325" s="183" t="s">
        <v>19</v>
      </c>
      <c r="N325" s="184" t="s">
        <v>45</v>
      </c>
      <c r="P325" s="141">
        <f>O325*H325</f>
        <v>0</v>
      </c>
      <c r="Q325" s="141">
        <v>6.9999999999999999E-4</v>
      </c>
      <c r="R325" s="141">
        <f>Q325*H325</f>
        <v>2.8E-3</v>
      </c>
      <c r="S325" s="141">
        <v>0</v>
      </c>
      <c r="T325" s="142">
        <f>S325*H325</f>
        <v>0</v>
      </c>
      <c r="AR325" s="143" t="s">
        <v>386</v>
      </c>
      <c r="AT325" s="143" t="s">
        <v>383</v>
      </c>
      <c r="AU325" s="143" t="s">
        <v>83</v>
      </c>
      <c r="AY325" s="18" t="s">
        <v>238</v>
      </c>
      <c r="BE325" s="144">
        <f>IF(N325="základní",J325,0)</f>
        <v>0</v>
      </c>
      <c r="BF325" s="144">
        <f>IF(N325="snížená",J325,0)</f>
        <v>0</v>
      </c>
      <c r="BG325" s="144">
        <f>IF(N325="zákl. přenesená",J325,0)</f>
        <v>0</v>
      </c>
      <c r="BH325" s="144">
        <f>IF(N325="sníž. přenesená",J325,0)</f>
        <v>0</v>
      </c>
      <c r="BI325" s="144">
        <f>IF(N325="nulová",J325,0)</f>
        <v>0</v>
      </c>
      <c r="BJ325" s="18" t="s">
        <v>81</v>
      </c>
      <c r="BK325" s="144">
        <f>ROUND(I325*H325,2)</f>
        <v>0</v>
      </c>
      <c r="BL325" s="18" t="s">
        <v>377</v>
      </c>
      <c r="BM325" s="143" t="s">
        <v>2368</v>
      </c>
    </row>
    <row r="326" spans="2:65" s="1" customFormat="1">
      <c r="B326" s="33"/>
      <c r="D326" s="145" t="s">
        <v>248</v>
      </c>
      <c r="F326" s="146" t="s">
        <v>2367</v>
      </c>
      <c r="I326" s="147"/>
      <c r="L326" s="33"/>
      <c r="M326" s="148"/>
      <c r="T326" s="54"/>
      <c r="AT326" s="18" t="s">
        <v>248</v>
      </c>
      <c r="AU326" s="18" t="s">
        <v>83</v>
      </c>
    </row>
    <row r="327" spans="2:65" s="1" customFormat="1" ht="24.15" customHeight="1">
      <c r="B327" s="33"/>
      <c r="C327" s="132" t="s">
        <v>960</v>
      </c>
      <c r="D327" s="132" t="s">
        <v>241</v>
      </c>
      <c r="E327" s="133" t="s">
        <v>2369</v>
      </c>
      <c r="F327" s="134" t="s">
        <v>2370</v>
      </c>
      <c r="G327" s="135" t="s">
        <v>272</v>
      </c>
      <c r="H327" s="136">
        <v>3.0000000000000001E-3</v>
      </c>
      <c r="I327" s="137"/>
      <c r="J327" s="138">
        <f>ROUND(I327*H327,2)</f>
        <v>0</v>
      </c>
      <c r="K327" s="134" t="s">
        <v>245</v>
      </c>
      <c r="L327" s="33"/>
      <c r="M327" s="139" t="s">
        <v>19</v>
      </c>
      <c r="N327" s="140" t="s">
        <v>45</v>
      </c>
      <c r="P327" s="141">
        <f>O327*H327</f>
        <v>0</v>
      </c>
      <c r="Q327" s="141">
        <v>0</v>
      </c>
      <c r="R327" s="141">
        <f>Q327*H327</f>
        <v>0</v>
      </c>
      <c r="S327" s="141">
        <v>0</v>
      </c>
      <c r="T327" s="142">
        <f>S327*H327</f>
        <v>0</v>
      </c>
      <c r="AR327" s="143" t="s">
        <v>377</v>
      </c>
      <c r="AT327" s="143" t="s">
        <v>241</v>
      </c>
      <c r="AU327" s="143" t="s">
        <v>83</v>
      </c>
      <c r="AY327" s="18" t="s">
        <v>238</v>
      </c>
      <c r="BE327" s="144">
        <f>IF(N327="základní",J327,0)</f>
        <v>0</v>
      </c>
      <c r="BF327" s="144">
        <f>IF(N327="snížená",J327,0)</f>
        <v>0</v>
      </c>
      <c r="BG327" s="144">
        <f>IF(N327="zákl. přenesená",J327,0)</f>
        <v>0</v>
      </c>
      <c r="BH327" s="144">
        <f>IF(N327="sníž. přenesená",J327,0)</f>
        <v>0</v>
      </c>
      <c r="BI327" s="144">
        <f>IF(N327="nulová",J327,0)</f>
        <v>0</v>
      </c>
      <c r="BJ327" s="18" t="s">
        <v>81</v>
      </c>
      <c r="BK327" s="144">
        <f>ROUND(I327*H327,2)</f>
        <v>0</v>
      </c>
      <c r="BL327" s="18" t="s">
        <v>377</v>
      </c>
      <c r="BM327" s="143" t="s">
        <v>2371</v>
      </c>
    </row>
    <row r="328" spans="2:65" s="1" customFormat="1" ht="27">
      <c r="B328" s="33"/>
      <c r="D328" s="145" t="s">
        <v>248</v>
      </c>
      <c r="F328" s="146" t="s">
        <v>2372</v>
      </c>
      <c r="I328" s="147"/>
      <c r="L328" s="33"/>
      <c r="M328" s="148"/>
      <c r="T328" s="54"/>
      <c r="AT328" s="18" t="s">
        <v>248</v>
      </c>
      <c r="AU328" s="18" t="s">
        <v>83</v>
      </c>
    </row>
    <row r="329" spans="2:65" s="1" customFormat="1">
      <c r="B329" s="33"/>
      <c r="D329" s="149" t="s">
        <v>250</v>
      </c>
      <c r="F329" s="150" t="s">
        <v>2373</v>
      </c>
      <c r="I329" s="147"/>
      <c r="L329" s="33"/>
      <c r="M329" s="148"/>
      <c r="T329" s="54"/>
      <c r="AT329" s="18" t="s">
        <v>250</v>
      </c>
      <c r="AU329" s="18" t="s">
        <v>83</v>
      </c>
    </row>
    <row r="330" spans="2:65" s="11" customFormat="1" ht="22.75" customHeight="1">
      <c r="B330" s="120"/>
      <c r="D330" s="121" t="s">
        <v>73</v>
      </c>
      <c r="E330" s="130" t="s">
        <v>2374</v>
      </c>
      <c r="F330" s="130" t="s">
        <v>2375</v>
      </c>
      <c r="I330" s="123"/>
      <c r="J330" s="131">
        <f>BK330</f>
        <v>0</v>
      </c>
      <c r="L330" s="120"/>
      <c r="M330" s="125"/>
      <c r="P330" s="126">
        <f>SUM(P331:P341)</f>
        <v>0</v>
      </c>
      <c r="R330" s="126">
        <f>SUM(R331:R341)</f>
        <v>0.36125999999999997</v>
      </c>
      <c r="T330" s="127">
        <f>SUM(T331:T341)</f>
        <v>0</v>
      </c>
      <c r="AR330" s="121" t="s">
        <v>83</v>
      </c>
      <c r="AT330" s="128" t="s">
        <v>73</v>
      </c>
      <c r="AU330" s="128" t="s">
        <v>81</v>
      </c>
      <c r="AY330" s="121" t="s">
        <v>238</v>
      </c>
      <c r="BK330" s="129">
        <f>SUM(BK331:BK341)</f>
        <v>0</v>
      </c>
    </row>
    <row r="331" spans="2:65" s="1" customFormat="1" ht="24.15" customHeight="1">
      <c r="B331" s="33"/>
      <c r="C331" s="132" t="s">
        <v>966</v>
      </c>
      <c r="D331" s="132" t="s">
        <v>241</v>
      </c>
      <c r="E331" s="133" t="s">
        <v>2376</v>
      </c>
      <c r="F331" s="134" t="s">
        <v>2377</v>
      </c>
      <c r="G331" s="135" t="s">
        <v>244</v>
      </c>
      <c r="H331" s="136">
        <v>3.6</v>
      </c>
      <c r="I331" s="137"/>
      <c r="J331" s="138">
        <f>ROUND(I331*H331,2)</f>
        <v>0</v>
      </c>
      <c r="K331" s="134" t="s">
        <v>245</v>
      </c>
      <c r="L331" s="33"/>
      <c r="M331" s="139" t="s">
        <v>19</v>
      </c>
      <c r="N331" s="140" t="s">
        <v>45</v>
      </c>
      <c r="P331" s="141">
        <f>O331*H331</f>
        <v>0</v>
      </c>
      <c r="Q331" s="141">
        <v>0.10034999999999999</v>
      </c>
      <c r="R331" s="141">
        <f>Q331*H331</f>
        <v>0.36125999999999997</v>
      </c>
      <c r="S331" s="141">
        <v>0</v>
      </c>
      <c r="T331" s="142">
        <f>S331*H331</f>
        <v>0</v>
      </c>
      <c r="AR331" s="143" t="s">
        <v>377</v>
      </c>
      <c r="AT331" s="143" t="s">
        <v>241</v>
      </c>
      <c r="AU331" s="143" t="s">
        <v>83</v>
      </c>
      <c r="AY331" s="18" t="s">
        <v>238</v>
      </c>
      <c r="BE331" s="144">
        <f>IF(N331="základní",J331,0)</f>
        <v>0</v>
      </c>
      <c r="BF331" s="144">
        <f>IF(N331="snížená",J331,0)</f>
        <v>0</v>
      </c>
      <c r="BG331" s="144">
        <f>IF(N331="zákl. přenesená",J331,0)</f>
        <v>0</v>
      </c>
      <c r="BH331" s="144">
        <f>IF(N331="sníž. přenesená",J331,0)</f>
        <v>0</v>
      </c>
      <c r="BI331" s="144">
        <f>IF(N331="nulová",J331,0)</f>
        <v>0</v>
      </c>
      <c r="BJ331" s="18" t="s">
        <v>81</v>
      </c>
      <c r="BK331" s="144">
        <f>ROUND(I331*H331,2)</f>
        <v>0</v>
      </c>
      <c r="BL331" s="18" t="s">
        <v>377</v>
      </c>
      <c r="BM331" s="143" t="s">
        <v>2378</v>
      </c>
    </row>
    <row r="332" spans="2:65" s="1" customFormat="1" ht="18">
      <c r="B332" s="33"/>
      <c r="D332" s="145" t="s">
        <v>248</v>
      </c>
      <c r="F332" s="146" t="s">
        <v>2379</v>
      </c>
      <c r="I332" s="147"/>
      <c r="L332" s="33"/>
      <c r="M332" s="148"/>
      <c r="T332" s="54"/>
      <c r="AT332" s="18" t="s">
        <v>248</v>
      </c>
      <c r="AU332" s="18" t="s">
        <v>83</v>
      </c>
    </row>
    <row r="333" spans="2:65" s="1" customFormat="1">
      <c r="B333" s="33"/>
      <c r="D333" s="149" t="s">
        <v>250</v>
      </c>
      <c r="F333" s="150" t="s">
        <v>2380</v>
      </c>
      <c r="I333" s="147"/>
      <c r="L333" s="33"/>
      <c r="M333" s="148"/>
      <c r="T333" s="54"/>
      <c r="AT333" s="18" t="s">
        <v>250</v>
      </c>
      <c r="AU333" s="18" t="s">
        <v>83</v>
      </c>
    </row>
    <row r="334" spans="2:65" s="12" customFormat="1">
      <c r="B334" s="151"/>
      <c r="D334" s="145" t="s">
        <v>257</v>
      </c>
      <c r="E334" s="152" t="s">
        <v>19</v>
      </c>
      <c r="F334" s="153" t="s">
        <v>1454</v>
      </c>
      <c r="H334" s="152" t="s">
        <v>19</v>
      </c>
      <c r="I334" s="154"/>
      <c r="L334" s="151"/>
      <c r="M334" s="155"/>
      <c r="T334" s="156"/>
      <c r="AT334" s="152" t="s">
        <v>257</v>
      </c>
      <c r="AU334" s="152" t="s">
        <v>83</v>
      </c>
      <c r="AV334" s="12" t="s">
        <v>81</v>
      </c>
      <c r="AW334" s="12" t="s">
        <v>35</v>
      </c>
      <c r="AX334" s="12" t="s">
        <v>74</v>
      </c>
      <c r="AY334" s="152" t="s">
        <v>238</v>
      </c>
    </row>
    <row r="335" spans="2:65" s="13" customFormat="1">
      <c r="B335" s="157"/>
      <c r="D335" s="145" t="s">
        <v>257</v>
      </c>
      <c r="E335" s="158" t="s">
        <v>19</v>
      </c>
      <c r="F335" s="159" t="s">
        <v>2381</v>
      </c>
      <c r="H335" s="160">
        <v>1.44</v>
      </c>
      <c r="I335" s="161"/>
      <c r="L335" s="157"/>
      <c r="M335" s="162"/>
      <c r="T335" s="163"/>
      <c r="AT335" s="158" t="s">
        <v>257</v>
      </c>
      <c r="AU335" s="158" t="s">
        <v>83</v>
      </c>
      <c r="AV335" s="13" t="s">
        <v>83</v>
      </c>
      <c r="AW335" s="13" t="s">
        <v>35</v>
      </c>
      <c r="AX335" s="13" t="s">
        <v>74</v>
      </c>
      <c r="AY335" s="158" t="s">
        <v>238</v>
      </c>
    </row>
    <row r="336" spans="2:65" s="12" customFormat="1">
      <c r="B336" s="151"/>
      <c r="D336" s="145" t="s">
        <v>257</v>
      </c>
      <c r="E336" s="152" t="s">
        <v>19</v>
      </c>
      <c r="F336" s="153" t="s">
        <v>1754</v>
      </c>
      <c r="H336" s="152" t="s">
        <v>19</v>
      </c>
      <c r="I336" s="154"/>
      <c r="L336" s="151"/>
      <c r="M336" s="155"/>
      <c r="T336" s="156"/>
      <c r="AT336" s="152" t="s">
        <v>257</v>
      </c>
      <c r="AU336" s="152" t="s">
        <v>83</v>
      </c>
      <c r="AV336" s="12" t="s">
        <v>81</v>
      </c>
      <c r="AW336" s="12" t="s">
        <v>35</v>
      </c>
      <c r="AX336" s="12" t="s">
        <v>74</v>
      </c>
      <c r="AY336" s="152" t="s">
        <v>238</v>
      </c>
    </row>
    <row r="337" spans="2:65" s="13" customFormat="1">
      <c r="B337" s="157"/>
      <c r="D337" s="145" t="s">
        <v>257</v>
      </c>
      <c r="E337" s="158" t="s">
        <v>19</v>
      </c>
      <c r="F337" s="159" t="s">
        <v>2382</v>
      </c>
      <c r="H337" s="160">
        <v>2.16</v>
      </c>
      <c r="I337" s="161"/>
      <c r="L337" s="157"/>
      <c r="M337" s="162"/>
      <c r="T337" s="163"/>
      <c r="AT337" s="158" t="s">
        <v>257</v>
      </c>
      <c r="AU337" s="158" t="s">
        <v>83</v>
      </c>
      <c r="AV337" s="13" t="s">
        <v>83</v>
      </c>
      <c r="AW337" s="13" t="s">
        <v>35</v>
      </c>
      <c r="AX337" s="13" t="s">
        <v>74</v>
      </c>
      <c r="AY337" s="158" t="s">
        <v>238</v>
      </c>
    </row>
    <row r="338" spans="2:65" s="14" customFormat="1">
      <c r="B338" s="164"/>
      <c r="D338" s="145" t="s">
        <v>257</v>
      </c>
      <c r="E338" s="165" t="s">
        <v>19</v>
      </c>
      <c r="F338" s="166" t="s">
        <v>262</v>
      </c>
      <c r="H338" s="167">
        <v>3.6</v>
      </c>
      <c r="I338" s="168"/>
      <c r="L338" s="164"/>
      <c r="M338" s="169"/>
      <c r="T338" s="170"/>
      <c r="AT338" s="165" t="s">
        <v>257</v>
      </c>
      <c r="AU338" s="165" t="s">
        <v>83</v>
      </c>
      <c r="AV338" s="14" t="s">
        <v>246</v>
      </c>
      <c r="AW338" s="14" t="s">
        <v>35</v>
      </c>
      <c r="AX338" s="14" t="s">
        <v>81</v>
      </c>
      <c r="AY338" s="165" t="s">
        <v>238</v>
      </c>
    </row>
    <row r="339" spans="2:65" s="1" customFormat="1" ht="24.15" customHeight="1">
      <c r="B339" s="33"/>
      <c r="C339" s="132" t="s">
        <v>970</v>
      </c>
      <c r="D339" s="132" t="s">
        <v>241</v>
      </c>
      <c r="E339" s="133" t="s">
        <v>2383</v>
      </c>
      <c r="F339" s="134" t="s">
        <v>2384</v>
      </c>
      <c r="G339" s="135" t="s">
        <v>272</v>
      </c>
      <c r="H339" s="136">
        <v>0.36099999999999999</v>
      </c>
      <c r="I339" s="137"/>
      <c r="J339" s="138">
        <f>ROUND(I339*H339,2)</f>
        <v>0</v>
      </c>
      <c r="K339" s="134" t="s">
        <v>245</v>
      </c>
      <c r="L339" s="33"/>
      <c r="M339" s="139" t="s">
        <v>19</v>
      </c>
      <c r="N339" s="140" t="s">
        <v>45</v>
      </c>
      <c r="P339" s="141">
        <f>O339*H339</f>
        <v>0</v>
      </c>
      <c r="Q339" s="141">
        <v>0</v>
      </c>
      <c r="R339" s="141">
        <f>Q339*H339</f>
        <v>0</v>
      </c>
      <c r="S339" s="141">
        <v>0</v>
      </c>
      <c r="T339" s="142">
        <f>S339*H339</f>
        <v>0</v>
      </c>
      <c r="AR339" s="143" t="s">
        <v>377</v>
      </c>
      <c r="AT339" s="143" t="s">
        <v>241</v>
      </c>
      <c r="AU339" s="143" t="s">
        <v>83</v>
      </c>
      <c r="AY339" s="18" t="s">
        <v>238</v>
      </c>
      <c r="BE339" s="144">
        <f>IF(N339="základní",J339,0)</f>
        <v>0</v>
      </c>
      <c r="BF339" s="144">
        <f>IF(N339="snížená",J339,0)</f>
        <v>0</v>
      </c>
      <c r="BG339" s="144">
        <f>IF(N339="zákl. přenesená",J339,0)</f>
        <v>0</v>
      </c>
      <c r="BH339" s="144">
        <f>IF(N339="sníž. přenesená",J339,0)</f>
        <v>0</v>
      </c>
      <c r="BI339" s="144">
        <f>IF(N339="nulová",J339,0)</f>
        <v>0</v>
      </c>
      <c r="BJ339" s="18" t="s">
        <v>81</v>
      </c>
      <c r="BK339" s="144">
        <f>ROUND(I339*H339,2)</f>
        <v>0</v>
      </c>
      <c r="BL339" s="18" t="s">
        <v>377</v>
      </c>
      <c r="BM339" s="143" t="s">
        <v>2385</v>
      </c>
    </row>
    <row r="340" spans="2:65" s="1" customFormat="1" ht="27">
      <c r="B340" s="33"/>
      <c r="D340" s="145" t="s">
        <v>248</v>
      </c>
      <c r="F340" s="146" t="s">
        <v>2386</v>
      </c>
      <c r="I340" s="147"/>
      <c r="L340" s="33"/>
      <c r="M340" s="148"/>
      <c r="T340" s="54"/>
      <c r="AT340" s="18" t="s">
        <v>248</v>
      </c>
      <c r="AU340" s="18" t="s">
        <v>83</v>
      </c>
    </row>
    <row r="341" spans="2:65" s="1" customFormat="1">
      <c r="B341" s="33"/>
      <c r="D341" s="149" t="s">
        <v>250</v>
      </c>
      <c r="F341" s="150" t="s">
        <v>2387</v>
      </c>
      <c r="I341" s="147"/>
      <c r="L341" s="33"/>
      <c r="M341" s="148"/>
      <c r="T341" s="54"/>
      <c r="AT341" s="18" t="s">
        <v>250</v>
      </c>
      <c r="AU341" s="18" t="s">
        <v>83</v>
      </c>
    </row>
    <row r="342" spans="2:65" s="11" customFormat="1" ht="22.75" customHeight="1">
      <c r="B342" s="120"/>
      <c r="D342" s="121" t="s">
        <v>73</v>
      </c>
      <c r="E342" s="130" t="s">
        <v>952</v>
      </c>
      <c r="F342" s="130" t="s">
        <v>953</v>
      </c>
      <c r="I342" s="123"/>
      <c r="J342" s="131">
        <f>BK342</f>
        <v>0</v>
      </c>
      <c r="L342" s="120"/>
      <c r="M342" s="125"/>
      <c r="P342" s="126">
        <f>SUM(P343:P375)</f>
        <v>0</v>
      </c>
      <c r="R342" s="126">
        <f>SUM(R343:R375)</f>
        <v>1.8072690000000002</v>
      </c>
      <c r="T342" s="127">
        <f>SUM(T343:T375)</f>
        <v>0</v>
      </c>
      <c r="AR342" s="121" t="s">
        <v>83</v>
      </c>
      <c r="AT342" s="128" t="s">
        <v>73</v>
      </c>
      <c r="AU342" s="128" t="s">
        <v>81</v>
      </c>
      <c r="AY342" s="121" t="s">
        <v>238</v>
      </c>
      <c r="BK342" s="129">
        <f>SUM(BK343:BK375)</f>
        <v>0</v>
      </c>
    </row>
    <row r="343" spans="2:65" s="1" customFormat="1" ht="24.15" customHeight="1">
      <c r="B343" s="33"/>
      <c r="C343" s="132" t="s">
        <v>976</v>
      </c>
      <c r="D343" s="132" t="s">
        <v>241</v>
      </c>
      <c r="E343" s="133" t="s">
        <v>2388</v>
      </c>
      <c r="F343" s="134" t="s">
        <v>2389</v>
      </c>
      <c r="G343" s="135" t="s">
        <v>244</v>
      </c>
      <c r="H343" s="136">
        <v>75.099999999999994</v>
      </c>
      <c r="I343" s="137"/>
      <c r="J343" s="138">
        <f>ROUND(I343*H343,2)</f>
        <v>0</v>
      </c>
      <c r="K343" s="134" t="s">
        <v>19</v>
      </c>
      <c r="L343" s="33"/>
      <c r="M343" s="139" t="s">
        <v>19</v>
      </c>
      <c r="N343" s="140" t="s">
        <v>45</v>
      </c>
      <c r="P343" s="141">
        <f>O343*H343</f>
        <v>0</v>
      </c>
      <c r="Q343" s="141">
        <v>0</v>
      </c>
      <c r="R343" s="141">
        <f>Q343*H343</f>
        <v>0</v>
      </c>
      <c r="S343" s="141">
        <v>0</v>
      </c>
      <c r="T343" s="142">
        <f>S343*H343</f>
        <v>0</v>
      </c>
      <c r="AR343" s="143" t="s">
        <v>377</v>
      </c>
      <c r="AT343" s="143" t="s">
        <v>241</v>
      </c>
      <c r="AU343" s="143" t="s">
        <v>83</v>
      </c>
      <c r="AY343" s="18" t="s">
        <v>238</v>
      </c>
      <c r="BE343" s="144">
        <f>IF(N343="základní",J343,0)</f>
        <v>0</v>
      </c>
      <c r="BF343" s="144">
        <f>IF(N343="snížená",J343,0)</f>
        <v>0</v>
      </c>
      <c r="BG343" s="144">
        <f>IF(N343="zákl. přenesená",J343,0)</f>
        <v>0</v>
      </c>
      <c r="BH343" s="144">
        <f>IF(N343="sníž. přenesená",J343,0)</f>
        <v>0</v>
      </c>
      <c r="BI343" s="144">
        <f>IF(N343="nulová",J343,0)</f>
        <v>0</v>
      </c>
      <c r="BJ343" s="18" t="s">
        <v>81</v>
      </c>
      <c r="BK343" s="144">
        <f>ROUND(I343*H343,2)</f>
        <v>0</v>
      </c>
      <c r="BL343" s="18" t="s">
        <v>377</v>
      </c>
      <c r="BM343" s="143" t="s">
        <v>2390</v>
      </c>
    </row>
    <row r="344" spans="2:65" s="1" customFormat="1">
      <c r="B344" s="33"/>
      <c r="D344" s="145" t="s">
        <v>248</v>
      </c>
      <c r="F344" s="146" t="s">
        <v>2389</v>
      </c>
      <c r="I344" s="147"/>
      <c r="L344" s="33"/>
      <c r="M344" s="148"/>
      <c r="T344" s="54"/>
      <c r="AT344" s="18" t="s">
        <v>248</v>
      </c>
      <c r="AU344" s="18" t="s">
        <v>83</v>
      </c>
    </row>
    <row r="345" spans="2:65" s="1" customFormat="1" ht="16.5" customHeight="1">
      <c r="B345" s="33"/>
      <c r="C345" s="132" t="s">
        <v>984</v>
      </c>
      <c r="D345" s="132" t="s">
        <v>241</v>
      </c>
      <c r="E345" s="133" t="s">
        <v>2391</v>
      </c>
      <c r="F345" s="134" t="s">
        <v>2392</v>
      </c>
      <c r="G345" s="135" t="s">
        <v>408</v>
      </c>
      <c r="H345" s="136">
        <v>75.099999999999994</v>
      </c>
      <c r="I345" s="137"/>
      <c r="J345" s="138">
        <f>ROUND(I345*H345,2)</f>
        <v>0</v>
      </c>
      <c r="K345" s="134" t="s">
        <v>245</v>
      </c>
      <c r="L345" s="33"/>
      <c r="M345" s="139" t="s">
        <v>19</v>
      </c>
      <c r="N345" s="140" t="s">
        <v>45</v>
      </c>
      <c r="P345" s="141">
        <f>O345*H345</f>
        <v>0</v>
      </c>
      <c r="Q345" s="141">
        <v>1.0000000000000001E-5</v>
      </c>
      <c r="R345" s="141">
        <f>Q345*H345</f>
        <v>7.5100000000000004E-4</v>
      </c>
      <c r="S345" s="141">
        <v>0</v>
      </c>
      <c r="T345" s="142">
        <f>S345*H345</f>
        <v>0</v>
      </c>
      <c r="AR345" s="143" t="s">
        <v>377</v>
      </c>
      <c r="AT345" s="143" t="s">
        <v>241</v>
      </c>
      <c r="AU345" s="143" t="s">
        <v>83</v>
      </c>
      <c r="AY345" s="18" t="s">
        <v>238</v>
      </c>
      <c r="BE345" s="144">
        <f>IF(N345="základní",J345,0)</f>
        <v>0</v>
      </c>
      <c r="BF345" s="144">
        <f>IF(N345="snížená",J345,0)</f>
        <v>0</v>
      </c>
      <c r="BG345" s="144">
        <f>IF(N345="zákl. přenesená",J345,0)</f>
        <v>0</v>
      </c>
      <c r="BH345" s="144">
        <f>IF(N345="sníž. přenesená",J345,0)</f>
        <v>0</v>
      </c>
      <c r="BI345" s="144">
        <f>IF(N345="nulová",J345,0)</f>
        <v>0</v>
      </c>
      <c r="BJ345" s="18" t="s">
        <v>81</v>
      </c>
      <c r="BK345" s="144">
        <f>ROUND(I345*H345,2)</f>
        <v>0</v>
      </c>
      <c r="BL345" s="18" t="s">
        <v>377</v>
      </c>
      <c r="BM345" s="143" t="s">
        <v>2393</v>
      </c>
    </row>
    <row r="346" spans="2:65" s="1" customFormat="1">
      <c r="B346" s="33"/>
      <c r="D346" s="145" t="s">
        <v>248</v>
      </c>
      <c r="F346" s="146" t="s">
        <v>2394</v>
      </c>
      <c r="I346" s="147"/>
      <c r="L346" s="33"/>
      <c r="M346" s="148"/>
      <c r="T346" s="54"/>
      <c r="AT346" s="18" t="s">
        <v>248</v>
      </c>
      <c r="AU346" s="18" t="s">
        <v>83</v>
      </c>
    </row>
    <row r="347" spans="2:65" s="1" customFormat="1">
      <c r="B347" s="33"/>
      <c r="D347" s="149" t="s">
        <v>250</v>
      </c>
      <c r="F347" s="150" t="s">
        <v>2395</v>
      </c>
      <c r="I347" s="147"/>
      <c r="L347" s="33"/>
      <c r="M347" s="148"/>
      <c r="T347" s="54"/>
      <c r="AT347" s="18" t="s">
        <v>250</v>
      </c>
      <c r="AU347" s="18" t="s">
        <v>83</v>
      </c>
    </row>
    <row r="348" spans="2:65" s="1" customFormat="1" ht="24.15" customHeight="1">
      <c r="B348" s="33"/>
      <c r="C348" s="175" t="s">
        <v>992</v>
      </c>
      <c r="D348" s="175" t="s">
        <v>383</v>
      </c>
      <c r="E348" s="176" t="s">
        <v>2396</v>
      </c>
      <c r="F348" s="177" t="s">
        <v>2397</v>
      </c>
      <c r="G348" s="178" t="s">
        <v>402</v>
      </c>
      <c r="H348" s="179">
        <v>0.39600000000000002</v>
      </c>
      <c r="I348" s="180"/>
      <c r="J348" s="181">
        <f>ROUND(I348*H348,2)</f>
        <v>0</v>
      </c>
      <c r="K348" s="177" t="s">
        <v>245</v>
      </c>
      <c r="L348" s="182"/>
      <c r="M348" s="183" t="s">
        <v>19</v>
      </c>
      <c r="N348" s="184" t="s">
        <v>45</v>
      </c>
      <c r="P348" s="141">
        <f>O348*H348</f>
        <v>0</v>
      </c>
      <c r="Q348" s="141">
        <v>0.55000000000000004</v>
      </c>
      <c r="R348" s="141">
        <f>Q348*H348</f>
        <v>0.21780000000000002</v>
      </c>
      <c r="S348" s="141">
        <v>0</v>
      </c>
      <c r="T348" s="142">
        <f>S348*H348</f>
        <v>0</v>
      </c>
      <c r="AR348" s="143" t="s">
        <v>386</v>
      </c>
      <c r="AT348" s="143" t="s">
        <v>383</v>
      </c>
      <c r="AU348" s="143" t="s">
        <v>83</v>
      </c>
      <c r="AY348" s="18" t="s">
        <v>238</v>
      </c>
      <c r="BE348" s="144">
        <f>IF(N348="základní",J348,0)</f>
        <v>0</v>
      </c>
      <c r="BF348" s="144">
        <f>IF(N348="snížená",J348,0)</f>
        <v>0</v>
      </c>
      <c r="BG348" s="144">
        <f>IF(N348="zákl. přenesená",J348,0)</f>
        <v>0</v>
      </c>
      <c r="BH348" s="144">
        <f>IF(N348="sníž. přenesená",J348,0)</f>
        <v>0</v>
      </c>
      <c r="BI348" s="144">
        <f>IF(N348="nulová",J348,0)</f>
        <v>0</v>
      </c>
      <c r="BJ348" s="18" t="s">
        <v>81</v>
      </c>
      <c r="BK348" s="144">
        <f>ROUND(I348*H348,2)</f>
        <v>0</v>
      </c>
      <c r="BL348" s="18" t="s">
        <v>377</v>
      </c>
      <c r="BM348" s="143" t="s">
        <v>2398</v>
      </c>
    </row>
    <row r="349" spans="2:65" s="1" customFormat="1">
      <c r="B349" s="33"/>
      <c r="D349" s="145" t="s">
        <v>248</v>
      </c>
      <c r="F349" s="146" t="s">
        <v>2397</v>
      </c>
      <c r="I349" s="147"/>
      <c r="L349" s="33"/>
      <c r="M349" s="148"/>
      <c r="T349" s="54"/>
      <c r="AT349" s="18" t="s">
        <v>248</v>
      </c>
      <c r="AU349" s="18" t="s">
        <v>83</v>
      </c>
    </row>
    <row r="350" spans="2:65" s="12" customFormat="1">
      <c r="B350" s="151"/>
      <c r="D350" s="145" t="s">
        <v>257</v>
      </c>
      <c r="E350" s="152" t="s">
        <v>19</v>
      </c>
      <c r="F350" s="153" t="s">
        <v>2399</v>
      </c>
      <c r="H350" s="152" t="s">
        <v>19</v>
      </c>
      <c r="I350" s="154"/>
      <c r="L350" s="151"/>
      <c r="M350" s="155"/>
      <c r="T350" s="156"/>
      <c r="AT350" s="152" t="s">
        <v>257</v>
      </c>
      <c r="AU350" s="152" t="s">
        <v>83</v>
      </c>
      <c r="AV350" s="12" t="s">
        <v>81</v>
      </c>
      <c r="AW350" s="12" t="s">
        <v>35</v>
      </c>
      <c r="AX350" s="12" t="s">
        <v>74</v>
      </c>
      <c r="AY350" s="152" t="s">
        <v>238</v>
      </c>
    </row>
    <row r="351" spans="2:65" s="12" customFormat="1">
      <c r="B351" s="151"/>
      <c r="D351" s="145" t="s">
        <v>257</v>
      </c>
      <c r="E351" s="152" t="s">
        <v>19</v>
      </c>
      <c r="F351" s="153" t="s">
        <v>2400</v>
      </c>
      <c r="H351" s="152" t="s">
        <v>19</v>
      </c>
      <c r="I351" s="154"/>
      <c r="L351" s="151"/>
      <c r="M351" s="155"/>
      <c r="T351" s="156"/>
      <c r="AT351" s="152" t="s">
        <v>257</v>
      </c>
      <c r="AU351" s="152" t="s">
        <v>83</v>
      </c>
      <c r="AV351" s="12" t="s">
        <v>81</v>
      </c>
      <c r="AW351" s="12" t="s">
        <v>35</v>
      </c>
      <c r="AX351" s="12" t="s">
        <v>74</v>
      </c>
      <c r="AY351" s="152" t="s">
        <v>238</v>
      </c>
    </row>
    <row r="352" spans="2:65" s="13" customFormat="1">
      <c r="B352" s="157"/>
      <c r="D352" s="145" t="s">
        <v>257</v>
      </c>
      <c r="E352" s="158" t="s">
        <v>19</v>
      </c>
      <c r="F352" s="159" t="s">
        <v>2401</v>
      </c>
      <c r="H352" s="160">
        <v>0.36</v>
      </c>
      <c r="I352" s="161"/>
      <c r="L352" s="157"/>
      <c r="M352" s="162"/>
      <c r="T352" s="163"/>
      <c r="AT352" s="158" t="s">
        <v>257</v>
      </c>
      <c r="AU352" s="158" t="s">
        <v>83</v>
      </c>
      <c r="AV352" s="13" t="s">
        <v>83</v>
      </c>
      <c r="AW352" s="13" t="s">
        <v>35</v>
      </c>
      <c r="AX352" s="13" t="s">
        <v>81</v>
      </c>
      <c r="AY352" s="158" t="s">
        <v>238</v>
      </c>
    </row>
    <row r="353" spans="2:65" s="13" customFormat="1">
      <c r="B353" s="157"/>
      <c r="D353" s="145" t="s">
        <v>257</v>
      </c>
      <c r="F353" s="159" t="s">
        <v>2402</v>
      </c>
      <c r="H353" s="160">
        <v>0.39600000000000002</v>
      </c>
      <c r="I353" s="161"/>
      <c r="L353" s="157"/>
      <c r="M353" s="162"/>
      <c r="T353" s="163"/>
      <c r="AT353" s="158" t="s">
        <v>257</v>
      </c>
      <c r="AU353" s="158" t="s">
        <v>83</v>
      </c>
      <c r="AV353" s="13" t="s">
        <v>83</v>
      </c>
      <c r="AW353" s="13" t="s">
        <v>4</v>
      </c>
      <c r="AX353" s="13" t="s">
        <v>81</v>
      </c>
      <c r="AY353" s="158" t="s">
        <v>238</v>
      </c>
    </row>
    <row r="354" spans="2:65" s="1" customFormat="1" ht="16.5" customHeight="1">
      <c r="B354" s="33"/>
      <c r="C354" s="132" t="s">
        <v>2142</v>
      </c>
      <c r="D354" s="132" t="s">
        <v>241</v>
      </c>
      <c r="E354" s="133" t="s">
        <v>2403</v>
      </c>
      <c r="F354" s="134" t="s">
        <v>2404</v>
      </c>
      <c r="G354" s="135" t="s">
        <v>244</v>
      </c>
      <c r="H354" s="136">
        <v>75.099999999999994</v>
      </c>
      <c r="I354" s="137"/>
      <c r="J354" s="138">
        <f>ROUND(I354*H354,2)</f>
        <v>0</v>
      </c>
      <c r="K354" s="134" t="s">
        <v>245</v>
      </c>
      <c r="L354" s="33"/>
      <c r="M354" s="139" t="s">
        <v>19</v>
      </c>
      <c r="N354" s="140" t="s">
        <v>45</v>
      </c>
      <c r="P354" s="141">
        <f>O354*H354</f>
        <v>0</v>
      </c>
      <c r="Q354" s="141">
        <v>0</v>
      </c>
      <c r="R354" s="141">
        <f>Q354*H354</f>
        <v>0</v>
      </c>
      <c r="S354" s="141">
        <v>0</v>
      </c>
      <c r="T354" s="142">
        <f>S354*H354</f>
        <v>0</v>
      </c>
      <c r="AR354" s="143" t="s">
        <v>377</v>
      </c>
      <c r="AT354" s="143" t="s">
        <v>241</v>
      </c>
      <c r="AU354" s="143" t="s">
        <v>83</v>
      </c>
      <c r="AY354" s="18" t="s">
        <v>238</v>
      </c>
      <c r="BE354" s="144">
        <f>IF(N354="základní",J354,0)</f>
        <v>0</v>
      </c>
      <c r="BF354" s="144">
        <f>IF(N354="snížená",J354,0)</f>
        <v>0</v>
      </c>
      <c r="BG354" s="144">
        <f>IF(N354="zákl. přenesená",J354,0)</f>
        <v>0</v>
      </c>
      <c r="BH354" s="144">
        <f>IF(N354="sníž. přenesená",J354,0)</f>
        <v>0</v>
      </c>
      <c r="BI354" s="144">
        <f>IF(N354="nulová",J354,0)</f>
        <v>0</v>
      </c>
      <c r="BJ354" s="18" t="s">
        <v>81</v>
      </c>
      <c r="BK354" s="144">
        <f>ROUND(I354*H354,2)</f>
        <v>0</v>
      </c>
      <c r="BL354" s="18" t="s">
        <v>377</v>
      </c>
      <c r="BM354" s="143" t="s">
        <v>2405</v>
      </c>
    </row>
    <row r="355" spans="2:65" s="1" customFormat="1">
      <c r="B355" s="33"/>
      <c r="D355" s="145" t="s">
        <v>248</v>
      </c>
      <c r="F355" s="146" t="s">
        <v>2406</v>
      </c>
      <c r="I355" s="147"/>
      <c r="L355" s="33"/>
      <c r="M355" s="148"/>
      <c r="T355" s="54"/>
      <c r="AT355" s="18" t="s">
        <v>248</v>
      </c>
      <c r="AU355" s="18" t="s">
        <v>83</v>
      </c>
    </row>
    <row r="356" spans="2:65" s="1" customFormat="1">
      <c r="B356" s="33"/>
      <c r="D356" s="149" t="s">
        <v>250</v>
      </c>
      <c r="F356" s="150" t="s">
        <v>2407</v>
      </c>
      <c r="I356" s="147"/>
      <c r="L356" s="33"/>
      <c r="M356" s="148"/>
      <c r="T356" s="54"/>
      <c r="AT356" s="18" t="s">
        <v>250</v>
      </c>
      <c r="AU356" s="18" t="s">
        <v>83</v>
      </c>
    </row>
    <row r="357" spans="2:65" s="1" customFormat="1" ht="16.5" customHeight="1">
      <c r="B357" s="33"/>
      <c r="C357" s="175" t="s">
        <v>2145</v>
      </c>
      <c r="D357" s="175" t="s">
        <v>383</v>
      </c>
      <c r="E357" s="176" t="s">
        <v>2408</v>
      </c>
      <c r="F357" s="177" t="s">
        <v>2409</v>
      </c>
      <c r="G357" s="178" t="s">
        <v>402</v>
      </c>
      <c r="H357" s="179">
        <v>0.66100000000000003</v>
      </c>
      <c r="I357" s="180"/>
      <c r="J357" s="181">
        <f>ROUND(I357*H357,2)</f>
        <v>0</v>
      </c>
      <c r="K357" s="177" t="s">
        <v>245</v>
      </c>
      <c r="L357" s="182"/>
      <c r="M357" s="183" t="s">
        <v>19</v>
      </c>
      <c r="N357" s="184" t="s">
        <v>45</v>
      </c>
      <c r="P357" s="141">
        <f>O357*H357</f>
        <v>0</v>
      </c>
      <c r="Q357" s="141">
        <v>0.55000000000000004</v>
      </c>
      <c r="R357" s="141">
        <f>Q357*H357</f>
        <v>0.36355000000000004</v>
      </c>
      <c r="S357" s="141">
        <v>0</v>
      </c>
      <c r="T357" s="142">
        <f>S357*H357</f>
        <v>0</v>
      </c>
      <c r="AR357" s="143" t="s">
        <v>386</v>
      </c>
      <c r="AT357" s="143" t="s">
        <v>383</v>
      </c>
      <c r="AU357" s="143" t="s">
        <v>83</v>
      </c>
      <c r="AY357" s="18" t="s">
        <v>238</v>
      </c>
      <c r="BE357" s="144">
        <f>IF(N357="základní",J357,0)</f>
        <v>0</v>
      </c>
      <c r="BF357" s="144">
        <f>IF(N357="snížená",J357,0)</f>
        <v>0</v>
      </c>
      <c r="BG357" s="144">
        <f>IF(N357="zákl. přenesená",J357,0)</f>
        <v>0</v>
      </c>
      <c r="BH357" s="144">
        <f>IF(N357="sníž. přenesená",J357,0)</f>
        <v>0</v>
      </c>
      <c r="BI357" s="144">
        <f>IF(N357="nulová",J357,0)</f>
        <v>0</v>
      </c>
      <c r="BJ357" s="18" t="s">
        <v>81</v>
      </c>
      <c r="BK357" s="144">
        <f>ROUND(I357*H357,2)</f>
        <v>0</v>
      </c>
      <c r="BL357" s="18" t="s">
        <v>377</v>
      </c>
      <c r="BM357" s="143" t="s">
        <v>2410</v>
      </c>
    </row>
    <row r="358" spans="2:65" s="1" customFormat="1">
      <c r="B358" s="33"/>
      <c r="D358" s="145" t="s">
        <v>248</v>
      </c>
      <c r="F358" s="146" t="s">
        <v>2409</v>
      </c>
      <c r="I358" s="147"/>
      <c r="L358" s="33"/>
      <c r="M358" s="148"/>
      <c r="T358" s="54"/>
      <c r="AT358" s="18" t="s">
        <v>248</v>
      </c>
      <c r="AU358" s="18" t="s">
        <v>83</v>
      </c>
    </row>
    <row r="359" spans="2:65" s="12" customFormat="1">
      <c r="B359" s="151"/>
      <c r="D359" s="145" t="s">
        <v>257</v>
      </c>
      <c r="E359" s="152" t="s">
        <v>19</v>
      </c>
      <c r="F359" s="153" t="s">
        <v>2399</v>
      </c>
      <c r="H359" s="152" t="s">
        <v>19</v>
      </c>
      <c r="I359" s="154"/>
      <c r="L359" s="151"/>
      <c r="M359" s="155"/>
      <c r="T359" s="156"/>
      <c r="AT359" s="152" t="s">
        <v>257</v>
      </c>
      <c r="AU359" s="152" t="s">
        <v>83</v>
      </c>
      <c r="AV359" s="12" t="s">
        <v>81</v>
      </c>
      <c r="AW359" s="12" t="s">
        <v>35</v>
      </c>
      <c r="AX359" s="12" t="s">
        <v>74</v>
      </c>
      <c r="AY359" s="152" t="s">
        <v>238</v>
      </c>
    </row>
    <row r="360" spans="2:65" s="13" customFormat="1">
      <c r="B360" s="157"/>
      <c r="D360" s="145" t="s">
        <v>257</v>
      </c>
      <c r="E360" s="158" t="s">
        <v>19</v>
      </c>
      <c r="F360" s="159" t="s">
        <v>2411</v>
      </c>
      <c r="H360" s="160">
        <v>0.60099999999999998</v>
      </c>
      <c r="I360" s="161"/>
      <c r="L360" s="157"/>
      <c r="M360" s="162"/>
      <c r="T360" s="163"/>
      <c r="AT360" s="158" t="s">
        <v>257</v>
      </c>
      <c r="AU360" s="158" t="s">
        <v>83</v>
      </c>
      <c r="AV360" s="13" t="s">
        <v>83</v>
      </c>
      <c r="AW360" s="13" t="s">
        <v>35</v>
      </c>
      <c r="AX360" s="13" t="s">
        <v>81</v>
      </c>
      <c r="AY360" s="158" t="s">
        <v>238</v>
      </c>
    </row>
    <row r="361" spans="2:65" s="13" customFormat="1">
      <c r="B361" s="157"/>
      <c r="D361" s="145" t="s">
        <v>257</v>
      </c>
      <c r="F361" s="159" t="s">
        <v>2412</v>
      </c>
      <c r="H361" s="160">
        <v>0.66100000000000003</v>
      </c>
      <c r="I361" s="161"/>
      <c r="L361" s="157"/>
      <c r="M361" s="162"/>
      <c r="T361" s="163"/>
      <c r="AT361" s="158" t="s">
        <v>257</v>
      </c>
      <c r="AU361" s="158" t="s">
        <v>83</v>
      </c>
      <c r="AV361" s="13" t="s">
        <v>83</v>
      </c>
      <c r="AW361" s="13" t="s">
        <v>4</v>
      </c>
      <c r="AX361" s="13" t="s">
        <v>81</v>
      </c>
      <c r="AY361" s="158" t="s">
        <v>238</v>
      </c>
    </row>
    <row r="362" spans="2:65" s="1" customFormat="1" ht="24.15" customHeight="1">
      <c r="B362" s="33"/>
      <c r="C362" s="132" t="s">
        <v>2413</v>
      </c>
      <c r="D362" s="132" t="s">
        <v>241</v>
      </c>
      <c r="E362" s="133" t="s">
        <v>2414</v>
      </c>
      <c r="F362" s="134" t="s">
        <v>2415</v>
      </c>
      <c r="G362" s="135" t="s">
        <v>244</v>
      </c>
      <c r="H362" s="136">
        <v>75.099999999999994</v>
      </c>
      <c r="I362" s="137"/>
      <c r="J362" s="138">
        <f>ROUND(I362*H362,2)</f>
        <v>0</v>
      </c>
      <c r="K362" s="134" t="s">
        <v>245</v>
      </c>
      <c r="L362" s="33"/>
      <c r="M362" s="139" t="s">
        <v>19</v>
      </c>
      <c r="N362" s="140" t="s">
        <v>45</v>
      </c>
      <c r="P362" s="141">
        <f>O362*H362</f>
        <v>0</v>
      </c>
      <c r="Q362" s="141">
        <v>0</v>
      </c>
      <c r="R362" s="141">
        <f>Q362*H362</f>
        <v>0</v>
      </c>
      <c r="S362" s="141">
        <v>0</v>
      </c>
      <c r="T362" s="142">
        <f>S362*H362</f>
        <v>0</v>
      </c>
      <c r="AR362" s="143" t="s">
        <v>377</v>
      </c>
      <c r="AT362" s="143" t="s">
        <v>241</v>
      </c>
      <c r="AU362" s="143" t="s">
        <v>83</v>
      </c>
      <c r="AY362" s="18" t="s">
        <v>238</v>
      </c>
      <c r="BE362" s="144">
        <f>IF(N362="základní",J362,0)</f>
        <v>0</v>
      </c>
      <c r="BF362" s="144">
        <f>IF(N362="snížená",J362,0)</f>
        <v>0</v>
      </c>
      <c r="BG362" s="144">
        <f>IF(N362="zákl. přenesená",J362,0)</f>
        <v>0</v>
      </c>
      <c r="BH362" s="144">
        <f>IF(N362="sníž. přenesená",J362,0)</f>
        <v>0</v>
      </c>
      <c r="BI362" s="144">
        <f>IF(N362="nulová",J362,0)</f>
        <v>0</v>
      </c>
      <c r="BJ362" s="18" t="s">
        <v>81</v>
      </c>
      <c r="BK362" s="144">
        <f>ROUND(I362*H362,2)</f>
        <v>0</v>
      </c>
      <c r="BL362" s="18" t="s">
        <v>377</v>
      </c>
      <c r="BM362" s="143" t="s">
        <v>2416</v>
      </c>
    </row>
    <row r="363" spans="2:65" s="1" customFormat="1" ht="18">
      <c r="B363" s="33"/>
      <c r="D363" s="145" t="s">
        <v>248</v>
      </c>
      <c r="F363" s="146" t="s">
        <v>2417</v>
      </c>
      <c r="I363" s="147"/>
      <c r="L363" s="33"/>
      <c r="M363" s="148"/>
      <c r="T363" s="54"/>
      <c r="AT363" s="18" t="s">
        <v>248</v>
      </c>
      <c r="AU363" s="18" t="s">
        <v>83</v>
      </c>
    </row>
    <row r="364" spans="2:65" s="1" customFormat="1">
      <c r="B364" s="33"/>
      <c r="D364" s="149" t="s">
        <v>250</v>
      </c>
      <c r="F364" s="150" t="s">
        <v>2418</v>
      </c>
      <c r="I364" s="147"/>
      <c r="L364" s="33"/>
      <c r="M364" s="148"/>
      <c r="T364" s="54"/>
      <c r="AT364" s="18" t="s">
        <v>250</v>
      </c>
      <c r="AU364" s="18" t="s">
        <v>83</v>
      </c>
    </row>
    <row r="365" spans="2:65" s="1" customFormat="1" ht="21.75" customHeight="1">
      <c r="B365" s="33"/>
      <c r="C365" s="175" t="s">
        <v>2419</v>
      </c>
      <c r="D365" s="175" t="s">
        <v>383</v>
      </c>
      <c r="E365" s="176" t="s">
        <v>2420</v>
      </c>
      <c r="F365" s="177" t="s">
        <v>2421</v>
      </c>
      <c r="G365" s="178" t="s">
        <v>402</v>
      </c>
      <c r="H365" s="179">
        <v>2.2029999999999998</v>
      </c>
      <c r="I365" s="180"/>
      <c r="J365" s="181">
        <f>ROUND(I365*H365,2)</f>
        <v>0</v>
      </c>
      <c r="K365" s="177" t="s">
        <v>245</v>
      </c>
      <c r="L365" s="182"/>
      <c r="M365" s="183" t="s">
        <v>19</v>
      </c>
      <c r="N365" s="184" t="s">
        <v>45</v>
      </c>
      <c r="P365" s="141">
        <f>O365*H365</f>
        <v>0</v>
      </c>
      <c r="Q365" s="141">
        <v>0.55000000000000004</v>
      </c>
      <c r="R365" s="141">
        <f>Q365*H365</f>
        <v>1.2116500000000001</v>
      </c>
      <c r="S365" s="141">
        <v>0</v>
      </c>
      <c r="T365" s="142">
        <f>S365*H365</f>
        <v>0</v>
      </c>
      <c r="AR365" s="143" t="s">
        <v>386</v>
      </c>
      <c r="AT365" s="143" t="s">
        <v>383</v>
      </c>
      <c r="AU365" s="143" t="s">
        <v>83</v>
      </c>
      <c r="AY365" s="18" t="s">
        <v>238</v>
      </c>
      <c r="BE365" s="144">
        <f>IF(N365="základní",J365,0)</f>
        <v>0</v>
      </c>
      <c r="BF365" s="144">
        <f>IF(N365="snížená",J365,0)</f>
        <v>0</v>
      </c>
      <c r="BG365" s="144">
        <f>IF(N365="zákl. přenesená",J365,0)</f>
        <v>0</v>
      </c>
      <c r="BH365" s="144">
        <f>IF(N365="sníž. přenesená",J365,0)</f>
        <v>0</v>
      </c>
      <c r="BI365" s="144">
        <f>IF(N365="nulová",J365,0)</f>
        <v>0</v>
      </c>
      <c r="BJ365" s="18" t="s">
        <v>81</v>
      </c>
      <c r="BK365" s="144">
        <f>ROUND(I365*H365,2)</f>
        <v>0</v>
      </c>
      <c r="BL365" s="18" t="s">
        <v>377</v>
      </c>
      <c r="BM365" s="143" t="s">
        <v>2422</v>
      </c>
    </row>
    <row r="366" spans="2:65" s="1" customFormat="1">
      <c r="B366" s="33"/>
      <c r="D366" s="145" t="s">
        <v>248</v>
      </c>
      <c r="F366" s="146" t="s">
        <v>2421</v>
      </c>
      <c r="I366" s="147"/>
      <c r="L366" s="33"/>
      <c r="M366" s="148"/>
      <c r="T366" s="54"/>
      <c r="AT366" s="18" t="s">
        <v>248</v>
      </c>
      <c r="AU366" s="18" t="s">
        <v>83</v>
      </c>
    </row>
    <row r="367" spans="2:65" s="12" customFormat="1">
      <c r="B367" s="151"/>
      <c r="D367" s="145" t="s">
        <v>257</v>
      </c>
      <c r="E367" s="152" t="s">
        <v>19</v>
      </c>
      <c r="F367" s="153" t="s">
        <v>2423</v>
      </c>
      <c r="H367" s="152" t="s">
        <v>19</v>
      </c>
      <c r="I367" s="154"/>
      <c r="L367" s="151"/>
      <c r="M367" s="155"/>
      <c r="T367" s="156"/>
      <c r="AT367" s="152" t="s">
        <v>257</v>
      </c>
      <c r="AU367" s="152" t="s">
        <v>83</v>
      </c>
      <c r="AV367" s="12" t="s">
        <v>81</v>
      </c>
      <c r="AW367" s="12" t="s">
        <v>35</v>
      </c>
      <c r="AX367" s="12" t="s">
        <v>74</v>
      </c>
      <c r="AY367" s="152" t="s">
        <v>238</v>
      </c>
    </row>
    <row r="368" spans="2:65" s="13" customFormat="1">
      <c r="B368" s="157"/>
      <c r="D368" s="145" t="s">
        <v>257</v>
      </c>
      <c r="E368" s="158" t="s">
        <v>19</v>
      </c>
      <c r="F368" s="159" t="s">
        <v>2424</v>
      </c>
      <c r="H368" s="160">
        <v>2.0030000000000001</v>
      </c>
      <c r="I368" s="161"/>
      <c r="L368" s="157"/>
      <c r="M368" s="162"/>
      <c r="T368" s="163"/>
      <c r="AT368" s="158" t="s">
        <v>257</v>
      </c>
      <c r="AU368" s="158" t="s">
        <v>83</v>
      </c>
      <c r="AV368" s="13" t="s">
        <v>83</v>
      </c>
      <c r="AW368" s="13" t="s">
        <v>35</v>
      </c>
      <c r="AX368" s="13" t="s">
        <v>81</v>
      </c>
      <c r="AY368" s="158" t="s">
        <v>238</v>
      </c>
    </row>
    <row r="369" spans="2:65" s="13" customFormat="1">
      <c r="B369" s="157"/>
      <c r="D369" s="145" t="s">
        <v>257</v>
      </c>
      <c r="F369" s="159" t="s">
        <v>2425</v>
      </c>
      <c r="H369" s="160">
        <v>2.2029999999999998</v>
      </c>
      <c r="I369" s="161"/>
      <c r="L369" s="157"/>
      <c r="M369" s="162"/>
      <c r="T369" s="163"/>
      <c r="AT369" s="158" t="s">
        <v>257</v>
      </c>
      <c r="AU369" s="158" t="s">
        <v>83</v>
      </c>
      <c r="AV369" s="13" t="s">
        <v>83</v>
      </c>
      <c r="AW369" s="13" t="s">
        <v>4</v>
      </c>
      <c r="AX369" s="13" t="s">
        <v>81</v>
      </c>
      <c r="AY369" s="158" t="s">
        <v>238</v>
      </c>
    </row>
    <row r="370" spans="2:65" s="1" customFormat="1" ht="24.15" customHeight="1">
      <c r="B370" s="33"/>
      <c r="C370" s="132" t="s">
        <v>2426</v>
      </c>
      <c r="D370" s="132" t="s">
        <v>241</v>
      </c>
      <c r="E370" s="133" t="s">
        <v>2427</v>
      </c>
      <c r="F370" s="134" t="s">
        <v>2428</v>
      </c>
      <c r="G370" s="135" t="s">
        <v>244</v>
      </c>
      <c r="H370" s="136">
        <v>75.099999999999994</v>
      </c>
      <c r="I370" s="137"/>
      <c r="J370" s="138">
        <f>ROUND(I370*H370,2)</f>
        <v>0</v>
      </c>
      <c r="K370" s="134" t="s">
        <v>245</v>
      </c>
      <c r="L370" s="33"/>
      <c r="M370" s="139" t="s">
        <v>19</v>
      </c>
      <c r="N370" s="140" t="s">
        <v>45</v>
      </c>
      <c r="P370" s="141">
        <f>O370*H370</f>
        <v>0</v>
      </c>
      <c r="Q370" s="141">
        <v>1.8000000000000001E-4</v>
      </c>
      <c r="R370" s="141">
        <f>Q370*H370</f>
        <v>1.3518000000000001E-2</v>
      </c>
      <c r="S370" s="141">
        <v>0</v>
      </c>
      <c r="T370" s="142">
        <f>S370*H370</f>
        <v>0</v>
      </c>
      <c r="AR370" s="143" t="s">
        <v>377</v>
      </c>
      <c r="AT370" s="143" t="s">
        <v>241</v>
      </c>
      <c r="AU370" s="143" t="s">
        <v>83</v>
      </c>
      <c r="AY370" s="18" t="s">
        <v>238</v>
      </c>
      <c r="BE370" s="144">
        <f>IF(N370="základní",J370,0)</f>
        <v>0</v>
      </c>
      <c r="BF370" s="144">
        <f>IF(N370="snížená",J370,0)</f>
        <v>0</v>
      </c>
      <c r="BG370" s="144">
        <f>IF(N370="zákl. přenesená",J370,0)</f>
        <v>0</v>
      </c>
      <c r="BH370" s="144">
        <f>IF(N370="sníž. přenesená",J370,0)</f>
        <v>0</v>
      </c>
      <c r="BI370" s="144">
        <f>IF(N370="nulová",J370,0)</f>
        <v>0</v>
      </c>
      <c r="BJ370" s="18" t="s">
        <v>81</v>
      </c>
      <c r="BK370" s="144">
        <f>ROUND(I370*H370,2)</f>
        <v>0</v>
      </c>
      <c r="BL370" s="18" t="s">
        <v>377</v>
      </c>
      <c r="BM370" s="143" t="s">
        <v>2429</v>
      </c>
    </row>
    <row r="371" spans="2:65" s="1" customFormat="1" ht="18">
      <c r="B371" s="33"/>
      <c r="D371" s="145" t="s">
        <v>248</v>
      </c>
      <c r="F371" s="146" t="s">
        <v>2430</v>
      </c>
      <c r="I371" s="147"/>
      <c r="L371" s="33"/>
      <c r="M371" s="148"/>
      <c r="T371" s="54"/>
      <c r="AT371" s="18" t="s">
        <v>248</v>
      </c>
      <c r="AU371" s="18" t="s">
        <v>83</v>
      </c>
    </row>
    <row r="372" spans="2:65" s="1" customFormat="1">
      <c r="B372" s="33"/>
      <c r="D372" s="149" t="s">
        <v>250</v>
      </c>
      <c r="F372" s="150" t="s">
        <v>2431</v>
      </c>
      <c r="I372" s="147"/>
      <c r="L372" s="33"/>
      <c r="M372" s="148"/>
      <c r="T372" s="54"/>
      <c r="AT372" s="18" t="s">
        <v>250</v>
      </c>
      <c r="AU372" s="18" t="s">
        <v>83</v>
      </c>
    </row>
    <row r="373" spans="2:65" s="1" customFormat="1" ht="24.15" customHeight="1">
      <c r="B373" s="33"/>
      <c r="C373" s="132" t="s">
        <v>2432</v>
      </c>
      <c r="D373" s="132" t="s">
        <v>241</v>
      </c>
      <c r="E373" s="133" t="s">
        <v>2109</v>
      </c>
      <c r="F373" s="134" t="s">
        <v>2110</v>
      </c>
      <c r="G373" s="135" t="s">
        <v>272</v>
      </c>
      <c r="H373" s="136">
        <v>1.8069999999999999</v>
      </c>
      <c r="I373" s="137"/>
      <c r="J373" s="138">
        <f>ROUND(I373*H373,2)</f>
        <v>0</v>
      </c>
      <c r="K373" s="134" t="s">
        <v>245</v>
      </c>
      <c r="L373" s="33"/>
      <c r="M373" s="139" t="s">
        <v>19</v>
      </c>
      <c r="N373" s="140" t="s">
        <v>45</v>
      </c>
      <c r="P373" s="141">
        <f>O373*H373</f>
        <v>0</v>
      </c>
      <c r="Q373" s="141">
        <v>0</v>
      </c>
      <c r="R373" s="141">
        <f>Q373*H373</f>
        <v>0</v>
      </c>
      <c r="S373" s="141">
        <v>0</v>
      </c>
      <c r="T373" s="142">
        <f>S373*H373</f>
        <v>0</v>
      </c>
      <c r="AR373" s="143" t="s">
        <v>377</v>
      </c>
      <c r="AT373" s="143" t="s">
        <v>241</v>
      </c>
      <c r="AU373" s="143" t="s">
        <v>83</v>
      </c>
      <c r="AY373" s="18" t="s">
        <v>238</v>
      </c>
      <c r="BE373" s="144">
        <f>IF(N373="základní",J373,0)</f>
        <v>0</v>
      </c>
      <c r="BF373" s="144">
        <f>IF(N373="snížená",J373,0)</f>
        <v>0</v>
      </c>
      <c r="BG373" s="144">
        <f>IF(N373="zákl. přenesená",J373,0)</f>
        <v>0</v>
      </c>
      <c r="BH373" s="144">
        <f>IF(N373="sníž. přenesená",J373,0)</f>
        <v>0</v>
      </c>
      <c r="BI373" s="144">
        <f>IF(N373="nulová",J373,0)</f>
        <v>0</v>
      </c>
      <c r="BJ373" s="18" t="s">
        <v>81</v>
      </c>
      <c r="BK373" s="144">
        <f>ROUND(I373*H373,2)</f>
        <v>0</v>
      </c>
      <c r="BL373" s="18" t="s">
        <v>377</v>
      </c>
      <c r="BM373" s="143" t="s">
        <v>2433</v>
      </c>
    </row>
    <row r="374" spans="2:65" s="1" customFormat="1" ht="27">
      <c r="B374" s="33"/>
      <c r="D374" s="145" t="s">
        <v>248</v>
      </c>
      <c r="F374" s="146" t="s">
        <v>2112</v>
      </c>
      <c r="I374" s="147"/>
      <c r="L374" s="33"/>
      <c r="M374" s="148"/>
      <c r="T374" s="54"/>
      <c r="AT374" s="18" t="s">
        <v>248</v>
      </c>
      <c r="AU374" s="18" t="s">
        <v>83</v>
      </c>
    </row>
    <row r="375" spans="2:65" s="1" customFormat="1">
      <c r="B375" s="33"/>
      <c r="D375" s="149" t="s">
        <v>250</v>
      </c>
      <c r="F375" s="150" t="s">
        <v>2113</v>
      </c>
      <c r="I375" s="147"/>
      <c r="L375" s="33"/>
      <c r="M375" s="148"/>
      <c r="T375" s="54"/>
      <c r="AT375" s="18" t="s">
        <v>250</v>
      </c>
      <c r="AU375" s="18" t="s">
        <v>83</v>
      </c>
    </row>
    <row r="376" spans="2:65" s="11" customFormat="1" ht="22.75" customHeight="1">
      <c r="B376" s="120"/>
      <c r="D376" s="121" t="s">
        <v>73</v>
      </c>
      <c r="E376" s="130" t="s">
        <v>2114</v>
      </c>
      <c r="F376" s="130" t="s">
        <v>2115</v>
      </c>
      <c r="I376" s="123"/>
      <c r="J376" s="131">
        <f>BK376</f>
        <v>0</v>
      </c>
      <c r="L376" s="120"/>
      <c r="M376" s="125"/>
      <c r="P376" s="126">
        <f>SUM(P377:P566)</f>
        <v>0</v>
      </c>
      <c r="R376" s="126">
        <f>SUM(R377:R566)</f>
        <v>34.497805384758003</v>
      </c>
      <c r="T376" s="127">
        <f>SUM(T377:T566)</f>
        <v>0</v>
      </c>
      <c r="AR376" s="121" t="s">
        <v>83</v>
      </c>
      <c r="AT376" s="128" t="s">
        <v>73</v>
      </c>
      <c r="AU376" s="128" t="s">
        <v>81</v>
      </c>
      <c r="AY376" s="121" t="s">
        <v>238</v>
      </c>
      <c r="BK376" s="129">
        <f>SUM(BK377:BK566)</f>
        <v>0</v>
      </c>
    </row>
    <row r="377" spans="2:65" s="1" customFormat="1" ht="24.15" customHeight="1">
      <c r="B377" s="33"/>
      <c r="C377" s="132" t="s">
        <v>2434</v>
      </c>
      <c r="D377" s="132" t="s">
        <v>241</v>
      </c>
      <c r="E377" s="133" t="s">
        <v>2435</v>
      </c>
      <c r="F377" s="134" t="s">
        <v>2436</v>
      </c>
      <c r="G377" s="135" t="s">
        <v>244</v>
      </c>
      <c r="H377" s="136">
        <v>72.302999999999997</v>
      </c>
      <c r="I377" s="137"/>
      <c r="J377" s="138">
        <f>ROUND(I377*H377,2)</f>
        <v>0</v>
      </c>
      <c r="K377" s="134" t="s">
        <v>245</v>
      </c>
      <c r="L377" s="33"/>
      <c r="M377" s="139" t="s">
        <v>19</v>
      </c>
      <c r="N377" s="140" t="s">
        <v>45</v>
      </c>
      <c r="P377" s="141">
        <f>O377*H377</f>
        <v>0</v>
      </c>
      <c r="Q377" s="141">
        <v>2.5510000000000001E-2</v>
      </c>
      <c r="R377" s="141">
        <f>Q377*H377</f>
        <v>1.8444495300000001</v>
      </c>
      <c r="S377" s="141">
        <v>0</v>
      </c>
      <c r="T377" s="142">
        <f>S377*H377</f>
        <v>0</v>
      </c>
      <c r="AR377" s="143" t="s">
        <v>377</v>
      </c>
      <c r="AT377" s="143" t="s">
        <v>241</v>
      </c>
      <c r="AU377" s="143" t="s">
        <v>83</v>
      </c>
      <c r="AY377" s="18" t="s">
        <v>238</v>
      </c>
      <c r="BE377" s="144">
        <f>IF(N377="základní",J377,0)</f>
        <v>0</v>
      </c>
      <c r="BF377" s="144">
        <f>IF(N377="snížená",J377,0)</f>
        <v>0</v>
      </c>
      <c r="BG377" s="144">
        <f>IF(N377="zákl. přenesená",J377,0)</f>
        <v>0</v>
      </c>
      <c r="BH377" s="144">
        <f>IF(N377="sníž. přenesená",J377,0)</f>
        <v>0</v>
      </c>
      <c r="BI377" s="144">
        <f>IF(N377="nulová",J377,0)</f>
        <v>0</v>
      </c>
      <c r="BJ377" s="18" t="s">
        <v>81</v>
      </c>
      <c r="BK377" s="144">
        <f>ROUND(I377*H377,2)</f>
        <v>0</v>
      </c>
      <c r="BL377" s="18" t="s">
        <v>377</v>
      </c>
      <c r="BM377" s="143" t="s">
        <v>2437</v>
      </c>
    </row>
    <row r="378" spans="2:65" s="1" customFormat="1" ht="36">
      <c r="B378" s="33"/>
      <c r="D378" s="145" t="s">
        <v>248</v>
      </c>
      <c r="F378" s="146" t="s">
        <v>2438</v>
      </c>
      <c r="I378" s="147"/>
      <c r="L378" s="33"/>
      <c r="M378" s="148"/>
      <c r="T378" s="54"/>
      <c r="AT378" s="18" t="s">
        <v>248</v>
      </c>
      <c r="AU378" s="18" t="s">
        <v>83</v>
      </c>
    </row>
    <row r="379" spans="2:65" s="1" customFormat="1">
      <c r="B379" s="33"/>
      <c r="D379" s="149" t="s">
        <v>250</v>
      </c>
      <c r="F379" s="150" t="s">
        <v>2439</v>
      </c>
      <c r="I379" s="147"/>
      <c r="L379" s="33"/>
      <c r="M379" s="148"/>
      <c r="T379" s="54"/>
      <c r="AT379" s="18" t="s">
        <v>250</v>
      </c>
      <c r="AU379" s="18" t="s">
        <v>83</v>
      </c>
    </row>
    <row r="380" spans="2:65" s="12" customFormat="1">
      <c r="B380" s="151"/>
      <c r="D380" s="145" t="s">
        <v>257</v>
      </c>
      <c r="E380" s="152" t="s">
        <v>19</v>
      </c>
      <c r="F380" s="153" t="s">
        <v>1454</v>
      </c>
      <c r="H380" s="152" t="s">
        <v>19</v>
      </c>
      <c r="I380" s="154"/>
      <c r="L380" s="151"/>
      <c r="M380" s="155"/>
      <c r="T380" s="156"/>
      <c r="AT380" s="152" t="s">
        <v>257</v>
      </c>
      <c r="AU380" s="152" t="s">
        <v>83</v>
      </c>
      <c r="AV380" s="12" t="s">
        <v>81</v>
      </c>
      <c r="AW380" s="12" t="s">
        <v>35</v>
      </c>
      <c r="AX380" s="12" t="s">
        <v>74</v>
      </c>
      <c r="AY380" s="152" t="s">
        <v>238</v>
      </c>
    </row>
    <row r="381" spans="2:65" s="13" customFormat="1">
      <c r="B381" s="157"/>
      <c r="D381" s="145" t="s">
        <v>257</v>
      </c>
      <c r="E381" s="158" t="s">
        <v>19</v>
      </c>
      <c r="F381" s="159" t="s">
        <v>2440</v>
      </c>
      <c r="H381" s="160">
        <v>40.593000000000004</v>
      </c>
      <c r="I381" s="161"/>
      <c r="L381" s="157"/>
      <c r="M381" s="162"/>
      <c r="T381" s="163"/>
      <c r="AT381" s="158" t="s">
        <v>257</v>
      </c>
      <c r="AU381" s="158" t="s">
        <v>83</v>
      </c>
      <c r="AV381" s="13" t="s">
        <v>83</v>
      </c>
      <c r="AW381" s="13" t="s">
        <v>35</v>
      </c>
      <c r="AX381" s="13" t="s">
        <v>74</v>
      </c>
      <c r="AY381" s="158" t="s">
        <v>238</v>
      </c>
    </row>
    <row r="382" spans="2:65" s="13" customFormat="1">
      <c r="B382" s="157"/>
      <c r="D382" s="145" t="s">
        <v>257</v>
      </c>
      <c r="E382" s="158" t="s">
        <v>19</v>
      </c>
      <c r="F382" s="159" t="s">
        <v>2441</v>
      </c>
      <c r="H382" s="160">
        <v>-1.6</v>
      </c>
      <c r="I382" s="161"/>
      <c r="L382" s="157"/>
      <c r="M382" s="162"/>
      <c r="T382" s="163"/>
      <c r="AT382" s="158" t="s">
        <v>257</v>
      </c>
      <c r="AU382" s="158" t="s">
        <v>83</v>
      </c>
      <c r="AV382" s="13" t="s">
        <v>83</v>
      </c>
      <c r="AW382" s="13" t="s">
        <v>35</v>
      </c>
      <c r="AX382" s="13" t="s">
        <v>74</v>
      </c>
      <c r="AY382" s="158" t="s">
        <v>238</v>
      </c>
    </row>
    <row r="383" spans="2:65" s="13" customFormat="1">
      <c r="B383" s="157"/>
      <c r="D383" s="145" t="s">
        <v>257</v>
      </c>
      <c r="E383" s="158" t="s">
        <v>19</v>
      </c>
      <c r="F383" s="159" t="s">
        <v>2442</v>
      </c>
      <c r="H383" s="160">
        <v>-2.8</v>
      </c>
      <c r="I383" s="161"/>
      <c r="L383" s="157"/>
      <c r="M383" s="162"/>
      <c r="T383" s="163"/>
      <c r="AT383" s="158" t="s">
        <v>257</v>
      </c>
      <c r="AU383" s="158" t="s">
        <v>83</v>
      </c>
      <c r="AV383" s="13" t="s">
        <v>83</v>
      </c>
      <c r="AW383" s="13" t="s">
        <v>35</v>
      </c>
      <c r="AX383" s="13" t="s">
        <v>74</v>
      </c>
      <c r="AY383" s="158" t="s">
        <v>238</v>
      </c>
    </row>
    <row r="384" spans="2:65" s="15" customFormat="1">
      <c r="B384" s="188"/>
      <c r="D384" s="145" t="s">
        <v>257</v>
      </c>
      <c r="E384" s="189" t="s">
        <v>19</v>
      </c>
      <c r="F384" s="190" t="s">
        <v>687</v>
      </c>
      <c r="H384" s="191">
        <v>36.192999999999998</v>
      </c>
      <c r="I384" s="192"/>
      <c r="L384" s="188"/>
      <c r="M384" s="193"/>
      <c r="T384" s="194"/>
      <c r="AT384" s="189" t="s">
        <v>257</v>
      </c>
      <c r="AU384" s="189" t="s">
        <v>83</v>
      </c>
      <c r="AV384" s="15" t="s">
        <v>91</v>
      </c>
      <c r="AW384" s="15" t="s">
        <v>35</v>
      </c>
      <c r="AX384" s="15" t="s">
        <v>74</v>
      </c>
      <c r="AY384" s="189" t="s">
        <v>238</v>
      </c>
    </row>
    <row r="385" spans="2:65" s="12" customFormat="1">
      <c r="B385" s="151"/>
      <c r="D385" s="145" t="s">
        <v>257</v>
      </c>
      <c r="E385" s="152" t="s">
        <v>19</v>
      </c>
      <c r="F385" s="153" t="s">
        <v>1754</v>
      </c>
      <c r="H385" s="152" t="s">
        <v>19</v>
      </c>
      <c r="I385" s="154"/>
      <c r="L385" s="151"/>
      <c r="M385" s="155"/>
      <c r="T385" s="156"/>
      <c r="AT385" s="152" t="s">
        <v>257</v>
      </c>
      <c r="AU385" s="152" t="s">
        <v>83</v>
      </c>
      <c r="AV385" s="12" t="s">
        <v>81</v>
      </c>
      <c r="AW385" s="12" t="s">
        <v>35</v>
      </c>
      <c r="AX385" s="12" t="s">
        <v>74</v>
      </c>
      <c r="AY385" s="152" t="s">
        <v>238</v>
      </c>
    </row>
    <row r="386" spans="2:65" s="13" customFormat="1">
      <c r="B386" s="157"/>
      <c r="D386" s="145" t="s">
        <v>257</v>
      </c>
      <c r="E386" s="158" t="s">
        <v>19</v>
      </c>
      <c r="F386" s="159" t="s">
        <v>2443</v>
      </c>
      <c r="H386" s="160">
        <v>39.71</v>
      </c>
      <c r="I386" s="161"/>
      <c r="L386" s="157"/>
      <c r="M386" s="162"/>
      <c r="T386" s="163"/>
      <c r="AT386" s="158" t="s">
        <v>257</v>
      </c>
      <c r="AU386" s="158" t="s">
        <v>83</v>
      </c>
      <c r="AV386" s="13" t="s">
        <v>83</v>
      </c>
      <c r="AW386" s="13" t="s">
        <v>35</v>
      </c>
      <c r="AX386" s="13" t="s">
        <v>74</v>
      </c>
      <c r="AY386" s="158" t="s">
        <v>238</v>
      </c>
    </row>
    <row r="387" spans="2:65" s="13" customFormat="1">
      <c r="B387" s="157"/>
      <c r="D387" s="145" t="s">
        <v>257</v>
      </c>
      <c r="E387" s="158" t="s">
        <v>19</v>
      </c>
      <c r="F387" s="159" t="s">
        <v>2444</v>
      </c>
      <c r="H387" s="160">
        <v>-3.6</v>
      </c>
      <c r="I387" s="161"/>
      <c r="L387" s="157"/>
      <c r="M387" s="162"/>
      <c r="T387" s="163"/>
      <c r="AT387" s="158" t="s">
        <v>257</v>
      </c>
      <c r="AU387" s="158" t="s">
        <v>83</v>
      </c>
      <c r="AV387" s="13" t="s">
        <v>83</v>
      </c>
      <c r="AW387" s="13" t="s">
        <v>35</v>
      </c>
      <c r="AX387" s="13" t="s">
        <v>74</v>
      </c>
      <c r="AY387" s="158" t="s">
        <v>238</v>
      </c>
    </row>
    <row r="388" spans="2:65" s="15" customFormat="1">
      <c r="B388" s="188"/>
      <c r="D388" s="145" t="s">
        <v>257</v>
      </c>
      <c r="E388" s="189" t="s">
        <v>19</v>
      </c>
      <c r="F388" s="190" t="s">
        <v>687</v>
      </c>
      <c r="H388" s="191">
        <v>36.11</v>
      </c>
      <c r="I388" s="192"/>
      <c r="L388" s="188"/>
      <c r="M388" s="193"/>
      <c r="T388" s="194"/>
      <c r="AT388" s="189" t="s">
        <v>257</v>
      </c>
      <c r="AU388" s="189" t="s">
        <v>83</v>
      </c>
      <c r="AV388" s="15" t="s">
        <v>91</v>
      </c>
      <c r="AW388" s="15" t="s">
        <v>35</v>
      </c>
      <c r="AX388" s="15" t="s">
        <v>74</v>
      </c>
      <c r="AY388" s="189" t="s">
        <v>238</v>
      </c>
    </row>
    <row r="389" spans="2:65" s="14" customFormat="1">
      <c r="B389" s="164"/>
      <c r="D389" s="145" t="s">
        <v>257</v>
      </c>
      <c r="E389" s="165" t="s">
        <v>19</v>
      </c>
      <c r="F389" s="166" t="s">
        <v>262</v>
      </c>
      <c r="H389" s="167">
        <v>72.302999999999997</v>
      </c>
      <c r="I389" s="168"/>
      <c r="L389" s="164"/>
      <c r="M389" s="169"/>
      <c r="T389" s="170"/>
      <c r="AT389" s="165" t="s">
        <v>257</v>
      </c>
      <c r="AU389" s="165" t="s">
        <v>83</v>
      </c>
      <c r="AV389" s="14" t="s">
        <v>246</v>
      </c>
      <c r="AW389" s="14" t="s">
        <v>35</v>
      </c>
      <c r="AX389" s="14" t="s">
        <v>81</v>
      </c>
      <c r="AY389" s="165" t="s">
        <v>238</v>
      </c>
    </row>
    <row r="390" spans="2:65" s="1" customFormat="1" ht="24.15" customHeight="1">
      <c r="B390" s="33"/>
      <c r="C390" s="132" t="s">
        <v>2445</v>
      </c>
      <c r="D390" s="132" t="s">
        <v>241</v>
      </c>
      <c r="E390" s="133" t="s">
        <v>2446</v>
      </c>
      <c r="F390" s="134" t="s">
        <v>2447</v>
      </c>
      <c r="G390" s="135" t="s">
        <v>244</v>
      </c>
      <c r="H390" s="136">
        <v>95.224999999999994</v>
      </c>
      <c r="I390" s="137"/>
      <c r="J390" s="138">
        <f>ROUND(I390*H390,2)</f>
        <v>0</v>
      </c>
      <c r="K390" s="134" t="s">
        <v>245</v>
      </c>
      <c r="L390" s="33"/>
      <c r="M390" s="139" t="s">
        <v>19</v>
      </c>
      <c r="N390" s="140" t="s">
        <v>45</v>
      </c>
      <c r="P390" s="141">
        <f>O390*H390</f>
        <v>0</v>
      </c>
      <c r="Q390" s="141">
        <v>2.614E-2</v>
      </c>
      <c r="R390" s="141">
        <f>Q390*H390</f>
        <v>2.4891814999999999</v>
      </c>
      <c r="S390" s="141">
        <v>0</v>
      </c>
      <c r="T390" s="142">
        <f>S390*H390</f>
        <v>0</v>
      </c>
      <c r="AR390" s="143" t="s">
        <v>377</v>
      </c>
      <c r="AT390" s="143" t="s">
        <v>241</v>
      </c>
      <c r="AU390" s="143" t="s">
        <v>83</v>
      </c>
      <c r="AY390" s="18" t="s">
        <v>238</v>
      </c>
      <c r="BE390" s="144">
        <f>IF(N390="základní",J390,0)</f>
        <v>0</v>
      </c>
      <c r="BF390" s="144">
        <f>IF(N390="snížená",J390,0)</f>
        <v>0</v>
      </c>
      <c r="BG390" s="144">
        <f>IF(N390="zákl. přenesená",J390,0)</f>
        <v>0</v>
      </c>
      <c r="BH390" s="144">
        <f>IF(N390="sníž. přenesená",J390,0)</f>
        <v>0</v>
      </c>
      <c r="BI390" s="144">
        <f>IF(N390="nulová",J390,0)</f>
        <v>0</v>
      </c>
      <c r="BJ390" s="18" t="s">
        <v>81</v>
      </c>
      <c r="BK390" s="144">
        <f>ROUND(I390*H390,2)</f>
        <v>0</v>
      </c>
      <c r="BL390" s="18" t="s">
        <v>377</v>
      </c>
      <c r="BM390" s="143" t="s">
        <v>2448</v>
      </c>
    </row>
    <row r="391" spans="2:65" s="1" customFormat="1" ht="36">
      <c r="B391" s="33"/>
      <c r="D391" s="145" t="s">
        <v>248</v>
      </c>
      <c r="F391" s="146" t="s">
        <v>2449</v>
      </c>
      <c r="I391" s="147"/>
      <c r="L391" s="33"/>
      <c r="M391" s="148"/>
      <c r="T391" s="54"/>
      <c r="AT391" s="18" t="s">
        <v>248</v>
      </c>
      <c r="AU391" s="18" t="s">
        <v>83</v>
      </c>
    </row>
    <row r="392" spans="2:65" s="1" customFormat="1">
      <c r="B392" s="33"/>
      <c r="D392" s="149" t="s">
        <v>250</v>
      </c>
      <c r="F392" s="150" t="s">
        <v>2450</v>
      </c>
      <c r="I392" s="147"/>
      <c r="L392" s="33"/>
      <c r="M392" s="148"/>
      <c r="T392" s="54"/>
      <c r="AT392" s="18" t="s">
        <v>250</v>
      </c>
      <c r="AU392" s="18" t="s">
        <v>83</v>
      </c>
    </row>
    <row r="393" spans="2:65" s="12" customFormat="1">
      <c r="B393" s="151"/>
      <c r="D393" s="145" t="s">
        <v>257</v>
      </c>
      <c r="E393" s="152" t="s">
        <v>19</v>
      </c>
      <c r="F393" s="153" t="s">
        <v>1454</v>
      </c>
      <c r="H393" s="152" t="s">
        <v>19</v>
      </c>
      <c r="I393" s="154"/>
      <c r="L393" s="151"/>
      <c r="M393" s="155"/>
      <c r="T393" s="156"/>
      <c r="AT393" s="152" t="s">
        <v>257</v>
      </c>
      <c r="AU393" s="152" t="s">
        <v>83</v>
      </c>
      <c r="AV393" s="12" t="s">
        <v>81</v>
      </c>
      <c r="AW393" s="12" t="s">
        <v>35</v>
      </c>
      <c r="AX393" s="12" t="s">
        <v>74</v>
      </c>
      <c r="AY393" s="152" t="s">
        <v>238</v>
      </c>
    </row>
    <row r="394" spans="2:65" s="13" customFormat="1">
      <c r="B394" s="157"/>
      <c r="D394" s="145" t="s">
        <v>257</v>
      </c>
      <c r="E394" s="158" t="s">
        <v>19</v>
      </c>
      <c r="F394" s="159" t="s">
        <v>2451</v>
      </c>
      <c r="H394" s="160">
        <v>69.224999999999994</v>
      </c>
      <c r="I394" s="161"/>
      <c r="L394" s="157"/>
      <c r="M394" s="162"/>
      <c r="T394" s="163"/>
      <c r="AT394" s="158" t="s">
        <v>257</v>
      </c>
      <c r="AU394" s="158" t="s">
        <v>83</v>
      </c>
      <c r="AV394" s="13" t="s">
        <v>83</v>
      </c>
      <c r="AW394" s="13" t="s">
        <v>35</v>
      </c>
      <c r="AX394" s="13" t="s">
        <v>74</v>
      </c>
      <c r="AY394" s="158" t="s">
        <v>238</v>
      </c>
    </row>
    <row r="395" spans="2:65" s="13" customFormat="1">
      <c r="B395" s="157"/>
      <c r="D395" s="145" t="s">
        <v>257</v>
      </c>
      <c r="E395" s="158" t="s">
        <v>19</v>
      </c>
      <c r="F395" s="159" t="s">
        <v>2452</v>
      </c>
      <c r="H395" s="160">
        <v>-6</v>
      </c>
      <c r="I395" s="161"/>
      <c r="L395" s="157"/>
      <c r="M395" s="162"/>
      <c r="T395" s="163"/>
      <c r="AT395" s="158" t="s">
        <v>257</v>
      </c>
      <c r="AU395" s="158" t="s">
        <v>83</v>
      </c>
      <c r="AV395" s="13" t="s">
        <v>83</v>
      </c>
      <c r="AW395" s="13" t="s">
        <v>35</v>
      </c>
      <c r="AX395" s="13" t="s">
        <v>74</v>
      </c>
      <c r="AY395" s="158" t="s">
        <v>238</v>
      </c>
    </row>
    <row r="396" spans="2:65" s="13" customFormat="1">
      <c r="B396" s="157"/>
      <c r="D396" s="145" t="s">
        <v>257</v>
      </c>
      <c r="E396" s="158" t="s">
        <v>19</v>
      </c>
      <c r="F396" s="159" t="s">
        <v>2453</v>
      </c>
      <c r="H396" s="160">
        <v>11.05</v>
      </c>
      <c r="I396" s="161"/>
      <c r="L396" s="157"/>
      <c r="M396" s="162"/>
      <c r="T396" s="163"/>
      <c r="AT396" s="158" t="s">
        <v>257</v>
      </c>
      <c r="AU396" s="158" t="s">
        <v>83</v>
      </c>
      <c r="AV396" s="13" t="s">
        <v>83</v>
      </c>
      <c r="AW396" s="13" t="s">
        <v>35</v>
      </c>
      <c r="AX396" s="13" t="s">
        <v>74</v>
      </c>
      <c r="AY396" s="158" t="s">
        <v>238</v>
      </c>
    </row>
    <row r="397" spans="2:65" s="13" customFormat="1">
      <c r="B397" s="157"/>
      <c r="D397" s="145" t="s">
        <v>257</v>
      </c>
      <c r="E397" s="158" t="s">
        <v>19</v>
      </c>
      <c r="F397" s="159" t="s">
        <v>2454</v>
      </c>
      <c r="H397" s="160">
        <v>-1.8</v>
      </c>
      <c r="I397" s="161"/>
      <c r="L397" s="157"/>
      <c r="M397" s="162"/>
      <c r="T397" s="163"/>
      <c r="AT397" s="158" t="s">
        <v>257</v>
      </c>
      <c r="AU397" s="158" t="s">
        <v>83</v>
      </c>
      <c r="AV397" s="13" t="s">
        <v>83</v>
      </c>
      <c r="AW397" s="13" t="s">
        <v>35</v>
      </c>
      <c r="AX397" s="13" t="s">
        <v>74</v>
      </c>
      <c r="AY397" s="158" t="s">
        <v>238</v>
      </c>
    </row>
    <row r="398" spans="2:65" s="13" customFormat="1">
      <c r="B398" s="157"/>
      <c r="D398" s="145" t="s">
        <v>257</v>
      </c>
      <c r="E398" s="158" t="s">
        <v>19</v>
      </c>
      <c r="F398" s="159" t="s">
        <v>2455</v>
      </c>
      <c r="H398" s="160">
        <v>22.75</v>
      </c>
      <c r="I398" s="161"/>
      <c r="L398" s="157"/>
      <c r="M398" s="162"/>
      <c r="T398" s="163"/>
      <c r="AT398" s="158" t="s">
        <v>257</v>
      </c>
      <c r="AU398" s="158" t="s">
        <v>83</v>
      </c>
      <c r="AV398" s="13" t="s">
        <v>83</v>
      </c>
      <c r="AW398" s="13" t="s">
        <v>35</v>
      </c>
      <c r="AX398" s="13" t="s">
        <v>74</v>
      </c>
      <c r="AY398" s="158" t="s">
        <v>238</v>
      </c>
    </row>
    <row r="399" spans="2:65" s="14" customFormat="1">
      <c r="B399" s="164"/>
      <c r="D399" s="145" t="s">
        <v>257</v>
      </c>
      <c r="E399" s="165" t="s">
        <v>19</v>
      </c>
      <c r="F399" s="166" t="s">
        <v>262</v>
      </c>
      <c r="H399" s="167">
        <v>95.224999999999994</v>
      </c>
      <c r="I399" s="168"/>
      <c r="L399" s="164"/>
      <c r="M399" s="169"/>
      <c r="T399" s="170"/>
      <c r="AT399" s="165" t="s">
        <v>257</v>
      </c>
      <c r="AU399" s="165" t="s">
        <v>83</v>
      </c>
      <c r="AV399" s="14" t="s">
        <v>246</v>
      </c>
      <c r="AW399" s="14" t="s">
        <v>35</v>
      </c>
      <c r="AX399" s="14" t="s">
        <v>81</v>
      </c>
      <c r="AY399" s="165" t="s">
        <v>238</v>
      </c>
    </row>
    <row r="400" spans="2:65" s="1" customFormat="1" ht="24.15" customHeight="1">
      <c r="B400" s="33"/>
      <c r="C400" s="132" t="s">
        <v>2456</v>
      </c>
      <c r="D400" s="132" t="s">
        <v>241</v>
      </c>
      <c r="E400" s="133" t="s">
        <v>2457</v>
      </c>
      <c r="F400" s="134" t="s">
        <v>2458</v>
      </c>
      <c r="G400" s="135" t="s">
        <v>244</v>
      </c>
      <c r="H400" s="136">
        <v>46.595999999999997</v>
      </c>
      <c r="I400" s="137"/>
      <c r="J400" s="138">
        <f>ROUND(I400*H400,2)</f>
        <v>0</v>
      </c>
      <c r="K400" s="134" t="s">
        <v>245</v>
      </c>
      <c r="L400" s="33"/>
      <c r="M400" s="139" t="s">
        <v>19</v>
      </c>
      <c r="N400" s="140" t="s">
        <v>45</v>
      </c>
      <c r="P400" s="141">
        <f>O400*H400</f>
        <v>0</v>
      </c>
      <c r="Q400" s="141">
        <v>4.5710000000000001E-2</v>
      </c>
      <c r="R400" s="141">
        <f>Q400*H400</f>
        <v>2.12990316</v>
      </c>
      <c r="S400" s="141">
        <v>0</v>
      </c>
      <c r="T400" s="142">
        <f>S400*H400</f>
        <v>0</v>
      </c>
      <c r="AR400" s="143" t="s">
        <v>377</v>
      </c>
      <c r="AT400" s="143" t="s">
        <v>241</v>
      </c>
      <c r="AU400" s="143" t="s">
        <v>83</v>
      </c>
      <c r="AY400" s="18" t="s">
        <v>238</v>
      </c>
      <c r="BE400" s="144">
        <f>IF(N400="základní",J400,0)</f>
        <v>0</v>
      </c>
      <c r="BF400" s="144">
        <f>IF(N400="snížená",J400,0)</f>
        <v>0</v>
      </c>
      <c r="BG400" s="144">
        <f>IF(N400="zákl. přenesená",J400,0)</f>
        <v>0</v>
      </c>
      <c r="BH400" s="144">
        <f>IF(N400="sníž. přenesená",J400,0)</f>
        <v>0</v>
      </c>
      <c r="BI400" s="144">
        <f>IF(N400="nulová",J400,0)</f>
        <v>0</v>
      </c>
      <c r="BJ400" s="18" t="s">
        <v>81</v>
      </c>
      <c r="BK400" s="144">
        <f>ROUND(I400*H400,2)</f>
        <v>0</v>
      </c>
      <c r="BL400" s="18" t="s">
        <v>377</v>
      </c>
      <c r="BM400" s="143" t="s">
        <v>2459</v>
      </c>
    </row>
    <row r="401" spans="2:65" s="1" customFormat="1" ht="36">
      <c r="B401" s="33"/>
      <c r="D401" s="145" t="s">
        <v>248</v>
      </c>
      <c r="F401" s="146" t="s">
        <v>2460</v>
      </c>
      <c r="I401" s="147"/>
      <c r="L401" s="33"/>
      <c r="M401" s="148"/>
      <c r="T401" s="54"/>
      <c r="AT401" s="18" t="s">
        <v>248</v>
      </c>
      <c r="AU401" s="18" t="s">
        <v>83</v>
      </c>
    </row>
    <row r="402" spans="2:65" s="1" customFormat="1">
      <c r="B402" s="33"/>
      <c r="D402" s="149" t="s">
        <v>250</v>
      </c>
      <c r="F402" s="150" t="s">
        <v>2461</v>
      </c>
      <c r="I402" s="147"/>
      <c r="L402" s="33"/>
      <c r="M402" s="148"/>
      <c r="T402" s="54"/>
      <c r="AT402" s="18" t="s">
        <v>250</v>
      </c>
      <c r="AU402" s="18" t="s">
        <v>83</v>
      </c>
    </row>
    <row r="403" spans="2:65" s="12" customFormat="1">
      <c r="B403" s="151"/>
      <c r="D403" s="145" t="s">
        <v>257</v>
      </c>
      <c r="E403" s="152" t="s">
        <v>19</v>
      </c>
      <c r="F403" s="153" t="s">
        <v>1754</v>
      </c>
      <c r="H403" s="152" t="s">
        <v>19</v>
      </c>
      <c r="I403" s="154"/>
      <c r="L403" s="151"/>
      <c r="M403" s="155"/>
      <c r="T403" s="156"/>
      <c r="AT403" s="152" t="s">
        <v>257</v>
      </c>
      <c r="AU403" s="152" t="s">
        <v>83</v>
      </c>
      <c r="AV403" s="12" t="s">
        <v>81</v>
      </c>
      <c r="AW403" s="12" t="s">
        <v>35</v>
      </c>
      <c r="AX403" s="12" t="s">
        <v>74</v>
      </c>
      <c r="AY403" s="152" t="s">
        <v>238</v>
      </c>
    </row>
    <row r="404" spans="2:65" s="13" customFormat="1">
      <c r="B404" s="157"/>
      <c r="D404" s="145" t="s">
        <v>257</v>
      </c>
      <c r="E404" s="158" t="s">
        <v>19</v>
      </c>
      <c r="F404" s="159" t="s">
        <v>2462</v>
      </c>
      <c r="H404" s="160">
        <v>48.915999999999997</v>
      </c>
      <c r="I404" s="161"/>
      <c r="L404" s="157"/>
      <c r="M404" s="162"/>
      <c r="T404" s="163"/>
      <c r="AT404" s="158" t="s">
        <v>257</v>
      </c>
      <c r="AU404" s="158" t="s">
        <v>83</v>
      </c>
      <c r="AV404" s="13" t="s">
        <v>83</v>
      </c>
      <c r="AW404" s="13" t="s">
        <v>35</v>
      </c>
      <c r="AX404" s="13" t="s">
        <v>74</v>
      </c>
      <c r="AY404" s="158" t="s">
        <v>238</v>
      </c>
    </row>
    <row r="405" spans="2:65" s="13" customFormat="1">
      <c r="B405" s="157"/>
      <c r="D405" s="145" t="s">
        <v>257</v>
      </c>
      <c r="E405" s="158" t="s">
        <v>19</v>
      </c>
      <c r="F405" s="159" t="s">
        <v>2441</v>
      </c>
      <c r="H405" s="160">
        <v>-1.6</v>
      </c>
      <c r="I405" s="161"/>
      <c r="L405" s="157"/>
      <c r="M405" s="162"/>
      <c r="T405" s="163"/>
      <c r="AT405" s="158" t="s">
        <v>257</v>
      </c>
      <c r="AU405" s="158" t="s">
        <v>83</v>
      </c>
      <c r="AV405" s="13" t="s">
        <v>83</v>
      </c>
      <c r="AW405" s="13" t="s">
        <v>35</v>
      </c>
      <c r="AX405" s="13" t="s">
        <v>74</v>
      </c>
      <c r="AY405" s="158" t="s">
        <v>238</v>
      </c>
    </row>
    <row r="406" spans="2:65" s="13" customFormat="1">
      <c r="B406" s="157"/>
      <c r="D406" s="145" t="s">
        <v>257</v>
      </c>
      <c r="E406" s="158" t="s">
        <v>19</v>
      </c>
      <c r="F406" s="159" t="s">
        <v>2463</v>
      </c>
      <c r="H406" s="160">
        <v>-0.72</v>
      </c>
      <c r="I406" s="161"/>
      <c r="L406" s="157"/>
      <c r="M406" s="162"/>
      <c r="T406" s="163"/>
      <c r="AT406" s="158" t="s">
        <v>257</v>
      </c>
      <c r="AU406" s="158" t="s">
        <v>83</v>
      </c>
      <c r="AV406" s="13" t="s">
        <v>83</v>
      </c>
      <c r="AW406" s="13" t="s">
        <v>35</v>
      </c>
      <c r="AX406" s="13" t="s">
        <v>74</v>
      </c>
      <c r="AY406" s="158" t="s">
        <v>238</v>
      </c>
    </row>
    <row r="407" spans="2:65" s="14" customFormat="1">
      <c r="B407" s="164"/>
      <c r="D407" s="145" t="s">
        <v>257</v>
      </c>
      <c r="E407" s="165" t="s">
        <v>19</v>
      </c>
      <c r="F407" s="166" t="s">
        <v>262</v>
      </c>
      <c r="H407" s="167">
        <v>46.595999999999997</v>
      </c>
      <c r="I407" s="168"/>
      <c r="L407" s="164"/>
      <c r="M407" s="169"/>
      <c r="T407" s="170"/>
      <c r="AT407" s="165" t="s">
        <v>257</v>
      </c>
      <c r="AU407" s="165" t="s">
        <v>83</v>
      </c>
      <c r="AV407" s="14" t="s">
        <v>246</v>
      </c>
      <c r="AW407" s="14" t="s">
        <v>35</v>
      </c>
      <c r="AX407" s="14" t="s">
        <v>81</v>
      </c>
      <c r="AY407" s="165" t="s">
        <v>238</v>
      </c>
    </row>
    <row r="408" spans="2:65" s="1" customFormat="1" ht="24.15" customHeight="1">
      <c r="B408" s="33"/>
      <c r="C408" s="132" t="s">
        <v>2464</v>
      </c>
      <c r="D408" s="132" t="s">
        <v>241</v>
      </c>
      <c r="E408" s="133" t="s">
        <v>2465</v>
      </c>
      <c r="F408" s="134" t="s">
        <v>2466</v>
      </c>
      <c r="G408" s="135" t="s">
        <v>244</v>
      </c>
      <c r="H408" s="136">
        <v>40.96</v>
      </c>
      <c r="I408" s="137"/>
      <c r="J408" s="138">
        <f>ROUND(I408*H408,2)</f>
        <v>0</v>
      </c>
      <c r="K408" s="134" t="s">
        <v>245</v>
      </c>
      <c r="L408" s="33"/>
      <c r="M408" s="139" t="s">
        <v>19</v>
      </c>
      <c r="N408" s="140" t="s">
        <v>45</v>
      </c>
      <c r="P408" s="141">
        <f>O408*H408</f>
        <v>0</v>
      </c>
      <c r="Q408" s="141">
        <v>4.6969999999999998E-2</v>
      </c>
      <c r="R408" s="141">
        <f>Q408*H408</f>
        <v>1.9238911999999999</v>
      </c>
      <c r="S408" s="141">
        <v>0</v>
      </c>
      <c r="T408" s="142">
        <f>S408*H408</f>
        <v>0</v>
      </c>
      <c r="AR408" s="143" t="s">
        <v>377</v>
      </c>
      <c r="AT408" s="143" t="s">
        <v>241</v>
      </c>
      <c r="AU408" s="143" t="s">
        <v>83</v>
      </c>
      <c r="AY408" s="18" t="s">
        <v>238</v>
      </c>
      <c r="BE408" s="144">
        <f>IF(N408="základní",J408,0)</f>
        <v>0</v>
      </c>
      <c r="BF408" s="144">
        <f>IF(N408="snížená",J408,0)</f>
        <v>0</v>
      </c>
      <c r="BG408" s="144">
        <f>IF(N408="zákl. přenesená",J408,0)</f>
        <v>0</v>
      </c>
      <c r="BH408" s="144">
        <f>IF(N408="sníž. přenesená",J408,0)</f>
        <v>0</v>
      </c>
      <c r="BI408" s="144">
        <f>IF(N408="nulová",J408,0)</f>
        <v>0</v>
      </c>
      <c r="BJ408" s="18" t="s">
        <v>81</v>
      </c>
      <c r="BK408" s="144">
        <f>ROUND(I408*H408,2)</f>
        <v>0</v>
      </c>
      <c r="BL408" s="18" t="s">
        <v>377</v>
      </c>
      <c r="BM408" s="143" t="s">
        <v>2467</v>
      </c>
    </row>
    <row r="409" spans="2:65" s="1" customFormat="1" ht="36">
      <c r="B409" s="33"/>
      <c r="D409" s="145" t="s">
        <v>248</v>
      </c>
      <c r="F409" s="146" t="s">
        <v>2468</v>
      </c>
      <c r="I409" s="147"/>
      <c r="L409" s="33"/>
      <c r="M409" s="148"/>
      <c r="T409" s="54"/>
      <c r="AT409" s="18" t="s">
        <v>248</v>
      </c>
      <c r="AU409" s="18" t="s">
        <v>83</v>
      </c>
    </row>
    <row r="410" spans="2:65" s="1" customFormat="1">
      <c r="B410" s="33"/>
      <c r="D410" s="149" t="s">
        <v>250</v>
      </c>
      <c r="F410" s="150" t="s">
        <v>2469</v>
      </c>
      <c r="I410" s="147"/>
      <c r="L410" s="33"/>
      <c r="M410" s="148"/>
      <c r="T410" s="54"/>
      <c r="AT410" s="18" t="s">
        <v>250</v>
      </c>
      <c r="AU410" s="18" t="s">
        <v>83</v>
      </c>
    </row>
    <row r="411" spans="2:65" s="12" customFormat="1">
      <c r="B411" s="151"/>
      <c r="D411" s="145" t="s">
        <v>257</v>
      </c>
      <c r="E411" s="152" t="s">
        <v>19</v>
      </c>
      <c r="F411" s="153" t="s">
        <v>1454</v>
      </c>
      <c r="H411" s="152" t="s">
        <v>19</v>
      </c>
      <c r="I411" s="154"/>
      <c r="L411" s="151"/>
      <c r="M411" s="155"/>
      <c r="T411" s="156"/>
      <c r="AT411" s="152" t="s">
        <v>257</v>
      </c>
      <c r="AU411" s="152" t="s">
        <v>83</v>
      </c>
      <c r="AV411" s="12" t="s">
        <v>81</v>
      </c>
      <c r="AW411" s="12" t="s">
        <v>35</v>
      </c>
      <c r="AX411" s="12" t="s">
        <v>74</v>
      </c>
      <c r="AY411" s="152" t="s">
        <v>238</v>
      </c>
    </row>
    <row r="412" spans="2:65" s="13" customFormat="1">
      <c r="B412" s="157"/>
      <c r="D412" s="145" t="s">
        <v>257</v>
      </c>
      <c r="E412" s="158" t="s">
        <v>19</v>
      </c>
      <c r="F412" s="159" t="s">
        <v>2470</v>
      </c>
      <c r="H412" s="160">
        <v>45.76</v>
      </c>
      <c r="I412" s="161"/>
      <c r="L412" s="157"/>
      <c r="M412" s="162"/>
      <c r="T412" s="163"/>
      <c r="AT412" s="158" t="s">
        <v>257</v>
      </c>
      <c r="AU412" s="158" t="s">
        <v>83</v>
      </c>
      <c r="AV412" s="13" t="s">
        <v>83</v>
      </c>
      <c r="AW412" s="13" t="s">
        <v>35</v>
      </c>
      <c r="AX412" s="13" t="s">
        <v>74</v>
      </c>
      <c r="AY412" s="158" t="s">
        <v>238</v>
      </c>
    </row>
    <row r="413" spans="2:65" s="13" customFormat="1">
      <c r="B413" s="157"/>
      <c r="D413" s="145" t="s">
        <v>257</v>
      </c>
      <c r="E413" s="158" t="s">
        <v>19</v>
      </c>
      <c r="F413" s="159" t="s">
        <v>2471</v>
      </c>
      <c r="H413" s="160">
        <v>-4.8</v>
      </c>
      <c r="I413" s="161"/>
      <c r="L413" s="157"/>
      <c r="M413" s="162"/>
      <c r="T413" s="163"/>
      <c r="AT413" s="158" t="s">
        <v>257</v>
      </c>
      <c r="AU413" s="158" t="s">
        <v>83</v>
      </c>
      <c r="AV413" s="13" t="s">
        <v>83</v>
      </c>
      <c r="AW413" s="13" t="s">
        <v>35</v>
      </c>
      <c r="AX413" s="13" t="s">
        <v>74</v>
      </c>
      <c r="AY413" s="158" t="s">
        <v>238</v>
      </c>
    </row>
    <row r="414" spans="2:65" s="15" customFormat="1">
      <c r="B414" s="188"/>
      <c r="D414" s="145" t="s">
        <v>257</v>
      </c>
      <c r="E414" s="189" t="s">
        <v>19</v>
      </c>
      <c r="F414" s="190" t="s">
        <v>687</v>
      </c>
      <c r="H414" s="191">
        <v>40.96</v>
      </c>
      <c r="I414" s="192"/>
      <c r="L414" s="188"/>
      <c r="M414" s="193"/>
      <c r="T414" s="194"/>
      <c r="AT414" s="189" t="s">
        <v>257</v>
      </c>
      <c r="AU414" s="189" t="s">
        <v>83</v>
      </c>
      <c r="AV414" s="15" t="s">
        <v>91</v>
      </c>
      <c r="AW414" s="15" t="s">
        <v>35</v>
      </c>
      <c r="AX414" s="15" t="s">
        <v>74</v>
      </c>
      <c r="AY414" s="189" t="s">
        <v>238</v>
      </c>
    </row>
    <row r="415" spans="2:65" s="14" customFormat="1">
      <c r="B415" s="164"/>
      <c r="D415" s="145" t="s">
        <v>257</v>
      </c>
      <c r="E415" s="165" t="s">
        <v>19</v>
      </c>
      <c r="F415" s="166" t="s">
        <v>262</v>
      </c>
      <c r="H415" s="167">
        <v>40.96</v>
      </c>
      <c r="I415" s="168"/>
      <c r="L415" s="164"/>
      <c r="M415" s="169"/>
      <c r="T415" s="170"/>
      <c r="AT415" s="165" t="s">
        <v>257</v>
      </c>
      <c r="AU415" s="165" t="s">
        <v>83</v>
      </c>
      <c r="AV415" s="14" t="s">
        <v>246</v>
      </c>
      <c r="AW415" s="14" t="s">
        <v>35</v>
      </c>
      <c r="AX415" s="14" t="s">
        <v>81</v>
      </c>
      <c r="AY415" s="165" t="s">
        <v>238</v>
      </c>
    </row>
    <row r="416" spans="2:65" s="1" customFormat="1" ht="16.5" customHeight="1">
      <c r="B416" s="33"/>
      <c r="C416" s="132" t="s">
        <v>2472</v>
      </c>
      <c r="D416" s="132" t="s">
        <v>241</v>
      </c>
      <c r="E416" s="133" t="s">
        <v>2473</v>
      </c>
      <c r="F416" s="134" t="s">
        <v>2474</v>
      </c>
      <c r="G416" s="135" t="s">
        <v>408</v>
      </c>
      <c r="H416" s="136">
        <v>72.42</v>
      </c>
      <c r="I416" s="137"/>
      <c r="J416" s="138">
        <f>ROUND(I416*H416,2)</f>
        <v>0</v>
      </c>
      <c r="K416" s="134" t="s">
        <v>245</v>
      </c>
      <c r="L416" s="33"/>
      <c r="M416" s="139" t="s">
        <v>19</v>
      </c>
      <c r="N416" s="140" t="s">
        <v>45</v>
      </c>
      <c r="P416" s="141">
        <f>O416*H416</f>
        <v>0</v>
      </c>
      <c r="Q416" s="141">
        <v>2.0000000000000002E-5</v>
      </c>
      <c r="R416" s="141">
        <f>Q416*H416</f>
        <v>1.4484000000000001E-3</v>
      </c>
      <c r="S416" s="141">
        <v>0</v>
      </c>
      <c r="T416" s="142">
        <f>S416*H416</f>
        <v>0</v>
      </c>
      <c r="AR416" s="143" t="s">
        <v>377</v>
      </c>
      <c r="AT416" s="143" t="s">
        <v>241</v>
      </c>
      <c r="AU416" s="143" t="s">
        <v>83</v>
      </c>
      <c r="AY416" s="18" t="s">
        <v>238</v>
      </c>
      <c r="BE416" s="144">
        <f>IF(N416="základní",J416,0)</f>
        <v>0</v>
      </c>
      <c r="BF416" s="144">
        <f>IF(N416="snížená",J416,0)</f>
        <v>0</v>
      </c>
      <c r="BG416" s="144">
        <f>IF(N416="zákl. přenesená",J416,0)</f>
        <v>0</v>
      </c>
      <c r="BH416" s="144">
        <f>IF(N416="sníž. přenesená",J416,0)</f>
        <v>0</v>
      </c>
      <c r="BI416" s="144">
        <f>IF(N416="nulová",J416,0)</f>
        <v>0</v>
      </c>
      <c r="BJ416" s="18" t="s">
        <v>81</v>
      </c>
      <c r="BK416" s="144">
        <f>ROUND(I416*H416,2)</f>
        <v>0</v>
      </c>
      <c r="BL416" s="18" t="s">
        <v>377</v>
      </c>
      <c r="BM416" s="143" t="s">
        <v>2475</v>
      </c>
    </row>
    <row r="417" spans="2:65" s="1" customFormat="1" ht="27">
      <c r="B417" s="33"/>
      <c r="D417" s="145" t="s">
        <v>248</v>
      </c>
      <c r="F417" s="146" t="s">
        <v>2476</v>
      </c>
      <c r="I417" s="147"/>
      <c r="L417" s="33"/>
      <c r="M417" s="148"/>
      <c r="T417" s="54"/>
      <c r="AT417" s="18" t="s">
        <v>248</v>
      </c>
      <c r="AU417" s="18" t="s">
        <v>83</v>
      </c>
    </row>
    <row r="418" spans="2:65" s="1" customFormat="1">
      <c r="B418" s="33"/>
      <c r="D418" s="149" t="s">
        <v>250</v>
      </c>
      <c r="F418" s="150" t="s">
        <v>2477</v>
      </c>
      <c r="I418" s="147"/>
      <c r="L418" s="33"/>
      <c r="M418" s="148"/>
      <c r="T418" s="54"/>
      <c r="AT418" s="18" t="s">
        <v>250</v>
      </c>
      <c r="AU418" s="18" t="s">
        <v>83</v>
      </c>
    </row>
    <row r="419" spans="2:65" s="12" customFormat="1">
      <c r="B419" s="151"/>
      <c r="D419" s="145" t="s">
        <v>257</v>
      </c>
      <c r="E419" s="152" t="s">
        <v>19</v>
      </c>
      <c r="F419" s="153" t="s">
        <v>1454</v>
      </c>
      <c r="H419" s="152" t="s">
        <v>19</v>
      </c>
      <c r="I419" s="154"/>
      <c r="L419" s="151"/>
      <c r="M419" s="155"/>
      <c r="T419" s="156"/>
      <c r="AT419" s="152" t="s">
        <v>257</v>
      </c>
      <c r="AU419" s="152" t="s">
        <v>83</v>
      </c>
      <c r="AV419" s="12" t="s">
        <v>81</v>
      </c>
      <c r="AW419" s="12" t="s">
        <v>35</v>
      </c>
      <c r="AX419" s="12" t="s">
        <v>74</v>
      </c>
      <c r="AY419" s="152" t="s">
        <v>238</v>
      </c>
    </row>
    <row r="420" spans="2:65" s="13" customFormat="1">
      <c r="B420" s="157"/>
      <c r="D420" s="145" t="s">
        <v>257</v>
      </c>
      <c r="E420" s="158" t="s">
        <v>19</v>
      </c>
      <c r="F420" s="159" t="s">
        <v>2478</v>
      </c>
      <c r="H420" s="160">
        <v>12.49</v>
      </c>
      <c r="I420" s="161"/>
      <c r="L420" s="157"/>
      <c r="M420" s="162"/>
      <c r="T420" s="163"/>
      <c r="AT420" s="158" t="s">
        <v>257</v>
      </c>
      <c r="AU420" s="158" t="s">
        <v>83</v>
      </c>
      <c r="AV420" s="13" t="s">
        <v>83</v>
      </c>
      <c r="AW420" s="13" t="s">
        <v>35</v>
      </c>
      <c r="AX420" s="13" t="s">
        <v>74</v>
      </c>
      <c r="AY420" s="158" t="s">
        <v>238</v>
      </c>
    </row>
    <row r="421" spans="2:65" s="12" customFormat="1">
      <c r="B421" s="151"/>
      <c r="D421" s="145" t="s">
        <v>257</v>
      </c>
      <c r="E421" s="152" t="s">
        <v>19</v>
      </c>
      <c r="F421" s="153" t="s">
        <v>1754</v>
      </c>
      <c r="H421" s="152" t="s">
        <v>19</v>
      </c>
      <c r="I421" s="154"/>
      <c r="L421" s="151"/>
      <c r="M421" s="155"/>
      <c r="T421" s="156"/>
      <c r="AT421" s="152" t="s">
        <v>257</v>
      </c>
      <c r="AU421" s="152" t="s">
        <v>83</v>
      </c>
      <c r="AV421" s="12" t="s">
        <v>81</v>
      </c>
      <c r="AW421" s="12" t="s">
        <v>35</v>
      </c>
      <c r="AX421" s="12" t="s">
        <v>74</v>
      </c>
      <c r="AY421" s="152" t="s">
        <v>238</v>
      </c>
    </row>
    <row r="422" spans="2:65" s="13" customFormat="1">
      <c r="B422" s="157"/>
      <c r="D422" s="145" t="s">
        <v>257</v>
      </c>
      <c r="E422" s="158" t="s">
        <v>19</v>
      </c>
      <c r="F422" s="159" t="s">
        <v>2479</v>
      </c>
      <c r="H422" s="160">
        <v>11</v>
      </c>
      <c r="I422" s="161"/>
      <c r="L422" s="157"/>
      <c r="M422" s="162"/>
      <c r="T422" s="163"/>
      <c r="AT422" s="158" t="s">
        <v>257</v>
      </c>
      <c r="AU422" s="158" t="s">
        <v>83</v>
      </c>
      <c r="AV422" s="13" t="s">
        <v>83</v>
      </c>
      <c r="AW422" s="13" t="s">
        <v>35</v>
      </c>
      <c r="AX422" s="13" t="s">
        <v>74</v>
      </c>
      <c r="AY422" s="158" t="s">
        <v>238</v>
      </c>
    </row>
    <row r="423" spans="2:65" s="12" customFormat="1">
      <c r="B423" s="151"/>
      <c r="D423" s="145" t="s">
        <v>257</v>
      </c>
      <c r="E423" s="152" t="s">
        <v>19</v>
      </c>
      <c r="F423" s="153" t="s">
        <v>1454</v>
      </c>
      <c r="H423" s="152" t="s">
        <v>19</v>
      </c>
      <c r="I423" s="154"/>
      <c r="L423" s="151"/>
      <c r="M423" s="155"/>
      <c r="T423" s="156"/>
      <c r="AT423" s="152" t="s">
        <v>257</v>
      </c>
      <c r="AU423" s="152" t="s">
        <v>83</v>
      </c>
      <c r="AV423" s="12" t="s">
        <v>81</v>
      </c>
      <c r="AW423" s="12" t="s">
        <v>35</v>
      </c>
      <c r="AX423" s="12" t="s">
        <v>74</v>
      </c>
      <c r="AY423" s="152" t="s">
        <v>238</v>
      </c>
    </row>
    <row r="424" spans="2:65" s="13" customFormat="1">
      <c r="B424" s="157"/>
      <c r="D424" s="145" t="s">
        <v>257</v>
      </c>
      <c r="E424" s="158" t="s">
        <v>19</v>
      </c>
      <c r="F424" s="159" t="s">
        <v>2480</v>
      </c>
      <c r="H424" s="160">
        <v>21.3</v>
      </c>
      <c r="I424" s="161"/>
      <c r="L424" s="157"/>
      <c r="M424" s="162"/>
      <c r="T424" s="163"/>
      <c r="AT424" s="158" t="s">
        <v>257</v>
      </c>
      <c r="AU424" s="158" t="s">
        <v>83</v>
      </c>
      <c r="AV424" s="13" t="s">
        <v>83</v>
      </c>
      <c r="AW424" s="13" t="s">
        <v>35</v>
      </c>
      <c r="AX424" s="13" t="s">
        <v>74</v>
      </c>
      <c r="AY424" s="158" t="s">
        <v>238</v>
      </c>
    </row>
    <row r="425" spans="2:65" s="12" customFormat="1">
      <c r="B425" s="151"/>
      <c r="D425" s="145" t="s">
        <v>257</v>
      </c>
      <c r="E425" s="152" t="s">
        <v>19</v>
      </c>
      <c r="F425" s="153" t="s">
        <v>1754</v>
      </c>
      <c r="H425" s="152" t="s">
        <v>19</v>
      </c>
      <c r="I425" s="154"/>
      <c r="L425" s="151"/>
      <c r="M425" s="155"/>
      <c r="T425" s="156"/>
      <c r="AT425" s="152" t="s">
        <v>257</v>
      </c>
      <c r="AU425" s="152" t="s">
        <v>83</v>
      </c>
      <c r="AV425" s="12" t="s">
        <v>81</v>
      </c>
      <c r="AW425" s="12" t="s">
        <v>35</v>
      </c>
      <c r="AX425" s="12" t="s">
        <v>74</v>
      </c>
      <c r="AY425" s="152" t="s">
        <v>238</v>
      </c>
    </row>
    <row r="426" spans="2:65" s="13" customFormat="1">
      <c r="B426" s="157"/>
      <c r="D426" s="145" t="s">
        <v>257</v>
      </c>
      <c r="E426" s="158" t="s">
        <v>19</v>
      </c>
      <c r="F426" s="159" t="s">
        <v>2481</v>
      </c>
      <c r="H426" s="160">
        <v>13.55</v>
      </c>
      <c r="I426" s="161"/>
      <c r="L426" s="157"/>
      <c r="M426" s="162"/>
      <c r="T426" s="163"/>
      <c r="AT426" s="158" t="s">
        <v>257</v>
      </c>
      <c r="AU426" s="158" t="s">
        <v>83</v>
      </c>
      <c r="AV426" s="13" t="s">
        <v>83</v>
      </c>
      <c r="AW426" s="13" t="s">
        <v>35</v>
      </c>
      <c r="AX426" s="13" t="s">
        <v>74</v>
      </c>
      <c r="AY426" s="158" t="s">
        <v>238</v>
      </c>
    </row>
    <row r="427" spans="2:65" s="12" customFormat="1">
      <c r="B427" s="151"/>
      <c r="D427" s="145" t="s">
        <v>257</v>
      </c>
      <c r="E427" s="152" t="s">
        <v>19</v>
      </c>
      <c r="F427" s="153" t="s">
        <v>1454</v>
      </c>
      <c r="H427" s="152" t="s">
        <v>19</v>
      </c>
      <c r="I427" s="154"/>
      <c r="L427" s="151"/>
      <c r="M427" s="155"/>
      <c r="T427" s="156"/>
      <c r="AT427" s="152" t="s">
        <v>257</v>
      </c>
      <c r="AU427" s="152" t="s">
        <v>83</v>
      </c>
      <c r="AV427" s="12" t="s">
        <v>81</v>
      </c>
      <c r="AW427" s="12" t="s">
        <v>35</v>
      </c>
      <c r="AX427" s="12" t="s">
        <v>74</v>
      </c>
      <c r="AY427" s="152" t="s">
        <v>238</v>
      </c>
    </row>
    <row r="428" spans="2:65" s="13" customFormat="1">
      <c r="B428" s="157"/>
      <c r="D428" s="145" t="s">
        <v>257</v>
      </c>
      <c r="E428" s="158" t="s">
        <v>19</v>
      </c>
      <c r="F428" s="159" t="s">
        <v>2482</v>
      </c>
      <c r="H428" s="160">
        <v>14.08</v>
      </c>
      <c r="I428" s="161"/>
      <c r="L428" s="157"/>
      <c r="M428" s="162"/>
      <c r="T428" s="163"/>
      <c r="AT428" s="158" t="s">
        <v>257</v>
      </c>
      <c r="AU428" s="158" t="s">
        <v>83</v>
      </c>
      <c r="AV428" s="13" t="s">
        <v>83</v>
      </c>
      <c r="AW428" s="13" t="s">
        <v>35</v>
      </c>
      <c r="AX428" s="13" t="s">
        <v>74</v>
      </c>
      <c r="AY428" s="158" t="s">
        <v>238</v>
      </c>
    </row>
    <row r="429" spans="2:65" s="14" customFormat="1">
      <c r="B429" s="164"/>
      <c r="D429" s="145" t="s">
        <v>257</v>
      </c>
      <c r="E429" s="165" t="s">
        <v>19</v>
      </c>
      <c r="F429" s="166" t="s">
        <v>262</v>
      </c>
      <c r="H429" s="167">
        <v>72.42</v>
      </c>
      <c r="I429" s="168"/>
      <c r="L429" s="164"/>
      <c r="M429" s="169"/>
      <c r="T429" s="170"/>
      <c r="AT429" s="165" t="s">
        <v>257</v>
      </c>
      <c r="AU429" s="165" t="s">
        <v>83</v>
      </c>
      <c r="AV429" s="14" t="s">
        <v>246</v>
      </c>
      <c r="AW429" s="14" t="s">
        <v>35</v>
      </c>
      <c r="AX429" s="14" t="s">
        <v>81</v>
      </c>
      <c r="AY429" s="165" t="s">
        <v>238</v>
      </c>
    </row>
    <row r="430" spans="2:65" s="1" customFormat="1" ht="21.75" customHeight="1">
      <c r="B430" s="33"/>
      <c r="C430" s="132" t="s">
        <v>2483</v>
      </c>
      <c r="D430" s="132" t="s">
        <v>241</v>
      </c>
      <c r="E430" s="133" t="s">
        <v>2484</v>
      </c>
      <c r="F430" s="134" t="s">
        <v>2485</v>
      </c>
      <c r="G430" s="135" t="s">
        <v>244</v>
      </c>
      <c r="H430" s="136">
        <v>255.084</v>
      </c>
      <c r="I430" s="137"/>
      <c r="J430" s="138">
        <f>ROUND(I430*H430,2)</f>
        <v>0</v>
      </c>
      <c r="K430" s="134" t="s">
        <v>245</v>
      </c>
      <c r="L430" s="33"/>
      <c r="M430" s="139" t="s">
        <v>19</v>
      </c>
      <c r="N430" s="140" t="s">
        <v>45</v>
      </c>
      <c r="P430" s="141">
        <f>O430*H430</f>
        <v>0</v>
      </c>
      <c r="Q430" s="141">
        <v>2.0000000000000001E-4</v>
      </c>
      <c r="R430" s="141">
        <f>Q430*H430</f>
        <v>5.1016800000000001E-2</v>
      </c>
      <c r="S430" s="141">
        <v>0</v>
      </c>
      <c r="T430" s="142">
        <f>S430*H430</f>
        <v>0</v>
      </c>
      <c r="AR430" s="143" t="s">
        <v>377</v>
      </c>
      <c r="AT430" s="143" t="s">
        <v>241</v>
      </c>
      <c r="AU430" s="143" t="s">
        <v>83</v>
      </c>
      <c r="AY430" s="18" t="s">
        <v>238</v>
      </c>
      <c r="BE430" s="144">
        <f>IF(N430="základní",J430,0)</f>
        <v>0</v>
      </c>
      <c r="BF430" s="144">
        <f>IF(N430="snížená",J430,0)</f>
        <v>0</v>
      </c>
      <c r="BG430" s="144">
        <f>IF(N430="zákl. přenesená",J430,0)</f>
        <v>0</v>
      </c>
      <c r="BH430" s="144">
        <f>IF(N430="sníž. přenesená",J430,0)</f>
        <v>0</v>
      </c>
      <c r="BI430" s="144">
        <f>IF(N430="nulová",J430,0)</f>
        <v>0</v>
      </c>
      <c r="BJ430" s="18" t="s">
        <v>81</v>
      </c>
      <c r="BK430" s="144">
        <f>ROUND(I430*H430,2)</f>
        <v>0</v>
      </c>
      <c r="BL430" s="18" t="s">
        <v>377</v>
      </c>
      <c r="BM430" s="143" t="s">
        <v>2486</v>
      </c>
    </row>
    <row r="431" spans="2:65" s="1" customFormat="1" ht="27">
      <c r="B431" s="33"/>
      <c r="D431" s="145" t="s">
        <v>248</v>
      </c>
      <c r="F431" s="146" t="s">
        <v>2487</v>
      </c>
      <c r="I431" s="147"/>
      <c r="L431" s="33"/>
      <c r="M431" s="148"/>
      <c r="T431" s="54"/>
      <c r="AT431" s="18" t="s">
        <v>248</v>
      </c>
      <c r="AU431" s="18" t="s">
        <v>83</v>
      </c>
    </row>
    <row r="432" spans="2:65" s="1" customFormat="1">
      <c r="B432" s="33"/>
      <c r="D432" s="149" t="s">
        <v>250</v>
      </c>
      <c r="F432" s="150" t="s">
        <v>2488</v>
      </c>
      <c r="I432" s="147"/>
      <c r="L432" s="33"/>
      <c r="M432" s="148"/>
      <c r="T432" s="54"/>
      <c r="AT432" s="18" t="s">
        <v>250</v>
      </c>
      <c r="AU432" s="18" t="s">
        <v>83</v>
      </c>
    </row>
    <row r="433" spans="2:65" s="1" customFormat="1" ht="24.15" customHeight="1">
      <c r="B433" s="33"/>
      <c r="C433" s="132" t="s">
        <v>2489</v>
      </c>
      <c r="D433" s="132" t="s">
        <v>241</v>
      </c>
      <c r="E433" s="133" t="s">
        <v>2490</v>
      </c>
      <c r="F433" s="134" t="s">
        <v>2491</v>
      </c>
      <c r="G433" s="135" t="s">
        <v>408</v>
      </c>
      <c r="H433" s="136">
        <v>72.42</v>
      </c>
      <c r="I433" s="137"/>
      <c r="J433" s="138">
        <f>ROUND(I433*H433,2)</f>
        <v>0</v>
      </c>
      <c r="K433" s="134" t="s">
        <v>245</v>
      </c>
      <c r="L433" s="33"/>
      <c r="M433" s="139" t="s">
        <v>19</v>
      </c>
      <c r="N433" s="140" t="s">
        <v>45</v>
      </c>
      <c r="P433" s="141">
        <f>O433*H433</f>
        <v>0</v>
      </c>
      <c r="Q433" s="141">
        <v>3.6000000000000002E-4</v>
      </c>
      <c r="R433" s="141">
        <f>Q433*H433</f>
        <v>2.6071200000000003E-2</v>
      </c>
      <c r="S433" s="141">
        <v>0</v>
      </c>
      <c r="T433" s="142">
        <f>S433*H433</f>
        <v>0</v>
      </c>
      <c r="AR433" s="143" t="s">
        <v>377</v>
      </c>
      <c r="AT433" s="143" t="s">
        <v>241</v>
      </c>
      <c r="AU433" s="143" t="s">
        <v>83</v>
      </c>
      <c r="AY433" s="18" t="s">
        <v>238</v>
      </c>
      <c r="BE433" s="144">
        <f>IF(N433="základní",J433,0)</f>
        <v>0</v>
      </c>
      <c r="BF433" s="144">
        <f>IF(N433="snížená",J433,0)</f>
        <v>0</v>
      </c>
      <c r="BG433" s="144">
        <f>IF(N433="zákl. přenesená",J433,0)</f>
        <v>0</v>
      </c>
      <c r="BH433" s="144">
        <f>IF(N433="sníž. přenesená",J433,0)</f>
        <v>0</v>
      </c>
      <c r="BI433" s="144">
        <f>IF(N433="nulová",J433,0)</f>
        <v>0</v>
      </c>
      <c r="BJ433" s="18" t="s">
        <v>81</v>
      </c>
      <c r="BK433" s="144">
        <f>ROUND(I433*H433,2)</f>
        <v>0</v>
      </c>
      <c r="BL433" s="18" t="s">
        <v>377</v>
      </c>
      <c r="BM433" s="143" t="s">
        <v>2492</v>
      </c>
    </row>
    <row r="434" spans="2:65" s="1" customFormat="1" ht="27">
      <c r="B434" s="33"/>
      <c r="D434" s="145" t="s">
        <v>248</v>
      </c>
      <c r="F434" s="146" t="s">
        <v>2493</v>
      </c>
      <c r="I434" s="147"/>
      <c r="L434" s="33"/>
      <c r="M434" s="148"/>
      <c r="T434" s="54"/>
      <c r="AT434" s="18" t="s">
        <v>248</v>
      </c>
      <c r="AU434" s="18" t="s">
        <v>83</v>
      </c>
    </row>
    <row r="435" spans="2:65" s="1" customFormat="1">
      <c r="B435" s="33"/>
      <c r="D435" s="149" t="s">
        <v>250</v>
      </c>
      <c r="F435" s="150" t="s">
        <v>2494</v>
      </c>
      <c r="I435" s="147"/>
      <c r="L435" s="33"/>
      <c r="M435" s="148"/>
      <c r="T435" s="54"/>
      <c r="AT435" s="18" t="s">
        <v>250</v>
      </c>
      <c r="AU435" s="18" t="s">
        <v>83</v>
      </c>
    </row>
    <row r="436" spans="2:65" s="1" customFormat="1" ht="16.5" customHeight="1">
      <c r="B436" s="33"/>
      <c r="C436" s="132" t="s">
        <v>2495</v>
      </c>
      <c r="D436" s="132" t="s">
        <v>241</v>
      </c>
      <c r="E436" s="133" t="s">
        <v>2496</v>
      </c>
      <c r="F436" s="134" t="s">
        <v>2497</v>
      </c>
      <c r="G436" s="135" t="s">
        <v>244</v>
      </c>
      <c r="H436" s="136">
        <v>255.084</v>
      </c>
      <c r="I436" s="137"/>
      <c r="J436" s="138">
        <f>ROUND(I436*H436,2)</f>
        <v>0</v>
      </c>
      <c r="K436" s="134" t="s">
        <v>245</v>
      </c>
      <c r="L436" s="33"/>
      <c r="M436" s="139" t="s">
        <v>19</v>
      </c>
      <c r="N436" s="140" t="s">
        <v>45</v>
      </c>
      <c r="P436" s="141">
        <f>O436*H436</f>
        <v>0</v>
      </c>
      <c r="Q436" s="141">
        <v>3.2000000000000002E-3</v>
      </c>
      <c r="R436" s="141">
        <f>Q436*H436</f>
        <v>0.81626880000000002</v>
      </c>
      <c r="S436" s="141">
        <v>0</v>
      </c>
      <c r="T436" s="142">
        <f>S436*H436</f>
        <v>0</v>
      </c>
      <c r="AR436" s="143" t="s">
        <v>377</v>
      </c>
      <c r="AT436" s="143" t="s">
        <v>241</v>
      </c>
      <c r="AU436" s="143" t="s">
        <v>83</v>
      </c>
      <c r="AY436" s="18" t="s">
        <v>238</v>
      </c>
      <c r="BE436" s="144">
        <f>IF(N436="základní",J436,0)</f>
        <v>0</v>
      </c>
      <c r="BF436" s="144">
        <f>IF(N436="snížená",J436,0)</f>
        <v>0</v>
      </c>
      <c r="BG436" s="144">
        <f>IF(N436="zákl. přenesená",J436,0)</f>
        <v>0</v>
      </c>
      <c r="BH436" s="144">
        <f>IF(N436="sníž. přenesená",J436,0)</f>
        <v>0</v>
      </c>
      <c r="BI436" s="144">
        <f>IF(N436="nulová",J436,0)</f>
        <v>0</v>
      </c>
      <c r="BJ436" s="18" t="s">
        <v>81</v>
      </c>
      <c r="BK436" s="144">
        <f>ROUND(I436*H436,2)</f>
        <v>0</v>
      </c>
      <c r="BL436" s="18" t="s">
        <v>377</v>
      </c>
      <c r="BM436" s="143" t="s">
        <v>2498</v>
      </c>
    </row>
    <row r="437" spans="2:65" s="1" customFormat="1" ht="18">
      <c r="B437" s="33"/>
      <c r="D437" s="145" t="s">
        <v>248</v>
      </c>
      <c r="F437" s="146" t="s">
        <v>2499</v>
      </c>
      <c r="I437" s="147"/>
      <c r="L437" s="33"/>
      <c r="M437" s="148"/>
      <c r="T437" s="54"/>
      <c r="AT437" s="18" t="s">
        <v>248</v>
      </c>
      <c r="AU437" s="18" t="s">
        <v>83</v>
      </c>
    </row>
    <row r="438" spans="2:65" s="1" customFormat="1">
      <c r="B438" s="33"/>
      <c r="D438" s="149" t="s">
        <v>250</v>
      </c>
      <c r="F438" s="150" t="s">
        <v>2500</v>
      </c>
      <c r="I438" s="147"/>
      <c r="L438" s="33"/>
      <c r="M438" s="148"/>
      <c r="T438" s="54"/>
      <c r="AT438" s="18" t="s">
        <v>250</v>
      </c>
      <c r="AU438" s="18" t="s">
        <v>83</v>
      </c>
    </row>
    <row r="439" spans="2:65" s="1" customFormat="1" ht="24.15" customHeight="1">
      <c r="B439" s="33"/>
      <c r="C439" s="132" t="s">
        <v>2501</v>
      </c>
      <c r="D439" s="132" t="s">
        <v>241</v>
      </c>
      <c r="E439" s="133" t="s">
        <v>2502</v>
      </c>
      <c r="F439" s="134" t="s">
        <v>2503</v>
      </c>
      <c r="G439" s="135" t="s">
        <v>244</v>
      </c>
      <c r="H439" s="136">
        <v>30.24</v>
      </c>
      <c r="I439" s="137"/>
      <c r="J439" s="138">
        <f>ROUND(I439*H439,2)</f>
        <v>0</v>
      </c>
      <c r="K439" s="134" t="s">
        <v>245</v>
      </c>
      <c r="L439" s="33"/>
      <c r="M439" s="139" t="s">
        <v>19</v>
      </c>
      <c r="N439" s="140" t="s">
        <v>45</v>
      </c>
      <c r="P439" s="141">
        <f>O439*H439</f>
        <v>0</v>
      </c>
      <c r="Q439" s="141">
        <v>1.0356970000000001E-4</v>
      </c>
      <c r="R439" s="141">
        <f>Q439*H439</f>
        <v>3.1319477280000001E-3</v>
      </c>
      <c r="S439" s="141">
        <v>0</v>
      </c>
      <c r="T439" s="142">
        <f>S439*H439</f>
        <v>0</v>
      </c>
      <c r="AR439" s="143" t="s">
        <v>377</v>
      </c>
      <c r="AT439" s="143" t="s">
        <v>241</v>
      </c>
      <c r="AU439" s="143" t="s">
        <v>83</v>
      </c>
      <c r="AY439" s="18" t="s">
        <v>238</v>
      </c>
      <c r="BE439" s="144">
        <f>IF(N439="základní",J439,0)</f>
        <v>0</v>
      </c>
      <c r="BF439" s="144">
        <f>IF(N439="snížená",J439,0)</f>
        <v>0</v>
      </c>
      <c r="BG439" s="144">
        <f>IF(N439="zákl. přenesená",J439,0)</f>
        <v>0</v>
      </c>
      <c r="BH439" s="144">
        <f>IF(N439="sníž. přenesená",J439,0)</f>
        <v>0</v>
      </c>
      <c r="BI439" s="144">
        <f>IF(N439="nulová",J439,0)</f>
        <v>0</v>
      </c>
      <c r="BJ439" s="18" t="s">
        <v>81</v>
      </c>
      <c r="BK439" s="144">
        <f>ROUND(I439*H439,2)</f>
        <v>0</v>
      </c>
      <c r="BL439" s="18" t="s">
        <v>377</v>
      </c>
      <c r="BM439" s="143" t="s">
        <v>2504</v>
      </c>
    </row>
    <row r="440" spans="2:65" s="1" customFormat="1" ht="18">
      <c r="B440" s="33"/>
      <c r="D440" s="145" t="s">
        <v>248</v>
      </c>
      <c r="F440" s="146" t="s">
        <v>2505</v>
      </c>
      <c r="I440" s="147"/>
      <c r="L440" s="33"/>
      <c r="M440" s="148"/>
      <c r="T440" s="54"/>
      <c r="AT440" s="18" t="s">
        <v>248</v>
      </c>
      <c r="AU440" s="18" t="s">
        <v>83</v>
      </c>
    </row>
    <row r="441" spans="2:65" s="1" customFormat="1">
      <c r="B441" s="33"/>
      <c r="D441" s="149" t="s">
        <v>250</v>
      </c>
      <c r="F441" s="150" t="s">
        <v>2506</v>
      </c>
      <c r="I441" s="147"/>
      <c r="L441" s="33"/>
      <c r="M441" s="148"/>
      <c r="T441" s="54"/>
      <c r="AT441" s="18" t="s">
        <v>250</v>
      </c>
      <c r="AU441" s="18" t="s">
        <v>83</v>
      </c>
    </row>
    <row r="442" spans="2:65" s="1" customFormat="1" ht="16.5" customHeight="1">
      <c r="B442" s="33"/>
      <c r="C442" s="175" t="s">
        <v>2507</v>
      </c>
      <c r="D442" s="175" t="s">
        <v>383</v>
      </c>
      <c r="E442" s="176" t="s">
        <v>2508</v>
      </c>
      <c r="F442" s="177" t="s">
        <v>2509</v>
      </c>
      <c r="G442" s="178" t="s">
        <v>408</v>
      </c>
      <c r="H442" s="179">
        <v>25.402000000000001</v>
      </c>
      <c r="I442" s="180"/>
      <c r="J442" s="181">
        <f>ROUND(I442*H442,2)</f>
        <v>0</v>
      </c>
      <c r="K442" s="177" t="s">
        <v>245</v>
      </c>
      <c r="L442" s="182"/>
      <c r="M442" s="183" t="s">
        <v>19</v>
      </c>
      <c r="N442" s="184" t="s">
        <v>45</v>
      </c>
      <c r="P442" s="141">
        <f>O442*H442</f>
        <v>0</v>
      </c>
      <c r="Q442" s="141">
        <v>6.6E-4</v>
      </c>
      <c r="R442" s="141">
        <f>Q442*H442</f>
        <v>1.676532E-2</v>
      </c>
      <c r="S442" s="141">
        <v>0</v>
      </c>
      <c r="T442" s="142">
        <f>S442*H442</f>
        <v>0</v>
      </c>
      <c r="AR442" s="143" t="s">
        <v>386</v>
      </c>
      <c r="AT442" s="143" t="s">
        <v>383</v>
      </c>
      <c r="AU442" s="143" t="s">
        <v>83</v>
      </c>
      <c r="AY442" s="18" t="s">
        <v>238</v>
      </c>
      <c r="BE442" s="144">
        <f>IF(N442="základní",J442,0)</f>
        <v>0</v>
      </c>
      <c r="BF442" s="144">
        <f>IF(N442="snížená",J442,0)</f>
        <v>0</v>
      </c>
      <c r="BG442" s="144">
        <f>IF(N442="zákl. přenesená",J442,0)</f>
        <v>0</v>
      </c>
      <c r="BH442" s="144">
        <f>IF(N442="sníž. přenesená",J442,0)</f>
        <v>0</v>
      </c>
      <c r="BI442" s="144">
        <f>IF(N442="nulová",J442,0)</f>
        <v>0</v>
      </c>
      <c r="BJ442" s="18" t="s">
        <v>81</v>
      </c>
      <c r="BK442" s="144">
        <f>ROUND(I442*H442,2)</f>
        <v>0</v>
      </c>
      <c r="BL442" s="18" t="s">
        <v>377</v>
      </c>
      <c r="BM442" s="143" t="s">
        <v>2510</v>
      </c>
    </row>
    <row r="443" spans="2:65" s="1" customFormat="1">
      <c r="B443" s="33"/>
      <c r="D443" s="145" t="s">
        <v>248</v>
      </c>
      <c r="F443" s="146" t="s">
        <v>2509</v>
      </c>
      <c r="I443" s="147"/>
      <c r="L443" s="33"/>
      <c r="M443" s="148"/>
      <c r="T443" s="54"/>
      <c r="AT443" s="18" t="s">
        <v>248</v>
      </c>
      <c r="AU443" s="18" t="s">
        <v>83</v>
      </c>
    </row>
    <row r="444" spans="2:65" s="13" customFormat="1">
      <c r="B444" s="157"/>
      <c r="D444" s="145" t="s">
        <v>257</v>
      </c>
      <c r="F444" s="159" t="s">
        <v>2511</v>
      </c>
      <c r="H444" s="160">
        <v>25.402000000000001</v>
      </c>
      <c r="I444" s="161"/>
      <c r="L444" s="157"/>
      <c r="M444" s="162"/>
      <c r="T444" s="163"/>
      <c r="AT444" s="158" t="s">
        <v>257</v>
      </c>
      <c r="AU444" s="158" t="s">
        <v>83</v>
      </c>
      <c r="AV444" s="13" t="s">
        <v>83</v>
      </c>
      <c r="AW444" s="13" t="s">
        <v>4</v>
      </c>
      <c r="AX444" s="13" t="s">
        <v>81</v>
      </c>
      <c r="AY444" s="158" t="s">
        <v>238</v>
      </c>
    </row>
    <row r="445" spans="2:65" s="1" customFormat="1" ht="16.5" customHeight="1">
      <c r="B445" s="33"/>
      <c r="C445" s="175" t="s">
        <v>2512</v>
      </c>
      <c r="D445" s="175" t="s">
        <v>383</v>
      </c>
      <c r="E445" s="176" t="s">
        <v>2513</v>
      </c>
      <c r="F445" s="177" t="s">
        <v>2514</v>
      </c>
      <c r="G445" s="178" t="s">
        <v>408</v>
      </c>
      <c r="H445" s="179">
        <v>60.48</v>
      </c>
      <c r="I445" s="180"/>
      <c r="J445" s="181">
        <f>ROUND(I445*H445,2)</f>
        <v>0</v>
      </c>
      <c r="K445" s="177" t="s">
        <v>245</v>
      </c>
      <c r="L445" s="182"/>
      <c r="M445" s="183" t="s">
        <v>19</v>
      </c>
      <c r="N445" s="184" t="s">
        <v>45</v>
      </c>
      <c r="P445" s="141">
        <f>O445*H445</f>
        <v>0</v>
      </c>
      <c r="Q445" s="141">
        <v>8.0000000000000004E-4</v>
      </c>
      <c r="R445" s="141">
        <f>Q445*H445</f>
        <v>4.8383999999999996E-2</v>
      </c>
      <c r="S445" s="141">
        <v>0</v>
      </c>
      <c r="T445" s="142">
        <f>S445*H445</f>
        <v>0</v>
      </c>
      <c r="AR445" s="143" t="s">
        <v>386</v>
      </c>
      <c r="AT445" s="143" t="s">
        <v>383</v>
      </c>
      <c r="AU445" s="143" t="s">
        <v>83</v>
      </c>
      <c r="AY445" s="18" t="s">
        <v>238</v>
      </c>
      <c r="BE445" s="144">
        <f>IF(N445="základní",J445,0)</f>
        <v>0</v>
      </c>
      <c r="BF445" s="144">
        <f>IF(N445="snížená",J445,0)</f>
        <v>0</v>
      </c>
      <c r="BG445" s="144">
        <f>IF(N445="zákl. přenesená",J445,0)</f>
        <v>0</v>
      </c>
      <c r="BH445" s="144">
        <f>IF(N445="sníž. přenesená",J445,0)</f>
        <v>0</v>
      </c>
      <c r="BI445" s="144">
        <f>IF(N445="nulová",J445,0)</f>
        <v>0</v>
      </c>
      <c r="BJ445" s="18" t="s">
        <v>81</v>
      </c>
      <c r="BK445" s="144">
        <f>ROUND(I445*H445,2)</f>
        <v>0</v>
      </c>
      <c r="BL445" s="18" t="s">
        <v>377</v>
      </c>
      <c r="BM445" s="143" t="s">
        <v>2515</v>
      </c>
    </row>
    <row r="446" spans="2:65" s="1" customFormat="1">
      <c r="B446" s="33"/>
      <c r="D446" s="145" t="s">
        <v>248</v>
      </c>
      <c r="F446" s="146" t="s">
        <v>2514</v>
      </c>
      <c r="I446" s="147"/>
      <c r="L446" s="33"/>
      <c r="M446" s="148"/>
      <c r="T446" s="54"/>
      <c r="AT446" s="18" t="s">
        <v>248</v>
      </c>
      <c r="AU446" s="18" t="s">
        <v>83</v>
      </c>
    </row>
    <row r="447" spans="2:65" s="13" customFormat="1">
      <c r="B447" s="157"/>
      <c r="D447" s="145" t="s">
        <v>257</v>
      </c>
      <c r="F447" s="159" t="s">
        <v>2516</v>
      </c>
      <c r="H447" s="160">
        <v>60.48</v>
      </c>
      <c r="I447" s="161"/>
      <c r="L447" s="157"/>
      <c r="M447" s="162"/>
      <c r="T447" s="163"/>
      <c r="AT447" s="158" t="s">
        <v>257</v>
      </c>
      <c r="AU447" s="158" t="s">
        <v>83</v>
      </c>
      <c r="AV447" s="13" t="s">
        <v>83</v>
      </c>
      <c r="AW447" s="13" t="s">
        <v>4</v>
      </c>
      <c r="AX447" s="13" t="s">
        <v>81</v>
      </c>
      <c r="AY447" s="158" t="s">
        <v>238</v>
      </c>
    </row>
    <row r="448" spans="2:65" s="1" customFormat="1" ht="16.5" customHeight="1">
      <c r="B448" s="33"/>
      <c r="C448" s="175" t="s">
        <v>2517</v>
      </c>
      <c r="D448" s="175" t="s">
        <v>383</v>
      </c>
      <c r="E448" s="176" t="s">
        <v>2518</v>
      </c>
      <c r="F448" s="177" t="s">
        <v>2519</v>
      </c>
      <c r="G448" s="178" t="s">
        <v>341</v>
      </c>
      <c r="H448" s="179">
        <v>30.24</v>
      </c>
      <c r="I448" s="180"/>
      <c r="J448" s="181">
        <f>ROUND(I448*H448,2)</f>
        <v>0</v>
      </c>
      <c r="K448" s="177" t="s">
        <v>245</v>
      </c>
      <c r="L448" s="182"/>
      <c r="M448" s="183" t="s">
        <v>19</v>
      </c>
      <c r="N448" s="184" t="s">
        <v>45</v>
      </c>
      <c r="P448" s="141">
        <f>O448*H448</f>
        <v>0</v>
      </c>
      <c r="Q448" s="141">
        <v>6.9999999999999994E-5</v>
      </c>
      <c r="R448" s="141">
        <f>Q448*H448</f>
        <v>2.1167999999999998E-3</v>
      </c>
      <c r="S448" s="141">
        <v>0</v>
      </c>
      <c r="T448" s="142">
        <f>S448*H448</f>
        <v>0</v>
      </c>
      <c r="AR448" s="143" t="s">
        <v>386</v>
      </c>
      <c r="AT448" s="143" t="s">
        <v>383</v>
      </c>
      <c r="AU448" s="143" t="s">
        <v>83</v>
      </c>
      <c r="AY448" s="18" t="s">
        <v>238</v>
      </c>
      <c r="BE448" s="144">
        <f>IF(N448="základní",J448,0)</f>
        <v>0</v>
      </c>
      <c r="BF448" s="144">
        <f>IF(N448="snížená",J448,0)</f>
        <v>0</v>
      </c>
      <c r="BG448" s="144">
        <f>IF(N448="zákl. přenesená",J448,0)</f>
        <v>0</v>
      </c>
      <c r="BH448" s="144">
        <f>IF(N448="sníž. přenesená",J448,0)</f>
        <v>0</v>
      </c>
      <c r="BI448" s="144">
        <f>IF(N448="nulová",J448,0)</f>
        <v>0</v>
      </c>
      <c r="BJ448" s="18" t="s">
        <v>81</v>
      </c>
      <c r="BK448" s="144">
        <f>ROUND(I448*H448,2)</f>
        <v>0</v>
      </c>
      <c r="BL448" s="18" t="s">
        <v>377</v>
      </c>
      <c r="BM448" s="143" t="s">
        <v>2520</v>
      </c>
    </row>
    <row r="449" spans="2:65" s="1" customFormat="1">
      <c r="B449" s="33"/>
      <c r="D449" s="145" t="s">
        <v>248</v>
      </c>
      <c r="F449" s="146" t="s">
        <v>2519</v>
      </c>
      <c r="I449" s="147"/>
      <c r="L449" s="33"/>
      <c r="M449" s="148"/>
      <c r="T449" s="54"/>
      <c r="AT449" s="18" t="s">
        <v>248</v>
      </c>
      <c r="AU449" s="18" t="s">
        <v>83</v>
      </c>
    </row>
    <row r="450" spans="2:65" s="1" customFormat="1" ht="24.15" customHeight="1">
      <c r="B450" s="33"/>
      <c r="C450" s="132" t="s">
        <v>2521</v>
      </c>
      <c r="D450" s="132" t="s">
        <v>241</v>
      </c>
      <c r="E450" s="133" t="s">
        <v>2522</v>
      </c>
      <c r="F450" s="134" t="s">
        <v>2523</v>
      </c>
      <c r="G450" s="135" t="s">
        <v>244</v>
      </c>
      <c r="H450" s="136">
        <v>30.24</v>
      </c>
      <c r="I450" s="137"/>
      <c r="J450" s="138">
        <f>ROUND(I450*H450,2)</f>
        <v>0</v>
      </c>
      <c r="K450" s="134" t="s">
        <v>245</v>
      </c>
      <c r="L450" s="33"/>
      <c r="M450" s="139" t="s">
        <v>19</v>
      </c>
      <c r="N450" s="140" t="s">
        <v>45</v>
      </c>
      <c r="P450" s="141">
        <f>O450*H450</f>
        <v>0</v>
      </c>
      <c r="Q450" s="141">
        <v>4.2049999999999998E-4</v>
      </c>
      <c r="R450" s="141">
        <f>Q450*H450</f>
        <v>1.2715919999999999E-2</v>
      </c>
      <c r="S450" s="141">
        <v>0</v>
      </c>
      <c r="T450" s="142">
        <f>S450*H450</f>
        <v>0</v>
      </c>
      <c r="AR450" s="143" t="s">
        <v>377</v>
      </c>
      <c r="AT450" s="143" t="s">
        <v>241</v>
      </c>
      <c r="AU450" s="143" t="s">
        <v>83</v>
      </c>
      <c r="AY450" s="18" t="s">
        <v>238</v>
      </c>
      <c r="BE450" s="144">
        <f>IF(N450="základní",J450,0)</f>
        <v>0</v>
      </c>
      <c r="BF450" s="144">
        <f>IF(N450="snížená",J450,0)</f>
        <v>0</v>
      </c>
      <c r="BG450" s="144">
        <f>IF(N450="zákl. přenesená",J450,0)</f>
        <v>0</v>
      </c>
      <c r="BH450" s="144">
        <f>IF(N450="sníž. přenesená",J450,0)</f>
        <v>0</v>
      </c>
      <c r="BI450" s="144">
        <f>IF(N450="nulová",J450,0)</f>
        <v>0</v>
      </c>
      <c r="BJ450" s="18" t="s">
        <v>81</v>
      </c>
      <c r="BK450" s="144">
        <f>ROUND(I450*H450,2)</f>
        <v>0</v>
      </c>
      <c r="BL450" s="18" t="s">
        <v>377</v>
      </c>
      <c r="BM450" s="143" t="s">
        <v>2524</v>
      </c>
    </row>
    <row r="451" spans="2:65" s="1" customFormat="1" ht="18">
      <c r="B451" s="33"/>
      <c r="D451" s="145" t="s">
        <v>248</v>
      </c>
      <c r="F451" s="146" t="s">
        <v>2525</v>
      </c>
      <c r="I451" s="147"/>
      <c r="L451" s="33"/>
      <c r="M451" s="148"/>
      <c r="T451" s="54"/>
      <c r="AT451" s="18" t="s">
        <v>248</v>
      </c>
      <c r="AU451" s="18" t="s">
        <v>83</v>
      </c>
    </row>
    <row r="452" spans="2:65" s="1" customFormat="1">
      <c r="B452" s="33"/>
      <c r="D452" s="149" t="s">
        <v>250</v>
      </c>
      <c r="F452" s="150" t="s">
        <v>2526</v>
      </c>
      <c r="I452" s="147"/>
      <c r="L452" s="33"/>
      <c r="M452" s="148"/>
      <c r="T452" s="54"/>
      <c r="AT452" s="18" t="s">
        <v>250</v>
      </c>
      <c r="AU452" s="18" t="s">
        <v>83</v>
      </c>
    </row>
    <row r="453" spans="2:65" s="1" customFormat="1" ht="37.75" customHeight="1">
      <c r="B453" s="33"/>
      <c r="C453" s="175" t="s">
        <v>2527</v>
      </c>
      <c r="D453" s="175" t="s">
        <v>383</v>
      </c>
      <c r="E453" s="176" t="s">
        <v>2528</v>
      </c>
      <c r="F453" s="177" t="s">
        <v>2529</v>
      </c>
      <c r="G453" s="178" t="s">
        <v>244</v>
      </c>
      <c r="H453" s="179">
        <v>33.264000000000003</v>
      </c>
      <c r="I453" s="180"/>
      <c r="J453" s="181">
        <f>ROUND(I453*H453,2)</f>
        <v>0</v>
      </c>
      <c r="K453" s="177" t="s">
        <v>19</v>
      </c>
      <c r="L453" s="182"/>
      <c r="M453" s="183" t="s">
        <v>19</v>
      </c>
      <c r="N453" s="184" t="s">
        <v>45</v>
      </c>
      <c r="P453" s="141">
        <f>O453*H453</f>
        <v>0</v>
      </c>
      <c r="Q453" s="141">
        <v>1.2999999999999999E-2</v>
      </c>
      <c r="R453" s="141">
        <f>Q453*H453</f>
        <v>0.43243200000000004</v>
      </c>
      <c r="S453" s="141">
        <v>0</v>
      </c>
      <c r="T453" s="142">
        <f>S453*H453</f>
        <v>0</v>
      </c>
      <c r="AR453" s="143" t="s">
        <v>386</v>
      </c>
      <c r="AT453" s="143" t="s">
        <v>383</v>
      </c>
      <c r="AU453" s="143" t="s">
        <v>83</v>
      </c>
      <c r="AY453" s="18" t="s">
        <v>238</v>
      </c>
      <c r="BE453" s="144">
        <f>IF(N453="základní",J453,0)</f>
        <v>0</v>
      </c>
      <c r="BF453" s="144">
        <f>IF(N453="snížená",J453,0)</f>
        <v>0</v>
      </c>
      <c r="BG453" s="144">
        <f>IF(N453="zákl. přenesená",J453,0)</f>
        <v>0</v>
      </c>
      <c r="BH453" s="144">
        <f>IF(N453="sníž. přenesená",J453,0)</f>
        <v>0</v>
      </c>
      <c r="BI453" s="144">
        <f>IF(N453="nulová",J453,0)</f>
        <v>0</v>
      </c>
      <c r="BJ453" s="18" t="s">
        <v>81</v>
      </c>
      <c r="BK453" s="144">
        <f>ROUND(I453*H453,2)</f>
        <v>0</v>
      </c>
      <c r="BL453" s="18" t="s">
        <v>377</v>
      </c>
      <c r="BM453" s="143" t="s">
        <v>2530</v>
      </c>
    </row>
    <row r="454" spans="2:65" s="1" customFormat="1" ht="18">
      <c r="B454" s="33"/>
      <c r="D454" s="145" t="s">
        <v>248</v>
      </c>
      <c r="F454" s="146" t="s">
        <v>2529</v>
      </c>
      <c r="I454" s="147"/>
      <c r="L454" s="33"/>
      <c r="M454" s="148"/>
      <c r="T454" s="54"/>
      <c r="AT454" s="18" t="s">
        <v>248</v>
      </c>
      <c r="AU454" s="18" t="s">
        <v>83</v>
      </c>
    </row>
    <row r="455" spans="2:65" s="13" customFormat="1">
      <c r="B455" s="157"/>
      <c r="D455" s="145" t="s">
        <v>257</v>
      </c>
      <c r="E455" s="158" t="s">
        <v>19</v>
      </c>
      <c r="F455" s="159" t="s">
        <v>2531</v>
      </c>
      <c r="H455" s="160">
        <v>8.64</v>
      </c>
      <c r="I455" s="161"/>
      <c r="L455" s="157"/>
      <c r="M455" s="162"/>
      <c r="T455" s="163"/>
      <c r="AT455" s="158" t="s">
        <v>257</v>
      </c>
      <c r="AU455" s="158" t="s">
        <v>83</v>
      </c>
      <c r="AV455" s="13" t="s">
        <v>83</v>
      </c>
      <c r="AW455" s="13" t="s">
        <v>35</v>
      </c>
      <c r="AX455" s="13" t="s">
        <v>74</v>
      </c>
      <c r="AY455" s="158" t="s">
        <v>238</v>
      </c>
    </row>
    <row r="456" spans="2:65" s="13" customFormat="1">
      <c r="B456" s="157"/>
      <c r="D456" s="145" t="s">
        <v>257</v>
      </c>
      <c r="E456" s="158" t="s">
        <v>19</v>
      </c>
      <c r="F456" s="159" t="s">
        <v>2532</v>
      </c>
      <c r="H456" s="160">
        <v>21.6</v>
      </c>
      <c r="I456" s="161"/>
      <c r="L456" s="157"/>
      <c r="M456" s="162"/>
      <c r="T456" s="163"/>
      <c r="AT456" s="158" t="s">
        <v>257</v>
      </c>
      <c r="AU456" s="158" t="s">
        <v>83</v>
      </c>
      <c r="AV456" s="13" t="s">
        <v>83</v>
      </c>
      <c r="AW456" s="13" t="s">
        <v>35</v>
      </c>
      <c r="AX456" s="13" t="s">
        <v>74</v>
      </c>
      <c r="AY456" s="158" t="s">
        <v>238</v>
      </c>
    </row>
    <row r="457" spans="2:65" s="14" customFormat="1">
      <c r="B457" s="164"/>
      <c r="D457" s="145" t="s">
        <v>257</v>
      </c>
      <c r="E457" s="165" t="s">
        <v>19</v>
      </c>
      <c r="F457" s="166" t="s">
        <v>262</v>
      </c>
      <c r="H457" s="167">
        <v>30.24</v>
      </c>
      <c r="I457" s="168"/>
      <c r="L457" s="164"/>
      <c r="M457" s="169"/>
      <c r="T457" s="170"/>
      <c r="AT457" s="165" t="s">
        <v>257</v>
      </c>
      <c r="AU457" s="165" t="s">
        <v>83</v>
      </c>
      <c r="AV457" s="14" t="s">
        <v>246</v>
      </c>
      <c r="AW457" s="14" t="s">
        <v>35</v>
      </c>
      <c r="AX457" s="14" t="s">
        <v>81</v>
      </c>
      <c r="AY457" s="165" t="s">
        <v>238</v>
      </c>
    </row>
    <row r="458" spans="2:65" s="13" customFormat="1">
      <c r="B458" s="157"/>
      <c r="D458" s="145" t="s">
        <v>257</v>
      </c>
      <c r="F458" s="159" t="s">
        <v>2533</v>
      </c>
      <c r="H458" s="160">
        <v>33.264000000000003</v>
      </c>
      <c r="I458" s="161"/>
      <c r="L458" s="157"/>
      <c r="M458" s="162"/>
      <c r="T458" s="163"/>
      <c r="AT458" s="158" t="s">
        <v>257</v>
      </c>
      <c r="AU458" s="158" t="s">
        <v>83</v>
      </c>
      <c r="AV458" s="13" t="s">
        <v>83</v>
      </c>
      <c r="AW458" s="13" t="s">
        <v>4</v>
      </c>
      <c r="AX458" s="13" t="s">
        <v>81</v>
      </c>
      <c r="AY458" s="158" t="s">
        <v>238</v>
      </c>
    </row>
    <row r="459" spans="2:65" s="1" customFormat="1" ht="24.15" customHeight="1">
      <c r="B459" s="33"/>
      <c r="C459" s="132" t="s">
        <v>2534</v>
      </c>
      <c r="D459" s="132" t="s">
        <v>241</v>
      </c>
      <c r="E459" s="133" t="s">
        <v>2535</v>
      </c>
      <c r="F459" s="134" t="s">
        <v>2536</v>
      </c>
      <c r="G459" s="135" t="s">
        <v>244</v>
      </c>
      <c r="H459" s="136">
        <v>136.4</v>
      </c>
      <c r="I459" s="137"/>
      <c r="J459" s="138">
        <f>ROUND(I459*H459,2)</f>
        <v>0</v>
      </c>
      <c r="K459" s="134" t="s">
        <v>245</v>
      </c>
      <c r="L459" s="33"/>
      <c r="M459" s="139" t="s">
        <v>19</v>
      </c>
      <c r="N459" s="140" t="s">
        <v>45</v>
      </c>
      <c r="P459" s="141">
        <f>O459*H459</f>
        <v>0</v>
      </c>
      <c r="Q459" s="141">
        <v>1.2200000000000001E-2</v>
      </c>
      <c r="R459" s="141">
        <f>Q459*H459</f>
        <v>1.6640800000000002</v>
      </c>
      <c r="S459" s="141">
        <v>0</v>
      </c>
      <c r="T459" s="142">
        <f>S459*H459</f>
        <v>0</v>
      </c>
      <c r="AR459" s="143" t="s">
        <v>377</v>
      </c>
      <c r="AT459" s="143" t="s">
        <v>241</v>
      </c>
      <c r="AU459" s="143" t="s">
        <v>83</v>
      </c>
      <c r="AY459" s="18" t="s">
        <v>238</v>
      </c>
      <c r="BE459" s="144">
        <f>IF(N459="základní",J459,0)</f>
        <v>0</v>
      </c>
      <c r="BF459" s="144">
        <f>IF(N459="snížená",J459,0)</f>
        <v>0</v>
      </c>
      <c r="BG459" s="144">
        <f>IF(N459="zákl. přenesená",J459,0)</f>
        <v>0</v>
      </c>
      <c r="BH459" s="144">
        <f>IF(N459="sníž. přenesená",J459,0)</f>
        <v>0</v>
      </c>
      <c r="BI459" s="144">
        <f>IF(N459="nulová",J459,0)</f>
        <v>0</v>
      </c>
      <c r="BJ459" s="18" t="s">
        <v>81</v>
      </c>
      <c r="BK459" s="144">
        <f>ROUND(I459*H459,2)</f>
        <v>0</v>
      </c>
      <c r="BL459" s="18" t="s">
        <v>377</v>
      </c>
      <c r="BM459" s="143" t="s">
        <v>2537</v>
      </c>
    </row>
    <row r="460" spans="2:65" s="1" customFormat="1" ht="27">
      <c r="B460" s="33"/>
      <c r="D460" s="145" t="s">
        <v>248</v>
      </c>
      <c r="F460" s="146" t="s">
        <v>2538</v>
      </c>
      <c r="I460" s="147"/>
      <c r="L460" s="33"/>
      <c r="M460" s="148"/>
      <c r="T460" s="54"/>
      <c r="AT460" s="18" t="s">
        <v>248</v>
      </c>
      <c r="AU460" s="18" t="s">
        <v>83</v>
      </c>
    </row>
    <row r="461" spans="2:65" s="1" customFormat="1">
      <c r="B461" s="33"/>
      <c r="D461" s="149" t="s">
        <v>250</v>
      </c>
      <c r="F461" s="150" t="s">
        <v>2539</v>
      </c>
      <c r="I461" s="147"/>
      <c r="L461" s="33"/>
      <c r="M461" s="148"/>
      <c r="T461" s="54"/>
      <c r="AT461" s="18" t="s">
        <v>250</v>
      </c>
      <c r="AU461" s="18" t="s">
        <v>83</v>
      </c>
    </row>
    <row r="462" spans="2:65" s="13" customFormat="1">
      <c r="B462" s="157"/>
      <c r="D462" s="145" t="s">
        <v>257</v>
      </c>
      <c r="E462" s="158" t="s">
        <v>19</v>
      </c>
      <c r="F462" s="159" t="s">
        <v>2540</v>
      </c>
      <c r="H462" s="160">
        <v>31.4</v>
      </c>
      <c r="I462" s="161"/>
      <c r="L462" s="157"/>
      <c r="M462" s="162"/>
      <c r="T462" s="163"/>
      <c r="AT462" s="158" t="s">
        <v>257</v>
      </c>
      <c r="AU462" s="158" t="s">
        <v>83</v>
      </c>
      <c r="AV462" s="13" t="s">
        <v>83</v>
      </c>
      <c r="AW462" s="13" t="s">
        <v>35</v>
      </c>
      <c r="AX462" s="13" t="s">
        <v>74</v>
      </c>
      <c r="AY462" s="158" t="s">
        <v>238</v>
      </c>
    </row>
    <row r="463" spans="2:65" s="13" customFormat="1">
      <c r="B463" s="157"/>
      <c r="D463" s="145" t="s">
        <v>257</v>
      </c>
      <c r="E463" s="158" t="s">
        <v>19</v>
      </c>
      <c r="F463" s="159" t="s">
        <v>2541</v>
      </c>
      <c r="H463" s="160">
        <v>105</v>
      </c>
      <c r="I463" s="161"/>
      <c r="L463" s="157"/>
      <c r="M463" s="162"/>
      <c r="T463" s="163"/>
      <c r="AT463" s="158" t="s">
        <v>257</v>
      </c>
      <c r="AU463" s="158" t="s">
        <v>83</v>
      </c>
      <c r="AV463" s="13" t="s">
        <v>83</v>
      </c>
      <c r="AW463" s="13" t="s">
        <v>35</v>
      </c>
      <c r="AX463" s="13" t="s">
        <v>74</v>
      </c>
      <c r="AY463" s="158" t="s">
        <v>238</v>
      </c>
    </row>
    <row r="464" spans="2:65" s="14" customFormat="1">
      <c r="B464" s="164"/>
      <c r="D464" s="145" t="s">
        <v>257</v>
      </c>
      <c r="E464" s="165" t="s">
        <v>19</v>
      </c>
      <c r="F464" s="166" t="s">
        <v>262</v>
      </c>
      <c r="H464" s="167">
        <v>136.4</v>
      </c>
      <c r="I464" s="168"/>
      <c r="L464" s="164"/>
      <c r="M464" s="169"/>
      <c r="T464" s="170"/>
      <c r="AT464" s="165" t="s">
        <v>257</v>
      </c>
      <c r="AU464" s="165" t="s">
        <v>83</v>
      </c>
      <c r="AV464" s="14" t="s">
        <v>246</v>
      </c>
      <c r="AW464" s="14" t="s">
        <v>35</v>
      </c>
      <c r="AX464" s="14" t="s">
        <v>81</v>
      </c>
      <c r="AY464" s="165" t="s">
        <v>238</v>
      </c>
    </row>
    <row r="465" spans="2:65" s="1" customFormat="1" ht="24.15" customHeight="1">
      <c r="B465" s="33"/>
      <c r="C465" s="132" t="s">
        <v>2542</v>
      </c>
      <c r="D465" s="132" t="s">
        <v>241</v>
      </c>
      <c r="E465" s="133" t="s">
        <v>2543</v>
      </c>
      <c r="F465" s="134" t="s">
        <v>2544</v>
      </c>
      <c r="G465" s="135" t="s">
        <v>244</v>
      </c>
      <c r="H465" s="136">
        <v>19.399999999999999</v>
      </c>
      <c r="I465" s="137"/>
      <c r="J465" s="138">
        <f>ROUND(I465*H465,2)</f>
        <v>0</v>
      </c>
      <c r="K465" s="134" t="s">
        <v>245</v>
      </c>
      <c r="L465" s="33"/>
      <c r="M465" s="139" t="s">
        <v>19</v>
      </c>
      <c r="N465" s="140" t="s">
        <v>45</v>
      </c>
      <c r="P465" s="141">
        <f>O465*H465</f>
        <v>0</v>
      </c>
      <c r="Q465" s="141">
        <v>1.26E-2</v>
      </c>
      <c r="R465" s="141">
        <f>Q465*H465</f>
        <v>0.24443999999999999</v>
      </c>
      <c r="S465" s="141">
        <v>0</v>
      </c>
      <c r="T465" s="142">
        <f>S465*H465</f>
        <v>0</v>
      </c>
      <c r="AR465" s="143" t="s">
        <v>377</v>
      </c>
      <c r="AT465" s="143" t="s">
        <v>241</v>
      </c>
      <c r="AU465" s="143" t="s">
        <v>83</v>
      </c>
      <c r="AY465" s="18" t="s">
        <v>238</v>
      </c>
      <c r="BE465" s="144">
        <f>IF(N465="základní",J465,0)</f>
        <v>0</v>
      </c>
      <c r="BF465" s="144">
        <f>IF(N465="snížená",J465,0)</f>
        <v>0</v>
      </c>
      <c r="BG465" s="144">
        <f>IF(N465="zákl. přenesená",J465,0)</f>
        <v>0</v>
      </c>
      <c r="BH465" s="144">
        <f>IF(N465="sníž. přenesená",J465,0)</f>
        <v>0</v>
      </c>
      <c r="BI465" s="144">
        <f>IF(N465="nulová",J465,0)</f>
        <v>0</v>
      </c>
      <c r="BJ465" s="18" t="s">
        <v>81</v>
      </c>
      <c r="BK465" s="144">
        <f>ROUND(I465*H465,2)</f>
        <v>0</v>
      </c>
      <c r="BL465" s="18" t="s">
        <v>377</v>
      </c>
      <c r="BM465" s="143" t="s">
        <v>2545</v>
      </c>
    </row>
    <row r="466" spans="2:65" s="1" customFormat="1" ht="27">
      <c r="B466" s="33"/>
      <c r="D466" s="145" t="s">
        <v>248</v>
      </c>
      <c r="F466" s="146" t="s">
        <v>2546</v>
      </c>
      <c r="I466" s="147"/>
      <c r="L466" s="33"/>
      <c r="M466" s="148"/>
      <c r="T466" s="54"/>
      <c r="AT466" s="18" t="s">
        <v>248</v>
      </c>
      <c r="AU466" s="18" t="s">
        <v>83</v>
      </c>
    </row>
    <row r="467" spans="2:65" s="1" customFormat="1">
      <c r="B467" s="33"/>
      <c r="D467" s="149" t="s">
        <v>250</v>
      </c>
      <c r="F467" s="150" t="s">
        <v>2547</v>
      </c>
      <c r="I467" s="147"/>
      <c r="L467" s="33"/>
      <c r="M467" s="148"/>
      <c r="T467" s="54"/>
      <c r="AT467" s="18" t="s">
        <v>250</v>
      </c>
      <c r="AU467" s="18" t="s">
        <v>83</v>
      </c>
    </row>
    <row r="468" spans="2:65" s="13" customFormat="1">
      <c r="B468" s="157"/>
      <c r="D468" s="145" t="s">
        <v>257</v>
      </c>
      <c r="E468" s="158" t="s">
        <v>19</v>
      </c>
      <c r="F468" s="159" t="s">
        <v>2548</v>
      </c>
      <c r="H468" s="160">
        <v>19.399999999999999</v>
      </c>
      <c r="I468" s="161"/>
      <c r="L468" s="157"/>
      <c r="M468" s="162"/>
      <c r="T468" s="163"/>
      <c r="AT468" s="158" t="s">
        <v>257</v>
      </c>
      <c r="AU468" s="158" t="s">
        <v>83</v>
      </c>
      <c r="AV468" s="13" t="s">
        <v>83</v>
      </c>
      <c r="AW468" s="13" t="s">
        <v>35</v>
      </c>
      <c r="AX468" s="13" t="s">
        <v>81</v>
      </c>
      <c r="AY468" s="158" t="s">
        <v>238</v>
      </c>
    </row>
    <row r="469" spans="2:65" s="1" customFormat="1" ht="24.15" customHeight="1">
      <c r="B469" s="33"/>
      <c r="C469" s="132" t="s">
        <v>2549</v>
      </c>
      <c r="D469" s="132" t="s">
        <v>241</v>
      </c>
      <c r="E469" s="133" t="s">
        <v>2550</v>
      </c>
      <c r="F469" s="134" t="s">
        <v>2551</v>
      </c>
      <c r="G469" s="135" t="s">
        <v>244</v>
      </c>
      <c r="H469" s="136">
        <v>141.69999999999999</v>
      </c>
      <c r="I469" s="137"/>
      <c r="J469" s="138">
        <f>ROUND(I469*H469,2)</f>
        <v>0</v>
      </c>
      <c r="K469" s="134" t="s">
        <v>245</v>
      </c>
      <c r="L469" s="33"/>
      <c r="M469" s="139" t="s">
        <v>19</v>
      </c>
      <c r="N469" s="140" t="s">
        <v>45</v>
      </c>
      <c r="P469" s="141">
        <f>O469*H469</f>
        <v>0</v>
      </c>
      <c r="Q469" s="141">
        <v>2.9001089999999998E-4</v>
      </c>
      <c r="R469" s="141">
        <f>Q469*H469</f>
        <v>4.1094544529999992E-2</v>
      </c>
      <c r="S469" s="141">
        <v>0</v>
      </c>
      <c r="T469" s="142">
        <f>S469*H469</f>
        <v>0</v>
      </c>
      <c r="AR469" s="143" t="s">
        <v>377</v>
      </c>
      <c r="AT469" s="143" t="s">
        <v>241</v>
      </c>
      <c r="AU469" s="143" t="s">
        <v>83</v>
      </c>
      <c r="AY469" s="18" t="s">
        <v>238</v>
      </c>
      <c r="BE469" s="144">
        <f>IF(N469="základní",J469,0)</f>
        <v>0</v>
      </c>
      <c r="BF469" s="144">
        <f>IF(N469="snížená",J469,0)</f>
        <v>0</v>
      </c>
      <c r="BG469" s="144">
        <f>IF(N469="zákl. přenesená",J469,0)</f>
        <v>0</v>
      </c>
      <c r="BH469" s="144">
        <f>IF(N469="sníž. přenesená",J469,0)</f>
        <v>0</v>
      </c>
      <c r="BI469" s="144">
        <f>IF(N469="nulová",J469,0)</f>
        <v>0</v>
      </c>
      <c r="BJ469" s="18" t="s">
        <v>81</v>
      </c>
      <c r="BK469" s="144">
        <f>ROUND(I469*H469,2)</f>
        <v>0</v>
      </c>
      <c r="BL469" s="18" t="s">
        <v>377</v>
      </c>
      <c r="BM469" s="143" t="s">
        <v>2552</v>
      </c>
    </row>
    <row r="470" spans="2:65" s="1" customFormat="1" ht="18">
      <c r="B470" s="33"/>
      <c r="D470" s="145" t="s">
        <v>248</v>
      </c>
      <c r="F470" s="146" t="s">
        <v>2553</v>
      </c>
      <c r="I470" s="147"/>
      <c r="L470" s="33"/>
      <c r="M470" s="148"/>
      <c r="T470" s="54"/>
      <c r="AT470" s="18" t="s">
        <v>248</v>
      </c>
      <c r="AU470" s="18" t="s">
        <v>83</v>
      </c>
    </row>
    <row r="471" spans="2:65" s="1" customFormat="1">
      <c r="B471" s="33"/>
      <c r="D471" s="149" t="s">
        <v>250</v>
      </c>
      <c r="F471" s="150" t="s">
        <v>2554</v>
      </c>
      <c r="I471" s="147"/>
      <c r="L471" s="33"/>
      <c r="M471" s="148"/>
      <c r="T471" s="54"/>
      <c r="AT471" s="18" t="s">
        <v>250</v>
      </c>
      <c r="AU471" s="18" t="s">
        <v>83</v>
      </c>
    </row>
    <row r="472" spans="2:65" s="1" customFormat="1" ht="21.75" customHeight="1">
      <c r="B472" s="33"/>
      <c r="C472" s="175" t="s">
        <v>2555</v>
      </c>
      <c r="D472" s="175" t="s">
        <v>383</v>
      </c>
      <c r="E472" s="176" t="s">
        <v>2556</v>
      </c>
      <c r="F472" s="177" t="s">
        <v>2557</v>
      </c>
      <c r="G472" s="178" t="s">
        <v>408</v>
      </c>
      <c r="H472" s="179">
        <v>476.11200000000002</v>
      </c>
      <c r="I472" s="180"/>
      <c r="J472" s="181">
        <f>ROUND(I472*H472,2)</f>
        <v>0</v>
      </c>
      <c r="K472" s="177" t="s">
        <v>245</v>
      </c>
      <c r="L472" s="182"/>
      <c r="M472" s="183" t="s">
        <v>19</v>
      </c>
      <c r="N472" s="184" t="s">
        <v>45</v>
      </c>
      <c r="P472" s="141">
        <f>O472*H472</f>
        <v>0</v>
      </c>
      <c r="Q472" s="141">
        <v>5.4000000000000001E-4</v>
      </c>
      <c r="R472" s="141">
        <f>Q472*H472</f>
        <v>0.25710048000000002</v>
      </c>
      <c r="S472" s="141">
        <v>0</v>
      </c>
      <c r="T472" s="142">
        <f>S472*H472</f>
        <v>0</v>
      </c>
      <c r="AR472" s="143" t="s">
        <v>386</v>
      </c>
      <c r="AT472" s="143" t="s">
        <v>383</v>
      </c>
      <c r="AU472" s="143" t="s">
        <v>83</v>
      </c>
      <c r="AY472" s="18" t="s">
        <v>238</v>
      </c>
      <c r="BE472" s="144">
        <f>IF(N472="základní",J472,0)</f>
        <v>0</v>
      </c>
      <c r="BF472" s="144">
        <f>IF(N472="snížená",J472,0)</f>
        <v>0</v>
      </c>
      <c r="BG472" s="144">
        <f>IF(N472="zákl. přenesená",J472,0)</f>
        <v>0</v>
      </c>
      <c r="BH472" s="144">
        <f>IF(N472="sníž. přenesená",J472,0)</f>
        <v>0</v>
      </c>
      <c r="BI472" s="144">
        <f>IF(N472="nulová",J472,0)</f>
        <v>0</v>
      </c>
      <c r="BJ472" s="18" t="s">
        <v>81</v>
      </c>
      <c r="BK472" s="144">
        <f>ROUND(I472*H472,2)</f>
        <v>0</v>
      </c>
      <c r="BL472" s="18" t="s">
        <v>377</v>
      </c>
      <c r="BM472" s="143" t="s">
        <v>2558</v>
      </c>
    </row>
    <row r="473" spans="2:65" s="1" customFormat="1">
      <c r="B473" s="33"/>
      <c r="D473" s="145" t="s">
        <v>248</v>
      </c>
      <c r="F473" s="146" t="s">
        <v>2557</v>
      </c>
      <c r="I473" s="147"/>
      <c r="L473" s="33"/>
      <c r="M473" s="148"/>
      <c r="T473" s="54"/>
      <c r="AT473" s="18" t="s">
        <v>248</v>
      </c>
      <c r="AU473" s="18" t="s">
        <v>83</v>
      </c>
    </row>
    <row r="474" spans="2:65" s="13" customFormat="1">
      <c r="B474" s="157"/>
      <c r="D474" s="145" t="s">
        <v>257</v>
      </c>
      <c r="F474" s="159" t="s">
        <v>2559</v>
      </c>
      <c r="H474" s="160">
        <v>476.11200000000002</v>
      </c>
      <c r="I474" s="161"/>
      <c r="L474" s="157"/>
      <c r="M474" s="162"/>
      <c r="T474" s="163"/>
      <c r="AT474" s="158" t="s">
        <v>257</v>
      </c>
      <c r="AU474" s="158" t="s">
        <v>83</v>
      </c>
      <c r="AV474" s="13" t="s">
        <v>83</v>
      </c>
      <c r="AW474" s="13" t="s">
        <v>4</v>
      </c>
      <c r="AX474" s="13" t="s">
        <v>81</v>
      </c>
      <c r="AY474" s="158" t="s">
        <v>238</v>
      </c>
    </row>
    <row r="475" spans="2:65" s="1" customFormat="1" ht="21.75" customHeight="1">
      <c r="B475" s="33"/>
      <c r="C475" s="175" t="s">
        <v>2560</v>
      </c>
      <c r="D475" s="175" t="s">
        <v>383</v>
      </c>
      <c r="E475" s="176" t="s">
        <v>2561</v>
      </c>
      <c r="F475" s="177" t="s">
        <v>2562</v>
      </c>
      <c r="G475" s="178" t="s">
        <v>408</v>
      </c>
      <c r="H475" s="179">
        <v>59.514000000000003</v>
      </c>
      <c r="I475" s="180"/>
      <c r="J475" s="181">
        <f>ROUND(I475*H475,2)</f>
        <v>0</v>
      </c>
      <c r="K475" s="177" t="s">
        <v>245</v>
      </c>
      <c r="L475" s="182"/>
      <c r="M475" s="183" t="s">
        <v>19</v>
      </c>
      <c r="N475" s="184" t="s">
        <v>45</v>
      </c>
      <c r="P475" s="141">
        <f>O475*H475</f>
        <v>0</v>
      </c>
      <c r="Q475" s="141">
        <v>3.5E-4</v>
      </c>
      <c r="R475" s="141">
        <f>Q475*H475</f>
        <v>2.0829900000000002E-2</v>
      </c>
      <c r="S475" s="141">
        <v>0</v>
      </c>
      <c r="T475" s="142">
        <f>S475*H475</f>
        <v>0</v>
      </c>
      <c r="AR475" s="143" t="s">
        <v>386</v>
      </c>
      <c r="AT475" s="143" t="s">
        <v>383</v>
      </c>
      <c r="AU475" s="143" t="s">
        <v>83</v>
      </c>
      <c r="AY475" s="18" t="s">
        <v>238</v>
      </c>
      <c r="BE475" s="144">
        <f>IF(N475="základní",J475,0)</f>
        <v>0</v>
      </c>
      <c r="BF475" s="144">
        <f>IF(N475="snížená",J475,0)</f>
        <v>0</v>
      </c>
      <c r="BG475" s="144">
        <f>IF(N475="zákl. přenesená",J475,0)</f>
        <v>0</v>
      </c>
      <c r="BH475" s="144">
        <f>IF(N475="sníž. přenesená",J475,0)</f>
        <v>0</v>
      </c>
      <c r="BI475" s="144">
        <f>IF(N475="nulová",J475,0)</f>
        <v>0</v>
      </c>
      <c r="BJ475" s="18" t="s">
        <v>81</v>
      </c>
      <c r="BK475" s="144">
        <f>ROUND(I475*H475,2)</f>
        <v>0</v>
      </c>
      <c r="BL475" s="18" t="s">
        <v>377</v>
      </c>
      <c r="BM475" s="143" t="s">
        <v>2563</v>
      </c>
    </row>
    <row r="476" spans="2:65" s="1" customFormat="1">
      <c r="B476" s="33"/>
      <c r="D476" s="145" t="s">
        <v>248</v>
      </c>
      <c r="F476" s="146" t="s">
        <v>2562</v>
      </c>
      <c r="I476" s="147"/>
      <c r="L476" s="33"/>
      <c r="M476" s="148"/>
      <c r="T476" s="54"/>
      <c r="AT476" s="18" t="s">
        <v>248</v>
      </c>
      <c r="AU476" s="18" t="s">
        <v>83</v>
      </c>
    </row>
    <row r="477" spans="2:65" s="13" customFormat="1">
      <c r="B477" s="157"/>
      <c r="D477" s="145" t="s">
        <v>257</v>
      </c>
      <c r="F477" s="159" t="s">
        <v>2564</v>
      </c>
      <c r="H477" s="160">
        <v>59.514000000000003</v>
      </c>
      <c r="I477" s="161"/>
      <c r="L477" s="157"/>
      <c r="M477" s="162"/>
      <c r="T477" s="163"/>
      <c r="AT477" s="158" t="s">
        <v>257</v>
      </c>
      <c r="AU477" s="158" t="s">
        <v>83</v>
      </c>
      <c r="AV477" s="13" t="s">
        <v>83</v>
      </c>
      <c r="AW477" s="13" t="s">
        <v>4</v>
      </c>
      <c r="AX477" s="13" t="s">
        <v>81</v>
      </c>
      <c r="AY477" s="158" t="s">
        <v>238</v>
      </c>
    </row>
    <row r="478" spans="2:65" s="1" customFormat="1" ht="16.5" customHeight="1">
      <c r="B478" s="33"/>
      <c r="C478" s="175" t="s">
        <v>2565</v>
      </c>
      <c r="D478" s="175" t="s">
        <v>383</v>
      </c>
      <c r="E478" s="176" t="s">
        <v>2518</v>
      </c>
      <c r="F478" s="177" t="s">
        <v>2519</v>
      </c>
      <c r="G478" s="178" t="s">
        <v>341</v>
      </c>
      <c r="H478" s="179">
        <v>325.91000000000003</v>
      </c>
      <c r="I478" s="180"/>
      <c r="J478" s="181">
        <f>ROUND(I478*H478,2)</f>
        <v>0</v>
      </c>
      <c r="K478" s="177" t="s">
        <v>245</v>
      </c>
      <c r="L478" s="182"/>
      <c r="M478" s="183" t="s">
        <v>19</v>
      </c>
      <c r="N478" s="184" t="s">
        <v>45</v>
      </c>
      <c r="P478" s="141">
        <f>O478*H478</f>
        <v>0</v>
      </c>
      <c r="Q478" s="141">
        <v>6.9999999999999994E-5</v>
      </c>
      <c r="R478" s="141">
        <f>Q478*H478</f>
        <v>2.2813699999999999E-2</v>
      </c>
      <c r="S478" s="141">
        <v>0</v>
      </c>
      <c r="T478" s="142">
        <f>S478*H478</f>
        <v>0</v>
      </c>
      <c r="AR478" s="143" t="s">
        <v>386</v>
      </c>
      <c r="AT478" s="143" t="s">
        <v>383</v>
      </c>
      <c r="AU478" s="143" t="s">
        <v>83</v>
      </c>
      <c r="AY478" s="18" t="s">
        <v>238</v>
      </c>
      <c r="BE478" s="144">
        <f>IF(N478="základní",J478,0)</f>
        <v>0</v>
      </c>
      <c r="BF478" s="144">
        <f>IF(N478="snížená",J478,0)</f>
        <v>0</v>
      </c>
      <c r="BG478" s="144">
        <f>IF(N478="zákl. přenesená",J478,0)</f>
        <v>0</v>
      </c>
      <c r="BH478" s="144">
        <f>IF(N478="sníž. přenesená",J478,0)</f>
        <v>0</v>
      </c>
      <c r="BI478" s="144">
        <f>IF(N478="nulová",J478,0)</f>
        <v>0</v>
      </c>
      <c r="BJ478" s="18" t="s">
        <v>81</v>
      </c>
      <c r="BK478" s="144">
        <f>ROUND(I478*H478,2)</f>
        <v>0</v>
      </c>
      <c r="BL478" s="18" t="s">
        <v>377</v>
      </c>
      <c r="BM478" s="143" t="s">
        <v>2566</v>
      </c>
    </row>
    <row r="479" spans="2:65" s="1" customFormat="1">
      <c r="B479" s="33"/>
      <c r="D479" s="145" t="s">
        <v>248</v>
      </c>
      <c r="F479" s="146" t="s">
        <v>2519</v>
      </c>
      <c r="I479" s="147"/>
      <c r="L479" s="33"/>
      <c r="M479" s="148"/>
      <c r="T479" s="54"/>
      <c r="AT479" s="18" t="s">
        <v>248</v>
      </c>
      <c r="AU479" s="18" t="s">
        <v>83</v>
      </c>
    </row>
    <row r="480" spans="2:65" s="13" customFormat="1">
      <c r="B480" s="157"/>
      <c r="D480" s="145" t="s">
        <v>257</v>
      </c>
      <c r="F480" s="159" t="s">
        <v>2567</v>
      </c>
      <c r="H480" s="160">
        <v>325.91000000000003</v>
      </c>
      <c r="I480" s="161"/>
      <c r="L480" s="157"/>
      <c r="M480" s="162"/>
      <c r="T480" s="163"/>
      <c r="AT480" s="158" t="s">
        <v>257</v>
      </c>
      <c r="AU480" s="158" t="s">
        <v>83</v>
      </c>
      <c r="AV480" s="13" t="s">
        <v>83</v>
      </c>
      <c r="AW480" s="13" t="s">
        <v>4</v>
      </c>
      <c r="AX480" s="13" t="s">
        <v>81</v>
      </c>
      <c r="AY480" s="158" t="s">
        <v>238</v>
      </c>
    </row>
    <row r="481" spans="2:65" s="1" customFormat="1" ht="16.5" customHeight="1">
      <c r="B481" s="33"/>
      <c r="C481" s="132" t="s">
        <v>2568</v>
      </c>
      <c r="D481" s="132" t="s">
        <v>241</v>
      </c>
      <c r="E481" s="133" t="s">
        <v>2569</v>
      </c>
      <c r="F481" s="134" t="s">
        <v>2570</v>
      </c>
      <c r="G481" s="135" t="s">
        <v>244</v>
      </c>
      <c r="H481" s="136">
        <v>141.69999999999999</v>
      </c>
      <c r="I481" s="137"/>
      <c r="J481" s="138">
        <f>ROUND(I481*H481,2)</f>
        <v>0</v>
      </c>
      <c r="K481" s="134" t="s">
        <v>245</v>
      </c>
      <c r="L481" s="33"/>
      <c r="M481" s="139" t="s">
        <v>19</v>
      </c>
      <c r="N481" s="140" t="s">
        <v>45</v>
      </c>
      <c r="P481" s="141">
        <f>O481*H481</f>
        <v>0</v>
      </c>
      <c r="Q481" s="141">
        <v>4.1199999999999999E-4</v>
      </c>
      <c r="R481" s="141">
        <f>Q481*H481</f>
        <v>5.8380399999999992E-2</v>
      </c>
      <c r="S481" s="141">
        <v>0</v>
      </c>
      <c r="T481" s="142">
        <f>S481*H481</f>
        <v>0</v>
      </c>
      <c r="AR481" s="143" t="s">
        <v>377</v>
      </c>
      <c r="AT481" s="143" t="s">
        <v>241</v>
      </c>
      <c r="AU481" s="143" t="s">
        <v>83</v>
      </c>
      <c r="AY481" s="18" t="s">
        <v>238</v>
      </c>
      <c r="BE481" s="144">
        <f>IF(N481="základní",J481,0)</f>
        <v>0</v>
      </c>
      <c r="BF481" s="144">
        <f>IF(N481="snížená",J481,0)</f>
        <v>0</v>
      </c>
      <c r="BG481" s="144">
        <f>IF(N481="zákl. přenesená",J481,0)</f>
        <v>0</v>
      </c>
      <c r="BH481" s="144">
        <f>IF(N481="sníž. přenesená",J481,0)</f>
        <v>0</v>
      </c>
      <c r="BI481" s="144">
        <f>IF(N481="nulová",J481,0)</f>
        <v>0</v>
      </c>
      <c r="BJ481" s="18" t="s">
        <v>81</v>
      </c>
      <c r="BK481" s="144">
        <f>ROUND(I481*H481,2)</f>
        <v>0</v>
      </c>
      <c r="BL481" s="18" t="s">
        <v>377</v>
      </c>
      <c r="BM481" s="143" t="s">
        <v>2571</v>
      </c>
    </row>
    <row r="482" spans="2:65" s="1" customFormat="1">
      <c r="B482" s="33"/>
      <c r="D482" s="145" t="s">
        <v>248</v>
      </c>
      <c r="F482" s="146" t="s">
        <v>2572</v>
      </c>
      <c r="I482" s="147"/>
      <c r="L482" s="33"/>
      <c r="M482" s="148"/>
      <c r="T482" s="54"/>
      <c r="AT482" s="18" t="s">
        <v>248</v>
      </c>
      <c r="AU482" s="18" t="s">
        <v>83</v>
      </c>
    </row>
    <row r="483" spans="2:65" s="1" customFormat="1">
      <c r="B483" s="33"/>
      <c r="D483" s="149" t="s">
        <v>250</v>
      </c>
      <c r="F483" s="150" t="s">
        <v>2573</v>
      </c>
      <c r="I483" s="147"/>
      <c r="L483" s="33"/>
      <c r="M483" s="148"/>
      <c r="T483" s="54"/>
      <c r="AT483" s="18" t="s">
        <v>250</v>
      </c>
      <c r="AU483" s="18" t="s">
        <v>83</v>
      </c>
    </row>
    <row r="484" spans="2:65" s="12" customFormat="1">
      <c r="B484" s="151"/>
      <c r="D484" s="145" t="s">
        <v>257</v>
      </c>
      <c r="E484" s="152" t="s">
        <v>19</v>
      </c>
      <c r="F484" s="153" t="s">
        <v>2574</v>
      </c>
      <c r="H484" s="152" t="s">
        <v>19</v>
      </c>
      <c r="I484" s="154"/>
      <c r="L484" s="151"/>
      <c r="M484" s="155"/>
      <c r="T484" s="156"/>
      <c r="AT484" s="152" t="s">
        <v>257</v>
      </c>
      <c r="AU484" s="152" t="s">
        <v>83</v>
      </c>
      <c r="AV484" s="12" t="s">
        <v>81</v>
      </c>
      <c r="AW484" s="12" t="s">
        <v>35</v>
      </c>
      <c r="AX484" s="12" t="s">
        <v>74</v>
      </c>
      <c r="AY484" s="152" t="s">
        <v>238</v>
      </c>
    </row>
    <row r="485" spans="2:65" s="13" customFormat="1">
      <c r="B485" s="157"/>
      <c r="D485" s="145" t="s">
        <v>257</v>
      </c>
      <c r="E485" s="158" t="s">
        <v>19</v>
      </c>
      <c r="F485" s="159" t="s">
        <v>2575</v>
      </c>
      <c r="H485" s="160">
        <v>121.54</v>
      </c>
      <c r="I485" s="161"/>
      <c r="L485" s="157"/>
      <c r="M485" s="162"/>
      <c r="T485" s="163"/>
      <c r="AT485" s="158" t="s">
        <v>257</v>
      </c>
      <c r="AU485" s="158" t="s">
        <v>83</v>
      </c>
      <c r="AV485" s="13" t="s">
        <v>83</v>
      </c>
      <c r="AW485" s="13" t="s">
        <v>35</v>
      </c>
      <c r="AX485" s="13" t="s">
        <v>74</v>
      </c>
      <c r="AY485" s="158" t="s">
        <v>238</v>
      </c>
    </row>
    <row r="486" spans="2:65" s="12" customFormat="1">
      <c r="B486" s="151"/>
      <c r="D486" s="145" t="s">
        <v>257</v>
      </c>
      <c r="E486" s="152" t="s">
        <v>19</v>
      </c>
      <c r="F486" s="153" t="s">
        <v>2576</v>
      </c>
      <c r="H486" s="152" t="s">
        <v>19</v>
      </c>
      <c r="I486" s="154"/>
      <c r="L486" s="151"/>
      <c r="M486" s="155"/>
      <c r="T486" s="156"/>
      <c r="AT486" s="152" t="s">
        <v>257</v>
      </c>
      <c r="AU486" s="152" t="s">
        <v>83</v>
      </c>
      <c r="AV486" s="12" t="s">
        <v>81</v>
      </c>
      <c r="AW486" s="12" t="s">
        <v>35</v>
      </c>
      <c r="AX486" s="12" t="s">
        <v>74</v>
      </c>
      <c r="AY486" s="152" t="s">
        <v>238</v>
      </c>
    </row>
    <row r="487" spans="2:65" s="13" customFormat="1">
      <c r="B487" s="157"/>
      <c r="D487" s="145" t="s">
        <v>257</v>
      </c>
      <c r="E487" s="158" t="s">
        <v>19</v>
      </c>
      <c r="F487" s="159" t="s">
        <v>2577</v>
      </c>
      <c r="H487" s="160">
        <v>20.16</v>
      </c>
      <c r="I487" s="161"/>
      <c r="L487" s="157"/>
      <c r="M487" s="162"/>
      <c r="T487" s="163"/>
      <c r="AT487" s="158" t="s">
        <v>257</v>
      </c>
      <c r="AU487" s="158" t="s">
        <v>83</v>
      </c>
      <c r="AV487" s="13" t="s">
        <v>83</v>
      </c>
      <c r="AW487" s="13" t="s">
        <v>35</v>
      </c>
      <c r="AX487" s="13" t="s">
        <v>74</v>
      </c>
      <c r="AY487" s="158" t="s">
        <v>238</v>
      </c>
    </row>
    <row r="488" spans="2:65" s="14" customFormat="1">
      <c r="B488" s="164"/>
      <c r="D488" s="145" t="s">
        <v>257</v>
      </c>
      <c r="E488" s="165" t="s">
        <v>19</v>
      </c>
      <c r="F488" s="166" t="s">
        <v>262</v>
      </c>
      <c r="H488" s="167">
        <v>141.69999999999999</v>
      </c>
      <c r="I488" s="168"/>
      <c r="L488" s="164"/>
      <c r="M488" s="169"/>
      <c r="T488" s="170"/>
      <c r="AT488" s="165" t="s">
        <v>257</v>
      </c>
      <c r="AU488" s="165" t="s">
        <v>83</v>
      </c>
      <c r="AV488" s="14" t="s">
        <v>246</v>
      </c>
      <c r="AW488" s="14" t="s">
        <v>35</v>
      </c>
      <c r="AX488" s="14" t="s">
        <v>81</v>
      </c>
      <c r="AY488" s="165" t="s">
        <v>238</v>
      </c>
    </row>
    <row r="489" spans="2:65" s="1" customFormat="1" ht="21.75" customHeight="1">
      <c r="B489" s="33"/>
      <c r="C489" s="175" t="s">
        <v>2578</v>
      </c>
      <c r="D489" s="175" t="s">
        <v>383</v>
      </c>
      <c r="E489" s="176" t="s">
        <v>2579</v>
      </c>
      <c r="F489" s="177" t="s">
        <v>2580</v>
      </c>
      <c r="G489" s="178" t="s">
        <v>244</v>
      </c>
      <c r="H489" s="179">
        <v>133.69399999999999</v>
      </c>
      <c r="I489" s="180"/>
      <c r="J489" s="181">
        <f>ROUND(I489*H489,2)</f>
        <v>0</v>
      </c>
      <c r="K489" s="177" t="s">
        <v>19</v>
      </c>
      <c r="L489" s="182"/>
      <c r="M489" s="183" t="s">
        <v>19</v>
      </c>
      <c r="N489" s="184" t="s">
        <v>45</v>
      </c>
      <c r="P489" s="141">
        <f>O489*H489</f>
        <v>0</v>
      </c>
      <c r="Q489" s="141">
        <v>1.2999999999999999E-2</v>
      </c>
      <c r="R489" s="141">
        <f>Q489*H489</f>
        <v>1.7380219999999997</v>
      </c>
      <c r="S489" s="141">
        <v>0</v>
      </c>
      <c r="T489" s="142">
        <f>S489*H489</f>
        <v>0</v>
      </c>
      <c r="AR489" s="143" t="s">
        <v>386</v>
      </c>
      <c r="AT489" s="143" t="s">
        <v>383</v>
      </c>
      <c r="AU489" s="143" t="s">
        <v>83</v>
      </c>
      <c r="AY489" s="18" t="s">
        <v>238</v>
      </c>
      <c r="BE489" s="144">
        <f>IF(N489="základní",J489,0)</f>
        <v>0</v>
      </c>
      <c r="BF489" s="144">
        <f>IF(N489="snížená",J489,0)</f>
        <v>0</v>
      </c>
      <c r="BG489" s="144">
        <f>IF(N489="zákl. přenesená",J489,0)</f>
        <v>0</v>
      </c>
      <c r="BH489" s="144">
        <f>IF(N489="sníž. přenesená",J489,0)</f>
        <v>0</v>
      </c>
      <c r="BI489" s="144">
        <f>IF(N489="nulová",J489,0)</f>
        <v>0</v>
      </c>
      <c r="BJ489" s="18" t="s">
        <v>81</v>
      </c>
      <c r="BK489" s="144">
        <f>ROUND(I489*H489,2)</f>
        <v>0</v>
      </c>
      <c r="BL489" s="18" t="s">
        <v>377</v>
      </c>
      <c r="BM489" s="143" t="s">
        <v>2581</v>
      </c>
    </row>
    <row r="490" spans="2:65" s="1" customFormat="1">
      <c r="B490" s="33"/>
      <c r="D490" s="145" t="s">
        <v>248</v>
      </c>
      <c r="F490" s="146" t="s">
        <v>2580</v>
      </c>
      <c r="I490" s="147"/>
      <c r="L490" s="33"/>
      <c r="M490" s="148"/>
      <c r="T490" s="54"/>
      <c r="AT490" s="18" t="s">
        <v>248</v>
      </c>
      <c r="AU490" s="18" t="s">
        <v>83</v>
      </c>
    </row>
    <row r="491" spans="2:65" s="12" customFormat="1">
      <c r="B491" s="151"/>
      <c r="D491" s="145" t="s">
        <v>257</v>
      </c>
      <c r="E491" s="152" t="s">
        <v>19</v>
      </c>
      <c r="F491" s="153" t="s">
        <v>2574</v>
      </c>
      <c r="H491" s="152" t="s">
        <v>19</v>
      </c>
      <c r="I491" s="154"/>
      <c r="L491" s="151"/>
      <c r="M491" s="155"/>
      <c r="T491" s="156"/>
      <c r="AT491" s="152" t="s">
        <v>257</v>
      </c>
      <c r="AU491" s="152" t="s">
        <v>83</v>
      </c>
      <c r="AV491" s="12" t="s">
        <v>81</v>
      </c>
      <c r="AW491" s="12" t="s">
        <v>35</v>
      </c>
      <c r="AX491" s="12" t="s">
        <v>74</v>
      </c>
      <c r="AY491" s="152" t="s">
        <v>238</v>
      </c>
    </row>
    <row r="492" spans="2:65" s="13" customFormat="1">
      <c r="B492" s="157"/>
      <c r="D492" s="145" t="s">
        <v>257</v>
      </c>
      <c r="E492" s="158" t="s">
        <v>19</v>
      </c>
      <c r="F492" s="159" t="s">
        <v>2575</v>
      </c>
      <c r="H492" s="160">
        <v>121.54</v>
      </c>
      <c r="I492" s="161"/>
      <c r="L492" s="157"/>
      <c r="M492" s="162"/>
      <c r="T492" s="163"/>
      <c r="AT492" s="158" t="s">
        <v>257</v>
      </c>
      <c r="AU492" s="158" t="s">
        <v>83</v>
      </c>
      <c r="AV492" s="13" t="s">
        <v>83</v>
      </c>
      <c r="AW492" s="13" t="s">
        <v>35</v>
      </c>
      <c r="AX492" s="13" t="s">
        <v>81</v>
      </c>
      <c r="AY492" s="158" t="s">
        <v>238</v>
      </c>
    </row>
    <row r="493" spans="2:65" s="13" customFormat="1">
      <c r="B493" s="157"/>
      <c r="D493" s="145" t="s">
        <v>257</v>
      </c>
      <c r="F493" s="159" t="s">
        <v>2582</v>
      </c>
      <c r="H493" s="160">
        <v>133.69399999999999</v>
      </c>
      <c r="I493" s="161"/>
      <c r="L493" s="157"/>
      <c r="M493" s="162"/>
      <c r="T493" s="163"/>
      <c r="AT493" s="158" t="s">
        <v>257</v>
      </c>
      <c r="AU493" s="158" t="s">
        <v>83</v>
      </c>
      <c r="AV493" s="13" t="s">
        <v>83</v>
      </c>
      <c r="AW493" s="13" t="s">
        <v>4</v>
      </c>
      <c r="AX493" s="13" t="s">
        <v>81</v>
      </c>
      <c r="AY493" s="158" t="s">
        <v>238</v>
      </c>
    </row>
    <row r="494" spans="2:65" s="1" customFormat="1" ht="16.5" customHeight="1">
      <c r="B494" s="33"/>
      <c r="C494" s="175" t="s">
        <v>2583</v>
      </c>
      <c r="D494" s="175" t="s">
        <v>383</v>
      </c>
      <c r="E494" s="176" t="s">
        <v>2584</v>
      </c>
      <c r="F494" s="177" t="s">
        <v>2585</v>
      </c>
      <c r="G494" s="178" t="s">
        <v>244</v>
      </c>
      <c r="H494" s="179">
        <v>22.175999999999998</v>
      </c>
      <c r="I494" s="180"/>
      <c r="J494" s="181">
        <f>ROUND(I494*H494,2)</f>
        <v>0</v>
      </c>
      <c r="K494" s="177" t="s">
        <v>19</v>
      </c>
      <c r="L494" s="182"/>
      <c r="M494" s="183" t="s">
        <v>19</v>
      </c>
      <c r="N494" s="184" t="s">
        <v>45</v>
      </c>
      <c r="P494" s="141">
        <f>O494*H494</f>
        <v>0</v>
      </c>
      <c r="Q494" s="141">
        <v>1.2999999999999999E-2</v>
      </c>
      <c r="R494" s="141">
        <f>Q494*H494</f>
        <v>0.28828799999999999</v>
      </c>
      <c r="S494" s="141">
        <v>0</v>
      </c>
      <c r="T494" s="142">
        <f>S494*H494</f>
        <v>0</v>
      </c>
      <c r="AR494" s="143" t="s">
        <v>386</v>
      </c>
      <c r="AT494" s="143" t="s">
        <v>383</v>
      </c>
      <c r="AU494" s="143" t="s">
        <v>83</v>
      </c>
      <c r="AY494" s="18" t="s">
        <v>238</v>
      </c>
      <c r="BE494" s="144">
        <f>IF(N494="základní",J494,0)</f>
        <v>0</v>
      </c>
      <c r="BF494" s="144">
        <f>IF(N494="snížená",J494,0)</f>
        <v>0</v>
      </c>
      <c r="BG494" s="144">
        <f>IF(N494="zákl. přenesená",J494,0)</f>
        <v>0</v>
      </c>
      <c r="BH494" s="144">
        <f>IF(N494="sníž. přenesená",J494,0)</f>
        <v>0</v>
      </c>
      <c r="BI494" s="144">
        <f>IF(N494="nulová",J494,0)</f>
        <v>0</v>
      </c>
      <c r="BJ494" s="18" t="s">
        <v>81</v>
      </c>
      <c r="BK494" s="144">
        <f>ROUND(I494*H494,2)</f>
        <v>0</v>
      </c>
      <c r="BL494" s="18" t="s">
        <v>377</v>
      </c>
      <c r="BM494" s="143" t="s">
        <v>2586</v>
      </c>
    </row>
    <row r="495" spans="2:65" s="1" customFormat="1">
      <c r="B495" s="33"/>
      <c r="D495" s="145" t="s">
        <v>248</v>
      </c>
      <c r="F495" s="146" t="s">
        <v>2585</v>
      </c>
      <c r="I495" s="147"/>
      <c r="L495" s="33"/>
      <c r="M495" s="148"/>
      <c r="T495" s="54"/>
      <c r="AT495" s="18" t="s">
        <v>248</v>
      </c>
      <c r="AU495" s="18" t="s">
        <v>83</v>
      </c>
    </row>
    <row r="496" spans="2:65" s="12" customFormat="1">
      <c r="B496" s="151"/>
      <c r="D496" s="145" t="s">
        <v>257</v>
      </c>
      <c r="E496" s="152" t="s">
        <v>19</v>
      </c>
      <c r="F496" s="153" t="s">
        <v>2576</v>
      </c>
      <c r="H496" s="152" t="s">
        <v>19</v>
      </c>
      <c r="I496" s="154"/>
      <c r="L496" s="151"/>
      <c r="M496" s="155"/>
      <c r="T496" s="156"/>
      <c r="AT496" s="152" t="s">
        <v>257</v>
      </c>
      <c r="AU496" s="152" t="s">
        <v>83</v>
      </c>
      <c r="AV496" s="12" t="s">
        <v>81</v>
      </c>
      <c r="AW496" s="12" t="s">
        <v>35</v>
      </c>
      <c r="AX496" s="12" t="s">
        <v>74</v>
      </c>
      <c r="AY496" s="152" t="s">
        <v>238</v>
      </c>
    </row>
    <row r="497" spans="2:65" s="13" customFormat="1">
      <c r="B497" s="157"/>
      <c r="D497" s="145" t="s">
        <v>257</v>
      </c>
      <c r="E497" s="158" t="s">
        <v>19</v>
      </c>
      <c r="F497" s="159" t="s">
        <v>2577</v>
      </c>
      <c r="H497" s="160">
        <v>20.16</v>
      </c>
      <c r="I497" s="161"/>
      <c r="L497" s="157"/>
      <c r="M497" s="162"/>
      <c r="T497" s="163"/>
      <c r="AT497" s="158" t="s">
        <v>257</v>
      </c>
      <c r="AU497" s="158" t="s">
        <v>83</v>
      </c>
      <c r="AV497" s="13" t="s">
        <v>83</v>
      </c>
      <c r="AW497" s="13" t="s">
        <v>35</v>
      </c>
      <c r="AX497" s="13" t="s">
        <v>81</v>
      </c>
      <c r="AY497" s="158" t="s">
        <v>238</v>
      </c>
    </row>
    <row r="498" spans="2:65" s="13" customFormat="1">
      <c r="B498" s="157"/>
      <c r="D498" s="145" t="s">
        <v>257</v>
      </c>
      <c r="F498" s="159" t="s">
        <v>2587</v>
      </c>
      <c r="H498" s="160">
        <v>22.175999999999998</v>
      </c>
      <c r="I498" s="161"/>
      <c r="L498" s="157"/>
      <c r="M498" s="162"/>
      <c r="T498" s="163"/>
      <c r="AT498" s="158" t="s">
        <v>257</v>
      </c>
      <c r="AU498" s="158" t="s">
        <v>83</v>
      </c>
      <c r="AV498" s="13" t="s">
        <v>83</v>
      </c>
      <c r="AW498" s="13" t="s">
        <v>4</v>
      </c>
      <c r="AX498" s="13" t="s">
        <v>81</v>
      </c>
      <c r="AY498" s="158" t="s">
        <v>238</v>
      </c>
    </row>
    <row r="499" spans="2:65" s="1" customFormat="1" ht="16.5" customHeight="1">
      <c r="B499" s="33"/>
      <c r="C499" s="132" t="s">
        <v>2588</v>
      </c>
      <c r="D499" s="132" t="s">
        <v>241</v>
      </c>
      <c r="E499" s="133" t="s">
        <v>2589</v>
      </c>
      <c r="F499" s="134" t="s">
        <v>2590</v>
      </c>
      <c r="G499" s="135" t="s">
        <v>244</v>
      </c>
      <c r="H499" s="136">
        <v>155.80000000000001</v>
      </c>
      <c r="I499" s="137"/>
      <c r="J499" s="138">
        <f>ROUND(I499*H499,2)</f>
        <v>0</v>
      </c>
      <c r="K499" s="134" t="s">
        <v>245</v>
      </c>
      <c r="L499" s="33"/>
      <c r="M499" s="139" t="s">
        <v>19</v>
      </c>
      <c r="N499" s="140" t="s">
        <v>45</v>
      </c>
      <c r="P499" s="141">
        <f>O499*H499</f>
        <v>0</v>
      </c>
      <c r="Q499" s="141">
        <v>1E-4</v>
      </c>
      <c r="R499" s="141">
        <f>Q499*H499</f>
        <v>1.5580000000000002E-2</v>
      </c>
      <c r="S499" s="141">
        <v>0</v>
      </c>
      <c r="T499" s="142">
        <f>S499*H499</f>
        <v>0</v>
      </c>
      <c r="AR499" s="143" t="s">
        <v>377</v>
      </c>
      <c r="AT499" s="143" t="s">
        <v>241</v>
      </c>
      <c r="AU499" s="143" t="s">
        <v>83</v>
      </c>
      <c r="AY499" s="18" t="s">
        <v>238</v>
      </c>
      <c r="BE499" s="144">
        <f>IF(N499="základní",J499,0)</f>
        <v>0</v>
      </c>
      <c r="BF499" s="144">
        <f>IF(N499="snížená",J499,0)</f>
        <v>0</v>
      </c>
      <c r="BG499" s="144">
        <f>IF(N499="zákl. přenesená",J499,0)</f>
        <v>0</v>
      </c>
      <c r="BH499" s="144">
        <f>IF(N499="sníž. přenesená",J499,0)</f>
        <v>0</v>
      </c>
      <c r="BI499" s="144">
        <f>IF(N499="nulová",J499,0)</f>
        <v>0</v>
      </c>
      <c r="BJ499" s="18" t="s">
        <v>81</v>
      </c>
      <c r="BK499" s="144">
        <f>ROUND(I499*H499,2)</f>
        <v>0</v>
      </c>
      <c r="BL499" s="18" t="s">
        <v>377</v>
      </c>
      <c r="BM499" s="143" t="s">
        <v>2591</v>
      </c>
    </row>
    <row r="500" spans="2:65" s="1" customFormat="1" ht="18">
      <c r="B500" s="33"/>
      <c r="D500" s="145" t="s">
        <v>248</v>
      </c>
      <c r="F500" s="146" t="s">
        <v>2592</v>
      </c>
      <c r="I500" s="147"/>
      <c r="L500" s="33"/>
      <c r="M500" s="148"/>
      <c r="T500" s="54"/>
      <c r="AT500" s="18" t="s">
        <v>248</v>
      </c>
      <c r="AU500" s="18" t="s">
        <v>83</v>
      </c>
    </row>
    <row r="501" spans="2:65" s="1" customFormat="1">
      <c r="B501" s="33"/>
      <c r="D501" s="149" t="s">
        <v>250</v>
      </c>
      <c r="F501" s="150" t="s">
        <v>2593</v>
      </c>
      <c r="I501" s="147"/>
      <c r="L501" s="33"/>
      <c r="M501" s="148"/>
      <c r="T501" s="54"/>
      <c r="AT501" s="18" t="s">
        <v>250</v>
      </c>
      <c r="AU501" s="18" t="s">
        <v>83</v>
      </c>
    </row>
    <row r="502" spans="2:65" s="1" customFormat="1" ht="21.75" customHeight="1">
      <c r="B502" s="33"/>
      <c r="C502" s="132" t="s">
        <v>2594</v>
      </c>
      <c r="D502" s="132" t="s">
        <v>241</v>
      </c>
      <c r="E502" s="133" t="s">
        <v>2595</v>
      </c>
      <c r="F502" s="134" t="s">
        <v>2596</v>
      </c>
      <c r="G502" s="135" t="s">
        <v>244</v>
      </c>
      <c r="H502" s="136">
        <v>155.80000000000001</v>
      </c>
      <c r="I502" s="137"/>
      <c r="J502" s="138">
        <f>ROUND(I502*H502,2)</f>
        <v>0</v>
      </c>
      <c r="K502" s="134" t="s">
        <v>245</v>
      </c>
      <c r="L502" s="33"/>
      <c r="M502" s="139" t="s">
        <v>19</v>
      </c>
      <c r="N502" s="140" t="s">
        <v>45</v>
      </c>
      <c r="P502" s="141">
        <f>O502*H502</f>
        <v>0</v>
      </c>
      <c r="Q502" s="141">
        <v>6.9999999999999999E-4</v>
      </c>
      <c r="R502" s="141">
        <f>Q502*H502</f>
        <v>0.10906</v>
      </c>
      <c r="S502" s="141">
        <v>0</v>
      </c>
      <c r="T502" s="142">
        <f>S502*H502</f>
        <v>0</v>
      </c>
      <c r="AR502" s="143" t="s">
        <v>377</v>
      </c>
      <c r="AT502" s="143" t="s">
        <v>241</v>
      </c>
      <c r="AU502" s="143" t="s">
        <v>83</v>
      </c>
      <c r="AY502" s="18" t="s">
        <v>238</v>
      </c>
      <c r="BE502" s="144">
        <f>IF(N502="základní",J502,0)</f>
        <v>0</v>
      </c>
      <c r="BF502" s="144">
        <f>IF(N502="snížená",J502,0)</f>
        <v>0</v>
      </c>
      <c r="BG502" s="144">
        <f>IF(N502="zákl. přenesená",J502,0)</f>
        <v>0</v>
      </c>
      <c r="BH502" s="144">
        <f>IF(N502="sníž. přenesená",J502,0)</f>
        <v>0</v>
      </c>
      <c r="BI502" s="144">
        <f>IF(N502="nulová",J502,0)</f>
        <v>0</v>
      </c>
      <c r="BJ502" s="18" t="s">
        <v>81</v>
      </c>
      <c r="BK502" s="144">
        <f>ROUND(I502*H502,2)</f>
        <v>0</v>
      </c>
      <c r="BL502" s="18" t="s">
        <v>377</v>
      </c>
      <c r="BM502" s="143" t="s">
        <v>2597</v>
      </c>
    </row>
    <row r="503" spans="2:65" s="1" customFormat="1" ht="18">
      <c r="B503" s="33"/>
      <c r="D503" s="145" t="s">
        <v>248</v>
      </c>
      <c r="F503" s="146" t="s">
        <v>2598</v>
      </c>
      <c r="I503" s="147"/>
      <c r="L503" s="33"/>
      <c r="M503" s="148"/>
      <c r="T503" s="54"/>
      <c r="AT503" s="18" t="s">
        <v>248</v>
      </c>
      <c r="AU503" s="18" t="s">
        <v>83</v>
      </c>
    </row>
    <row r="504" spans="2:65" s="1" customFormat="1">
      <c r="B504" s="33"/>
      <c r="D504" s="149" t="s">
        <v>250</v>
      </c>
      <c r="F504" s="150" t="s">
        <v>2599</v>
      </c>
      <c r="I504" s="147"/>
      <c r="L504" s="33"/>
      <c r="M504" s="148"/>
      <c r="T504" s="54"/>
      <c r="AT504" s="18" t="s">
        <v>250</v>
      </c>
      <c r="AU504" s="18" t="s">
        <v>83</v>
      </c>
    </row>
    <row r="505" spans="2:65" s="1" customFormat="1" ht="21.75" customHeight="1">
      <c r="B505" s="33"/>
      <c r="C505" s="132" t="s">
        <v>2600</v>
      </c>
      <c r="D505" s="132" t="s">
        <v>241</v>
      </c>
      <c r="E505" s="133" t="s">
        <v>2601</v>
      </c>
      <c r="F505" s="134" t="s">
        <v>2602</v>
      </c>
      <c r="G505" s="135" t="s">
        <v>244</v>
      </c>
      <c r="H505" s="136">
        <v>52.972000000000001</v>
      </c>
      <c r="I505" s="137"/>
      <c r="J505" s="138">
        <f>ROUND(I505*H505,2)</f>
        <v>0</v>
      </c>
      <c r="K505" s="134" t="s">
        <v>245</v>
      </c>
      <c r="L505" s="33"/>
      <c r="M505" s="139" t="s">
        <v>19</v>
      </c>
      <c r="N505" s="140" t="s">
        <v>45</v>
      </c>
      <c r="P505" s="141">
        <f>O505*H505</f>
        <v>0</v>
      </c>
      <c r="Q505" s="141">
        <v>1.221E-2</v>
      </c>
      <c r="R505" s="141">
        <f>Q505*H505</f>
        <v>0.64678812000000008</v>
      </c>
      <c r="S505" s="141">
        <v>0</v>
      </c>
      <c r="T505" s="142">
        <f>S505*H505</f>
        <v>0</v>
      </c>
      <c r="AR505" s="143" t="s">
        <v>377</v>
      </c>
      <c r="AT505" s="143" t="s">
        <v>241</v>
      </c>
      <c r="AU505" s="143" t="s">
        <v>83</v>
      </c>
      <c r="AY505" s="18" t="s">
        <v>238</v>
      </c>
      <c r="BE505" s="144">
        <f>IF(N505="základní",J505,0)</f>
        <v>0</v>
      </c>
      <c r="BF505" s="144">
        <f>IF(N505="snížená",J505,0)</f>
        <v>0</v>
      </c>
      <c r="BG505" s="144">
        <f>IF(N505="zákl. přenesená",J505,0)</f>
        <v>0</v>
      </c>
      <c r="BH505" s="144">
        <f>IF(N505="sníž. přenesená",J505,0)</f>
        <v>0</v>
      </c>
      <c r="BI505" s="144">
        <f>IF(N505="nulová",J505,0)</f>
        <v>0</v>
      </c>
      <c r="BJ505" s="18" t="s">
        <v>81</v>
      </c>
      <c r="BK505" s="144">
        <f>ROUND(I505*H505,2)</f>
        <v>0</v>
      </c>
      <c r="BL505" s="18" t="s">
        <v>377</v>
      </c>
      <c r="BM505" s="143" t="s">
        <v>2603</v>
      </c>
    </row>
    <row r="506" spans="2:65" s="1" customFormat="1" ht="27">
      <c r="B506" s="33"/>
      <c r="D506" s="145" t="s">
        <v>248</v>
      </c>
      <c r="F506" s="146" t="s">
        <v>2604</v>
      </c>
      <c r="I506" s="147"/>
      <c r="L506" s="33"/>
      <c r="M506" s="148"/>
      <c r="T506" s="54"/>
      <c r="AT506" s="18" t="s">
        <v>248</v>
      </c>
      <c r="AU506" s="18" t="s">
        <v>83</v>
      </c>
    </row>
    <row r="507" spans="2:65" s="1" customFormat="1">
      <c r="B507" s="33"/>
      <c r="D507" s="149" t="s">
        <v>250</v>
      </c>
      <c r="F507" s="150" t="s">
        <v>2605</v>
      </c>
      <c r="I507" s="147"/>
      <c r="L507" s="33"/>
      <c r="M507" s="148"/>
      <c r="T507" s="54"/>
      <c r="AT507" s="18" t="s">
        <v>250</v>
      </c>
      <c r="AU507" s="18" t="s">
        <v>83</v>
      </c>
    </row>
    <row r="508" spans="2:65" s="12" customFormat="1">
      <c r="B508" s="151"/>
      <c r="D508" s="145" t="s">
        <v>257</v>
      </c>
      <c r="E508" s="152" t="s">
        <v>19</v>
      </c>
      <c r="F508" s="153" t="s">
        <v>2606</v>
      </c>
      <c r="H508" s="152" t="s">
        <v>19</v>
      </c>
      <c r="I508" s="154"/>
      <c r="L508" s="151"/>
      <c r="M508" s="155"/>
      <c r="T508" s="156"/>
      <c r="AT508" s="152" t="s">
        <v>257</v>
      </c>
      <c r="AU508" s="152" t="s">
        <v>83</v>
      </c>
      <c r="AV508" s="12" t="s">
        <v>81</v>
      </c>
      <c r="AW508" s="12" t="s">
        <v>35</v>
      </c>
      <c r="AX508" s="12" t="s">
        <v>74</v>
      </c>
      <c r="AY508" s="152" t="s">
        <v>238</v>
      </c>
    </row>
    <row r="509" spans="2:65" s="13" customFormat="1">
      <c r="B509" s="157"/>
      <c r="D509" s="145" t="s">
        <v>257</v>
      </c>
      <c r="E509" s="158" t="s">
        <v>19</v>
      </c>
      <c r="F509" s="159" t="s">
        <v>750</v>
      </c>
      <c r="H509" s="160">
        <v>22</v>
      </c>
      <c r="I509" s="161"/>
      <c r="L509" s="157"/>
      <c r="M509" s="162"/>
      <c r="T509" s="163"/>
      <c r="AT509" s="158" t="s">
        <v>257</v>
      </c>
      <c r="AU509" s="158" t="s">
        <v>83</v>
      </c>
      <c r="AV509" s="13" t="s">
        <v>83</v>
      </c>
      <c r="AW509" s="13" t="s">
        <v>35</v>
      </c>
      <c r="AX509" s="13" t="s">
        <v>74</v>
      </c>
      <c r="AY509" s="158" t="s">
        <v>238</v>
      </c>
    </row>
    <row r="510" spans="2:65" s="13" customFormat="1">
      <c r="B510" s="157"/>
      <c r="D510" s="145" t="s">
        <v>257</v>
      </c>
      <c r="E510" s="158" t="s">
        <v>19</v>
      </c>
      <c r="F510" s="159" t="s">
        <v>2607</v>
      </c>
      <c r="H510" s="160">
        <v>1.706</v>
      </c>
      <c r="I510" s="161"/>
      <c r="L510" s="157"/>
      <c r="M510" s="162"/>
      <c r="T510" s="163"/>
      <c r="AT510" s="158" t="s">
        <v>257</v>
      </c>
      <c r="AU510" s="158" t="s">
        <v>83</v>
      </c>
      <c r="AV510" s="13" t="s">
        <v>83</v>
      </c>
      <c r="AW510" s="13" t="s">
        <v>35</v>
      </c>
      <c r="AX510" s="13" t="s">
        <v>74</v>
      </c>
      <c r="AY510" s="158" t="s">
        <v>238</v>
      </c>
    </row>
    <row r="511" spans="2:65" s="13" customFormat="1">
      <c r="B511" s="157"/>
      <c r="D511" s="145" t="s">
        <v>257</v>
      </c>
      <c r="E511" s="158" t="s">
        <v>19</v>
      </c>
      <c r="F511" s="159" t="s">
        <v>2608</v>
      </c>
      <c r="H511" s="160">
        <v>1.038</v>
      </c>
      <c r="I511" s="161"/>
      <c r="L511" s="157"/>
      <c r="M511" s="162"/>
      <c r="T511" s="163"/>
      <c r="AT511" s="158" t="s">
        <v>257</v>
      </c>
      <c r="AU511" s="158" t="s">
        <v>83</v>
      </c>
      <c r="AV511" s="13" t="s">
        <v>83</v>
      </c>
      <c r="AW511" s="13" t="s">
        <v>35</v>
      </c>
      <c r="AX511" s="13" t="s">
        <v>74</v>
      </c>
      <c r="AY511" s="158" t="s">
        <v>238</v>
      </c>
    </row>
    <row r="512" spans="2:65" s="13" customFormat="1">
      <c r="B512" s="157"/>
      <c r="D512" s="145" t="s">
        <v>257</v>
      </c>
      <c r="E512" s="158" t="s">
        <v>19</v>
      </c>
      <c r="F512" s="159" t="s">
        <v>2609</v>
      </c>
      <c r="H512" s="160">
        <v>6.4</v>
      </c>
      <c r="I512" s="161"/>
      <c r="L512" s="157"/>
      <c r="M512" s="162"/>
      <c r="T512" s="163"/>
      <c r="AT512" s="158" t="s">
        <v>257</v>
      </c>
      <c r="AU512" s="158" t="s">
        <v>83</v>
      </c>
      <c r="AV512" s="13" t="s">
        <v>83</v>
      </c>
      <c r="AW512" s="13" t="s">
        <v>35</v>
      </c>
      <c r="AX512" s="13" t="s">
        <v>74</v>
      </c>
      <c r="AY512" s="158" t="s">
        <v>238</v>
      </c>
    </row>
    <row r="513" spans="2:65" s="13" customFormat="1">
      <c r="B513" s="157"/>
      <c r="D513" s="145" t="s">
        <v>257</v>
      </c>
      <c r="E513" s="158" t="s">
        <v>19</v>
      </c>
      <c r="F513" s="159" t="s">
        <v>2610</v>
      </c>
      <c r="H513" s="160">
        <v>6.53</v>
      </c>
      <c r="I513" s="161"/>
      <c r="L513" s="157"/>
      <c r="M513" s="162"/>
      <c r="T513" s="163"/>
      <c r="AT513" s="158" t="s">
        <v>257</v>
      </c>
      <c r="AU513" s="158" t="s">
        <v>83</v>
      </c>
      <c r="AV513" s="13" t="s">
        <v>83</v>
      </c>
      <c r="AW513" s="13" t="s">
        <v>35</v>
      </c>
      <c r="AX513" s="13" t="s">
        <v>74</v>
      </c>
      <c r="AY513" s="158" t="s">
        <v>238</v>
      </c>
    </row>
    <row r="514" spans="2:65" s="13" customFormat="1">
      <c r="B514" s="157"/>
      <c r="D514" s="145" t="s">
        <v>257</v>
      </c>
      <c r="E514" s="158" t="s">
        <v>19</v>
      </c>
      <c r="F514" s="159" t="s">
        <v>2611</v>
      </c>
      <c r="H514" s="160">
        <v>4.37</v>
      </c>
      <c r="I514" s="161"/>
      <c r="L514" s="157"/>
      <c r="M514" s="162"/>
      <c r="T514" s="163"/>
      <c r="AT514" s="158" t="s">
        <v>257</v>
      </c>
      <c r="AU514" s="158" t="s">
        <v>83</v>
      </c>
      <c r="AV514" s="13" t="s">
        <v>83</v>
      </c>
      <c r="AW514" s="13" t="s">
        <v>35</v>
      </c>
      <c r="AX514" s="13" t="s">
        <v>74</v>
      </c>
      <c r="AY514" s="158" t="s">
        <v>238</v>
      </c>
    </row>
    <row r="515" spans="2:65" s="13" customFormat="1">
      <c r="B515" s="157"/>
      <c r="D515" s="145" t="s">
        <v>257</v>
      </c>
      <c r="E515" s="158" t="s">
        <v>19</v>
      </c>
      <c r="F515" s="159" t="s">
        <v>2612</v>
      </c>
      <c r="H515" s="160">
        <v>3.45</v>
      </c>
      <c r="I515" s="161"/>
      <c r="L515" s="157"/>
      <c r="M515" s="162"/>
      <c r="T515" s="163"/>
      <c r="AT515" s="158" t="s">
        <v>257</v>
      </c>
      <c r="AU515" s="158" t="s">
        <v>83</v>
      </c>
      <c r="AV515" s="13" t="s">
        <v>83</v>
      </c>
      <c r="AW515" s="13" t="s">
        <v>35</v>
      </c>
      <c r="AX515" s="13" t="s">
        <v>74</v>
      </c>
      <c r="AY515" s="158" t="s">
        <v>238</v>
      </c>
    </row>
    <row r="516" spans="2:65" s="12" customFormat="1">
      <c r="B516" s="151"/>
      <c r="D516" s="145" t="s">
        <v>257</v>
      </c>
      <c r="E516" s="152" t="s">
        <v>19</v>
      </c>
      <c r="F516" s="153" t="s">
        <v>2613</v>
      </c>
      <c r="H516" s="152" t="s">
        <v>19</v>
      </c>
      <c r="I516" s="154"/>
      <c r="L516" s="151"/>
      <c r="M516" s="155"/>
      <c r="T516" s="156"/>
      <c r="AT516" s="152" t="s">
        <v>257</v>
      </c>
      <c r="AU516" s="152" t="s">
        <v>83</v>
      </c>
      <c r="AV516" s="12" t="s">
        <v>81</v>
      </c>
      <c r="AW516" s="12" t="s">
        <v>35</v>
      </c>
      <c r="AX516" s="12" t="s">
        <v>74</v>
      </c>
      <c r="AY516" s="152" t="s">
        <v>238</v>
      </c>
    </row>
    <row r="517" spans="2:65" s="13" customFormat="1">
      <c r="B517" s="157"/>
      <c r="D517" s="145" t="s">
        <v>257</v>
      </c>
      <c r="E517" s="158" t="s">
        <v>19</v>
      </c>
      <c r="F517" s="159" t="s">
        <v>2614</v>
      </c>
      <c r="H517" s="160">
        <v>7.4779999999999998</v>
      </c>
      <c r="I517" s="161"/>
      <c r="L517" s="157"/>
      <c r="M517" s="162"/>
      <c r="T517" s="163"/>
      <c r="AT517" s="158" t="s">
        <v>257</v>
      </c>
      <c r="AU517" s="158" t="s">
        <v>83</v>
      </c>
      <c r="AV517" s="13" t="s">
        <v>83</v>
      </c>
      <c r="AW517" s="13" t="s">
        <v>35</v>
      </c>
      <c r="AX517" s="13" t="s">
        <v>74</v>
      </c>
      <c r="AY517" s="158" t="s">
        <v>238</v>
      </c>
    </row>
    <row r="518" spans="2:65" s="14" customFormat="1">
      <c r="B518" s="164"/>
      <c r="D518" s="145" t="s">
        <v>257</v>
      </c>
      <c r="E518" s="165" t="s">
        <v>19</v>
      </c>
      <c r="F518" s="166" t="s">
        <v>262</v>
      </c>
      <c r="H518" s="167">
        <v>52.972000000000001</v>
      </c>
      <c r="I518" s="168"/>
      <c r="L518" s="164"/>
      <c r="M518" s="169"/>
      <c r="T518" s="170"/>
      <c r="AT518" s="165" t="s">
        <v>257</v>
      </c>
      <c r="AU518" s="165" t="s">
        <v>83</v>
      </c>
      <c r="AV518" s="14" t="s">
        <v>246</v>
      </c>
      <c r="AW518" s="14" t="s">
        <v>35</v>
      </c>
      <c r="AX518" s="14" t="s">
        <v>81</v>
      </c>
      <c r="AY518" s="165" t="s">
        <v>238</v>
      </c>
    </row>
    <row r="519" spans="2:65" s="1" customFormat="1" ht="21.75" customHeight="1">
      <c r="B519" s="33"/>
      <c r="C519" s="132" t="s">
        <v>2615</v>
      </c>
      <c r="D519" s="132" t="s">
        <v>241</v>
      </c>
      <c r="E519" s="133" t="s">
        <v>2616</v>
      </c>
      <c r="F519" s="134" t="s">
        <v>2617</v>
      </c>
      <c r="G519" s="135" t="s">
        <v>244</v>
      </c>
      <c r="H519" s="136">
        <v>20.100000000000001</v>
      </c>
      <c r="I519" s="137"/>
      <c r="J519" s="138">
        <f>ROUND(I519*H519,2)</f>
        <v>0</v>
      </c>
      <c r="K519" s="134" t="s">
        <v>245</v>
      </c>
      <c r="L519" s="33"/>
      <c r="M519" s="139" t="s">
        <v>19</v>
      </c>
      <c r="N519" s="140" t="s">
        <v>45</v>
      </c>
      <c r="P519" s="141">
        <f>O519*H519</f>
        <v>0</v>
      </c>
      <c r="Q519" s="141">
        <v>1.256E-2</v>
      </c>
      <c r="R519" s="141">
        <f>Q519*H519</f>
        <v>0.25245600000000001</v>
      </c>
      <c r="S519" s="141">
        <v>0</v>
      </c>
      <c r="T519" s="142">
        <f>S519*H519</f>
        <v>0</v>
      </c>
      <c r="AR519" s="143" t="s">
        <v>377</v>
      </c>
      <c r="AT519" s="143" t="s">
        <v>241</v>
      </c>
      <c r="AU519" s="143" t="s">
        <v>83</v>
      </c>
      <c r="AY519" s="18" t="s">
        <v>238</v>
      </c>
      <c r="BE519" s="144">
        <f>IF(N519="základní",J519,0)</f>
        <v>0</v>
      </c>
      <c r="BF519" s="144">
        <f>IF(N519="snížená",J519,0)</f>
        <v>0</v>
      </c>
      <c r="BG519" s="144">
        <f>IF(N519="zákl. přenesená",J519,0)</f>
        <v>0</v>
      </c>
      <c r="BH519" s="144">
        <f>IF(N519="sníž. přenesená",J519,0)</f>
        <v>0</v>
      </c>
      <c r="BI519" s="144">
        <f>IF(N519="nulová",J519,0)</f>
        <v>0</v>
      </c>
      <c r="BJ519" s="18" t="s">
        <v>81</v>
      </c>
      <c r="BK519" s="144">
        <f>ROUND(I519*H519,2)</f>
        <v>0</v>
      </c>
      <c r="BL519" s="18" t="s">
        <v>377</v>
      </c>
      <c r="BM519" s="143" t="s">
        <v>2618</v>
      </c>
    </row>
    <row r="520" spans="2:65" s="1" customFormat="1" ht="27">
      <c r="B520" s="33"/>
      <c r="D520" s="145" t="s">
        <v>248</v>
      </c>
      <c r="F520" s="146" t="s">
        <v>2619</v>
      </c>
      <c r="I520" s="147"/>
      <c r="L520" s="33"/>
      <c r="M520" s="148"/>
      <c r="T520" s="54"/>
      <c r="AT520" s="18" t="s">
        <v>248</v>
      </c>
      <c r="AU520" s="18" t="s">
        <v>83</v>
      </c>
    </row>
    <row r="521" spans="2:65" s="1" customFormat="1">
      <c r="B521" s="33"/>
      <c r="D521" s="149" t="s">
        <v>250</v>
      </c>
      <c r="F521" s="150" t="s">
        <v>2620</v>
      </c>
      <c r="I521" s="147"/>
      <c r="L521" s="33"/>
      <c r="M521" s="148"/>
      <c r="T521" s="54"/>
      <c r="AT521" s="18" t="s">
        <v>250</v>
      </c>
      <c r="AU521" s="18" t="s">
        <v>83</v>
      </c>
    </row>
    <row r="522" spans="2:65" s="12" customFormat="1">
      <c r="B522" s="151"/>
      <c r="D522" s="145" t="s">
        <v>257</v>
      </c>
      <c r="E522" s="152" t="s">
        <v>19</v>
      </c>
      <c r="F522" s="153" t="s">
        <v>2621</v>
      </c>
      <c r="H522" s="152" t="s">
        <v>19</v>
      </c>
      <c r="I522" s="154"/>
      <c r="L522" s="151"/>
      <c r="M522" s="155"/>
      <c r="T522" s="156"/>
      <c r="AT522" s="152" t="s">
        <v>257</v>
      </c>
      <c r="AU522" s="152" t="s">
        <v>83</v>
      </c>
      <c r="AV522" s="12" t="s">
        <v>81</v>
      </c>
      <c r="AW522" s="12" t="s">
        <v>35</v>
      </c>
      <c r="AX522" s="12" t="s">
        <v>74</v>
      </c>
      <c r="AY522" s="152" t="s">
        <v>238</v>
      </c>
    </row>
    <row r="523" spans="2:65" s="13" customFormat="1">
      <c r="B523" s="157"/>
      <c r="D523" s="145" t="s">
        <v>257</v>
      </c>
      <c r="E523" s="158" t="s">
        <v>19</v>
      </c>
      <c r="F523" s="159" t="s">
        <v>2622</v>
      </c>
      <c r="H523" s="160">
        <v>20.100000000000001</v>
      </c>
      <c r="I523" s="161"/>
      <c r="L523" s="157"/>
      <c r="M523" s="162"/>
      <c r="T523" s="163"/>
      <c r="AT523" s="158" t="s">
        <v>257</v>
      </c>
      <c r="AU523" s="158" t="s">
        <v>83</v>
      </c>
      <c r="AV523" s="13" t="s">
        <v>83</v>
      </c>
      <c r="AW523" s="13" t="s">
        <v>35</v>
      </c>
      <c r="AX523" s="13" t="s">
        <v>81</v>
      </c>
      <c r="AY523" s="158" t="s">
        <v>238</v>
      </c>
    </row>
    <row r="524" spans="2:65" s="1" customFormat="1" ht="21.75" customHeight="1">
      <c r="B524" s="33"/>
      <c r="C524" s="132" t="s">
        <v>2623</v>
      </c>
      <c r="D524" s="132" t="s">
        <v>241</v>
      </c>
      <c r="E524" s="133" t="s">
        <v>2624</v>
      </c>
      <c r="F524" s="134" t="s">
        <v>2625</v>
      </c>
      <c r="G524" s="135" t="s">
        <v>341</v>
      </c>
      <c r="H524" s="136">
        <v>8</v>
      </c>
      <c r="I524" s="137"/>
      <c r="J524" s="138">
        <f>ROUND(I524*H524,2)</f>
        <v>0</v>
      </c>
      <c r="K524" s="134" t="s">
        <v>245</v>
      </c>
      <c r="L524" s="33"/>
      <c r="M524" s="139" t="s">
        <v>19</v>
      </c>
      <c r="N524" s="140" t="s">
        <v>45</v>
      </c>
      <c r="P524" s="141">
        <f>O524*H524</f>
        <v>0</v>
      </c>
      <c r="Q524" s="141">
        <v>2.2000000000000001E-4</v>
      </c>
      <c r="R524" s="141">
        <f>Q524*H524</f>
        <v>1.7600000000000001E-3</v>
      </c>
      <c r="S524" s="141">
        <v>0</v>
      </c>
      <c r="T524" s="142">
        <f>S524*H524</f>
        <v>0</v>
      </c>
      <c r="AR524" s="143" t="s">
        <v>377</v>
      </c>
      <c r="AT524" s="143" t="s">
        <v>241</v>
      </c>
      <c r="AU524" s="143" t="s">
        <v>83</v>
      </c>
      <c r="AY524" s="18" t="s">
        <v>238</v>
      </c>
      <c r="BE524" s="144">
        <f>IF(N524="základní",J524,0)</f>
        <v>0</v>
      </c>
      <c r="BF524" s="144">
        <f>IF(N524="snížená",J524,0)</f>
        <v>0</v>
      </c>
      <c r="BG524" s="144">
        <f>IF(N524="zákl. přenesená",J524,0)</f>
        <v>0</v>
      </c>
      <c r="BH524" s="144">
        <f>IF(N524="sníž. přenesená",J524,0)</f>
        <v>0</v>
      </c>
      <c r="BI524" s="144">
        <f>IF(N524="nulová",J524,0)</f>
        <v>0</v>
      </c>
      <c r="BJ524" s="18" t="s">
        <v>81</v>
      </c>
      <c r="BK524" s="144">
        <f>ROUND(I524*H524,2)</f>
        <v>0</v>
      </c>
      <c r="BL524" s="18" t="s">
        <v>377</v>
      </c>
      <c r="BM524" s="143" t="s">
        <v>2626</v>
      </c>
    </row>
    <row r="525" spans="2:65" s="1" customFormat="1" ht="18">
      <c r="B525" s="33"/>
      <c r="D525" s="145" t="s">
        <v>248</v>
      </c>
      <c r="F525" s="146" t="s">
        <v>2627</v>
      </c>
      <c r="I525" s="147"/>
      <c r="L525" s="33"/>
      <c r="M525" s="148"/>
      <c r="T525" s="54"/>
      <c r="AT525" s="18" t="s">
        <v>248</v>
      </c>
      <c r="AU525" s="18" t="s">
        <v>83</v>
      </c>
    </row>
    <row r="526" spans="2:65" s="1" customFormat="1">
      <c r="B526" s="33"/>
      <c r="D526" s="149" t="s">
        <v>250</v>
      </c>
      <c r="F526" s="150" t="s">
        <v>2628</v>
      </c>
      <c r="I526" s="147"/>
      <c r="L526" s="33"/>
      <c r="M526" s="148"/>
      <c r="T526" s="54"/>
      <c r="AT526" s="18" t="s">
        <v>250</v>
      </c>
      <c r="AU526" s="18" t="s">
        <v>83</v>
      </c>
    </row>
    <row r="527" spans="2:65" s="1" customFormat="1" ht="33" customHeight="1">
      <c r="B527" s="33"/>
      <c r="C527" s="175" t="s">
        <v>2629</v>
      </c>
      <c r="D527" s="175" t="s">
        <v>383</v>
      </c>
      <c r="E527" s="176" t="s">
        <v>2630</v>
      </c>
      <c r="F527" s="177" t="s">
        <v>2631</v>
      </c>
      <c r="G527" s="178" t="s">
        <v>341</v>
      </c>
      <c r="H527" s="179">
        <v>4</v>
      </c>
      <c r="I527" s="180"/>
      <c r="J527" s="181">
        <f>ROUND(I527*H527,2)</f>
        <v>0</v>
      </c>
      <c r="K527" s="177" t="s">
        <v>245</v>
      </c>
      <c r="L527" s="182"/>
      <c r="M527" s="183" t="s">
        <v>19</v>
      </c>
      <c r="N527" s="184" t="s">
        <v>45</v>
      </c>
      <c r="P527" s="141">
        <f>O527*H527</f>
        <v>0</v>
      </c>
      <c r="Q527" s="141">
        <v>1.521E-2</v>
      </c>
      <c r="R527" s="141">
        <f>Q527*H527</f>
        <v>6.0839999999999998E-2</v>
      </c>
      <c r="S527" s="141">
        <v>0</v>
      </c>
      <c r="T527" s="142">
        <f>S527*H527</f>
        <v>0</v>
      </c>
      <c r="AR527" s="143" t="s">
        <v>386</v>
      </c>
      <c r="AT527" s="143" t="s">
        <v>383</v>
      </c>
      <c r="AU527" s="143" t="s">
        <v>83</v>
      </c>
      <c r="AY527" s="18" t="s">
        <v>238</v>
      </c>
      <c r="BE527" s="144">
        <f>IF(N527="základní",J527,0)</f>
        <v>0</v>
      </c>
      <c r="BF527" s="144">
        <f>IF(N527="snížená",J527,0)</f>
        <v>0</v>
      </c>
      <c r="BG527" s="144">
        <f>IF(N527="zákl. přenesená",J527,0)</f>
        <v>0</v>
      </c>
      <c r="BH527" s="144">
        <f>IF(N527="sníž. přenesená",J527,0)</f>
        <v>0</v>
      </c>
      <c r="BI527" s="144">
        <f>IF(N527="nulová",J527,0)</f>
        <v>0</v>
      </c>
      <c r="BJ527" s="18" t="s">
        <v>81</v>
      </c>
      <c r="BK527" s="144">
        <f>ROUND(I527*H527,2)</f>
        <v>0</v>
      </c>
      <c r="BL527" s="18" t="s">
        <v>377</v>
      </c>
      <c r="BM527" s="143" t="s">
        <v>2632</v>
      </c>
    </row>
    <row r="528" spans="2:65" s="1" customFormat="1" ht="18">
      <c r="B528" s="33"/>
      <c r="D528" s="145" t="s">
        <v>248</v>
      </c>
      <c r="F528" s="146" t="s">
        <v>2631</v>
      </c>
      <c r="I528" s="147"/>
      <c r="L528" s="33"/>
      <c r="M528" s="148"/>
      <c r="T528" s="54"/>
      <c r="AT528" s="18" t="s">
        <v>248</v>
      </c>
      <c r="AU528" s="18" t="s">
        <v>83</v>
      </c>
    </row>
    <row r="529" spans="2:65" s="1" customFormat="1" ht="33" customHeight="1">
      <c r="B529" s="33"/>
      <c r="C529" s="175" t="s">
        <v>2633</v>
      </c>
      <c r="D529" s="175" t="s">
        <v>383</v>
      </c>
      <c r="E529" s="176" t="s">
        <v>2634</v>
      </c>
      <c r="F529" s="177" t="s">
        <v>2635</v>
      </c>
      <c r="G529" s="178" t="s">
        <v>341</v>
      </c>
      <c r="H529" s="179">
        <v>1</v>
      </c>
      <c r="I529" s="180"/>
      <c r="J529" s="181">
        <f>ROUND(I529*H529,2)</f>
        <v>0</v>
      </c>
      <c r="K529" s="177" t="s">
        <v>245</v>
      </c>
      <c r="L529" s="182"/>
      <c r="M529" s="183" t="s">
        <v>19</v>
      </c>
      <c r="N529" s="184" t="s">
        <v>45</v>
      </c>
      <c r="P529" s="141">
        <f>O529*H529</f>
        <v>0</v>
      </c>
      <c r="Q529" s="141">
        <v>1.553E-2</v>
      </c>
      <c r="R529" s="141">
        <f>Q529*H529</f>
        <v>1.553E-2</v>
      </c>
      <c r="S529" s="141">
        <v>0</v>
      </c>
      <c r="T529" s="142">
        <f>S529*H529</f>
        <v>0</v>
      </c>
      <c r="AR529" s="143" t="s">
        <v>386</v>
      </c>
      <c r="AT529" s="143" t="s">
        <v>383</v>
      </c>
      <c r="AU529" s="143" t="s">
        <v>83</v>
      </c>
      <c r="AY529" s="18" t="s">
        <v>238</v>
      </c>
      <c r="BE529" s="144">
        <f>IF(N529="základní",J529,0)</f>
        <v>0</v>
      </c>
      <c r="BF529" s="144">
        <f>IF(N529="snížená",J529,0)</f>
        <v>0</v>
      </c>
      <c r="BG529" s="144">
        <f>IF(N529="zákl. přenesená",J529,0)</f>
        <v>0</v>
      </c>
      <c r="BH529" s="144">
        <f>IF(N529="sníž. přenesená",J529,0)</f>
        <v>0</v>
      </c>
      <c r="BI529" s="144">
        <f>IF(N529="nulová",J529,0)</f>
        <v>0</v>
      </c>
      <c r="BJ529" s="18" t="s">
        <v>81</v>
      </c>
      <c r="BK529" s="144">
        <f>ROUND(I529*H529,2)</f>
        <v>0</v>
      </c>
      <c r="BL529" s="18" t="s">
        <v>377</v>
      </c>
      <c r="BM529" s="143" t="s">
        <v>2636</v>
      </c>
    </row>
    <row r="530" spans="2:65" s="1" customFormat="1" ht="18">
      <c r="B530" s="33"/>
      <c r="D530" s="145" t="s">
        <v>248</v>
      </c>
      <c r="F530" s="146" t="s">
        <v>2635</v>
      </c>
      <c r="I530" s="147"/>
      <c r="L530" s="33"/>
      <c r="M530" s="148"/>
      <c r="T530" s="54"/>
      <c r="AT530" s="18" t="s">
        <v>248</v>
      </c>
      <c r="AU530" s="18" t="s">
        <v>83</v>
      </c>
    </row>
    <row r="531" spans="2:65" s="1" customFormat="1" ht="33" customHeight="1">
      <c r="B531" s="33"/>
      <c r="C531" s="175" t="s">
        <v>2637</v>
      </c>
      <c r="D531" s="175" t="s">
        <v>383</v>
      </c>
      <c r="E531" s="176" t="s">
        <v>2638</v>
      </c>
      <c r="F531" s="177" t="s">
        <v>2639</v>
      </c>
      <c r="G531" s="178" t="s">
        <v>341</v>
      </c>
      <c r="H531" s="179">
        <v>1</v>
      </c>
      <c r="I531" s="180"/>
      <c r="J531" s="181">
        <f>ROUND(I531*H531,2)</f>
        <v>0</v>
      </c>
      <c r="K531" s="177" t="s">
        <v>245</v>
      </c>
      <c r="L531" s="182"/>
      <c r="M531" s="183" t="s">
        <v>19</v>
      </c>
      <c r="N531" s="184" t="s">
        <v>45</v>
      </c>
      <c r="P531" s="141">
        <f>O531*H531</f>
        <v>0</v>
      </c>
      <c r="Q531" s="141">
        <v>1.2489999999999999E-2</v>
      </c>
      <c r="R531" s="141">
        <f>Q531*H531</f>
        <v>1.2489999999999999E-2</v>
      </c>
      <c r="S531" s="141">
        <v>0</v>
      </c>
      <c r="T531" s="142">
        <f>S531*H531</f>
        <v>0</v>
      </c>
      <c r="AR531" s="143" t="s">
        <v>386</v>
      </c>
      <c r="AT531" s="143" t="s">
        <v>383</v>
      </c>
      <c r="AU531" s="143" t="s">
        <v>83</v>
      </c>
      <c r="AY531" s="18" t="s">
        <v>238</v>
      </c>
      <c r="BE531" s="144">
        <f>IF(N531="základní",J531,0)</f>
        <v>0</v>
      </c>
      <c r="BF531" s="144">
        <f>IF(N531="snížená",J531,0)</f>
        <v>0</v>
      </c>
      <c r="BG531" s="144">
        <f>IF(N531="zákl. přenesená",J531,0)</f>
        <v>0</v>
      </c>
      <c r="BH531" s="144">
        <f>IF(N531="sníž. přenesená",J531,0)</f>
        <v>0</v>
      </c>
      <c r="BI531" s="144">
        <f>IF(N531="nulová",J531,0)</f>
        <v>0</v>
      </c>
      <c r="BJ531" s="18" t="s">
        <v>81</v>
      </c>
      <c r="BK531" s="144">
        <f>ROUND(I531*H531,2)</f>
        <v>0</v>
      </c>
      <c r="BL531" s="18" t="s">
        <v>377</v>
      </c>
      <c r="BM531" s="143" t="s">
        <v>2640</v>
      </c>
    </row>
    <row r="532" spans="2:65" s="1" customFormat="1" ht="18">
      <c r="B532" s="33"/>
      <c r="D532" s="145" t="s">
        <v>248</v>
      </c>
      <c r="F532" s="146" t="s">
        <v>2639</v>
      </c>
      <c r="I532" s="147"/>
      <c r="L532" s="33"/>
      <c r="M532" s="148"/>
      <c r="T532" s="54"/>
      <c r="AT532" s="18" t="s">
        <v>248</v>
      </c>
      <c r="AU532" s="18" t="s">
        <v>83</v>
      </c>
    </row>
    <row r="533" spans="2:65" s="1" customFormat="1" ht="33" customHeight="1">
      <c r="B533" s="33"/>
      <c r="C533" s="175" t="s">
        <v>2641</v>
      </c>
      <c r="D533" s="175" t="s">
        <v>383</v>
      </c>
      <c r="E533" s="176" t="s">
        <v>2642</v>
      </c>
      <c r="F533" s="177" t="s">
        <v>2643</v>
      </c>
      <c r="G533" s="178" t="s">
        <v>341</v>
      </c>
      <c r="H533" s="179">
        <v>2</v>
      </c>
      <c r="I533" s="180"/>
      <c r="J533" s="181">
        <f>ROUND(I533*H533,2)</f>
        <v>0</v>
      </c>
      <c r="K533" s="177" t="s">
        <v>245</v>
      </c>
      <c r="L533" s="182"/>
      <c r="M533" s="183" t="s">
        <v>19</v>
      </c>
      <c r="N533" s="184" t="s">
        <v>45</v>
      </c>
      <c r="P533" s="141">
        <f>O533*H533</f>
        <v>0</v>
      </c>
      <c r="Q533" s="141">
        <v>1.272E-2</v>
      </c>
      <c r="R533" s="141">
        <f>Q533*H533</f>
        <v>2.5440000000000001E-2</v>
      </c>
      <c r="S533" s="141">
        <v>0</v>
      </c>
      <c r="T533" s="142">
        <f>S533*H533</f>
        <v>0</v>
      </c>
      <c r="AR533" s="143" t="s">
        <v>386</v>
      </c>
      <c r="AT533" s="143" t="s">
        <v>383</v>
      </c>
      <c r="AU533" s="143" t="s">
        <v>83</v>
      </c>
      <c r="AY533" s="18" t="s">
        <v>238</v>
      </c>
      <c r="BE533" s="144">
        <f>IF(N533="základní",J533,0)</f>
        <v>0</v>
      </c>
      <c r="BF533" s="144">
        <f>IF(N533="snížená",J533,0)</f>
        <v>0</v>
      </c>
      <c r="BG533" s="144">
        <f>IF(N533="zákl. přenesená",J533,0)</f>
        <v>0</v>
      </c>
      <c r="BH533" s="144">
        <f>IF(N533="sníž. přenesená",J533,0)</f>
        <v>0</v>
      </c>
      <c r="BI533" s="144">
        <f>IF(N533="nulová",J533,0)</f>
        <v>0</v>
      </c>
      <c r="BJ533" s="18" t="s">
        <v>81</v>
      </c>
      <c r="BK533" s="144">
        <f>ROUND(I533*H533,2)</f>
        <v>0</v>
      </c>
      <c r="BL533" s="18" t="s">
        <v>377</v>
      </c>
      <c r="BM533" s="143" t="s">
        <v>2644</v>
      </c>
    </row>
    <row r="534" spans="2:65" s="1" customFormat="1" ht="18">
      <c r="B534" s="33"/>
      <c r="D534" s="145" t="s">
        <v>248</v>
      </c>
      <c r="F534" s="146" t="s">
        <v>2643</v>
      </c>
      <c r="I534" s="147"/>
      <c r="L534" s="33"/>
      <c r="M534" s="148"/>
      <c r="T534" s="54"/>
      <c r="AT534" s="18" t="s">
        <v>248</v>
      </c>
      <c r="AU534" s="18" t="s">
        <v>83</v>
      </c>
    </row>
    <row r="535" spans="2:65" s="1" customFormat="1" ht="37.75" customHeight="1">
      <c r="B535" s="33"/>
      <c r="C535" s="132" t="s">
        <v>2645</v>
      </c>
      <c r="D535" s="132" t="s">
        <v>241</v>
      </c>
      <c r="E535" s="133" t="s">
        <v>2646</v>
      </c>
      <c r="F535" s="134" t="s">
        <v>2647</v>
      </c>
      <c r="G535" s="135" t="s">
        <v>244</v>
      </c>
      <c r="H535" s="136">
        <v>6.4749999999999996</v>
      </c>
      <c r="I535" s="137"/>
      <c r="J535" s="138">
        <f>ROUND(I535*H535,2)</f>
        <v>0</v>
      </c>
      <c r="K535" s="134" t="s">
        <v>19</v>
      </c>
      <c r="L535" s="33"/>
      <c r="M535" s="139" t="s">
        <v>19</v>
      </c>
      <c r="N535" s="140" t="s">
        <v>45</v>
      </c>
      <c r="P535" s="141">
        <f>O535*H535</f>
        <v>0</v>
      </c>
      <c r="Q535" s="141">
        <v>4.36695E-2</v>
      </c>
      <c r="R535" s="141">
        <f>Q535*H535</f>
        <v>0.28276001249999999</v>
      </c>
      <c r="S535" s="141">
        <v>0</v>
      </c>
      <c r="T535" s="142">
        <f>S535*H535</f>
        <v>0</v>
      </c>
      <c r="AR535" s="143" t="s">
        <v>377</v>
      </c>
      <c r="AT535" s="143" t="s">
        <v>241</v>
      </c>
      <c r="AU535" s="143" t="s">
        <v>83</v>
      </c>
      <c r="AY535" s="18" t="s">
        <v>238</v>
      </c>
      <c r="BE535" s="144">
        <f>IF(N535="základní",J535,0)</f>
        <v>0</v>
      </c>
      <c r="BF535" s="144">
        <f>IF(N535="snížená",J535,0)</f>
        <v>0</v>
      </c>
      <c r="BG535" s="144">
        <f>IF(N535="zákl. přenesená",J535,0)</f>
        <v>0</v>
      </c>
      <c r="BH535" s="144">
        <f>IF(N535="sníž. přenesená",J535,0)</f>
        <v>0</v>
      </c>
      <c r="BI535" s="144">
        <f>IF(N535="nulová",J535,0)</f>
        <v>0</v>
      </c>
      <c r="BJ535" s="18" t="s">
        <v>81</v>
      </c>
      <c r="BK535" s="144">
        <f>ROUND(I535*H535,2)</f>
        <v>0</v>
      </c>
      <c r="BL535" s="18" t="s">
        <v>377</v>
      </c>
      <c r="BM535" s="143" t="s">
        <v>2648</v>
      </c>
    </row>
    <row r="536" spans="2:65" s="1" customFormat="1" ht="27">
      <c r="B536" s="33"/>
      <c r="D536" s="145" t="s">
        <v>248</v>
      </c>
      <c r="F536" s="146" t="s">
        <v>2649</v>
      </c>
      <c r="I536" s="147"/>
      <c r="L536" s="33"/>
      <c r="M536" s="148"/>
      <c r="T536" s="54"/>
      <c r="AT536" s="18" t="s">
        <v>248</v>
      </c>
      <c r="AU536" s="18" t="s">
        <v>83</v>
      </c>
    </row>
    <row r="537" spans="2:65" s="12" customFormat="1">
      <c r="B537" s="151"/>
      <c r="D537" s="145" t="s">
        <v>257</v>
      </c>
      <c r="E537" s="152" t="s">
        <v>19</v>
      </c>
      <c r="F537" s="153" t="s">
        <v>2325</v>
      </c>
      <c r="H537" s="152" t="s">
        <v>19</v>
      </c>
      <c r="I537" s="154"/>
      <c r="L537" s="151"/>
      <c r="M537" s="155"/>
      <c r="T537" s="156"/>
      <c r="AT537" s="152" t="s">
        <v>257</v>
      </c>
      <c r="AU537" s="152" t="s">
        <v>83</v>
      </c>
      <c r="AV537" s="12" t="s">
        <v>81</v>
      </c>
      <c r="AW537" s="12" t="s">
        <v>35</v>
      </c>
      <c r="AX537" s="12" t="s">
        <v>74</v>
      </c>
      <c r="AY537" s="152" t="s">
        <v>238</v>
      </c>
    </row>
    <row r="538" spans="2:65" s="13" customFormat="1">
      <c r="B538" s="157"/>
      <c r="D538" s="145" t="s">
        <v>257</v>
      </c>
      <c r="E538" s="158" t="s">
        <v>19</v>
      </c>
      <c r="F538" s="159" t="s">
        <v>2326</v>
      </c>
      <c r="H538" s="160">
        <v>6.4749999999999996</v>
      </c>
      <c r="I538" s="161"/>
      <c r="L538" s="157"/>
      <c r="M538" s="162"/>
      <c r="T538" s="163"/>
      <c r="AT538" s="158" t="s">
        <v>257</v>
      </c>
      <c r="AU538" s="158" t="s">
        <v>83</v>
      </c>
      <c r="AV538" s="13" t="s">
        <v>83</v>
      </c>
      <c r="AW538" s="13" t="s">
        <v>35</v>
      </c>
      <c r="AX538" s="13" t="s">
        <v>81</v>
      </c>
      <c r="AY538" s="158" t="s">
        <v>238</v>
      </c>
    </row>
    <row r="539" spans="2:65" s="1" customFormat="1" ht="37.75" customHeight="1">
      <c r="B539" s="33"/>
      <c r="C539" s="132" t="s">
        <v>2650</v>
      </c>
      <c r="D539" s="132" t="s">
        <v>241</v>
      </c>
      <c r="E539" s="133" t="s">
        <v>2651</v>
      </c>
      <c r="F539" s="134" t="s">
        <v>2652</v>
      </c>
      <c r="G539" s="135" t="s">
        <v>244</v>
      </c>
      <c r="H539" s="136">
        <v>246.7</v>
      </c>
      <c r="I539" s="137"/>
      <c r="J539" s="138">
        <f>ROUND(I539*H539,2)</f>
        <v>0</v>
      </c>
      <c r="K539" s="134" t="s">
        <v>19</v>
      </c>
      <c r="L539" s="33"/>
      <c r="M539" s="139" t="s">
        <v>19</v>
      </c>
      <c r="N539" s="140" t="s">
        <v>45</v>
      </c>
      <c r="P539" s="141">
        <f>O539*H539</f>
        <v>0</v>
      </c>
      <c r="Q539" s="141">
        <v>5.1619499999999999E-2</v>
      </c>
      <c r="R539" s="141">
        <f>Q539*H539</f>
        <v>12.73453065</v>
      </c>
      <c r="S539" s="141">
        <v>0</v>
      </c>
      <c r="T539" s="142">
        <f>S539*H539</f>
        <v>0</v>
      </c>
      <c r="AR539" s="143" t="s">
        <v>377</v>
      </c>
      <c r="AT539" s="143" t="s">
        <v>241</v>
      </c>
      <c r="AU539" s="143" t="s">
        <v>83</v>
      </c>
      <c r="AY539" s="18" t="s">
        <v>238</v>
      </c>
      <c r="BE539" s="144">
        <f>IF(N539="základní",J539,0)</f>
        <v>0</v>
      </c>
      <c r="BF539" s="144">
        <f>IF(N539="snížená",J539,0)</f>
        <v>0</v>
      </c>
      <c r="BG539" s="144">
        <f>IF(N539="zákl. přenesená",J539,0)</f>
        <v>0</v>
      </c>
      <c r="BH539" s="144">
        <f>IF(N539="sníž. přenesená",J539,0)</f>
        <v>0</v>
      </c>
      <c r="BI539" s="144">
        <f>IF(N539="nulová",J539,0)</f>
        <v>0</v>
      </c>
      <c r="BJ539" s="18" t="s">
        <v>81</v>
      </c>
      <c r="BK539" s="144">
        <f>ROUND(I539*H539,2)</f>
        <v>0</v>
      </c>
      <c r="BL539" s="18" t="s">
        <v>377</v>
      </c>
      <c r="BM539" s="143" t="s">
        <v>2653</v>
      </c>
    </row>
    <row r="540" spans="2:65" s="1" customFormat="1" ht="27">
      <c r="B540" s="33"/>
      <c r="D540" s="145" t="s">
        <v>248</v>
      </c>
      <c r="F540" s="146" t="s">
        <v>2654</v>
      </c>
      <c r="I540" s="147"/>
      <c r="L540" s="33"/>
      <c r="M540" s="148"/>
      <c r="T540" s="54"/>
      <c r="AT540" s="18" t="s">
        <v>248</v>
      </c>
      <c r="AU540" s="18" t="s">
        <v>83</v>
      </c>
    </row>
    <row r="541" spans="2:65" s="12" customFormat="1">
      <c r="B541" s="151"/>
      <c r="D541" s="145" t="s">
        <v>257</v>
      </c>
      <c r="E541" s="152" t="s">
        <v>19</v>
      </c>
      <c r="F541" s="153" t="s">
        <v>2280</v>
      </c>
      <c r="H541" s="152" t="s">
        <v>19</v>
      </c>
      <c r="I541" s="154"/>
      <c r="L541" s="151"/>
      <c r="M541" s="155"/>
      <c r="T541" s="156"/>
      <c r="AT541" s="152" t="s">
        <v>257</v>
      </c>
      <c r="AU541" s="152" t="s">
        <v>83</v>
      </c>
      <c r="AV541" s="12" t="s">
        <v>81</v>
      </c>
      <c r="AW541" s="12" t="s">
        <v>35</v>
      </c>
      <c r="AX541" s="12" t="s">
        <v>74</v>
      </c>
      <c r="AY541" s="152" t="s">
        <v>238</v>
      </c>
    </row>
    <row r="542" spans="2:65" s="13" customFormat="1">
      <c r="B542" s="157"/>
      <c r="D542" s="145" t="s">
        <v>257</v>
      </c>
      <c r="E542" s="158" t="s">
        <v>19</v>
      </c>
      <c r="F542" s="159" t="s">
        <v>2281</v>
      </c>
      <c r="H542" s="160">
        <v>246.7</v>
      </c>
      <c r="I542" s="161"/>
      <c r="L542" s="157"/>
      <c r="M542" s="162"/>
      <c r="T542" s="163"/>
      <c r="AT542" s="158" t="s">
        <v>257</v>
      </c>
      <c r="AU542" s="158" t="s">
        <v>83</v>
      </c>
      <c r="AV542" s="13" t="s">
        <v>83</v>
      </c>
      <c r="AW542" s="13" t="s">
        <v>35</v>
      </c>
      <c r="AX542" s="13" t="s">
        <v>81</v>
      </c>
      <c r="AY542" s="158" t="s">
        <v>238</v>
      </c>
    </row>
    <row r="543" spans="2:65" s="1" customFormat="1" ht="24.15" customHeight="1">
      <c r="B543" s="33"/>
      <c r="C543" s="132" t="s">
        <v>327</v>
      </c>
      <c r="D543" s="132" t="s">
        <v>241</v>
      </c>
      <c r="E543" s="133" t="s">
        <v>2655</v>
      </c>
      <c r="F543" s="134" t="s">
        <v>2656</v>
      </c>
      <c r="G543" s="135" t="s">
        <v>244</v>
      </c>
      <c r="H543" s="136">
        <v>986.8</v>
      </c>
      <c r="I543" s="137"/>
      <c r="J543" s="138">
        <f>ROUND(I543*H543,2)</f>
        <v>0</v>
      </c>
      <c r="K543" s="134" t="s">
        <v>245</v>
      </c>
      <c r="L543" s="33"/>
      <c r="M543" s="139" t="s">
        <v>19</v>
      </c>
      <c r="N543" s="140" t="s">
        <v>45</v>
      </c>
      <c r="P543" s="141">
        <f>O543*H543</f>
        <v>0</v>
      </c>
      <c r="Q543" s="141">
        <v>5.0000000000000001E-3</v>
      </c>
      <c r="R543" s="141">
        <f>Q543*H543</f>
        <v>4.9340000000000002</v>
      </c>
      <c r="S543" s="141">
        <v>0</v>
      </c>
      <c r="T543" s="142">
        <f>S543*H543</f>
        <v>0</v>
      </c>
      <c r="AR543" s="143" t="s">
        <v>377</v>
      </c>
      <c r="AT543" s="143" t="s">
        <v>241</v>
      </c>
      <c r="AU543" s="143" t="s">
        <v>83</v>
      </c>
      <c r="AY543" s="18" t="s">
        <v>238</v>
      </c>
      <c r="BE543" s="144">
        <f>IF(N543="základní",J543,0)</f>
        <v>0</v>
      </c>
      <c r="BF543" s="144">
        <f>IF(N543="snížená",J543,0)</f>
        <v>0</v>
      </c>
      <c r="BG543" s="144">
        <f>IF(N543="zákl. přenesená",J543,0)</f>
        <v>0</v>
      </c>
      <c r="BH543" s="144">
        <f>IF(N543="sníž. přenesená",J543,0)</f>
        <v>0</v>
      </c>
      <c r="BI543" s="144">
        <f>IF(N543="nulová",J543,0)</f>
        <v>0</v>
      </c>
      <c r="BJ543" s="18" t="s">
        <v>81</v>
      </c>
      <c r="BK543" s="144">
        <f>ROUND(I543*H543,2)</f>
        <v>0</v>
      </c>
      <c r="BL543" s="18" t="s">
        <v>377</v>
      </c>
      <c r="BM543" s="143" t="s">
        <v>2657</v>
      </c>
    </row>
    <row r="544" spans="2:65" s="1" customFormat="1" ht="18">
      <c r="B544" s="33"/>
      <c r="D544" s="145" t="s">
        <v>248</v>
      </c>
      <c r="F544" s="146" t="s">
        <v>2658</v>
      </c>
      <c r="I544" s="147"/>
      <c r="L544" s="33"/>
      <c r="M544" s="148"/>
      <c r="T544" s="54"/>
      <c r="AT544" s="18" t="s">
        <v>248</v>
      </c>
      <c r="AU544" s="18" t="s">
        <v>83</v>
      </c>
    </row>
    <row r="545" spans="2:65" s="1" customFormat="1">
      <c r="B545" s="33"/>
      <c r="D545" s="149" t="s">
        <v>250</v>
      </c>
      <c r="F545" s="150" t="s">
        <v>2659</v>
      </c>
      <c r="I545" s="147"/>
      <c r="L545" s="33"/>
      <c r="M545" s="148"/>
      <c r="T545" s="54"/>
      <c r="AT545" s="18" t="s">
        <v>250</v>
      </c>
      <c r="AU545" s="18" t="s">
        <v>83</v>
      </c>
    </row>
    <row r="546" spans="2:65" s="12" customFormat="1">
      <c r="B546" s="151"/>
      <c r="D546" s="145" t="s">
        <v>257</v>
      </c>
      <c r="E546" s="152" t="s">
        <v>19</v>
      </c>
      <c r="F546" s="153" t="s">
        <v>2280</v>
      </c>
      <c r="H546" s="152" t="s">
        <v>19</v>
      </c>
      <c r="I546" s="154"/>
      <c r="L546" s="151"/>
      <c r="M546" s="155"/>
      <c r="T546" s="156"/>
      <c r="AT546" s="152" t="s">
        <v>257</v>
      </c>
      <c r="AU546" s="152" t="s">
        <v>83</v>
      </c>
      <c r="AV546" s="12" t="s">
        <v>81</v>
      </c>
      <c r="AW546" s="12" t="s">
        <v>35</v>
      </c>
      <c r="AX546" s="12" t="s">
        <v>74</v>
      </c>
      <c r="AY546" s="152" t="s">
        <v>238</v>
      </c>
    </row>
    <row r="547" spans="2:65" s="13" customFormat="1">
      <c r="B547" s="157"/>
      <c r="D547" s="145" t="s">
        <v>257</v>
      </c>
      <c r="E547" s="158" t="s">
        <v>19</v>
      </c>
      <c r="F547" s="159" t="s">
        <v>2660</v>
      </c>
      <c r="H547" s="160">
        <v>986.8</v>
      </c>
      <c r="I547" s="161"/>
      <c r="L547" s="157"/>
      <c r="M547" s="162"/>
      <c r="T547" s="163"/>
      <c r="AT547" s="158" t="s">
        <v>257</v>
      </c>
      <c r="AU547" s="158" t="s">
        <v>83</v>
      </c>
      <c r="AV547" s="13" t="s">
        <v>83</v>
      </c>
      <c r="AW547" s="13" t="s">
        <v>35</v>
      </c>
      <c r="AX547" s="13" t="s">
        <v>81</v>
      </c>
      <c r="AY547" s="158" t="s">
        <v>238</v>
      </c>
    </row>
    <row r="548" spans="2:65" s="1" customFormat="1" ht="24.15" customHeight="1">
      <c r="B548" s="33"/>
      <c r="C548" s="132" t="s">
        <v>2661</v>
      </c>
      <c r="D548" s="132" t="s">
        <v>241</v>
      </c>
      <c r="E548" s="133" t="s">
        <v>2662</v>
      </c>
      <c r="F548" s="134" t="s">
        <v>2663</v>
      </c>
      <c r="G548" s="135" t="s">
        <v>244</v>
      </c>
      <c r="H548" s="136">
        <v>7.2</v>
      </c>
      <c r="I548" s="137"/>
      <c r="J548" s="138">
        <f>ROUND(I548*H548,2)</f>
        <v>0</v>
      </c>
      <c r="K548" s="134" t="s">
        <v>245</v>
      </c>
      <c r="L548" s="33"/>
      <c r="M548" s="139" t="s">
        <v>19</v>
      </c>
      <c r="N548" s="140" t="s">
        <v>45</v>
      </c>
      <c r="P548" s="141">
        <f>O548*H548</f>
        <v>0</v>
      </c>
      <c r="Q548" s="141">
        <v>1.7100000000000001E-2</v>
      </c>
      <c r="R548" s="141">
        <f>Q548*H548</f>
        <v>0.12312000000000001</v>
      </c>
      <c r="S548" s="141">
        <v>0</v>
      </c>
      <c r="T548" s="142">
        <f>S548*H548</f>
        <v>0</v>
      </c>
      <c r="AR548" s="143" t="s">
        <v>377</v>
      </c>
      <c r="AT548" s="143" t="s">
        <v>241</v>
      </c>
      <c r="AU548" s="143" t="s">
        <v>83</v>
      </c>
      <c r="AY548" s="18" t="s">
        <v>238</v>
      </c>
      <c r="BE548" s="144">
        <f>IF(N548="základní",J548,0)</f>
        <v>0</v>
      </c>
      <c r="BF548" s="144">
        <f>IF(N548="snížená",J548,0)</f>
        <v>0</v>
      </c>
      <c r="BG548" s="144">
        <f>IF(N548="zákl. přenesená",J548,0)</f>
        <v>0</v>
      </c>
      <c r="BH548" s="144">
        <f>IF(N548="sníž. přenesená",J548,0)</f>
        <v>0</v>
      </c>
      <c r="BI548" s="144">
        <f>IF(N548="nulová",J548,0)</f>
        <v>0</v>
      </c>
      <c r="BJ548" s="18" t="s">
        <v>81</v>
      </c>
      <c r="BK548" s="144">
        <f>ROUND(I548*H548,2)</f>
        <v>0</v>
      </c>
      <c r="BL548" s="18" t="s">
        <v>377</v>
      </c>
      <c r="BM548" s="143" t="s">
        <v>2664</v>
      </c>
    </row>
    <row r="549" spans="2:65" s="1" customFormat="1" ht="18">
      <c r="B549" s="33"/>
      <c r="D549" s="145" t="s">
        <v>248</v>
      </c>
      <c r="F549" s="146" t="s">
        <v>2665</v>
      </c>
      <c r="I549" s="147"/>
      <c r="L549" s="33"/>
      <c r="M549" s="148"/>
      <c r="T549" s="54"/>
      <c r="AT549" s="18" t="s">
        <v>248</v>
      </c>
      <c r="AU549" s="18" t="s">
        <v>83</v>
      </c>
    </row>
    <row r="550" spans="2:65" s="1" customFormat="1">
      <c r="B550" s="33"/>
      <c r="D550" s="149" t="s">
        <v>250</v>
      </c>
      <c r="F550" s="150" t="s">
        <v>2666</v>
      </c>
      <c r="I550" s="147"/>
      <c r="L550" s="33"/>
      <c r="M550" s="148"/>
      <c r="T550" s="54"/>
      <c r="AT550" s="18" t="s">
        <v>250</v>
      </c>
      <c r="AU550" s="18" t="s">
        <v>83</v>
      </c>
    </row>
    <row r="551" spans="2:65" s="12" customFormat="1">
      <c r="B551" s="151"/>
      <c r="D551" s="145" t="s">
        <v>257</v>
      </c>
      <c r="E551" s="152" t="s">
        <v>19</v>
      </c>
      <c r="F551" s="153" t="s">
        <v>1454</v>
      </c>
      <c r="H551" s="152" t="s">
        <v>19</v>
      </c>
      <c r="I551" s="154"/>
      <c r="L551" s="151"/>
      <c r="M551" s="155"/>
      <c r="T551" s="156"/>
      <c r="AT551" s="152" t="s">
        <v>257</v>
      </c>
      <c r="AU551" s="152" t="s">
        <v>83</v>
      </c>
      <c r="AV551" s="12" t="s">
        <v>81</v>
      </c>
      <c r="AW551" s="12" t="s">
        <v>35</v>
      </c>
      <c r="AX551" s="12" t="s">
        <v>74</v>
      </c>
      <c r="AY551" s="152" t="s">
        <v>238</v>
      </c>
    </row>
    <row r="552" spans="2:65" s="12" customFormat="1">
      <c r="B552" s="151"/>
      <c r="D552" s="145" t="s">
        <v>257</v>
      </c>
      <c r="E552" s="152" t="s">
        <v>19</v>
      </c>
      <c r="F552" s="153" t="s">
        <v>821</v>
      </c>
      <c r="H552" s="152" t="s">
        <v>19</v>
      </c>
      <c r="I552" s="154"/>
      <c r="L552" s="151"/>
      <c r="M552" s="155"/>
      <c r="T552" s="156"/>
      <c r="AT552" s="152" t="s">
        <v>257</v>
      </c>
      <c r="AU552" s="152" t="s">
        <v>83</v>
      </c>
      <c r="AV552" s="12" t="s">
        <v>81</v>
      </c>
      <c r="AW552" s="12" t="s">
        <v>35</v>
      </c>
      <c r="AX552" s="12" t="s">
        <v>74</v>
      </c>
      <c r="AY552" s="152" t="s">
        <v>238</v>
      </c>
    </row>
    <row r="553" spans="2:65" s="13" customFormat="1">
      <c r="B553" s="157"/>
      <c r="D553" s="145" t="s">
        <v>257</v>
      </c>
      <c r="E553" s="158" t="s">
        <v>19</v>
      </c>
      <c r="F553" s="159" t="s">
        <v>2667</v>
      </c>
      <c r="H553" s="160">
        <v>7.2</v>
      </c>
      <c r="I553" s="161"/>
      <c r="L553" s="157"/>
      <c r="M553" s="162"/>
      <c r="T553" s="163"/>
      <c r="AT553" s="158" t="s">
        <v>257</v>
      </c>
      <c r="AU553" s="158" t="s">
        <v>83</v>
      </c>
      <c r="AV553" s="13" t="s">
        <v>83</v>
      </c>
      <c r="AW553" s="13" t="s">
        <v>35</v>
      </c>
      <c r="AX553" s="13" t="s">
        <v>81</v>
      </c>
      <c r="AY553" s="158" t="s">
        <v>238</v>
      </c>
    </row>
    <row r="554" spans="2:65" s="1" customFormat="1" ht="24.15" customHeight="1">
      <c r="B554" s="33"/>
      <c r="C554" s="132" t="s">
        <v>2668</v>
      </c>
      <c r="D554" s="132" t="s">
        <v>241</v>
      </c>
      <c r="E554" s="133" t="s">
        <v>2669</v>
      </c>
      <c r="F554" s="134" t="s">
        <v>2670</v>
      </c>
      <c r="G554" s="135" t="s">
        <v>244</v>
      </c>
      <c r="H554" s="136">
        <v>19.7</v>
      </c>
      <c r="I554" s="137"/>
      <c r="J554" s="138">
        <f>ROUND(I554*H554,2)</f>
        <v>0</v>
      </c>
      <c r="K554" s="134" t="s">
        <v>245</v>
      </c>
      <c r="L554" s="33"/>
      <c r="M554" s="139" t="s">
        <v>19</v>
      </c>
      <c r="N554" s="140" t="s">
        <v>45</v>
      </c>
      <c r="P554" s="141">
        <f>O554*H554</f>
        <v>0</v>
      </c>
      <c r="Q554" s="141">
        <v>4.725E-2</v>
      </c>
      <c r="R554" s="141">
        <f>Q554*H554</f>
        <v>0.93082500000000001</v>
      </c>
      <c r="S554" s="141">
        <v>0</v>
      </c>
      <c r="T554" s="142">
        <f>S554*H554</f>
        <v>0</v>
      </c>
      <c r="AR554" s="143" t="s">
        <v>377</v>
      </c>
      <c r="AT554" s="143" t="s">
        <v>241</v>
      </c>
      <c r="AU554" s="143" t="s">
        <v>83</v>
      </c>
      <c r="AY554" s="18" t="s">
        <v>238</v>
      </c>
      <c r="BE554" s="144">
        <f>IF(N554="základní",J554,0)</f>
        <v>0</v>
      </c>
      <c r="BF554" s="144">
        <f>IF(N554="snížená",J554,0)</f>
        <v>0</v>
      </c>
      <c r="BG554" s="144">
        <f>IF(N554="zákl. přenesená",J554,0)</f>
        <v>0</v>
      </c>
      <c r="BH554" s="144">
        <f>IF(N554="sníž. přenesená",J554,0)</f>
        <v>0</v>
      </c>
      <c r="BI554" s="144">
        <f>IF(N554="nulová",J554,0)</f>
        <v>0</v>
      </c>
      <c r="BJ554" s="18" t="s">
        <v>81</v>
      </c>
      <c r="BK554" s="144">
        <f>ROUND(I554*H554,2)</f>
        <v>0</v>
      </c>
      <c r="BL554" s="18" t="s">
        <v>377</v>
      </c>
      <c r="BM554" s="143" t="s">
        <v>2671</v>
      </c>
    </row>
    <row r="555" spans="2:65" s="1" customFormat="1" ht="18">
      <c r="B555" s="33"/>
      <c r="D555" s="145" t="s">
        <v>248</v>
      </c>
      <c r="F555" s="146" t="s">
        <v>2672</v>
      </c>
      <c r="I555" s="147"/>
      <c r="L555" s="33"/>
      <c r="M555" s="148"/>
      <c r="T555" s="54"/>
      <c r="AT555" s="18" t="s">
        <v>248</v>
      </c>
      <c r="AU555" s="18" t="s">
        <v>83</v>
      </c>
    </row>
    <row r="556" spans="2:65" s="1" customFormat="1">
      <c r="B556" s="33"/>
      <c r="D556" s="149" t="s">
        <v>250</v>
      </c>
      <c r="F556" s="150" t="s">
        <v>2673</v>
      </c>
      <c r="I556" s="147"/>
      <c r="L556" s="33"/>
      <c r="M556" s="148"/>
      <c r="T556" s="54"/>
      <c r="AT556" s="18" t="s">
        <v>250</v>
      </c>
      <c r="AU556" s="18" t="s">
        <v>83</v>
      </c>
    </row>
    <row r="557" spans="2:65" s="12" customFormat="1">
      <c r="B557" s="151"/>
      <c r="D557" s="145" t="s">
        <v>257</v>
      </c>
      <c r="E557" s="152" t="s">
        <v>19</v>
      </c>
      <c r="F557" s="153" t="s">
        <v>1454</v>
      </c>
      <c r="H557" s="152" t="s">
        <v>19</v>
      </c>
      <c r="I557" s="154"/>
      <c r="L557" s="151"/>
      <c r="M557" s="155"/>
      <c r="T557" s="156"/>
      <c r="AT557" s="152" t="s">
        <v>257</v>
      </c>
      <c r="AU557" s="152" t="s">
        <v>83</v>
      </c>
      <c r="AV557" s="12" t="s">
        <v>81</v>
      </c>
      <c r="AW557" s="12" t="s">
        <v>35</v>
      </c>
      <c r="AX557" s="12" t="s">
        <v>74</v>
      </c>
      <c r="AY557" s="152" t="s">
        <v>238</v>
      </c>
    </row>
    <row r="558" spans="2:65" s="13" customFormat="1">
      <c r="B558" s="157"/>
      <c r="D558" s="145" t="s">
        <v>257</v>
      </c>
      <c r="E558" s="158" t="s">
        <v>19</v>
      </c>
      <c r="F558" s="159" t="s">
        <v>2674</v>
      </c>
      <c r="H558" s="160">
        <v>11.7</v>
      </c>
      <c r="I558" s="161"/>
      <c r="L558" s="157"/>
      <c r="M558" s="162"/>
      <c r="T558" s="163"/>
      <c r="AT558" s="158" t="s">
        <v>257</v>
      </c>
      <c r="AU558" s="158" t="s">
        <v>83</v>
      </c>
      <c r="AV558" s="13" t="s">
        <v>83</v>
      </c>
      <c r="AW558" s="13" t="s">
        <v>35</v>
      </c>
      <c r="AX558" s="13" t="s">
        <v>74</v>
      </c>
      <c r="AY558" s="158" t="s">
        <v>238</v>
      </c>
    </row>
    <row r="559" spans="2:65" s="13" customFormat="1">
      <c r="B559" s="157"/>
      <c r="D559" s="145" t="s">
        <v>257</v>
      </c>
      <c r="E559" s="158" t="s">
        <v>19</v>
      </c>
      <c r="F559" s="159" t="s">
        <v>2675</v>
      </c>
      <c r="H559" s="160">
        <v>8</v>
      </c>
      <c r="I559" s="161"/>
      <c r="L559" s="157"/>
      <c r="M559" s="162"/>
      <c r="T559" s="163"/>
      <c r="AT559" s="158" t="s">
        <v>257</v>
      </c>
      <c r="AU559" s="158" t="s">
        <v>83</v>
      </c>
      <c r="AV559" s="13" t="s">
        <v>83</v>
      </c>
      <c r="AW559" s="13" t="s">
        <v>35</v>
      </c>
      <c r="AX559" s="13" t="s">
        <v>74</v>
      </c>
      <c r="AY559" s="158" t="s">
        <v>238</v>
      </c>
    </row>
    <row r="560" spans="2:65" s="14" customFormat="1">
      <c r="B560" s="164"/>
      <c r="D560" s="145" t="s">
        <v>257</v>
      </c>
      <c r="E560" s="165" t="s">
        <v>19</v>
      </c>
      <c r="F560" s="166" t="s">
        <v>262</v>
      </c>
      <c r="H560" s="167">
        <v>19.7</v>
      </c>
      <c r="I560" s="168"/>
      <c r="L560" s="164"/>
      <c r="M560" s="169"/>
      <c r="T560" s="170"/>
      <c r="AT560" s="165" t="s">
        <v>257</v>
      </c>
      <c r="AU560" s="165" t="s">
        <v>83</v>
      </c>
      <c r="AV560" s="14" t="s">
        <v>246</v>
      </c>
      <c r="AW560" s="14" t="s">
        <v>35</v>
      </c>
      <c r="AX560" s="14" t="s">
        <v>81</v>
      </c>
      <c r="AY560" s="165" t="s">
        <v>238</v>
      </c>
    </row>
    <row r="561" spans="2:65" s="1" customFormat="1" ht="24.15" customHeight="1">
      <c r="B561" s="33"/>
      <c r="C561" s="132" t="s">
        <v>2676</v>
      </c>
      <c r="D561" s="132" t="s">
        <v>241</v>
      </c>
      <c r="E561" s="133" t="s">
        <v>2677</v>
      </c>
      <c r="F561" s="134" t="s">
        <v>2678</v>
      </c>
      <c r="G561" s="135" t="s">
        <v>341</v>
      </c>
      <c r="H561" s="136">
        <v>5</v>
      </c>
      <c r="I561" s="137"/>
      <c r="J561" s="138">
        <f>ROUND(I561*H561,2)</f>
        <v>0</v>
      </c>
      <c r="K561" s="134" t="s">
        <v>245</v>
      </c>
      <c r="L561" s="33"/>
      <c r="M561" s="139" t="s">
        <v>19</v>
      </c>
      <c r="N561" s="140" t="s">
        <v>45</v>
      </c>
      <c r="P561" s="141">
        <f>O561*H561</f>
        <v>0</v>
      </c>
      <c r="Q561" s="141">
        <v>4.3959999999999999E-2</v>
      </c>
      <c r="R561" s="141">
        <f>Q561*H561</f>
        <v>0.2198</v>
      </c>
      <c r="S561" s="141">
        <v>0</v>
      </c>
      <c r="T561" s="142">
        <f>S561*H561</f>
        <v>0</v>
      </c>
      <c r="AR561" s="143" t="s">
        <v>377</v>
      </c>
      <c r="AT561" s="143" t="s">
        <v>241</v>
      </c>
      <c r="AU561" s="143" t="s">
        <v>83</v>
      </c>
      <c r="AY561" s="18" t="s">
        <v>238</v>
      </c>
      <c r="BE561" s="144">
        <f>IF(N561="základní",J561,0)</f>
        <v>0</v>
      </c>
      <c r="BF561" s="144">
        <f>IF(N561="snížená",J561,0)</f>
        <v>0</v>
      </c>
      <c r="BG561" s="144">
        <f>IF(N561="zákl. přenesená",J561,0)</f>
        <v>0</v>
      </c>
      <c r="BH561" s="144">
        <f>IF(N561="sníž. přenesená",J561,0)</f>
        <v>0</v>
      </c>
      <c r="BI561" s="144">
        <f>IF(N561="nulová",J561,0)</f>
        <v>0</v>
      </c>
      <c r="BJ561" s="18" t="s">
        <v>81</v>
      </c>
      <c r="BK561" s="144">
        <f>ROUND(I561*H561,2)</f>
        <v>0</v>
      </c>
      <c r="BL561" s="18" t="s">
        <v>377</v>
      </c>
      <c r="BM561" s="143" t="s">
        <v>2679</v>
      </c>
    </row>
    <row r="562" spans="2:65" s="1" customFormat="1" ht="36">
      <c r="B562" s="33"/>
      <c r="D562" s="145" t="s">
        <v>248</v>
      </c>
      <c r="F562" s="146" t="s">
        <v>2680</v>
      </c>
      <c r="I562" s="147"/>
      <c r="L562" s="33"/>
      <c r="M562" s="148"/>
      <c r="T562" s="54"/>
      <c r="AT562" s="18" t="s">
        <v>248</v>
      </c>
      <c r="AU562" s="18" t="s">
        <v>83</v>
      </c>
    </row>
    <row r="563" spans="2:65" s="1" customFormat="1">
      <c r="B563" s="33"/>
      <c r="D563" s="149" t="s">
        <v>250</v>
      </c>
      <c r="F563" s="150" t="s">
        <v>2681</v>
      </c>
      <c r="I563" s="147"/>
      <c r="L563" s="33"/>
      <c r="M563" s="148"/>
      <c r="T563" s="54"/>
      <c r="AT563" s="18" t="s">
        <v>250</v>
      </c>
      <c r="AU563" s="18" t="s">
        <v>83</v>
      </c>
    </row>
    <row r="564" spans="2:65" s="1" customFormat="1" ht="24.15" customHeight="1">
      <c r="B564" s="33"/>
      <c r="C564" s="132" t="s">
        <v>2682</v>
      </c>
      <c r="D564" s="132" t="s">
        <v>241</v>
      </c>
      <c r="E564" s="133" t="s">
        <v>2122</v>
      </c>
      <c r="F564" s="134" t="s">
        <v>2123</v>
      </c>
      <c r="G564" s="135" t="s">
        <v>272</v>
      </c>
      <c r="H564" s="136">
        <v>34.497999999999998</v>
      </c>
      <c r="I564" s="137"/>
      <c r="J564" s="138">
        <f>ROUND(I564*H564,2)</f>
        <v>0</v>
      </c>
      <c r="K564" s="134" t="s">
        <v>245</v>
      </c>
      <c r="L564" s="33"/>
      <c r="M564" s="139" t="s">
        <v>19</v>
      </c>
      <c r="N564" s="140" t="s">
        <v>45</v>
      </c>
      <c r="P564" s="141">
        <f>O564*H564</f>
        <v>0</v>
      </c>
      <c r="Q564" s="141">
        <v>0</v>
      </c>
      <c r="R564" s="141">
        <f>Q564*H564</f>
        <v>0</v>
      </c>
      <c r="S564" s="141">
        <v>0</v>
      </c>
      <c r="T564" s="142">
        <f>S564*H564</f>
        <v>0</v>
      </c>
      <c r="AR564" s="143" t="s">
        <v>377</v>
      </c>
      <c r="AT564" s="143" t="s">
        <v>241</v>
      </c>
      <c r="AU564" s="143" t="s">
        <v>83</v>
      </c>
      <c r="AY564" s="18" t="s">
        <v>238</v>
      </c>
      <c r="BE564" s="144">
        <f>IF(N564="základní",J564,0)</f>
        <v>0</v>
      </c>
      <c r="BF564" s="144">
        <f>IF(N564="snížená",J564,0)</f>
        <v>0</v>
      </c>
      <c r="BG564" s="144">
        <f>IF(N564="zákl. přenesená",J564,0)</f>
        <v>0</v>
      </c>
      <c r="BH564" s="144">
        <f>IF(N564="sníž. přenesená",J564,0)</f>
        <v>0</v>
      </c>
      <c r="BI564" s="144">
        <f>IF(N564="nulová",J564,0)</f>
        <v>0</v>
      </c>
      <c r="BJ564" s="18" t="s">
        <v>81</v>
      </c>
      <c r="BK564" s="144">
        <f>ROUND(I564*H564,2)</f>
        <v>0</v>
      </c>
      <c r="BL564" s="18" t="s">
        <v>377</v>
      </c>
      <c r="BM564" s="143" t="s">
        <v>2683</v>
      </c>
    </row>
    <row r="565" spans="2:65" s="1" customFormat="1" ht="45">
      <c r="B565" s="33"/>
      <c r="D565" s="145" t="s">
        <v>248</v>
      </c>
      <c r="F565" s="146" t="s">
        <v>2125</v>
      </c>
      <c r="I565" s="147"/>
      <c r="L565" s="33"/>
      <c r="M565" s="148"/>
      <c r="T565" s="54"/>
      <c r="AT565" s="18" t="s">
        <v>248</v>
      </c>
      <c r="AU565" s="18" t="s">
        <v>83</v>
      </c>
    </row>
    <row r="566" spans="2:65" s="1" customFormat="1">
      <c r="B566" s="33"/>
      <c r="D566" s="149" t="s">
        <v>250</v>
      </c>
      <c r="F566" s="150" t="s">
        <v>2126</v>
      </c>
      <c r="I566" s="147"/>
      <c r="L566" s="33"/>
      <c r="M566" s="148"/>
      <c r="T566" s="54"/>
      <c r="AT566" s="18" t="s">
        <v>250</v>
      </c>
      <c r="AU566" s="18" t="s">
        <v>83</v>
      </c>
    </row>
    <row r="567" spans="2:65" s="11" customFormat="1" ht="22.75" customHeight="1">
      <c r="B567" s="120"/>
      <c r="D567" s="121" t="s">
        <v>73</v>
      </c>
      <c r="E567" s="130" t="s">
        <v>595</v>
      </c>
      <c r="F567" s="130" t="s">
        <v>596</v>
      </c>
      <c r="I567" s="123"/>
      <c r="J567" s="131">
        <f>BK567</f>
        <v>0</v>
      </c>
      <c r="L567" s="120"/>
      <c r="M567" s="125"/>
      <c r="P567" s="126">
        <f>SUM(P568:P632)</f>
        <v>0</v>
      </c>
      <c r="R567" s="126">
        <f>SUM(R568:R632)</f>
        <v>0.57752000000000003</v>
      </c>
      <c r="T567" s="127">
        <f>SUM(T568:T632)</f>
        <v>0.35599999999999998</v>
      </c>
      <c r="AR567" s="121" t="s">
        <v>83</v>
      </c>
      <c r="AT567" s="128" t="s">
        <v>73</v>
      </c>
      <c r="AU567" s="128" t="s">
        <v>81</v>
      </c>
      <c r="AY567" s="121" t="s">
        <v>238</v>
      </c>
      <c r="BK567" s="129">
        <f>SUM(BK568:BK632)</f>
        <v>0</v>
      </c>
    </row>
    <row r="568" spans="2:65" s="1" customFormat="1" ht="24.15" customHeight="1">
      <c r="B568" s="33"/>
      <c r="C568" s="132" t="s">
        <v>2684</v>
      </c>
      <c r="D568" s="132" t="s">
        <v>241</v>
      </c>
      <c r="E568" s="133" t="s">
        <v>2685</v>
      </c>
      <c r="F568" s="134" t="s">
        <v>2686</v>
      </c>
      <c r="G568" s="135" t="s">
        <v>341</v>
      </c>
      <c r="H568" s="136">
        <v>7</v>
      </c>
      <c r="I568" s="137"/>
      <c r="J568" s="138">
        <f>ROUND(I568*H568,2)</f>
        <v>0</v>
      </c>
      <c r="K568" s="134" t="s">
        <v>245</v>
      </c>
      <c r="L568" s="33"/>
      <c r="M568" s="139" t="s">
        <v>19</v>
      </c>
      <c r="N568" s="140" t="s">
        <v>45</v>
      </c>
      <c r="P568" s="141">
        <f>O568*H568</f>
        <v>0</v>
      </c>
      <c r="Q568" s="141">
        <v>0</v>
      </c>
      <c r="R568" s="141">
        <f>Q568*H568</f>
        <v>0</v>
      </c>
      <c r="S568" s="141">
        <v>0</v>
      </c>
      <c r="T568" s="142">
        <f>S568*H568</f>
        <v>0</v>
      </c>
      <c r="AR568" s="143" t="s">
        <v>377</v>
      </c>
      <c r="AT568" s="143" t="s">
        <v>241</v>
      </c>
      <c r="AU568" s="143" t="s">
        <v>83</v>
      </c>
      <c r="AY568" s="18" t="s">
        <v>238</v>
      </c>
      <c r="BE568" s="144">
        <f>IF(N568="základní",J568,0)</f>
        <v>0</v>
      </c>
      <c r="BF568" s="144">
        <f>IF(N568="snížená",J568,0)</f>
        <v>0</v>
      </c>
      <c r="BG568" s="144">
        <f>IF(N568="zákl. přenesená",J568,0)</f>
        <v>0</v>
      </c>
      <c r="BH568" s="144">
        <f>IF(N568="sníž. přenesená",J568,0)</f>
        <v>0</v>
      </c>
      <c r="BI568" s="144">
        <f>IF(N568="nulová",J568,0)</f>
        <v>0</v>
      </c>
      <c r="BJ568" s="18" t="s">
        <v>81</v>
      </c>
      <c r="BK568" s="144">
        <f>ROUND(I568*H568,2)</f>
        <v>0</v>
      </c>
      <c r="BL568" s="18" t="s">
        <v>377</v>
      </c>
      <c r="BM568" s="143" t="s">
        <v>2687</v>
      </c>
    </row>
    <row r="569" spans="2:65" s="1" customFormat="1" ht="27">
      <c r="B569" s="33"/>
      <c r="D569" s="145" t="s">
        <v>248</v>
      </c>
      <c r="F569" s="146" t="s">
        <v>2688</v>
      </c>
      <c r="I569" s="147"/>
      <c r="L569" s="33"/>
      <c r="M569" s="148"/>
      <c r="T569" s="54"/>
      <c r="AT569" s="18" t="s">
        <v>248</v>
      </c>
      <c r="AU569" s="18" t="s">
        <v>83</v>
      </c>
    </row>
    <row r="570" spans="2:65" s="1" customFormat="1">
      <c r="B570" s="33"/>
      <c r="D570" s="149" t="s">
        <v>250</v>
      </c>
      <c r="F570" s="150" t="s">
        <v>2689</v>
      </c>
      <c r="I570" s="147"/>
      <c r="L570" s="33"/>
      <c r="M570" s="148"/>
      <c r="T570" s="54"/>
      <c r="AT570" s="18" t="s">
        <v>250</v>
      </c>
      <c r="AU570" s="18" t="s">
        <v>83</v>
      </c>
    </row>
    <row r="571" spans="2:65" s="1" customFormat="1" ht="24.15" customHeight="1">
      <c r="B571" s="33"/>
      <c r="C571" s="175" t="s">
        <v>2690</v>
      </c>
      <c r="D571" s="175" t="s">
        <v>383</v>
      </c>
      <c r="E571" s="176" t="s">
        <v>2691</v>
      </c>
      <c r="F571" s="177" t="s">
        <v>2692</v>
      </c>
      <c r="G571" s="178" t="s">
        <v>341</v>
      </c>
      <c r="H571" s="179">
        <v>5</v>
      </c>
      <c r="I571" s="180"/>
      <c r="J571" s="181">
        <f>ROUND(I571*H571,2)</f>
        <v>0</v>
      </c>
      <c r="K571" s="177" t="s">
        <v>245</v>
      </c>
      <c r="L571" s="182"/>
      <c r="M571" s="183" t="s">
        <v>19</v>
      </c>
      <c r="N571" s="184" t="s">
        <v>45</v>
      </c>
      <c r="P571" s="141">
        <f>O571*H571</f>
        <v>0</v>
      </c>
      <c r="Q571" s="141">
        <v>1.95E-2</v>
      </c>
      <c r="R571" s="141">
        <f>Q571*H571</f>
        <v>9.7500000000000003E-2</v>
      </c>
      <c r="S571" s="141">
        <v>0</v>
      </c>
      <c r="T571" s="142">
        <f>S571*H571</f>
        <v>0</v>
      </c>
      <c r="AR571" s="143" t="s">
        <v>386</v>
      </c>
      <c r="AT571" s="143" t="s">
        <v>383</v>
      </c>
      <c r="AU571" s="143" t="s">
        <v>83</v>
      </c>
      <c r="AY571" s="18" t="s">
        <v>238</v>
      </c>
      <c r="BE571" s="144">
        <f>IF(N571="základní",J571,0)</f>
        <v>0</v>
      </c>
      <c r="BF571" s="144">
        <f>IF(N571="snížená",J571,0)</f>
        <v>0</v>
      </c>
      <c r="BG571" s="144">
        <f>IF(N571="zákl. přenesená",J571,0)</f>
        <v>0</v>
      </c>
      <c r="BH571" s="144">
        <f>IF(N571="sníž. přenesená",J571,0)</f>
        <v>0</v>
      </c>
      <c r="BI571" s="144">
        <f>IF(N571="nulová",J571,0)</f>
        <v>0</v>
      </c>
      <c r="BJ571" s="18" t="s">
        <v>81</v>
      </c>
      <c r="BK571" s="144">
        <f>ROUND(I571*H571,2)</f>
        <v>0</v>
      </c>
      <c r="BL571" s="18" t="s">
        <v>377</v>
      </c>
      <c r="BM571" s="143" t="s">
        <v>2693</v>
      </c>
    </row>
    <row r="572" spans="2:65" s="1" customFormat="1" ht="18">
      <c r="B572" s="33"/>
      <c r="D572" s="145" t="s">
        <v>248</v>
      </c>
      <c r="F572" s="146" t="s">
        <v>2692</v>
      </c>
      <c r="I572" s="147"/>
      <c r="L572" s="33"/>
      <c r="M572" s="148"/>
      <c r="T572" s="54"/>
      <c r="AT572" s="18" t="s">
        <v>248</v>
      </c>
      <c r="AU572" s="18" t="s">
        <v>83</v>
      </c>
    </row>
    <row r="573" spans="2:65" s="1" customFormat="1" ht="24.15" customHeight="1">
      <c r="B573" s="33"/>
      <c r="C573" s="175" t="s">
        <v>2694</v>
      </c>
      <c r="D573" s="175" t="s">
        <v>383</v>
      </c>
      <c r="E573" s="176" t="s">
        <v>2695</v>
      </c>
      <c r="F573" s="177" t="s">
        <v>2696</v>
      </c>
      <c r="G573" s="178" t="s">
        <v>341</v>
      </c>
      <c r="H573" s="179">
        <v>1</v>
      </c>
      <c r="I573" s="180"/>
      <c r="J573" s="181">
        <f>ROUND(I573*H573,2)</f>
        <v>0</v>
      </c>
      <c r="K573" s="177" t="s">
        <v>245</v>
      </c>
      <c r="L573" s="182"/>
      <c r="M573" s="183" t="s">
        <v>19</v>
      </c>
      <c r="N573" s="184" t="s">
        <v>45</v>
      </c>
      <c r="P573" s="141">
        <f>O573*H573</f>
        <v>0</v>
      </c>
      <c r="Q573" s="141">
        <v>1.7500000000000002E-2</v>
      </c>
      <c r="R573" s="141">
        <f>Q573*H573</f>
        <v>1.7500000000000002E-2</v>
      </c>
      <c r="S573" s="141">
        <v>0</v>
      </c>
      <c r="T573" s="142">
        <f>S573*H573</f>
        <v>0</v>
      </c>
      <c r="AR573" s="143" t="s">
        <v>386</v>
      </c>
      <c r="AT573" s="143" t="s">
        <v>383</v>
      </c>
      <c r="AU573" s="143" t="s">
        <v>83</v>
      </c>
      <c r="AY573" s="18" t="s">
        <v>238</v>
      </c>
      <c r="BE573" s="144">
        <f>IF(N573="základní",J573,0)</f>
        <v>0</v>
      </c>
      <c r="BF573" s="144">
        <f>IF(N573="snížená",J573,0)</f>
        <v>0</v>
      </c>
      <c r="BG573" s="144">
        <f>IF(N573="zákl. přenesená",J573,0)</f>
        <v>0</v>
      </c>
      <c r="BH573" s="144">
        <f>IF(N573="sníž. přenesená",J573,0)</f>
        <v>0</v>
      </c>
      <c r="BI573" s="144">
        <f>IF(N573="nulová",J573,0)</f>
        <v>0</v>
      </c>
      <c r="BJ573" s="18" t="s">
        <v>81</v>
      </c>
      <c r="BK573" s="144">
        <f>ROUND(I573*H573,2)</f>
        <v>0</v>
      </c>
      <c r="BL573" s="18" t="s">
        <v>377</v>
      </c>
      <c r="BM573" s="143" t="s">
        <v>2697</v>
      </c>
    </row>
    <row r="574" spans="2:65" s="1" customFormat="1" ht="18">
      <c r="B574" s="33"/>
      <c r="D574" s="145" t="s">
        <v>248</v>
      </c>
      <c r="F574" s="146" t="s">
        <v>2696</v>
      </c>
      <c r="I574" s="147"/>
      <c r="L574" s="33"/>
      <c r="M574" s="148"/>
      <c r="T574" s="54"/>
      <c r="AT574" s="18" t="s">
        <v>248</v>
      </c>
      <c r="AU574" s="18" t="s">
        <v>83</v>
      </c>
    </row>
    <row r="575" spans="2:65" s="1" customFormat="1" ht="24.15" customHeight="1">
      <c r="B575" s="33"/>
      <c r="C575" s="175" t="s">
        <v>2698</v>
      </c>
      <c r="D575" s="175" t="s">
        <v>383</v>
      </c>
      <c r="E575" s="176" t="s">
        <v>2699</v>
      </c>
      <c r="F575" s="177" t="s">
        <v>2700</v>
      </c>
      <c r="G575" s="178" t="s">
        <v>341</v>
      </c>
      <c r="H575" s="179">
        <v>1</v>
      </c>
      <c r="I575" s="180"/>
      <c r="J575" s="181">
        <f>ROUND(I575*H575,2)</f>
        <v>0</v>
      </c>
      <c r="K575" s="177" t="s">
        <v>19</v>
      </c>
      <c r="L575" s="182"/>
      <c r="M575" s="183" t="s">
        <v>19</v>
      </c>
      <c r="N575" s="184" t="s">
        <v>45</v>
      </c>
      <c r="P575" s="141">
        <f>O575*H575</f>
        <v>0</v>
      </c>
      <c r="Q575" s="141">
        <v>1.6E-2</v>
      </c>
      <c r="R575" s="141">
        <f>Q575*H575</f>
        <v>1.6E-2</v>
      </c>
      <c r="S575" s="141">
        <v>0</v>
      </c>
      <c r="T575" s="142">
        <f>S575*H575</f>
        <v>0</v>
      </c>
      <c r="AR575" s="143" t="s">
        <v>386</v>
      </c>
      <c r="AT575" s="143" t="s">
        <v>383</v>
      </c>
      <c r="AU575" s="143" t="s">
        <v>83</v>
      </c>
      <c r="AY575" s="18" t="s">
        <v>238</v>
      </c>
      <c r="BE575" s="144">
        <f>IF(N575="základní",J575,0)</f>
        <v>0</v>
      </c>
      <c r="BF575" s="144">
        <f>IF(N575="snížená",J575,0)</f>
        <v>0</v>
      </c>
      <c r="BG575" s="144">
        <f>IF(N575="zákl. přenesená",J575,0)</f>
        <v>0</v>
      </c>
      <c r="BH575" s="144">
        <f>IF(N575="sníž. přenesená",J575,0)</f>
        <v>0</v>
      </c>
      <c r="BI575" s="144">
        <f>IF(N575="nulová",J575,0)</f>
        <v>0</v>
      </c>
      <c r="BJ575" s="18" t="s">
        <v>81</v>
      </c>
      <c r="BK575" s="144">
        <f>ROUND(I575*H575,2)</f>
        <v>0</v>
      </c>
      <c r="BL575" s="18" t="s">
        <v>377</v>
      </c>
      <c r="BM575" s="143" t="s">
        <v>2701</v>
      </c>
    </row>
    <row r="576" spans="2:65" s="1" customFormat="1" ht="18">
      <c r="B576" s="33"/>
      <c r="D576" s="145" t="s">
        <v>248</v>
      </c>
      <c r="F576" s="146" t="s">
        <v>2700</v>
      </c>
      <c r="I576" s="147"/>
      <c r="L576" s="33"/>
      <c r="M576" s="148"/>
      <c r="T576" s="54"/>
      <c r="AT576" s="18" t="s">
        <v>248</v>
      </c>
      <c r="AU576" s="18" t="s">
        <v>83</v>
      </c>
    </row>
    <row r="577" spans="2:65" s="1" customFormat="1" ht="24.15" customHeight="1">
      <c r="B577" s="33"/>
      <c r="C577" s="132" t="s">
        <v>2702</v>
      </c>
      <c r="D577" s="132" t="s">
        <v>241</v>
      </c>
      <c r="E577" s="133" t="s">
        <v>2703</v>
      </c>
      <c r="F577" s="134" t="s">
        <v>2704</v>
      </c>
      <c r="G577" s="135" t="s">
        <v>341</v>
      </c>
      <c r="H577" s="136">
        <v>10</v>
      </c>
      <c r="I577" s="137"/>
      <c r="J577" s="138">
        <f>ROUND(I577*H577,2)</f>
        <v>0</v>
      </c>
      <c r="K577" s="134" t="s">
        <v>245</v>
      </c>
      <c r="L577" s="33"/>
      <c r="M577" s="139" t="s">
        <v>19</v>
      </c>
      <c r="N577" s="140" t="s">
        <v>45</v>
      </c>
      <c r="P577" s="141">
        <f>O577*H577</f>
        <v>0</v>
      </c>
      <c r="Q577" s="141">
        <v>0</v>
      </c>
      <c r="R577" s="141">
        <f>Q577*H577</f>
        <v>0</v>
      </c>
      <c r="S577" s="141">
        <v>0</v>
      </c>
      <c r="T577" s="142">
        <f>S577*H577</f>
        <v>0</v>
      </c>
      <c r="AR577" s="143" t="s">
        <v>377</v>
      </c>
      <c r="AT577" s="143" t="s">
        <v>241</v>
      </c>
      <c r="AU577" s="143" t="s">
        <v>83</v>
      </c>
      <c r="AY577" s="18" t="s">
        <v>238</v>
      </c>
      <c r="BE577" s="144">
        <f>IF(N577="základní",J577,0)</f>
        <v>0</v>
      </c>
      <c r="BF577" s="144">
        <f>IF(N577="snížená",J577,0)</f>
        <v>0</v>
      </c>
      <c r="BG577" s="144">
        <f>IF(N577="zákl. přenesená",J577,0)</f>
        <v>0</v>
      </c>
      <c r="BH577" s="144">
        <f>IF(N577="sníž. přenesená",J577,0)</f>
        <v>0</v>
      </c>
      <c r="BI577" s="144">
        <f>IF(N577="nulová",J577,0)</f>
        <v>0</v>
      </c>
      <c r="BJ577" s="18" t="s">
        <v>81</v>
      </c>
      <c r="BK577" s="144">
        <f>ROUND(I577*H577,2)</f>
        <v>0</v>
      </c>
      <c r="BL577" s="18" t="s">
        <v>377</v>
      </c>
      <c r="BM577" s="143" t="s">
        <v>2705</v>
      </c>
    </row>
    <row r="578" spans="2:65" s="1" customFormat="1" ht="27">
      <c r="B578" s="33"/>
      <c r="D578" s="145" t="s">
        <v>248</v>
      </c>
      <c r="F578" s="146" t="s">
        <v>2706</v>
      </c>
      <c r="I578" s="147"/>
      <c r="L578" s="33"/>
      <c r="M578" s="148"/>
      <c r="T578" s="54"/>
      <c r="AT578" s="18" t="s">
        <v>248</v>
      </c>
      <c r="AU578" s="18" t="s">
        <v>83</v>
      </c>
    </row>
    <row r="579" spans="2:65" s="1" customFormat="1">
      <c r="B579" s="33"/>
      <c r="D579" s="149" t="s">
        <v>250</v>
      </c>
      <c r="F579" s="150" t="s">
        <v>2707</v>
      </c>
      <c r="I579" s="147"/>
      <c r="L579" s="33"/>
      <c r="M579" s="148"/>
      <c r="T579" s="54"/>
      <c r="AT579" s="18" t="s">
        <v>250</v>
      </c>
      <c r="AU579" s="18" t="s">
        <v>83</v>
      </c>
    </row>
    <row r="580" spans="2:65" s="1" customFormat="1" ht="24.15" customHeight="1">
      <c r="B580" s="33"/>
      <c r="C580" s="175" t="s">
        <v>2708</v>
      </c>
      <c r="D580" s="175" t="s">
        <v>383</v>
      </c>
      <c r="E580" s="176" t="s">
        <v>2709</v>
      </c>
      <c r="F580" s="177" t="s">
        <v>2710</v>
      </c>
      <c r="G580" s="178" t="s">
        <v>341</v>
      </c>
      <c r="H580" s="179">
        <v>10</v>
      </c>
      <c r="I580" s="180"/>
      <c r="J580" s="181">
        <f>ROUND(I580*H580,2)</f>
        <v>0</v>
      </c>
      <c r="K580" s="177" t="s">
        <v>245</v>
      </c>
      <c r="L580" s="182"/>
      <c r="M580" s="183" t="s">
        <v>19</v>
      </c>
      <c r="N580" s="184" t="s">
        <v>45</v>
      </c>
      <c r="P580" s="141">
        <f>O580*H580</f>
        <v>0</v>
      </c>
      <c r="Q580" s="141">
        <v>2.0500000000000001E-2</v>
      </c>
      <c r="R580" s="141">
        <f>Q580*H580</f>
        <v>0.20500000000000002</v>
      </c>
      <c r="S580" s="141">
        <v>0</v>
      </c>
      <c r="T580" s="142">
        <f>S580*H580</f>
        <v>0</v>
      </c>
      <c r="AR580" s="143" t="s">
        <v>386</v>
      </c>
      <c r="AT580" s="143" t="s">
        <v>383</v>
      </c>
      <c r="AU580" s="143" t="s">
        <v>83</v>
      </c>
      <c r="AY580" s="18" t="s">
        <v>238</v>
      </c>
      <c r="BE580" s="144">
        <f>IF(N580="základní",J580,0)</f>
        <v>0</v>
      </c>
      <c r="BF580" s="144">
        <f>IF(N580="snížená",J580,0)</f>
        <v>0</v>
      </c>
      <c r="BG580" s="144">
        <f>IF(N580="zákl. přenesená",J580,0)</f>
        <v>0</v>
      </c>
      <c r="BH580" s="144">
        <f>IF(N580="sníž. přenesená",J580,0)</f>
        <v>0</v>
      </c>
      <c r="BI580" s="144">
        <f>IF(N580="nulová",J580,0)</f>
        <v>0</v>
      </c>
      <c r="BJ580" s="18" t="s">
        <v>81</v>
      </c>
      <c r="BK580" s="144">
        <f>ROUND(I580*H580,2)</f>
        <v>0</v>
      </c>
      <c r="BL580" s="18" t="s">
        <v>377</v>
      </c>
      <c r="BM580" s="143" t="s">
        <v>2711</v>
      </c>
    </row>
    <row r="581" spans="2:65" s="1" customFormat="1" ht="18">
      <c r="B581" s="33"/>
      <c r="D581" s="145" t="s">
        <v>248</v>
      </c>
      <c r="F581" s="146" t="s">
        <v>2710</v>
      </c>
      <c r="I581" s="147"/>
      <c r="L581" s="33"/>
      <c r="M581" s="148"/>
      <c r="T581" s="54"/>
      <c r="AT581" s="18" t="s">
        <v>248</v>
      </c>
      <c r="AU581" s="18" t="s">
        <v>83</v>
      </c>
    </row>
    <row r="582" spans="2:65" s="1" customFormat="1" ht="16.5" customHeight="1">
      <c r="B582" s="33"/>
      <c r="C582" s="132" t="s">
        <v>2712</v>
      </c>
      <c r="D582" s="132" t="s">
        <v>241</v>
      </c>
      <c r="E582" s="133" t="s">
        <v>2713</v>
      </c>
      <c r="F582" s="134" t="s">
        <v>2714</v>
      </c>
      <c r="G582" s="135" t="s">
        <v>341</v>
      </c>
      <c r="H582" s="136">
        <v>6</v>
      </c>
      <c r="I582" s="137"/>
      <c r="J582" s="138">
        <f>ROUND(I582*H582,2)</f>
        <v>0</v>
      </c>
      <c r="K582" s="134" t="s">
        <v>245</v>
      </c>
      <c r="L582" s="33"/>
      <c r="M582" s="139" t="s">
        <v>19</v>
      </c>
      <c r="N582" s="140" t="s">
        <v>45</v>
      </c>
      <c r="P582" s="141">
        <f>O582*H582</f>
        <v>0</v>
      </c>
      <c r="Q582" s="141">
        <v>0</v>
      </c>
      <c r="R582" s="141">
        <f>Q582*H582</f>
        <v>0</v>
      </c>
      <c r="S582" s="141">
        <v>0</v>
      </c>
      <c r="T582" s="142">
        <f>S582*H582</f>
        <v>0</v>
      </c>
      <c r="AR582" s="143" t="s">
        <v>377</v>
      </c>
      <c r="AT582" s="143" t="s">
        <v>241</v>
      </c>
      <c r="AU582" s="143" t="s">
        <v>83</v>
      </c>
      <c r="AY582" s="18" t="s">
        <v>238</v>
      </c>
      <c r="BE582" s="144">
        <f>IF(N582="základní",J582,0)</f>
        <v>0</v>
      </c>
      <c r="BF582" s="144">
        <f>IF(N582="snížená",J582,0)</f>
        <v>0</v>
      </c>
      <c r="BG582" s="144">
        <f>IF(N582="zákl. přenesená",J582,0)</f>
        <v>0</v>
      </c>
      <c r="BH582" s="144">
        <f>IF(N582="sníž. přenesená",J582,0)</f>
        <v>0</v>
      </c>
      <c r="BI582" s="144">
        <f>IF(N582="nulová",J582,0)</f>
        <v>0</v>
      </c>
      <c r="BJ582" s="18" t="s">
        <v>81</v>
      </c>
      <c r="BK582" s="144">
        <f>ROUND(I582*H582,2)</f>
        <v>0</v>
      </c>
      <c r="BL582" s="18" t="s">
        <v>377</v>
      </c>
      <c r="BM582" s="143" t="s">
        <v>2715</v>
      </c>
    </row>
    <row r="583" spans="2:65" s="1" customFormat="1">
      <c r="B583" s="33"/>
      <c r="D583" s="145" t="s">
        <v>248</v>
      </c>
      <c r="F583" s="146" t="s">
        <v>2716</v>
      </c>
      <c r="I583" s="147"/>
      <c r="L583" s="33"/>
      <c r="M583" s="148"/>
      <c r="T583" s="54"/>
      <c r="AT583" s="18" t="s">
        <v>248</v>
      </c>
      <c r="AU583" s="18" t="s">
        <v>83</v>
      </c>
    </row>
    <row r="584" spans="2:65" s="1" customFormat="1">
      <c r="B584" s="33"/>
      <c r="D584" s="149" t="s">
        <v>250</v>
      </c>
      <c r="F584" s="150" t="s">
        <v>2717</v>
      </c>
      <c r="I584" s="147"/>
      <c r="L584" s="33"/>
      <c r="M584" s="148"/>
      <c r="T584" s="54"/>
      <c r="AT584" s="18" t="s">
        <v>250</v>
      </c>
      <c r="AU584" s="18" t="s">
        <v>83</v>
      </c>
    </row>
    <row r="585" spans="2:65" s="1" customFormat="1" ht="16.5" customHeight="1">
      <c r="B585" s="33"/>
      <c r="C585" s="175" t="s">
        <v>2718</v>
      </c>
      <c r="D585" s="175" t="s">
        <v>383</v>
      </c>
      <c r="E585" s="176" t="s">
        <v>2719</v>
      </c>
      <c r="F585" s="177" t="s">
        <v>2720</v>
      </c>
      <c r="G585" s="178" t="s">
        <v>341</v>
      </c>
      <c r="H585" s="179">
        <v>6</v>
      </c>
      <c r="I585" s="180"/>
      <c r="J585" s="181">
        <f>ROUND(I585*H585,2)</f>
        <v>0</v>
      </c>
      <c r="K585" s="177" t="s">
        <v>19</v>
      </c>
      <c r="L585" s="182"/>
      <c r="M585" s="183" t="s">
        <v>19</v>
      </c>
      <c r="N585" s="184" t="s">
        <v>45</v>
      </c>
      <c r="P585" s="141">
        <f>O585*H585</f>
        <v>0</v>
      </c>
      <c r="Q585" s="141">
        <v>0</v>
      </c>
      <c r="R585" s="141">
        <f>Q585*H585</f>
        <v>0</v>
      </c>
      <c r="S585" s="141">
        <v>0</v>
      </c>
      <c r="T585" s="142">
        <f>S585*H585</f>
        <v>0</v>
      </c>
      <c r="AR585" s="143" t="s">
        <v>386</v>
      </c>
      <c r="AT585" s="143" t="s">
        <v>383</v>
      </c>
      <c r="AU585" s="143" t="s">
        <v>83</v>
      </c>
      <c r="AY585" s="18" t="s">
        <v>238</v>
      </c>
      <c r="BE585" s="144">
        <f>IF(N585="základní",J585,0)</f>
        <v>0</v>
      </c>
      <c r="BF585" s="144">
        <f>IF(N585="snížená",J585,0)</f>
        <v>0</v>
      </c>
      <c r="BG585" s="144">
        <f>IF(N585="zákl. přenesená",J585,0)</f>
        <v>0</v>
      </c>
      <c r="BH585" s="144">
        <f>IF(N585="sníž. přenesená",J585,0)</f>
        <v>0</v>
      </c>
      <c r="BI585" s="144">
        <f>IF(N585="nulová",J585,0)</f>
        <v>0</v>
      </c>
      <c r="BJ585" s="18" t="s">
        <v>81</v>
      </c>
      <c r="BK585" s="144">
        <f>ROUND(I585*H585,2)</f>
        <v>0</v>
      </c>
      <c r="BL585" s="18" t="s">
        <v>377</v>
      </c>
      <c r="BM585" s="143" t="s">
        <v>2721</v>
      </c>
    </row>
    <row r="586" spans="2:65" s="1" customFormat="1">
      <c r="B586" s="33"/>
      <c r="D586" s="145" t="s">
        <v>248</v>
      </c>
      <c r="F586" s="146" t="s">
        <v>2720</v>
      </c>
      <c r="I586" s="147"/>
      <c r="L586" s="33"/>
      <c r="M586" s="148"/>
      <c r="T586" s="54"/>
      <c r="AT586" s="18" t="s">
        <v>248</v>
      </c>
      <c r="AU586" s="18" t="s">
        <v>83</v>
      </c>
    </row>
    <row r="587" spans="2:65" s="1" customFormat="1" ht="16.5" customHeight="1">
      <c r="B587" s="33"/>
      <c r="C587" s="132" t="s">
        <v>2722</v>
      </c>
      <c r="D587" s="132" t="s">
        <v>241</v>
      </c>
      <c r="E587" s="133" t="s">
        <v>2723</v>
      </c>
      <c r="F587" s="134" t="s">
        <v>2724</v>
      </c>
      <c r="G587" s="135" t="s">
        <v>341</v>
      </c>
      <c r="H587" s="136">
        <v>17</v>
      </c>
      <c r="I587" s="137"/>
      <c r="J587" s="138">
        <f>ROUND(I587*H587,2)</f>
        <v>0</v>
      </c>
      <c r="K587" s="134" t="s">
        <v>245</v>
      </c>
      <c r="L587" s="33"/>
      <c r="M587" s="139" t="s">
        <v>19</v>
      </c>
      <c r="N587" s="140" t="s">
        <v>45</v>
      </c>
      <c r="P587" s="141">
        <f>O587*H587</f>
        <v>0</v>
      </c>
      <c r="Q587" s="141">
        <v>0</v>
      </c>
      <c r="R587" s="141">
        <f>Q587*H587</f>
        <v>0</v>
      </c>
      <c r="S587" s="141">
        <v>0</v>
      </c>
      <c r="T587" s="142">
        <f>S587*H587</f>
        <v>0</v>
      </c>
      <c r="AR587" s="143" t="s">
        <v>377</v>
      </c>
      <c r="AT587" s="143" t="s">
        <v>241</v>
      </c>
      <c r="AU587" s="143" t="s">
        <v>83</v>
      </c>
      <c r="AY587" s="18" t="s">
        <v>238</v>
      </c>
      <c r="BE587" s="144">
        <f>IF(N587="základní",J587,0)</f>
        <v>0</v>
      </c>
      <c r="BF587" s="144">
        <f>IF(N587="snížená",J587,0)</f>
        <v>0</v>
      </c>
      <c r="BG587" s="144">
        <f>IF(N587="zákl. přenesená",J587,0)</f>
        <v>0</v>
      </c>
      <c r="BH587" s="144">
        <f>IF(N587="sníž. přenesená",J587,0)</f>
        <v>0</v>
      </c>
      <c r="BI587" s="144">
        <f>IF(N587="nulová",J587,0)</f>
        <v>0</v>
      </c>
      <c r="BJ587" s="18" t="s">
        <v>81</v>
      </c>
      <c r="BK587" s="144">
        <f>ROUND(I587*H587,2)</f>
        <v>0</v>
      </c>
      <c r="BL587" s="18" t="s">
        <v>377</v>
      </c>
      <c r="BM587" s="143" t="s">
        <v>2725</v>
      </c>
    </row>
    <row r="588" spans="2:65" s="1" customFormat="1">
      <c r="B588" s="33"/>
      <c r="D588" s="145" t="s">
        <v>248</v>
      </c>
      <c r="F588" s="146" t="s">
        <v>2726</v>
      </c>
      <c r="I588" s="147"/>
      <c r="L588" s="33"/>
      <c r="M588" s="148"/>
      <c r="T588" s="54"/>
      <c r="AT588" s="18" t="s">
        <v>248</v>
      </c>
      <c r="AU588" s="18" t="s">
        <v>83</v>
      </c>
    </row>
    <row r="589" spans="2:65" s="1" customFormat="1">
      <c r="B589" s="33"/>
      <c r="D589" s="149" t="s">
        <v>250</v>
      </c>
      <c r="F589" s="150" t="s">
        <v>2727</v>
      </c>
      <c r="I589" s="147"/>
      <c r="L589" s="33"/>
      <c r="M589" s="148"/>
      <c r="T589" s="54"/>
      <c r="AT589" s="18" t="s">
        <v>250</v>
      </c>
      <c r="AU589" s="18" t="s">
        <v>83</v>
      </c>
    </row>
    <row r="590" spans="2:65" s="1" customFormat="1" ht="21.75" customHeight="1">
      <c r="B590" s="33"/>
      <c r="C590" s="175" t="s">
        <v>2728</v>
      </c>
      <c r="D590" s="175" t="s">
        <v>383</v>
      </c>
      <c r="E590" s="176" t="s">
        <v>2729</v>
      </c>
      <c r="F590" s="177" t="s">
        <v>2730</v>
      </c>
      <c r="G590" s="178" t="s">
        <v>341</v>
      </c>
      <c r="H590" s="179">
        <v>17</v>
      </c>
      <c r="I590" s="180"/>
      <c r="J590" s="181">
        <f>ROUND(I590*H590,2)</f>
        <v>0</v>
      </c>
      <c r="K590" s="177" t="s">
        <v>245</v>
      </c>
      <c r="L590" s="182"/>
      <c r="M590" s="183" t="s">
        <v>19</v>
      </c>
      <c r="N590" s="184" t="s">
        <v>45</v>
      </c>
      <c r="P590" s="141">
        <f>O590*H590</f>
        <v>0</v>
      </c>
      <c r="Q590" s="141">
        <v>1.4999999999999999E-4</v>
      </c>
      <c r="R590" s="141">
        <f>Q590*H590</f>
        <v>2.5499999999999997E-3</v>
      </c>
      <c r="S590" s="141">
        <v>0</v>
      </c>
      <c r="T590" s="142">
        <f>S590*H590</f>
        <v>0</v>
      </c>
      <c r="AR590" s="143" t="s">
        <v>386</v>
      </c>
      <c r="AT590" s="143" t="s">
        <v>383</v>
      </c>
      <c r="AU590" s="143" t="s">
        <v>83</v>
      </c>
      <c r="AY590" s="18" t="s">
        <v>238</v>
      </c>
      <c r="BE590" s="144">
        <f>IF(N590="základní",J590,0)</f>
        <v>0</v>
      </c>
      <c r="BF590" s="144">
        <f>IF(N590="snížená",J590,0)</f>
        <v>0</v>
      </c>
      <c r="BG590" s="144">
        <f>IF(N590="zákl. přenesená",J590,0)</f>
        <v>0</v>
      </c>
      <c r="BH590" s="144">
        <f>IF(N590="sníž. přenesená",J590,0)</f>
        <v>0</v>
      </c>
      <c r="BI590" s="144">
        <f>IF(N590="nulová",J590,0)</f>
        <v>0</v>
      </c>
      <c r="BJ590" s="18" t="s">
        <v>81</v>
      </c>
      <c r="BK590" s="144">
        <f>ROUND(I590*H590,2)</f>
        <v>0</v>
      </c>
      <c r="BL590" s="18" t="s">
        <v>377</v>
      </c>
      <c r="BM590" s="143" t="s">
        <v>2731</v>
      </c>
    </row>
    <row r="591" spans="2:65" s="1" customFormat="1">
      <c r="B591" s="33"/>
      <c r="D591" s="145" t="s">
        <v>248</v>
      </c>
      <c r="F591" s="146" t="s">
        <v>2730</v>
      </c>
      <c r="I591" s="147"/>
      <c r="L591" s="33"/>
      <c r="M591" s="148"/>
      <c r="T591" s="54"/>
      <c r="AT591" s="18" t="s">
        <v>248</v>
      </c>
      <c r="AU591" s="18" t="s">
        <v>83</v>
      </c>
    </row>
    <row r="592" spans="2:65" s="1" customFormat="1" ht="16.5" customHeight="1">
      <c r="B592" s="33"/>
      <c r="C592" s="175" t="s">
        <v>2732</v>
      </c>
      <c r="D592" s="175" t="s">
        <v>383</v>
      </c>
      <c r="E592" s="176" t="s">
        <v>2733</v>
      </c>
      <c r="F592" s="177" t="s">
        <v>2734</v>
      </c>
      <c r="G592" s="178" t="s">
        <v>341</v>
      </c>
      <c r="H592" s="179">
        <v>17</v>
      </c>
      <c r="I592" s="180"/>
      <c r="J592" s="181">
        <f>ROUND(I592*H592,2)</f>
        <v>0</v>
      </c>
      <c r="K592" s="177" t="s">
        <v>245</v>
      </c>
      <c r="L592" s="182"/>
      <c r="M592" s="183" t="s">
        <v>19</v>
      </c>
      <c r="N592" s="184" t="s">
        <v>45</v>
      </c>
      <c r="P592" s="141">
        <f>O592*H592</f>
        <v>0</v>
      </c>
      <c r="Q592" s="141">
        <v>1.4999999999999999E-4</v>
      </c>
      <c r="R592" s="141">
        <f>Q592*H592</f>
        <v>2.5499999999999997E-3</v>
      </c>
      <c r="S592" s="141">
        <v>0</v>
      </c>
      <c r="T592" s="142">
        <f>S592*H592</f>
        <v>0</v>
      </c>
      <c r="AR592" s="143" t="s">
        <v>386</v>
      </c>
      <c r="AT592" s="143" t="s">
        <v>383</v>
      </c>
      <c r="AU592" s="143" t="s">
        <v>83</v>
      </c>
      <c r="AY592" s="18" t="s">
        <v>238</v>
      </c>
      <c r="BE592" s="144">
        <f>IF(N592="základní",J592,0)</f>
        <v>0</v>
      </c>
      <c r="BF592" s="144">
        <f>IF(N592="snížená",J592,0)</f>
        <v>0</v>
      </c>
      <c r="BG592" s="144">
        <f>IF(N592="zákl. přenesená",J592,0)</f>
        <v>0</v>
      </c>
      <c r="BH592" s="144">
        <f>IF(N592="sníž. přenesená",J592,0)</f>
        <v>0</v>
      </c>
      <c r="BI592" s="144">
        <f>IF(N592="nulová",J592,0)</f>
        <v>0</v>
      </c>
      <c r="BJ592" s="18" t="s">
        <v>81</v>
      </c>
      <c r="BK592" s="144">
        <f>ROUND(I592*H592,2)</f>
        <v>0</v>
      </c>
      <c r="BL592" s="18" t="s">
        <v>377</v>
      </c>
      <c r="BM592" s="143" t="s">
        <v>2735</v>
      </c>
    </row>
    <row r="593" spans="2:65" s="1" customFormat="1">
      <c r="B593" s="33"/>
      <c r="D593" s="145" t="s">
        <v>248</v>
      </c>
      <c r="F593" s="146" t="s">
        <v>2734</v>
      </c>
      <c r="I593" s="147"/>
      <c r="L593" s="33"/>
      <c r="M593" s="148"/>
      <c r="T593" s="54"/>
      <c r="AT593" s="18" t="s">
        <v>248</v>
      </c>
      <c r="AU593" s="18" t="s">
        <v>83</v>
      </c>
    </row>
    <row r="594" spans="2:65" s="1" customFormat="1" ht="21.75" customHeight="1">
      <c r="B594" s="33"/>
      <c r="C594" s="132" t="s">
        <v>2736</v>
      </c>
      <c r="D594" s="132" t="s">
        <v>241</v>
      </c>
      <c r="E594" s="133" t="s">
        <v>2737</v>
      </c>
      <c r="F594" s="134" t="s">
        <v>2738</v>
      </c>
      <c r="G594" s="135" t="s">
        <v>341</v>
      </c>
      <c r="H594" s="136">
        <v>17</v>
      </c>
      <c r="I594" s="137"/>
      <c r="J594" s="138">
        <f>ROUND(I594*H594,2)</f>
        <v>0</v>
      </c>
      <c r="K594" s="134" t="s">
        <v>245</v>
      </c>
      <c r="L594" s="33"/>
      <c r="M594" s="139" t="s">
        <v>19</v>
      </c>
      <c r="N594" s="140" t="s">
        <v>45</v>
      </c>
      <c r="P594" s="141">
        <f>O594*H594</f>
        <v>0</v>
      </c>
      <c r="Q594" s="141">
        <v>0</v>
      </c>
      <c r="R594" s="141">
        <f>Q594*H594</f>
        <v>0</v>
      </c>
      <c r="S594" s="141">
        <v>0</v>
      </c>
      <c r="T594" s="142">
        <f>S594*H594</f>
        <v>0</v>
      </c>
      <c r="AR594" s="143" t="s">
        <v>377</v>
      </c>
      <c r="AT594" s="143" t="s">
        <v>241</v>
      </c>
      <c r="AU594" s="143" t="s">
        <v>83</v>
      </c>
      <c r="AY594" s="18" t="s">
        <v>238</v>
      </c>
      <c r="BE594" s="144">
        <f>IF(N594="základní",J594,0)</f>
        <v>0</v>
      </c>
      <c r="BF594" s="144">
        <f>IF(N594="snížená",J594,0)</f>
        <v>0</v>
      </c>
      <c r="BG594" s="144">
        <f>IF(N594="zákl. přenesená",J594,0)</f>
        <v>0</v>
      </c>
      <c r="BH594" s="144">
        <f>IF(N594="sníž. přenesená",J594,0)</f>
        <v>0</v>
      </c>
      <c r="BI594" s="144">
        <f>IF(N594="nulová",J594,0)</f>
        <v>0</v>
      </c>
      <c r="BJ594" s="18" t="s">
        <v>81</v>
      </c>
      <c r="BK594" s="144">
        <f>ROUND(I594*H594,2)</f>
        <v>0</v>
      </c>
      <c r="BL594" s="18" t="s">
        <v>377</v>
      </c>
      <c r="BM594" s="143" t="s">
        <v>2739</v>
      </c>
    </row>
    <row r="595" spans="2:65" s="1" customFormat="1" ht="18">
      <c r="B595" s="33"/>
      <c r="D595" s="145" t="s">
        <v>248</v>
      </c>
      <c r="F595" s="146" t="s">
        <v>2740</v>
      </c>
      <c r="I595" s="147"/>
      <c r="L595" s="33"/>
      <c r="M595" s="148"/>
      <c r="T595" s="54"/>
      <c r="AT595" s="18" t="s">
        <v>248</v>
      </c>
      <c r="AU595" s="18" t="s">
        <v>83</v>
      </c>
    </row>
    <row r="596" spans="2:65" s="1" customFormat="1">
      <c r="B596" s="33"/>
      <c r="D596" s="149" t="s">
        <v>250</v>
      </c>
      <c r="F596" s="150" t="s">
        <v>2741</v>
      </c>
      <c r="I596" s="147"/>
      <c r="L596" s="33"/>
      <c r="M596" s="148"/>
      <c r="T596" s="54"/>
      <c r="AT596" s="18" t="s">
        <v>250</v>
      </c>
      <c r="AU596" s="18" t="s">
        <v>83</v>
      </c>
    </row>
    <row r="597" spans="2:65" s="1" customFormat="1" ht="16.5" customHeight="1">
      <c r="B597" s="33"/>
      <c r="C597" s="175" t="s">
        <v>2742</v>
      </c>
      <c r="D597" s="175" t="s">
        <v>383</v>
      </c>
      <c r="E597" s="176" t="s">
        <v>2743</v>
      </c>
      <c r="F597" s="177" t="s">
        <v>2744</v>
      </c>
      <c r="G597" s="178" t="s">
        <v>341</v>
      </c>
      <c r="H597" s="179">
        <v>17</v>
      </c>
      <c r="I597" s="180"/>
      <c r="J597" s="181">
        <f>ROUND(I597*H597,2)</f>
        <v>0</v>
      </c>
      <c r="K597" s="177" t="s">
        <v>245</v>
      </c>
      <c r="L597" s="182"/>
      <c r="M597" s="183" t="s">
        <v>19</v>
      </c>
      <c r="N597" s="184" t="s">
        <v>45</v>
      </c>
      <c r="P597" s="141">
        <f>O597*H597</f>
        <v>0</v>
      </c>
      <c r="Q597" s="141">
        <v>2.2000000000000001E-3</v>
      </c>
      <c r="R597" s="141">
        <f>Q597*H597</f>
        <v>3.7400000000000003E-2</v>
      </c>
      <c r="S597" s="141">
        <v>0</v>
      </c>
      <c r="T597" s="142">
        <f>S597*H597</f>
        <v>0</v>
      </c>
      <c r="AR597" s="143" t="s">
        <v>386</v>
      </c>
      <c r="AT597" s="143" t="s">
        <v>383</v>
      </c>
      <c r="AU597" s="143" t="s">
        <v>83</v>
      </c>
      <c r="AY597" s="18" t="s">
        <v>238</v>
      </c>
      <c r="BE597" s="144">
        <f>IF(N597="základní",J597,0)</f>
        <v>0</v>
      </c>
      <c r="BF597" s="144">
        <f>IF(N597="snížená",J597,0)</f>
        <v>0</v>
      </c>
      <c r="BG597" s="144">
        <f>IF(N597="zákl. přenesená",J597,0)</f>
        <v>0</v>
      </c>
      <c r="BH597" s="144">
        <f>IF(N597="sníž. přenesená",J597,0)</f>
        <v>0</v>
      </c>
      <c r="BI597" s="144">
        <f>IF(N597="nulová",J597,0)</f>
        <v>0</v>
      </c>
      <c r="BJ597" s="18" t="s">
        <v>81</v>
      </c>
      <c r="BK597" s="144">
        <f>ROUND(I597*H597,2)</f>
        <v>0</v>
      </c>
      <c r="BL597" s="18" t="s">
        <v>377</v>
      </c>
      <c r="BM597" s="143" t="s">
        <v>2745</v>
      </c>
    </row>
    <row r="598" spans="2:65" s="1" customFormat="1">
      <c r="B598" s="33"/>
      <c r="D598" s="145" t="s">
        <v>248</v>
      </c>
      <c r="F598" s="146" t="s">
        <v>2744</v>
      </c>
      <c r="I598" s="147"/>
      <c r="L598" s="33"/>
      <c r="M598" s="148"/>
      <c r="T598" s="54"/>
      <c r="AT598" s="18" t="s">
        <v>248</v>
      </c>
      <c r="AU598" s="18" t="s">
        <v>83</v>
      </c>
    </row>
    <row r="599" spans="2:65" s="1" customFormat="1" ht="16.5" customHeight="1">
      <c r="B599" s="33"/>
      <c r="C599" s="132" t="s">
        <v>2746</v>
      </c>
      <c r="D599" s="132" t="s">
        <v>241</v>
      </c>
      <c r="E599" s="133" t="s">
        <v>2747</v>
      </c>
      <c r="F599" s="134" t="s">
        <v>2748</v>
      </c>
      <c r="G599" s="135" t="s">
        <v>341</v>
      </c>
      <c r="H599" s="136">
        <v>2</v>
      </c>
      <c r="I599" s="137"/>
      <c r="J599" s="138">
        <f>ROUND(I599*H599,2)</f>
        <v>0</v>
      </c>
      <c r="K599" s="134" t="s">
        <v>245</v>
      </c>
      <c r="L599" s="33"/>
      <c r="M599" s="139" t="s">
        <v>19</v>
      </c>
      <c r="N599" s="140" t="s">
        <v>45</v>
      </c>
      <c r="P599" s="141">
        <f>O599*H599</f>
        <v>0</v>
      </c>
      <c r="Q599" s="141">
        <v>0</v>
      </c>
      <c r="R599" s="141">
        <f>Q599*H599</f>
        <v>0</v>
      </c>
      <c r="S599" s="141">
        <v>0</v>
      </c>
      <c r="T599" s="142">
        <f>S599*H599</f>
        <v>0</v>
      </c>
      <c r="AR599" s="143" t="s">
        <v>377</v>
      </c>
      <c r="AT599" s="143" t="s">
        <v>241</v>
      </c>
      <c r="AU599" s="143" t="s">
        <v>83</v>
      </c>
      <c r="AY599" s="18" t="s">
        <v>238</v>
      </c>
      <c r="BE599" s="144">
        <f>IF(N599="základní",J599,0)</f>
        <v>0</v>
      </c>
      <c r="BF599" s="144">
        <f>IF(N599="snížená",J599,0)</f>
        <v>0</v>
      </c>
      <c r="BG599" s="144">
        <f>IF(N599="zákl. přenesená",J599,0)</f>
        <v>0</v>
      </c>
      <c r="BH599" s="144">
        <f>IF(N599="sníž. přenesená",J599,0)</f>
        <v>0</v>
      </c>
      <c r="BI599" s="144">
        <f>IF(N599="nulová",J599,0)</f>
        <v>0</v>
      </c>
      <c r="BJ599" s="18" t="s">
        <v>81</v>
      </c>
      <c r="BK599" s="144">
        <f>ROUND(I599*H599,2)</f>
        <v>0</v>
      </c>
      <c r="BL599" s="18" t="s">
        <v>377</v>
      </c>
      <c r="BM599" s="143" t="s">
        <v>2749</v>
      </c>
    </row>
    <row r="600" spans="2:65" s="1" customFormat="1">
      <c r="B600" s="33"/>
      <c r="D600" s="145" t="s">
        <v>248</v>
      </c>
      <c r="F600" s="146" t="s">
        <v>2750</v>
      </c>
      <c r="I600" s="147"/>
      <c r="L600" s="33"/>
      <c r="M600" s="148"/>
      <c r="T600" s="54"/>
      <c r="AT600" s="18" t="s">
        <v>248</v>
      </c>
      <c r="AU600" s="18" t="s">
        <v>83</v>
      </c>
    </row>
    <row r="601" spans="2:65" s="1" customFormat="1">
      <c r="B601" s="33"/>
      <c r="D601" s="149" t="s">
        <v>250</v>
      </c>
      <c r="F601" s="150" t="s">
        <v>2751</v>
      </c>
      <c r="I601" s="147"/>
      <c r="L601" s="33"/>
      <c r="M601" s="148"/>
      <c r="T601" s="54"/>
      <c r="AT601" s="18" t="s">
        <v>250</v>
      </c>
      <c r="AU601" s="18" t="s">
        <v>83</v>
      </c>
    </row>
    <row r="602" spans="2:65" s="1" customFormat="1" ht="16.5" customHeight="1">
      <c r="B602" s="33"/>
      <c r="C602" s="175" t="s">
        <v>2752</v>
      </c>
      <c r="D602" s="175" t="s">
        <v>383</v>
      </c>
      <c r="E602" s="176" t="s">
        <v>2753</v>
      </c>
      <c r="F602" s="177" t="s">
        <v>2754</v>
      </c>
      <c r="G602" s="178" t="s">
        <v>341</v>
      </c>
      <c r="H602" s="179">
        <v>2</v>
      </c>
      <c r="I602" s="180"/>
      <c r="J602" s="181">
        <f>ROUND(I602*H602,2)</f>
        <v>0</v>
      </c>
      <c r="K602" s="177" t="s">
        <v>245</v>
      </c>
      <c r="L602" s="182"/>
      <c r="M602" s="183" t="s">
        <v>19</v>
      </c>
      <c r="N602" s="184" t="s">
        <v>45</v>
      </c>
      <c r="P602" s="141">
        <f>O602*H602</f>
        <v>0</v>
      </c>
      <c r="Q602" s="141">
        <v>1.4999999999999999E-4</v>
      </c>
      <c r="R602" s="141">
        <f>Q602*H602</f>
        <v>2.9999999999999997E-4</v>
      </c>
      <c r="S602" s="141">
        <v>0</v>
      </c>
      <c r="T602" s="142">
        <f>S602*H602</f>
        <v>0</v>
      </c>
      <c r="AR602" s="143" t="s">
        <v>386</v>
      </c>
      <c r="AT602" s="143" t="s">
        <v>383</v>
      </c>
      <c r="AU602" s="143" t="s">
        <v>83</v>
      </c>
      <c r="AY602" s="18" t="s">
        <v>238</v>
      </c>
      <c r="BE602" s="144">
        <f>IF(N602="základní",J602,0)</f>
        <v>0</v>
      </c>
      <c r="BF602" s="144">
        <f>IF(N602="snížená",J602,0)</f>
        <v>0</v>
      </c>
      <c r="BG602" s="144">
        <f>IF(N602="zákl. přenesená",J602,0)</f>
        <v>0</v>
      </c>
      <c r="BH602" s="144">
        <f>IF(N602="sníž. přenesená",J602,0)</f>
        <v>0</v>
      </c>
      <c r="BI602" s="144">
        <f>IF(N602="nulová",J602,0)</f>
        <v>0</v>
      </c>
      <c r="BJ602" s="18" t="s">
        <v>81</v>
      </c>
      <c r="BK602" s="144">
        <f>ROUND(I602*H602,2)</f>
        <v>0</v>
      </c>
      <c r="BL602" s="18" t="s">
        <v>377</v>
      </c>
      <c r="BM602" s="143" t="s">
        <v>2755</v>
      </c>
    </row>
    <row r="603" spans="2:65" s="1" customFormat="1">
      <c r="B603" s="33"/>
      <c r="D603" s="145" t="s">
        <v>248</v>
      </c>
      <c r="F603" s="146" t="s">
        <v>2754</v>
      </c>
      <c r="I603" s="147"/>
      <c r="L603" s="33"/>
      <c r="M603" s="148"/>
      <c r="T603" s="54"/>
      <c r="AT603" s="18" t="s">
        <v>248</v>
      </c>
      <c r="AU603" s="18" t="s">
        <v>83</v>
      </c>
    </row>
    <row r="604" spans="2:65" s="1" customFormat="1" ht="16.5" customHeight="1">
      <c r="B604" s="33"/>
      <c r="C604" s="175" t="s">
        <v>2756</v>
      </c>
      <c r="D604" s="175" t="s">
        <v>383</v>
      </c>
      <c r="E604" s="176" t="s">
        <v>2757</v>
      </c>
      <c r="F604" s="177" t="s">
        <v>2758</v>
      </c>
      <c r="G604" s="178" t="s">
        <v>341</v>
      </c>
      <c r="H604" s="179">
        <v>2</v>
      </c>
      <c r="I604" s="180"/>
      <c r="J604" s="181">
        <f>ROUND(I604*H604,2)</f>
        <v>0</v>
      </c>
      <c r="K604" s="177" t="s">
        <v>245</v>
      </c>
      <c r="L604" s="182"/>
      <c r="M604" s="183" t="s">
        <v>19</v>
      </c>
      <c r="N604" s="184" t="s">
        <v>45</v>
      </c>
      <c r="P604" s="141">
        <f>O604*H604</f>
        <v>0</v>
      </c>
      <c r="Q604" s="141">
        <v>1.4999999999999999E-4</v>
      </c>
      <c r="R604" s="141">
        <f>Q604*H604</f>
        <v>2.9999999999999997E-4</v>
      </c>
      <c r="S604" s="141">
        <v>0</v>
      </c>
      <c r="T604" s="142">
        <f>S604*H604</f>
        <v>0</v>
      </c>
      <c r="AR604" s="143" t="s">
        <v>386</v>
      </c>
      <c r="AT604" s="143" t="s">
        <v>383</v>
      </c>
      <c r="AU604" s="143" t="s">
        <v>83</v>
      </c>
      <c r="AY604" s="18" t="s">
        <v>238</v>
      </c>
      <c r="BE604" s="144">
        <f>IF(N604="základní",J604,0)</f>
        <v>0</v>
      </c>
      <c r="BF604" s="144">
        <f>IF(N604="snížená",J604,0)</f>
        <v>0</v>
      </c>
      <c r="BG604" s="144">
        <f>IF(N604="zákl. přenesená",J604,0)</f>
        <v>0</v>
      </c>
      <c r="BH604" s="144">
        <f>IF(N604="sníž. přenesená",J604,0)</f>
        <v>0</v>
      </c>
      <c r="BI604" s="144">
        <f>IF(N604="nulová",J604,0)</f>
        <v>0</v>
      </c>
      <c r="BJ604" s="18" t="s">
        <v>81</v>
      </c>
      <c r="BK604" s="144">
        <f>ROUND(I604*H604,2)</f>
        <v>0</v>
      </c>
      <c r="BL604" s="18" t="s">
        <v>377</v>
      </c>
      <c r="BM604" s="143" t="s">
        <v>2759</v>
      </c>
    </row>
    <row r="605" spans="2:65" s="1" customFormat="1">
      <c r="B605" s="33"/>
      <c r="D605" s="145" t="s">
        <v>248</v>
      </c>
      <c r="F605" s="146" t="s">
        <v>2758</v>
      </c>
      <c r="I605" s="147"/>
      <c r="L605" s="33"/>
      <c r="M605" s="148"/>
      <c r="T605" s="54"/>
      <c r="AT605" s="18" t="s">
        <v>248</v>
      </c>
      <c r="AU605" s="18" t="s">
        <v>83</v>
      </c>
    </row>
    <row r="606" spans="2:65" s="1" customFormat="1" ht="21.75" customHeight="1">
      <c r="B606" s="33"/>
      <c r="C606" s="132" t="s">
        <v>2760</v>
      </c>
      <c r="D606" s="132" t="s">
        <v>241</v>
      </c>
      <c r="E606" s="133" t="s">
        <v>2761</v>
      </c>
      <c r="F606" s="134" t="s">
        <v>2762</v>
      </c>
      <c r="G606" s="135" t="s">
        <v>341</v>
      </c>
      <c r="H606" s="136">
        <v>2</v>
      </c>
      <c r="I606" s="137"/>
      <c r="J606" s="138">
        <f>ROUND(I606*H606,2)</f>
        <v>0</v>
      </c>
      <c r="K606" s="134" t="s">
        <v>245</v>
      </c>
      <c r="L606" s="33"/>
      <c r="M606" s="139" t="s">
        <v>19</v>
      </c>
      <c r="N606" s="140" t="s">
        <v>45</v>
      </c>
      <c r="P606" s="141">
        <f>O606*H606</f>
        <v>0</v>
      </c>
      <c r="Q606" s="141">
        <v>0</v>
      </c>
      <c r="R606" s="141">
        <f>Q606*H606</f>
        <v>0</v>
      </c>
      <c r="S606" s="141">
        <v>0</v>
      </c>
      <c r="T606" s="142">
        <f>S606*H606</f>
        <v>0</v>
      </c>
      <c r="AR606" s="143" t="s">
        <v>377</v>
      </c>
      <c r="AT606" s="143" t="s">
        <v>241</v>
      </c>
      <c r="AU606" s="143" t="s">
        <v>83</v>
      </c>
      <c r="AY606" s="18" t="s">
        <v>238</v>
      </c>
      <c r="BE606" s="144">
        <f>IF(N606="základní",J606,0)</f>
        <v>0</v>
      </c>
      <c r="BF606" s="144">
        <f>IF(N606="snížená",J606,0)</f>
        <v>0</v>
      </c>
      <c r="BG606" s="144">
        <f>IF(N606="zákl. přenesená",J606,0)</f>
        <v>0</v>
      </c>
      <c r="BH606" s="144">
        <f>IF(N606="sníž. přenesená",J606,0)</f>
        <v>0</v>
      </c>
      <c r="BI606" s="144">
        <f>IF(N606="nulová",J606,0)</f>
        <v>0</v>
      </c>
      <c r="BJ606" s="18" t="s">
        <v>81</v>
      </c>
      <c r="BK606" s="144">
        <f>ROUND(I606*H606,2)</f>
        <v>0</v>
      </c>
      <c r="BL606" s="18" t="s">
        <v>377</v>
      </c>
      <c r="BM606" s="143" t="s">
        <v>2763</v>
      </c>
    </row>
    <row r="607" spans="2:65" s="1" customFormat="1" ht="18">
      <c r="B607" s="33"/>
      <c r="D607" s="145" t="s">
        <v>248</v>
      </c>
      <c r="F607" s="146" t="s">
        <v>2764</v>
      </c>
      <c r="I607" s="147"/>
      <c r="L607" s="33"/>
      <c r="M607" s="148"/>
      <c r="T607" s="54"/>
      <c r="AT607" s="18" t="s">
        <v>248</v>
      </c>
      <c r="AU607" s="18" t="s">
        <v>83</v>
      </c>
    </row>
    <row r="608" spans="2:65" s="1" customFormat="1">
      <c r="B608" s="33"/>
      <c r="D608" s="149" t="s">
        <v>250</v>
      </c>
      <c r="F608" s="150" t="s">
        <v>2765</v>
      </c>
      <c r="I608" s="147"/>
      <c r="L608" s="33"/>
      <c r="M608" s="148"/>
      <c r="T608" s="54"/>
      <c r="AT608" s="18" t="s">
        <v>250</v>
      </c>
      <c r="AU608" s="18" t="s">
        <v>83</v>
      </c>
    </row>
    <row r="609" spans="2:65" s="1" customFormat="1" ht="16.5" customHeight="1">
      <c r="B609" s="33"/>
      <c r="C609" s="175" t="s">
        <v>2766</v>
      </c>
      <c r="D609" s="175" t="s">
        <v>383</v>
      </c>
      <c r="E609" s="176" t="s">
        <v>2767</v>
      </c>
      <c r="F609" s="177" t="s">
        <v>2768</v>
      </c>
      <c r="G609" s="178" t="s">
        <v>341</v>
      </c>
      <c r="H609" s="179">
        <v>2</v>
      </c>
      <c r="I609" s="180"/>
      <c r="J609" s="181">
        <f>ROUND(I609*H609,2)</f>
        <v>0</v>
      </c>
      <c r="K609" s="177" t="s">
        <v>245</v>
      </c>
      <c r="L609" s="182"/>
      <c r="M609" s="183" t="s">
        <v>19</v>
      </c>
      <c r="N609" s="184" t="s">
        <v>45</v>
      </c>
      <c r="P609" s="141">
        <f>O609*H609</f>
        <v>0</v>
      </c>
      <c r="Q609" s="141">
        <v>2.2000000000000001E-3</v>
      </c>
      <c r="R609" s="141">
        <f>Q609*H609</f>
        <v>4.4000000000000003E-3</v>
      </c>
      <c r="S609" s="141">
        <v>0</v>
      </c>
      <c r="T609" s="142">
        <f>S609*H609</f>
        <v>0</v>
      </c>
      <c r="AR609" s="143" t="s">
        <v>386</v>
      </c>
      <c r="AT609" s="143" t="s">
        <v>383</v>
      </c>
      <c r="AU609" s="143" t="s">
        <v>83</v>
      </c>
      <c r="AY609" s="18" t="s">
        <v>238</v>
      </c>
      <c r="BE609" s="144">
        <f>IF(N609="základní",J609,0)</f>
        <v>0</v>
      </c>
      <c r="BF609" s="144">
        <f>IF(N609="snížená",J609,0)</f>
        <v>0</v>
      </c>
      <c r="BG609" s="144">
        <f>IF(N609="zákl. přenesená",J609,0)</f>
        <v>0</v>
      </c>
      <c r="BH609" s="144">
        <f>IF(N609="sníž. přenesená",J609,0)</f>
        <v>0</v>
      </c>
      <c r="BI609" s="144">
        <f>IF(N609="nulová",J609,0)</f>
        <v>0</v>
      </c>
      <c r="BJ609" s="18" t="s">
        <v>81</v>
      </c>
      <c r="BK609" s="144">
        <f>ROUND(I609*H609,2)</f>
        <v>0</v>
      </c>
      <c r="BL609" s="18" t="s">
        <v>377</v>
      </c>
      <c r="BM609" s="143" t="s">
        <v>2769</v>
      </c>
    </row>
    <row r="610" spans="2:65" s="1" customFormat="1">
      <c r="B610" s="33"/>
      <c r="D610" s="145" t="s">
        <v>248</v>
      </c>
      <c r="F610" s="146" t="s">
        <v>2768</v>
      </c>
      <c r="I610" s="147"/>
      <c r="L610" s="33"/>
      <c r="M610" s="148"/>
      <c r="T610" s="54"/>
      <c r="AT610" s="18" t="s">
        <v>248</v>
      </c>
      <c r="AU610" s="18" t="s">
        <v>83</v>
      </c>
    </row>
    <row r="611" spans="2:65" s="1" customFormat="1" ht="24.15" customHeight="1">
      <c r="B611" s="33"/>
      <c r="C611" s="132" t="s">
        <v>2770</v>
      </c>
      <c r="D611" s="132" t="s">
        <v>241</v>
      </c>
      <c r="E611" s="133" t="s">
        <v>977</v>
      </c>
      <c r="F611" s="134" t="s">
        <v>978</v>
      </c>
      <c r="G611" s="135" t="s">
        <v>341</v>
      </c>
      <c r="H611" s="136">
        <v>2</v>
      </c>
      <c r="I611" s="137"/>
      <c r="J611" s="138">
        <f>ROUND(I611*H611,2)</f>
        <v>0</v>
      </c>
      <c r="K611" s="134" t="s">
        <v>245</v>
      </c>
      <c r="L611" s="33"/>
      <c r="M611" s="139" t="s">
        <v>19</v>
      </c>
      <c r="N611" s="140" t="s">
        <v>45</v>
      </c>
      <c r="P611" s="141">
        <f>O611*H611</f>
        <v>0</v>
      </c>
      <c r="Q611" s="141">
        <v>0</v>
      </c>
      <c r="R611" s="141">
        <f>Q611*H611</f>
        <v>0</v>
      </c>
      <c r="S611" s="141">
        <v>2.8000000000000001E-2</v>
      </c>
      <c r="T611" s="142">
        <f>S611*H611</f>
        <v>5.6000000000000001E-2</v>
      </c>
      <c r="AR611" s="143" t="s">
        <v>377</v>
      </c>
      <c r="AT611" s="143" t="s">
        <v>241</v>
      </c>
      <c r="AU611" s="143" t="s">
        <v>83</v>
      </c>
      <c r="AY611" s="18" t="s">
        <v>238</v>
      </c>
      <c r="BE611" s="144">
        <f>IF(N611="základní",J611,0)</f>
        <v>0</v>
      </c>
      <c r="BF611" s="144">
        <f>IF(N611="snížená",J611,0)</f>
        <v>0</v>
      </c>
      <c r="BG611" s="144">
        <f>IF(N611="zákl. přenesená",J611,0)</f>
        <v>0</v>
      </c>
      <c r="BH611" s="144">
        <f>IF(N611="sníž. přenesená",J611,0)</f>
        <v>0</v>
      </c>
      <c r="BI611" s="144">
        <f>IF(N611="nulová",J611,0)</f>
        <v>0</v>
      </c>
      <c r="BJ611" s="18" t="s">
        <v>81</v>
      </c>
      <c r="BK611" s="144">
        <f>ROUND(I611*H611,2)</f>
        <v>0</v>
      </c>
      <c r="BL611" s="18" t="s">
        <v>377</v>
      </c>
      <c r="BM611" s="143" t="s">
        <v>2771</v>
      </c>
    </row>
    <row r="612" spans="2:65" s="1" customFormat="1" ht="18">
      <c r="B612" s="33"/>
      <c r="D612" s="145" t="s">
        <v>248</v>
      </c>
      <c r="F612" s="146" t="s">
        <v>980</v>
      </c>
      <c r="I612" s="147"/>
      <c r="L612" s="33"/>
      <c r="M612" s="148"/>
      <c r="T612" s="54"/>
      <c r="AT612" s="18" t="s">
        <v>248</v>
      </c>
      <c r="AU612" s="18" t="s">
        <v>83</v>
      </c>
    </row>
    <row r="613" spans="2:65" s="1" customFormat="1">
      <c r="B613" s="33"/>
      <c r="D613" s="149" t="s">
        <v>250</v>
      </c>
      <c r="F613" s="150" t="s">
        <v>981</v>
      </c>
      <c r="I613" s="147"/>
      <c r="L613" s="33"/>
      <c r="M613" s="148"/>
      <c r="T613" s="54"/>
      <c r="AT613" s="18" t="s">
        <v>250</v>
      </c>
      <c r="AU613" s="18" t="s">
        <v>83</v>
      </c>
    </row>
    <row r="614" spans="2:65" s="1" customFormat="1" ht="24.15" customHeight="1">
      <c r="B614" s="33"/>
      <c r="C614" s="132" t="s">
        <v>2772</v>
      </c>
      <c r="D614" s="132" t="s">
        <v>241</v>
      </c>
      <c r="E614" s="133" t="s">
        <v>2773</v>
      </c>
      <c r="F614" s="134" t="s">
        <v>2774</v>
      </c>
      <c r="G614" s="135" t="s">
        <v>341</v>
      </c>
      <c r="H614" s="136">
        <v>5</v>
      </c>
      <c r="I614" s="137"/>
      <c r="J614" s="138">
        <f>ROUND(I614*H614,2)</f>
        <v>0</v>
      </c>
      <c r="K614" s="134" t="s">
        <v>245</v>
      </c>
      <c r="L614" s="33"/>
      <c r="M614" s="139" t="s">
        <v>19</v>
      </c>
      <c r="N614" s="140" t="s">
        <v>45</v>
      </c>
      <c r="P614" s="141">
        <f>O614*H614</f>
        <v>0</v>
      </c>
      <c r="Q614" s="141">
        <v>0</v>
      </c>
      <c r="R614" s="141">
        <f>Q614*H614</f>
        <v>0</v>
      </c>
      <c r="S614" s="141">
        <v>1.4999999999999999E-2</v>
      </c>
      <c r="T614" s="142">
        <f>S614*H614</f>
        <v>7.4999999999999997E-2</v>
      </c>
      <c r="AR614" s="143" t="s">
        <v>377</v>
      </c>
      <c r="AT614" s="143" t="s">
        <v>241</v>
      </c>
      <c r="AU614" s="143" t="s">
        <v>83</v>
      </c>
      <c r="AY614" s="18" t="s">
        <v>238</v>
      </c>
      <c r="BE614" s="144">
        <f>IF(N614="základní",J614,0)</f>
        <v>0</v>
      </c>
      <c r="BF614" s="144">
        <f>IF(N614="snížená",J614,0)</f>
        <v>0</v>
      </c>
      <c r="BG614" s="144">
        <f>IF(N614="zákl. přenesená",J614,0)</f>
        <v>0</v>
      </c>
      <c r="BH614" s="144">
        <f>IF(N614="sníž. přenesená",J614,0)</f>
        <v>0</v>
      </c>
      <c r="BI614" s="144">
        <f>IF(N614="nulová",J614,0)</f>
        <v>0</v>
      </c>
      <c r="BJ614" s="18" t="s">
        <v>81</v>
      </c>
      <c r="BK614" s="144">
        <f>ROUND(I614*H614,2)</f>
        <v>0</v>
      </c>
      <c r="BL614" s="18" t="s">
        <v>377</v>
      </c>
      <c r="BM614" s="143" t="s">
        <v>2775</v>
      </c>
    </row>
    <row r="615" spans="2:65" s="1" customFormat="1" ht="18">
      <c r="B615" s="33"/>
      <c r="D615" s="145" t="s">
        <v>248</v>
      </c>
      <c r="F615" s="146" t="s">
        <v>2776</v>
      </c>
      <c r="I615" s="147"/>
      <c r="L615" s="33"/>
      <c r="M615" s="148"/>
      <c r="T615" s="54"/>
      <c r="AT615" s="18" t="s">
        <v>248</v>
      </c>
      <c r="AU615" s="18" t="s">
        <v>83</v>
      </c>
    </row>
    <row r="616" spans="2:65" s="1" customFormat="1">
      <c r="B616" s="33"/>
      <c r="D616" s="149" t="s">
        <v>250</v>
      </c>
      <c r="F616" s="150" t="s">
        <v>2777</v>
      </c>
      <c r="I616" s="147"/>
      <c r="L616" s="33"/>
      <c r="M616" s="148"/>
      <c r="T616" s="54"/>
      <c r="AT616" s="18" t="s">
        <v>250</v>
      </c>
      <c r="AU616" s="18" t="s">
        <v>83</v>
      </c>
    </row>
    <row r="617" spans="2:65" s="1" customFormat="1" ht="24.15" customHeight="1">
      <c r="B617" s="33"/>
      <c r="C617" s="132" t="s">
        <v>2778</v>
      </c>
      <c r="D617" s="132" t="s">
        <v>241</v>
      </c>
      <c r="E617" s="133" t="s">
        <v>2779</v>
      </c>
      <c r="F617" s="134" t="s">
        <v>2780</v>
      </c>
      <c r="G617" s="135" t="s">
        <v>341</v>
      </c>
      <c r="H617" s="136">
        <v>5</v>
      </c>
      <c r="I617" s="137"/>
      <c r="J617" s="138">
        <f>ROUND(I617*H617,2)</f>
        <v>0</v>
      </c>
      <c r="K617" s="134" t="s">
        <v>245</v>
      </c>
      <c r="L617" s="33"/>
      <c r="M617" s="139" t="s">
        <v>19</v>
      </c>
      <c r="N617" s="140" t="s">
        <v>45</v>
      </c>
      <c r="P617" s="141">
        <f>O617*H617</f>
        <v>0</v>
      </c>
      <c r="Q617" s="141">
        <v>0</v>
      </c>
      <c r="R617" s="141">
        <f>Q617*H617</f>
        <v>0</v>
      </c>
      <c r="S617" s="141">
        <v>2.1000000000000001E-2</v>
      </c>
      <c r="T617" s="142">
        <f>S617*H617</f>
        <v>0.10500000000000001</v>
      </c>
      <c r="AR617" s="143" t="s">
        <v>377</v>
      </c>
      <c r="AT617" s="143" t="s">
        <v>241</v>
      </c>
      <c r="AU617" s="143" t="s">
        <v>83</v>
      </c>
      <c r="AY617" s="18" t="s">
        <v>238</v>
      </c>
      <c r="BE617" s="144">
        <f>IF(N617="základní",J617,0)</f>
        <v>0</v>
      </c>
      <c r="BF617" s="144">
        <f>IF(N617="snížená",J617,0)</f>
        <v>0</v>
      </c>
      <c r="BG617" s="144">
        <f>IF(N617="zákl. přenesená",J617,0)</f>
        <v>0</v>
      </c>
      <c r="BH617" s="144">
        <f>IF(N617="sníž. přenesená",J617,0)</f>
        <v>0</v>
      </c>
      <c r="BI617" s="144">
        <f>IF(N617="nulová",J617,0)</f>
        <v>0</v>
      </c>
      <c r="BJ617" s="18" t="s">
        <v>81</v>
      </c>
      <c r="BK617" s="144">
        <f>ROUND(I617*H617,2)</f>
        <v>0</v>
      </c>
      <c r="BL617" s="18" t="s">
        <v>377</v>
      </c>
      <c r="BM617" s="143" t="s">
        <v>2781</v>
      </c>
    </row>
    <row r="618" spans="2:65" s="1" customFormat="1" ht="18">
      <c r="B618" s="33"/>
      <c r="D618" s="145" t="s">
        <v>248</v>
      </c>
      <c r="F618" s="146" t="s">
        <v>2782</v>
      </c>
      <c r="I618" s="147"/>
      <c r="L618" s="33"/>
      <c r="M618" s="148"/>
      <c r="T618" s="54"/>
      <c r="AT618" s="18" t="s">
        <v>248</v>
      </c>
      <c r="AU618" s="18" t="s">
        <v>83</v>
      </c>
    </row>
    <row r="619" spans="2:65" s="1" customFormat="1">
      <c r="B619" s="33"/>
      <c r="D619" s="149" t="s">
        <v>250</v>
      </c>
      <c r="F619" s="150" t="s">
        <v>2783</v>
      </c>
      <c r="I619" s="147"/>
      <c r="L619" s="33"/>
      <c r="M619" s="148"/>
      <c r="T619" s="54"/>
      <c r="AT619" s="18" t="s">
        <v>250</v>
      </c>
      <c r="AU619" s="18" t="s">
        <v>83</v>
      </c>
    </row>
    <row r="620" spans="2:65" s="1" customFormat="1" ht="24.15" customHeight="1">
      <c r="B620" s="33"/>
      <c r="C620" s="132" t="s">
        <v>2784</v>
      </c>
      <c r="D620" s="132" t="s">
        <v>241</v>
      </c>
      <c r="E620" s="133" t="s">
        <v>2785</v>
      </c>
      <c r="F620" s="134" t="s">
        <v>2786</v>
      </c>
      <c r="G620" s="135" t="s">
        <v>341</v>
      </c>
      <c r="H620" s="136">
        <v>4</v>
      </c>
      <c r="I620" s="137"/>
      <c r="J620" s="138">
        <f>ROUND(I620*H620,2)</f>
        <v>0</v>
      </c>
      <c r="K620" s="134" t="s">
        <v>245</v>
      </c>
      <c r="L620" s="33"/>
      <c r="M620" s="139" t="s">
        <v>19</v>
      </c>
      <c r="N620" s="140" t="s">
        <v>45</v>
      </c>
      <c r="P620" s="141">
        <f>O620*H620</f>
        <v>0</v>
      </c>
      <c r="Q620" s="141">
        <v>0</v>
      </c>
      <c r="R620" s="141">
        <f>Q620*H620</f>
        <v>0</v>
      </c>
      <c r="S620" s="141">
        <v>0.03</v>
      </c>
      <c r="T620" s="142">
        <f>S620*H620</f>
        <v>0.12</v>
      </c>
      <c r="AR620" s="143" t="s">
        <v>377</v>
      </c>
      <c r="AT620" s="143" t="s">
        <v>241</v>
      </c>
      <c r="AU620" s="143" t="s">
        <v>83</v>
      </c>
      <c r="AY620" s="18" t="s">
        <v>238</v>
      </c>
      <c r="BE620" s="144">
        <f>IF(N620="základní",J620,0)</f>
        <v>0</v>
      </c>
      <c r="BF620" s="144">
        <f>IF(N620="snížená",J620,0)</f>
        <v>0</v>
      </c>
      <c r="BG620" s="144">
        <f>IF(N620="zákl. přenesená",J620,0)</f>
        <v>0</v>
      </c>
      <c r="BH620" s="144">
        <f>IF(N620="sníž. přenesená",J620,0)</f>
        <v>0</v>
      </c>
      <c r="BI620" s="144">
        <f>IF(N620="nulová",J620,0)</f>
        <v>0</v>
      </c>
      <c r="BJ620" s="18" t="s">
        <v>81</v>
      </c>
      <c r="BK620" s="144">
        <f>ROUND(I620*H620,2)</f>
        <v>0</v>
      </c>
      <c r="BL620" s="18" t="s">
        <v>377</v>
      </c>
      <c r="BM620" s="143" t="s">
        <v>2787</v>
      </c>
    </row>
    <row r="621" spans="2:65" s="1" customFormat="1" ht="18">
      <c r="B621" s="33"/>
      <c r="D621" s="145" t="s">
        <v>248</v>
      </c>
      <c r="F621" s="146" t="s">
        <v>2788</v>
      </c>
      <c r="I621" s="147"/>
      <c r="L621" s="33"/>
      <c r="M621" s="148"/>
      <c r="T621" s="54"/>
      <c r="AT621" s="18" t="s">
        <v>248</v>
      </c>
      <c r="AU621" s="18" t="s">
        <v>83</v>
      </c>
    </row>
    <row r="622" spans="2:65" s="1" customFormat="1">
      <c r="B622" s="33"/>
      <c r="D622" s="149" t="s">
        <v>250</v>
      </c>
      <c r="F622" s="150" t="s">
        <v>2789</v>
      </c>
      <c r="I622" s="147"/>
      <c r="L622" s="33"/>
      <c r="M622" s="148"/>
      <c r="T622" s="54"/>
      <c r="AT622" s="18" t="s">
        <v>250</v>
      </c>
      <c r="AU622" s="18" t="s">
        <v>83</v>
      </c>
    </row>
    <row r="623" spans="2:65" s="1" customFormat="1" ht="24.15" customHeight="1">
      <c r="B623" s="33"/>
      <c r="C623" s="132" t="s">
        <v>2790</v>
      </c>
      <c r="D623" s="132" t="s">
        <v>241</v>
      </c>
      <c r="E623" s="133" t="s">
        <v>2791</v>
      </c>
      <c r="F623" s="134" t="s">
        <v>2792</v>
      </c>
      <c r="G623" s="135" t="s">
        <v>408</v>
      </c>
      <c r="H623" s="136">
        <v>38.299999999999997</v>
      </c>
      <c r="I623" s="137"/>
      <c r="J623" s="138">
        <f>ROUND(I623*H623,2)</f>
        <v>0</v>
      </c>
      <c r="K623" s="134" t="s">
        <v>245</v>
      </c>
      <c r="L623" s="33"/>
      <c r="M623" s="139" t="s">
        <v>19</v>
      </c>
      <c r="N623" s="140" t="s">
        <v>45</v>
      </c>
      <c r="P623" s="141">
        <f>O623*H623</f>
        <v>0</v>
      </c>
      <c r="Q623" s="141">
        <v>0</v>
      </c>
      <c r="R623" s="141">
        <f>Q623*H623</f>
        <v>0</v>
      </c>
      <c r="S623" s="141">
        <v>0</v>
      </c>
      <c r="T623" s="142">
        <f>S623*H623</f>
        <v>0</v>
      </c>
      <c r="AR623" s="143" t="s">
        <v>377</v>
      </c>
      <c r="AT623" s="143" t="s">
        <v>241</v>
      </c>
      <c r="AU623" s="143" t="s">
        <v>83</v>
      </c>
      <c r="AY623" s="18" t="s">
        <v>238</v>
      </c>
      <c r="BE623" s="144">
        <f>IF(N623="základní",J623,0)</f>
        <v>0</v>
      </c>
      <c r="BF623" s="144">
        <f>IF(N623="snížená",J623,0)</f>
        <v>0</v>
      </c>
      <c r="BG623" s="144">
        <f>IF(N623="zákl. přenesená",J623,0)</f>
        <v>0</v>
      </c>
      <c r="BH623" s="144">
        <f>IF(N623="sníž. přenesená",J623,0)</f>
        <v>0</v>
      </c>
      <c r="BI623" s="144">
        <f>IF(N623="nulová",J623,0)</f>
        <v>0</v>
      </c>
      <c r="BJ623" s="18" t="s">
        <v>81</v>
      </c>
      <c r="BK623" s="144">
        <f>ROUND(I623*H623,2)</f>
        <v>0</v>
      </c>
      <c r="BL623" s="18" t="s">
        <v>377</v>
      </c>
      <c r="BM623" s="143" t="s">
        <v>2793</v>
      </c>
    </row>
    <row r="624" spans="2:65" s="1" customFormat="1" ht="18">
      <c r="B624" s="33"/>
      <c r="D624" s="145" t="s">
        <v>248</v>
      </c>
      <c r="F624" s="146" t="s">
        <v>2794</v>
      </c>
      <c r="I624" s="147"/>
      <c r="L624" s="33"/>
      <c r="M624" s="148"/>
      <c r="T624" s="54"/>
      <c r="AT624" s="18" t="s">
        <v>248</v>
      </c>
      <c r="AU624" s="18" t="s">
        <v>83</v>
      </c>
    </row>
    <row r="625" spans="2:65" s="1" customFormat="1">
      <c r="B625" s="33"/>
      <c r="D625" s="149" t="s">
        <v>250</v>
      </c>
      <c r="F625" s="150" t="s">
        <v>2795</v>
      </c>
      <c r="I625" s="147"/>
      <c r="L625" s="33"/>
      <c r="M625" s="148"/>
      <c r="T625" s="54"/>
      <c r="AT625" s="18" t="s">
        <v>250</v>
      </c>
      <c r="AU625" s="18" t="s">
        <v>83</v>
      </c>
    </row>
    <row r="626" spans="2:65" s="1" customFormat="1" ht="24.15" customHeight="1">
      <c r="B626" s="33"/>
      <c r="C626" s="175" t="s">
        <v>2796</v>
      </c>
      <c r="D626" s="175" t="s">
        <v>383</v>
      </c>
      <c r="E626" s="176" t="s">
        <v>2797</v>
      </c>
      <c r="F626" s="177" t="s">
        <v>2798</v>
      </c>
      <c r="G626" s="178" t="s">
        <v>408</v>
      </c>
      <c r="H626" s="179">
        <v>38.299999999999997</v>
      </c>
      <c r="I626" s="180"/>
      <c r="J626" s="181">
        <f>ROUND(I626*H626,2)</f>
        <v>0</v>
      </c>
      <c r="K626" s="177" t="s">
        <v>245</v>
      </c>
      <c r="L626" s="182"/>
      <c r="M626" s="183" t="s">
        <v>19</v>
      </c>
      <c r="N626" s="184" t="s">
        <v>45</v>
      </c>
      <c r="P626" s="141">
        <f>O626*H626</f>
        <v>0</v>
      </c>
      <c r="Q626" s="141">
        <v>5.0000000000000001E-3</v>
      </c>
      <c r="R626" s="141">
        <f>Q626*H626</f>
        <v>0.1915</v>
      </c>
      <c r="S626" s="141">
        <v>0</v>
      </c>
      <c r="T626" s="142">
        <f>S626*H626</f>
        <v>0</v>
      </c>
      <c r="AR626" s="143" t="s">
        <v>386</v>
      </c>
      <c r="AT626" s="143" t="s">
        <v>383</v>
      </c>
      <c r="AU626" s="143" t="s">
        <v>83</v>
      </c>
      <c r="AY626" s="18" t="s">
        <v>238</v>
      </c>
      <c r="BE626" s="144">
        <f>IF(N626="základní",J626,0)</f>
        <v>0</v>
      </c>
      <c r="BF626" s="144">
        <f>IF(N626="snížená",J626,0)</f>
        <v>0</v>
      </c>
      <c r="BG626" s="144">
        <f>IF(N626="zákl. přenesená",J626,0)</f>
        <v>0</v>
      </c>
      <c r="BH626" s="144">
        <f>IF(N626="sníž. přenesená",J626,0)</f>
        <v>0</v>
      </c>
      <c r="BI626" s="144">
        <f>IF(N626="nulová",J626,0)</f>
        <v>0</v>
      </c>
      <c r="BJ626" s="18" t="s">
        <v>81</v>
      </c>
      <c r="BK626" s="144">
        <f>ROUND(I626*H626,2)</f>
        <v>0</v>
      </c>
      <c r="BL626" s="18" t="s">
        <v>377</v>
      </c>
      <c r="BM626" s="143" t="s">
        <v>2799</v>
      </c>
    </row>
    <row r="627" spans="2:65" s="1" customFormat="1">
      <c r="B627" s="33"/>
      <c r="D627" s="145" t="s">
        <v>248</v>
      </c>
      <c r="F627" s="146" t="s">
        <v>2798</v>
      </c>
      <c r="I627" s="147"/>
      <c r="L627" s="33"/>
      <c r="M627" s="148"/>
      <c r="T627" s="54"/>
      <c r="AT627" s="18" t="s">
        <v>248</v>
      </c>
      <c r="AU627" s="18" t="s">
        <v>83</v>
      </c>
    </row>
    <row r="628" spans="2:65" s="1" customFormat="1" ht="24.15" customHeight="1">
      <c r="B628" s="33"/>
      <c r="C628" s="175" t="s">
        <v>2800</v>
      </c>
      <c r="D628" s="175" t="s">
        <v>383</v>
      </c>
      <c r="E628" s="176" t="s">
        <v>2801</v>
      </c>
      <c r="F628" s="177" t="s">
        <v>2802</v>
      </c>
      <c r="G628" s="178" t="s">
        <v>341</v>
      </c>
      <c r="H628" s="179">
        <v>42</v>
      </c>
      <c r="I628" s="180"/>
      <c r="J628" s="181">
        <f>ROUND(I628*H628,2)</f>
        <v>0</v>
      </c>
      <c r="K628" s="177" t="s">
        <v>245</v>
      </c>
      <c r="L628" s="182"/>
      <c r="M628" s="183" t="s">
        <v>19</v>
      </c>
      <c r="N628" s="184" t="s">
        <v>45</v>
      </c>
      <c r="P628" s="141">
        <f>O628*H628</f>
        <v>0</v>
      </c>
      <c r="Q628" s="141">
        <v>6.0000000000000002E-5</v>
      </c>
      <c r="R628" s="141">
        <f>Q628*H628</f>
        <v>2.5200000000000001E-3</v>
      </c>
      <c r="S628" s="141">
        <v>0</v>
      </c>
      <c r="T628" s="142">
        <f>S628*H628</f>
        <v>0</v>
      </c>
      <c r="AR628" s="143" t="s">
        <v>386</v>
      </c>
      <c r="AT628" s="143" t="s">
        <v>383</v>
      </c>
      <c r="AU628" s="143" t="s">
        <v>83</v>
      </c>
      <c r="AY628" s="18" t="s">
        <v>238</v>
      </c>
      <c r="BE628" s="144">
        <f>IF(N628="základní",J628,0)</f>
        <v>0</v>
      </c>
      <c r="BF628" s="144">
        <f>IF(N628="snížená",J628,0)</f>
        <v>0</v>
      </c>
      <c r="BG628" s="144">
        <f>IF(N628="zákl. přenesená",J628,0)</f>
        <v>0</v>
      </c>
      <c r="BH628" s="144">
        <f>IF(N628="sníž. přenesená",J628,0)</f>
        <v>0</v>
      </c>
      <c r="BI628" s="144">
        <f>IF(N628="nulová",J628,0)</f>
        <v>0</v>
      </c>
      <c r="BJ628" s="18" t="s">
        <v>81</v>
      </c>
      <c r="BK628" s="144">
        <f>ROUND(I628*H628,2)</f>
        <v>0</v>
      </c>
      <c r="BL628" s="18" t="s">
        <v>377</v>
      </c>
      <c r="BM628" s="143" t="s">
        <v>2803</v>
      </c>
    </row>
    <row r="629" spans="2:65" s="1" customFormat="1">
      <c r="B629" s="33"/>
      <c r="D629" s="145" t="s">
        <v>248</v>
      </c>
      <c r="F629" s="146" t="s">
        <v>2802</v>
      </c>
      <c r="I629" s="147"/>
      <c r="L629" s="33"/>
      <c r="M629" s="148"/>
      <c r="T629" s="54"/>
      <c r="AT629" s="18" t="s">
        <v>248</v>
      </c>
      <c r="AU629" s="18" t="s">
        <v>83</v>
      </c>
    </row>
    <row r="630" spans="2:65" s="1" customFormat="1" ht="24.15" customHeight="1">
      <c r="B630" s="33"/>
      <c r="C630" s="132" t="s">
        <v>2804</v>
      </c>
      <c r="D630" s="132" t="s">
        <v>241</v>
      </c>
      <c r="E630" s="133" t="s">
        <v>2805</v>
      </c>
      <c r="F630" s="134" t="s">
        <v>2806</v>
      </c>
      <c r="G630" s="135" t="s">
        <v>272</v>
      </c>
      <c r="H630" s="136">
        <v>0.57799999999999996</v>
      </c>
      <c r="I630" s="137"/>
      <c r="J630" s="138">
        <f>ROUND(I630*H630,2)</f>
        <v>0</v>
      </c>
      <c r="K630" s="134" t="s">
        <v>245</v>
      </c>
      <c r="L630" s="33"/>
      <c r="M630" s="139" t="s">
        <v>19</v>
      </c>
      <c r="N630" s="140" t="s">
        <v>45</v>
      </c>
      <c r="P630" s="141">
        <f>O630*H630</f>
        <v>0</v>
      </c>
      <c r="Q630" s="141">
        <v>0</v>
      </c>
      <c r="R630" s="141">
        <f>Q630*H630</f>
        <v>0</v>
      </c>
      <c r="S630" s="141">
        <v>0</v>
      </c>
      <c r="T630" s="142">
        <f>S630*H630</f>
        <v>0</v>
      </c>
      <c r="AR630" s="143" t="s">
        <v>377</v>
      </c>
      <c r="AT630" s="143" t="s">
        <v>241</v>
      </c>
      <c r="AU630" s="143" t="s">
        <v>83</v>
      </c>
      <c r="AY630" s="18" t="s">
        <v>238</v>
      </c>
      <c r="BE630" s="144">
        <f>IF(N630="základní",J630,0)</f>
        <v>0</v>
      </c>
      <c r="BF630" s="144">
        <f>IF(N630="snížená",J630,0)</f>
        <v>0</v>
      </c>
      <c r="BG630" s="144">
        <f>IF(N630="zákl. přenesená",J630,0)</f>
        <v>0</v>
      </c>
      <c r="BH630" s="144">
        <f>IF(N630="sníž. přenesená",J630,0)</f>
        <v>0</v>
      </c>
      <c r="BI630" s="144">
        <f>IF(N630="nulová",J630,0)</f>
        <v>0</v>
      </c>
      <c r="BJ630" s="18" t="s">
        <v>81</v>
      </c>
      <c r="BK630" s="144">
        <f>ROUND(I630*H630,2)</f>
        <v>0</v>
      </c>
      <c r="BL630" s="18" t="s">
        <v>377</v>
      </c>
      <c r="BM630" s="143" t="s">
        <v>2807</v>
      </c>
    </row>
    <row r="631" spans="2:65" s="1" customFormat="1" ht="27">
      <c r="B631" s="33"/>
      <c r="D631" s="145" t="s">
        <v>248</v>
      </c>
      <c r="F631" s="146" t="s">
        <v>2808</v>
      </c>
      <c r="I631" s="147"/>
      <c r="L631" s="33"/>
      <c r="M631" s="148"/>
      <c r="T631" s="54"/>
      <c r="AT631" s="18" t="s">
        <v>248</v>
      </c>
      <c r="AU631" s="18" t="s">
        <v>83</v>
      </c>
    </row>
    <row r="632" spans="2:65" s="1" customFormat="1">
      <c r="B632" s="33"/>
      <c r="D632" s="149" t="s">
        <v>250</v>
      </c>
      <c r="F632" s="150" t="s">
        <v>2809</v>
      </c>
      <c r="I632" s="147"/>
      <c r="L632" s="33"/>
      <c r="M632" s="148"/>
      <c r="T632" s="54"/>
      <c r="AT632" s="18" t="s">
        <v>250</v>
      </c>
      <c r="AU632" s="18" t="s">
        <v>83</v>
      </c>
    </row>
    <row r="633" spans="2:65" s="11" customFormat="1" ht="22.75" customHeight="1">
      <c r="B633" s="120"/>
      <c r="D633" s="121" t="s">
        <v>73</v>
      </c>
      <c r="E633" s="130" t="s">
        <v>372</v>
      </c>
      <c r="F633" s="130" t="s">
        <v>373</v>
      </c>
      <c r="I633" s="123"/>
      <c r="J633" s="131">
        <f>BK633</f>
        <v>0</v>
      </c>
      <c r="L633" s="120"/>
      <c r="M633" s="125"/>
      <c r="P633" s="126">
        <f>SUM(P634:P724)</f>
        <v>0</v>
      </c>
      <c r="R633" s="126">
        <f>SUM(R634:R724)</f>
        <v>2.75477375</v>
      </c>
      <c r="T633" s="127">
        <f>SUM(T634:T724)</f>
        <v>0</v>
      </c>
      <c r="AR633" s="121" t="s">
        <v>83</v>
      </c>
      <c r="AT633" s="128" t="s">
        <v>73</v>
      </c>
      <c r="AU633" s="128" t="s">
        <v>81</v>
      </c>
      <c r="AY633" s="121" t="s">
        <v>238</v>
      </c>
      <c r="BK633" s="129">
        <f>SUM(BK634:BK724)</f>
        <v>0</v>
      </c>
    </row>
    <row r="634" spans="2:65" s="1" customFormat="1" ht="24.15" customHeight="1">
      <c r="B634" s="33"/>
      <c r="C634" s="132" t="s">
        <v>2810</v>
      </c>
      <c r="D634" s="132" t="s">
        <v>241</v>
      </c>
      <c r="E634" s="133" t="s">
        <v>2811</v>
      </c>
      <c r="F634" s="134" t="s">
        <v>2812</v>
      </c>
      <c r="G634" s="135" t="s">
        <v>408</v>
      </c>
      <c r="H634" s="136">
        <v>9.25</v>
      </c>
      <c r="I634" s="137"/>
      <c r="J634" s="138">
        <f>ROUND(I634*H634,2)</f>
        <v>0</v>
      </c>
      <c r="K634" s="134" t="s">
        <v>245</v>
      </c>
      <c r="L634" s="33"/>
      <c r="M634" s="139" t="s">
        <v>19</v>
      </c>
      <c r="N634" s="140" t="s">
        <v>45</v>
      </c>
      <c r="P634" s="141">
        <f>O634*H634</f>
        <v>0</v>
      </c>
      <c r="Q634" s="141">
        <v>7.2000000000000005E-4</v>
      </c>
      <c r="R634" s="141">
        <f>Q634*H634</f>
        <v>6.6600000000000001E-3</v>
      </c>
      <c r="S634" s="141">
        <v>0</v>
      </c>
      <c r="T634" s="142">
        <f>S634*H634</f>
        <v>0</v>
      </c>
      <c r="AR634" s="143" t="s">
        <v>377</v>
      </c>
      <c r="AT634" s="143" t="s">
        <v>241</v>
      </c>
      <c r="AU634" s="143" t="s">
        <v>83</v>
      </c>
      <c r="AY634" s="18" t="s">
        <v>238</v>
      </c>
      <c r="BE634" s="144">
        <f>IF(N634="základní",J634,0)</f>
        <v>0</v>
      </c>
      <c r="BF634" s="144">
        <f>IF(N634="snížená",J634,0)</f>
        <v>0</v>
      </c>
      <c r="BG634" s="144">
        <f>IF(N634="zákl. přenesená",J634,0)</f>
        <v>0</v>
      </c>
      <c r="BH634" s="144">
        <f>IF(N634="sníž. přenesená",J634,0)</f>
        <v>0</v>
      </c>
      <c r="BI634" s="144">
        <f>IF(N634="nulová",J634,0)</f>
        <v>0</v>
      </c>
      <c r="BJ634" s="18" t="s">
        <v>81</v>
      </c>
      <c r="BK634" s="144">
        <f>ROUND(I634*H634,2)</f>
        <v>0</v>
      </c>
      <c r="BL634" s="18" t="s">
        <v>377</v>
      </c>
      <c r="BM634" s="143" t="s">
        <v>2813</v>
      </c>
    </row>
    <row r="635" spans="2:65" s="1" customFormat="1" ht="18">
      <c r="B635" s="33"/>
      <c r="D635" s="145" t="s">
        <v>248</v>
      </c>
      <c r="F635" s="146" t="s">
        <v>2814</v>
      </c>
      <c r="I635" s="147"/>
      <c r="L635" s="33"/>
      <c r="M635" s="148"/>
      <c r="T635" s="54"/>
      <c r="AT635" s="18" t="s">
        <v>248</v>
      </c>
      <c r="AU635" s="18" t="s">
        <v>83</v>
      </c>
    </row>
    <row r="636" spans="2:65" s="1" customFormat="1">
      <c r="B636" s="33"/>
      <c r="D636" s="149" t="s">
        <v>250</v>
      </c>
      <c r="F636" s="150" t="s">
        <v>2815</v>
      </c>
      <c r="I636" s="147"/>
      <c r="L636" s="33"/>
      <c r="M636" s="148"/>
      <c r="T636" s="54"/>
      <c r="AT636" s="18" t="s">
        <v>250</v>
      </c>
      <c r="AU636" s="18" t="s">
        <v>83</v>
      </c>
    </row>
    <row r="637" spans="2:65" s="13" customFormat="1">
      <c r="B637" s="157"/>
      <c r="D637" s="145" t="s">
        <v>257</v>
      </c>
      <c r="E637" s="158" t="s">
        <v>19</v>
      </c>
      <c r="F637" s="159" t="s">
        <v>2816</v>
      </c>
      <c r="H637" s="160">
        <v>9.25</v>
      </c>
      <c r="I637" s="161"/>
      <c r="L637" s="157"/>
      <c r="M637" s="162"/>
      <c r="T637" s="163"/>
      <c r="AT637" s="158" t="s">
        <v>257</v>
      </c>
      <c r="AU637" s="158" t="s">
        <v>83</v>
      </c>
      <c r="AV637" s="13" t="s">
        <v>83</v>
      </c>
      <c r="AW637" s="13" t="s">
        <v>35</v>
      </c>
      <c r="AX637" s="13" t="s">
        <v>81</v>
      </c>
      <c r="AY637" s="158" t="s">
        <v>238</v>
      </c>
    </row>
    <row r="638" spans="2:65" s="1" customFormat="1" ht="24.15" customHeight="1">
      <c r="B638" s="33"/>
      <c r="C638" s="175" t="s">
        <v>2817</v>
      </c>
      <c r="D638" s="175" t="s">
        <v>383</v>
      </c>
      <c r="E638" s="176" t="s">
        <v>2818</v>
      </c>
      <c r="F638" s="177" t="s">
        <v>2819</v>
      </c>
      <c r="G638" s="178" t="s">
        <v>408</v>
      </c>
      <c r="H638" s="179">
        <v>10.175000000000001</v>
      </c>
      <c r="I638" s="180"/>
      <c r="J638" s="181">
        <f>ROUND(I638*H638,2)</f>
        <v>0</v>
      </c>
      <c r="K638" s="177" t="s">
        <v>245</v>
      </c>
      <c r="L638" s="182"/>
      <c r="M638" s="183" t="s">
        <v>19</v>
      </c>
      <c r="N638" s="184" t="s">
        <v>45</v>
      </c>
      <c r="P638" s="141">
        <f>O638*H638</f>
        <v>0</v>
      </c>
      <c r="Q638" s="141">
        <v>1.9E-2</v>
      </c>
      <c r="R638" s="141">
        <f>Q638*H638</f>
        <v>0.193325</v>
      </c>
      <c r="S638" s="141">
        <v>0</v>
      </c>
      <c r="T638" s="142">
        <f>S638*H638</f>
        <v>0</v>
      </c>
      <c r="AR638" s="143" t="s">
        <v>386</v>
      </c>
      <c r="AT638" s="143" t="s">
        <v>383</v>
      </c>
      <c r="AU638" s="143" t="s">
        <v>83</v>
      </c>
      <c r="AY638" s="18" t="s">
        <v>238</v>
      </c>
      <c r="BE638" s="144">
        <f>IF(N638="základní",J638,0)</f>
        <v>0</v>
      </c>
      <c r="BF638" s="144">
        <f>IF(N638="snížená",J638,0)</f>
        <v>0</v>
      </c>
      <c r="BG638" s="144">
        <f>IF(N638="zákl. přenesená",J638,0)</f>
        <v>0</v>
      </c>
      <c r="BH638" s="144">
        <f>IF(N638="sníž. přenesená",J638,0)</f>
        <v>0</v>
      </c>
      <c r="BI638" s="144">
        <f>IF(N638="nulová",J638,0)</f>
        <v>0</v>
      </c>
      <c r="BJ638" s="18" t="s">
        <v>81</v>
      </c>
      <c r="BK638" s="144">
        <f>ROUND(I638*H638,2)</f>
        <v>0</v>
      </c>
      <c r="BL638" s="18" t="s">
        <v>377</v>
      </c>
      <c r="BM638" s="143" t="s">
        <v>2820</v>
      </c>
    </row>
    <row r="639" spans="2:65" s="1" customFormat="1" ht="18">
      <c r="B639" s="33"/>
      <c r="D639" s="145" t="s">
        <v>248</v>
      </c>
      <c r="F639" s="146" t="s">
        <v>2819</v>
      </c>
      <c r="I639" s="147"/>
      <c r="L639" s="33"/>
      <c r="M639" s="148"/>
      <c r="T639" s="54"/>
      <c r="AT639" s="18" t="s">
        <v>248</v>
      </c>
      <c r="AU639" s="18" t="s">
        <v>83</v>
      </c>
    </row>
    <row r="640" spans="2:65" s="13" customFormat="1">
      <c r="B640" s="157"/>
      <c r="D640" s="145" t="s">
        <v>257</v>
      </c>
      <c r="F640" s="159" t="s">
        <v>2821</v>
      </c>
      <c r="H640" s="160">
        <v>10.175000000000001</v>
      </c>
      <c r="I640" s="161"/>
      <c r="L640" s="157"/>
      <c r="M640" s="162"/>
      <c r="T640" s="163"/>
      <c r="AT640" s="158" t="s">
        <v>257</v>
      </c>
      <c r="AU640" s="158" t="s">
        <v>83</v>
      </c>
      <c r="AV640" s="13" t="s">
        <v>83</v>
      </c>
      <c r="AW640" s="13" t="s">
        <v>4</v>
      </c>
      <c r="AX640" s="13" t="s">
        <v>81</v>
      </c>
      <c r="AY640" s="158" t="s">
        <v>238</v>
      </c>
    </row>
    <row r="641" spans="2:65" s="1" customFormat="1" ht="24.15" customHeight="1">
      <c r="B641" s="33"/>
      <c r="C641" s="132" t="s">
        <v>2822</v>
      </c>
      <c r="D641" s="132" t="s">
        <v>241</v>
      </c>
      <c r="E641" s="133" t="s">
        <v>2823</v>
      </c>
      <c r="F641" s="134" t="s">
        <v>2824</v>
      </c>
      <c r="G641" s="135" t="s">
        <v>408</v>
      </c>
      <c r="H641" s="136">
        <v>11.9</v>
      </c>
      <c r="I641" s="137"/>
      <c r="J641" s="138">
        <f>ROUND(I641*H641,2)</f>
        <v>0</v>
      </c>
      <c r="K641" s="134" t="s">
        <v>245</v>
      </c>
      <c r="L641" s="33"/>
      <c r="M641" s="139" t="s">
        <v>19</v>
      </c>
      <c r="N641" s="140" t="s">
        <v>45</v>
      </c>
      <c r="P641" s="141">
        <f>O641*H641</f>
        <v>0</v>
      </c>
      <c r="Q641" s="141">
        <v>0</v>
      </c>
      <c r="R641" s="141">
        <f>Q641*H641</f>
        <v>0</v>
      </c>
      <c r="S641" s="141">
        <v>0</v>
      </c>
      <c r="T641" s="142">
        <f>S641*H641</f>
        <v>0</v>
      </c>
      <c r="AR641" s="143" t="s">
        <v>377</v>
      </c>
      <c r="AT641" s="143" t="s">
        <v>241</v>
      </c>
      <c r="AU641" s="143" t="s">
        <v>83</v>
      </c>
      <c r="AY641" s="18" t="s">
        <v>238</v>
      </c>
      <c r="BE641" s="144">
        <f>IF(N641="základní",J641,0)</f>
        <v>0</v>
      </c>
      <c r="BF641" s="144">
        <f>IF(N641="snížená",J641,0)</f>
        <v>0</v>
      </c>
      <c r="BG641" s="144">
        <f>IF(N641="zákl. přenesená",J641,0)</f>
        <v>0</v>
      </c>
      <c r="BH641" s="144">
        <f>IF(N641="sníž. přenesená",J641,0)</f>
        <v>0</v>
      </c>
      <c r="BI641" s="144">
        <f>IF(N641="nulová",J641,0)</f>
        <v>0</v>
      </c>
      <c r="BJ641" s="18" t="s">
        <v>81</v>
      </c>
      <c r="BK641" s="144">
        <f>ROUND(I641*H641,2)</f>
        <v>0</v>
      </c>
      <c r="BL641" s="18" t="s">
        <v>377</v>
      </c>
      <c r="BM641" s="143" t="s">
        <v>2825</v>
      </c>
    </row>
    <row r="642" spans="2:65" s="1" customFormat="1" ht="18">
      <c r="B642" s="33"/>
      <c r="D642" s="145" t="s">
        <v>248</v>
      </c>
      <c r="F642" s="146" t="s">
        <v>2826</v>
      </c>
      <c r="I642" s="147"/>
      <c r="L642" s="33"/>
      <c r="M642" s="148"/>
      <c r="T642" s="54"/>
      <c r="AT642" s="18" t="s">
        <v>248</v>
      </c>
      <c r="AU642" s="18" t="s">
        <v>83</v>
      </c>
    </row>
    <row r="643" spans="2:65" s="1" customFormat="1">
      <c r="B643" s="33"/>
      <c r="D643" s="149" t="s">
        <v>250</v>
      </c>
      <c r="F643" s="150" t="s">
        <v>2827</v>
      </c>
      <c r="I643" s="147"/>
      <c r="L643" s="33"/>
      <c r="M643" s="148"/>
      <c r="T643" s="54"/>
      <c r="AT643" s="18" t="s">
        <v>250</v>
      </c>
      <c r="AU643" s="18" t="s">
        <v>83</v>
      </c>
    </row>
    <row r="644" spans="2:65" s="13" customFormat="1">
      <c r="B644" s="157"/>
      <c r="D644" s="145" t="s">
        <v>257</v>
      </c>
      <c r="E644" s="158" t="s">
        <v>19</v>
      </c>
      <c r="F644" s="159" t="s">
        <v>2828</v>
      </c>
      <c r="H644" s="160">
        <v>11.9</v>
      </c>
      <c r="I644" s="161"/>
      <c r="L644" s="157"/>
      <c r="M644" s="162"/>
      <c r="T644" s="163"/>
      <c r="AT644" s="158" t="s">
        <v>257</v>
      </c>
      <c r="AU644" s="158" t="s">
        <v>83</v>
      </c>
      <c r="AV644" s="13" t="s">
        <v>83</v>
      </c>
      <c r="AW644" s="13" t="s">
        <v>35</v>
      </c>
      <c r="AX644" s="13" t="s">
        <v>81</v>
      </c>
      <c r="AY644" s="158" t="s">
        <v>238</v>
      </c>
    </row>
    <row r="645" spans="2:65" s="1" customFormat="1" ht="21.75" customHeight="1">
      <c r="B645" s="33"/>
      <c r="C645" s="175" t="s">
        <v>2829</v>
      </c>
      <c r="D645" s="175" t="s">
        <v>383</v>
      </c>
      <c r="E645" s="176" t="s">
        <v>2830</v>
      </c>
      <c r="F645" s="177" t="s">
        <v>2831</v>
      </c>
      <c r="G645" s="178" t="s">
        <v>408</v>
      </c>
      <c r="H645" s="179">
        <v>13.09</v>
      </c>
      <c r="I645" s="180"/>
      <c r="J645" s="181">
        <f>ROUND(I645*H645,2)</f>
        <v>0</v>
      </c>
      <c r="K645" s="177" t="s">
        <v>245</v>
      </c>
      <c r="L645" s="182"/>
      <c r="M645" s="183" t="s">
        <v>19</v>
      </c>
      <c r="N645" s="184" t="s">
        <v>45</v>
      </c>
      <c r="P645" s="141">
        <f>O645*H645</f>
        <v>0</v>
      </c>
      <c r="Q645" s="141">
        <v>2.0000000000000001E-4</v>
      </c>
      <c r="R645" s="141">
        <f>Q645*H645</f>
        <v>2.6180000000000001E-3</v>
      </c>
      <c r="S645" s="141">
        <v>0</v>
      </c>
      <c r="T645" s="142">
        <f>S645*H645</f>
        <v>0</v>
      </c>
      <c r="AR645" s="143" t="s">
        <v>386</v>
      </c>
      <c r="AT645" s="143" t="s">
        <v>383</v>
      </c>
      <c r="AU645" s="143" t="s">
        <v>83</v>
      </c>
      <c r="AY645" s="18" t="s">
        <v>238</v>
      </c>
      <c r="BE645" s="144">
        <f>IF(N645="základní",J645,0)</f>
        <v>0</v>
      </c>
      <c r="BF645" s="144">
        <f>IF(N645="snížená",J645,0)</f>
        <v>0</v>
      </c>
      <c r="BG645" s="144">
        <f>IF(N645="zákl. přenesená",J645,0)</f>
        <v>0</v>
      </c>
      <c r="BH645" s="144">
        <f>IF(N645="sníž. přenesená",J645,0)</f>
        <v>0</v>
      </c>
      <c r="BI645" s="144">
        <f>IF(N645="nulová",J645,0)</f>
        <v>0</v>
      </c>
      <c r="BJ645" s="18" t="s">
        <v>81</v>
      </c>
      <c r="BK645" s="144">
        <f>ROUND(I645*H645,2)</f>
        <v>0</v>
      </c>
      <c r="BL645" s="18" t="s">
        <v>377</v>
      </c>
      <c r="BM645" s="143" t="s">
        <v>2832</v>
      </c>
    </row>
    <row r="646" spans="2:65" s="1" customFormat="1">
      <c r="B646" s="33"/>
      <c r="D646" s="145" t="s">
        <v>248</v>
      </c>
      <c r="F646" s="146" t="s">
        <v>2831</v>
      </c>
      <c r="I646" s="147"/>
      <c r="L646" s="33"/>
      <c r="M646" s="148"/>
      <c r="T646" s="54"/>
      <c r="AT646" s="18" t="s">
        <v>248</v>
      </c>
      <c r="AU646" s="18" t="s">
        <v>83</v>
      </c>
    </row>
    <row r="647" spans="2:65" s="13" customFormat="1">
      <c r="B647" s="157"/>
      <c r="D647" s="145" t="s">
        <v>257</v>
      </c>
      <c r="F647" s="159" t="s">
        <v>2833</v>
      </c>
      <c r="H647" s="160">
        <v>13.09</v>
      </c>
      <c r="I647" s="161"/>
      <c r="L647" s="157"/>
      <c r="M647" s="162"/>
      <c r="T647" s="163"/>
      <c r="AT647" s="158" t="s">
        <v>257</v>
      </c>
      <c r="AU647" s="158" t="s">
        <v>83</v>
      </c>
      <c r="AV647" s="13" t="s">
        <v>83</v>
      </c>
      <c r="AW647" s="13" t="s">
        <v>4</v>
      </c>
      <c r="AX647" s="13" t="s">
        <v>81</v>
      </c>
      <c r="AY647" s="158" t="s">
        <v>238</v>
      </c>
    </row>
    <row r="648" spans="2:65" s="1" customFormat="1" ht="24.15" customHeight="1">
      <c r="B648" s="33"/>
      <c r="C648" s="132" t="s">
        <v>2834</v>
      </c>
      <c r="D648" s="132" t="s">
        <v>241</v>
      </c>
      <c r="E648" s="133" t="s">
        <v>2835</v>
      </c>
      <c r="F648" s="134" t="s">
        <v>2836</v>
      </c>
      <c r="G648" s="135" t="s">
        <v>244</v>
      </c>
      <c r="H648" s="136">
        <v>4.41</v>
      </c>
      <c r="I648" s="137"/>
      <c r="J648" s="138">
        <f>ROUND(I648*H648,2)</f>
        <v>0</v>
      </c>
      <c r="K648" s="134" t="s">
        <v>245</v>
      </c>
      <c r="L648" s="33"/>
      <c r="M648" s="139" t="s">
        <v>19</v>
      </c>
      <c r="N648" s="140" t="s">
        <v>45</v>
      </c>
      <c r="P648" s="141">
        <f>O648*H648</f>
        <v>0</v>
      </c>
      <c r="Q648" s="141">
        <v>0</v>
      </c>
      <c r="R648" s="141">
        <f>Q648*H648</f>
        <v>0</v>
      </c>
      <c r="S648" s="141">
        <v>0</v>
      </c>
      <c r="T648" s="142">
        <f>S648*H648</f>
        <v>0</v>
      </c>
      <c r="AR648" s="143" t="s">
        <v>377</v>
      </c>
      <c r="AT648" s="143" t="s">
        <v>241</v>
      </c>
      <c r="AU648" s="143" t="s">
        <v>83</v>
      </c>
      <c r="AY648" s="18" t="s">
        <v>238</v>
      </c>
      <c r="BE648" s="144">
        <f>IF(N648="základní",J648,0)</f>
        <v>0</v>
      </c>
      <c r="BF648" s="144">
        <f>IF(N648="snížená",J648,0)</f>
        <v>0</v>
      </c>
      <c r="BG648" s="144">
        <f>IF(N648="zákl. přenesená",J648,0)</f>
        <v>0</v>
      </c>
      <c r="BH648" s="144">
        <f>IF(N648="sníž. přenesená",J648,0)</f>
        <v>0</v>
      </c>
      <c r="BI648" s="144">
        <f>IF(N648="nulová",J648,0)</f>
        <v>0</v>
      </c>
      <c r="BJ648" s="18" t="s">
        <v>81</v>
      </c>
      <c r="BK648" s="144">
        <f>ROUND(I648*H648,2)</f>
        <v>0</v>
      </c>
      <c r="BL648" s="18" t="s">
        <v>377</v>
      </c>
      <c r="BM648" s="143" t="s">
        <v>2837</v>
      </c>
    </row>
    <row r="649" spans="2:65" s="1" customFormat="1" ht="18">
      <c r="B649" s="33"/>
      <c r="D649" s="145" t="s">
        <v>248</v>
      </c>
      <c r="F649" s="146" t="s">
        <v>2838</v>
      </c>
      <c r="I649" s="147"/>
      <c r="L649" s="33"/>
      <c r="M649" s="148"/>
      <c r="T649" s="54"/>
      <c r="AT649" s="18" t="s">
        <v>248</v>
      </c>
      <c r="AU649" s="18" t="s">
        <v>83</v>
      </c>
    </row>
    <row r="650" spans="2:65" s="1" customFormat="1">
      <c r="B650" s="33"/>
      <c r="D650" s="149" t="s">
        <v>250</v>
      </c>
      <c r="F650" s="150" t="s">
        <v>2839</v>
      </c>
      <c r="I650" s="147"/>
      <c r="L650" s="33"/>
      <c r="M650" s="148"/>
      <c r="T650" s="54"/>
      <c r="AT650" s="18" t="s">
        <v>250</v>
      </c>
      <c r="AU650" s="18" t="s">
        <v>83</v>
      </c>
    </row>
    <row r="651" spans="2:65" s="13" customFormat="1">
      <c r="B651" s="157"/>
      <c r="D651" s="145" t="s">
        <v>257</v>
      </c>
      <c r="E651" s="158" t="s">
        <v>19</v>
      </c>
      <c r="F651" s="159" t="s">
        <v>2840</v>
      </c>
      <c r="H651" s="160">
        <v>4.41</v>
      </c>
      <c r="I651" s="161"/>
      <c r="L651" s="157"/>
      <c r="M651" s="162"/>
      <c r="T651" s="163"/>
      <c r="AT651" s="158" t="s">
        <v>257</v>
      </c>
      <c r="AU651" s="158" t="s">
        <v>83</v>
      </c>
      <c r="AV651" s="13" t="s">
        <v>83</v>
      </c>
      <c r="AW651" s="13" t="s">
        <v>35</v>
      </c>
      <c r="AX651" s="13" t="s">
        <v>81</v>
      </c>
      <c r="AY651" s="158" t="s">
        <v>238</v>
      </c>
    </row>
    <row r="652" spans="2:65" s="1" customFormat="1" ht="24.15" customHeight="1">
      <c r="B652" s="33"/>
      <c r="C652" s="175" t="s">
        <v>2841</v>
      </c>
      <c r="D652" s="175" t="s">
        <v>383</v>
      </c>
      <c r="E652" s="176" t="s">
        <v>2842</v>
      </c>
      <c r="F652" s="177" t="s">
        <v>2843</v>
      </c>
      <c r="G652" s="178" t="s">
        <v>244</v>
      </c>
      <c r="H652" s="179">
        <v>2.4260000000000002</v>
      </c>
      <c r="I652" s="180"/>
      <c r="J652" s="181">
        <f>ROUND(I652*H652,2)</f>
        <v>0</v>
      </c>
      <c r="K652" s="177" t="s">
        <v>245</v>
      </c>
      <c r="L652" s="182"/>
      <c r="M652" s="183" t="s">
        <v>19</v>
      </c>
      <c r="N652" s="184" t="s">
        <v>45</v>
      </c>
      <c r="P652" s="141">
        <f>O652*H652</f>
        <v>0</v>
      </c>
      <c r="Q652" s="141">
        <v>3.0000000000000001E-3</v>
      </c>
      <c r="R652" s="141">
        <f>Q652*H652</f>
        <v>7.2780000000000006E-3</v>
      </c>
      <c r="S652" s="141">
        <v>0</v>
      </c>
      <c r="T652" s="142">
        <f>S652*H652</f>
        <v>0</v>
      </c>
      <c r="AR652" s="143" t="s">
        <v>386</v>
      </c>
      <c r="AT652" s="143" t="s">
        <v>383</v>
      </c>
      <c r="AU652" s="143" t="s">
        <v>83</v>
      </c>
      <c r="AY652" s="18" t="s">
        <v>238</v>
      </c>
      <c r="BE652" s="144">
        <f>IF(N652="základní",J652,0)</f>
        <v>0</v>
      </c>
      <c r="BF652" s="144">
        <f>IF(N652="snížená",J652,0)</f>
        <v>0</v>
      </c>
      <c r="BG652" s="144">
        <f>IF(N652="zákl. přenesená",J652,0)</f>
        <v>0</v>
      </c>
      <c r="BH652" s="144">
        <f>IF(N652="sníž. přenesená",J652,0)</f>
        <v>0</v>
      </c>
      <c r="BI652" s="144">
        <f>IF(N652="nulová",J652,0)</f>
        <v>0</v>
      </c>
      <c r="BJ652" s="18" t="s">
        <v>81</v>
      </c>
      <c r="BK652" s="144">
        <f>ROUND(I652*H652,2)</f>
        <v>0</v>
      </c>
      <c r="BL652" s="18" t="s">
        <v>377</v>
      </c>
      <c r="BM652" s="143" t="s">
        <v>2844</v>
      </c>
    </row>
    <row r="653" spans="2:65" s="1" customFormat="1">
      <c r="B653" s="33"/>
      <c r="D653" s="145" t="s">
        <v>248</v>
      </c>
      <c r="F653" s="146" t="s">
        <v>2843</v>
      </c>
      <c r="I653" s="147"/>
      <c r="L653" s="33"/>
      <c r="M653" s="148"/>
      <c r="T653" s="54"/>
      <c r="AT653" s="18" t="s">
        <v>248</v>
      </c>
      <c r="AU653" s="18" t="s">
        <v>83</v>
      </c>
    </row>
    <row r="654" spans="2:65" s="13" customFormat="1">
      <c r="B654" s="157"/>
      <c r="D654" s="145" t="s">
        <v>257</v>
      </c>
      <c r="F654" s="159" t="s">
        <v>2845</v>
      </c>
      <c r="H654" s="160">
        <v>2.4260000000000002</v>
      </c>
      <c r="I654" s="161"/>
      <c r="L654" s="157"/>
      <c r="M654" s="162"/>
      <c r="T654" s="163"/>
      <c r="AT654" s="158" t="s">
        <v>257</v>
      </c>
      <c r="AU654" s="158" t="s">
        <v>83</v>
      </c>
      <c r="AV654" s="13" t="s">
        <v>83</v>
      </c>
      <c r="AW654" s="13" t="s">
        <v>4</v>
      </c>
      <c r="AX654" s="13" t="s">
        <v>81</v>
      </c>
      <c r="AY654" s="158" t="s">
        <v>238</v>
      </c>
    </row>
    <row r="655" spans="2:65" s="1" customFormat="1" ht="16.5" customHeight="1">
      <c r="B655" s="33"/>
      <c r="C655" s="175" t="s">
        <v>2846</v>
      </c>
      <c r="D655" s="175" t="s">
        <v>383</v>
      </c>
      <c r="E655" s="176" t="s">
        <v>2847</v>
      </c>
      <c r="F655" s="177" t="s">
        <v>2848</v>
      </c>
      <c r="G655" s="178" t="s">
        <v>244</v>
      </c>
      <c r="H655" s="179">
        <v>2.4260000000000002</v>
      </c>
      <c r="I655" s="180"/>
      <c r="J655" s="181">
        <f>ROUND(I655*H655,2)</f>
        <v>0</v>
      </c>
      <c r="K655" s="177" t="s">
        <v>245</v>
      </c>
      <c r="L655" s="182"/>
      <c r="M655" s="183" t="s">
        <v>19</v>
      </c>
      <c r="N655" s="184" t="s">
        <v>45</v>
      </c>
      <c r="P655" s="141">
        <f>O655*H655</f>
        <v>0</v>
      </c>
      <c r="Q655" s="141">
        <v>1.7999999999999999E-2</v>
      </c>
      <c r="R655" s="141">
        <f>Q655*H655</f>
        <v>4.3667999999999998E-2</v>
      </c>
      <c r="S655" s="141">
        <v>0</v>
      </c>
      <c r="T655" s="142">
        <f>S655*H655</f>
        <v>0</v>
      </c>
      <c r="AR655" s="143" t="s">
        <v>386</v>
      </c>
      <c r="AT655" s="143" t="s">
        <v>383</v>
      </c>
      <c r="AU655" s="143" t="s">
        <v>83</v>
      </c>
      <c r="AY655" s="18" t="s">
        <v>238</v>
      </c>
      <c r="BE655" s="144">
        <f>IF(N655="základní",J655,0)</f>
        <v>0</v>
      </c>
      <c r="BF655" s="144">
        <f>IF(N655="snížená",J655,0)</f>
        <v>0</v>
      </c>
      <c r="BG655" s="144">
        <f>IF(N655="zákl. přenesená",J655,0)</f>
        <v>0</v>
      </c>
      <c r="BH655" s="144">
        <f>IF(N655="sníž. přenesená",J655,0)</f>
        <v>0</v>
      </c>
      <c r="BI655" s="144">
        <f>IF(N655="nulová",J655,0)</f>
        <v>0</v>
      </c>
      <c r="BJ655" s="18" t="s">
        <v>81</v>
      </c>
      <c r="BK655" s="144">
        <f>ROUND(I655*H655,2)</f>
        <v>0</v>
      </c>
      <c r="BL655" s="18" t="s">
        <v>377</v>
      </c>
      <c r="BM655" s="143" t="s">
        <v>2849</v>
      </c>
    </row>
    <row r="656" spans="2:65" s="1" customFormat="1">
      <c r="B656" s="33"/>
      <c r="D656" s="145" t="s">
        <v>248</v>
      </c>
      <c r="F656" s="146" t="s">
        <v>2848</v>
      </c>
      <c r="I656" s="147"/>
      <c r="L656" s="33"/>
      <c r="M656" s="148"/>
      <c r="T656" s="54"/>
      <c r="AT656" s="18" t="s">
        <v>248</v>
      </c>
      <c r="AU656" s="18" t="s">
        <v>83</v>
      </c>
    </row>
    <row r="657" spans="2:65" s="13" customFormat="1">
      <c r="B657" s="157"/>
      <c r="D657" s="145" t="s">
        <v>257</v>
      </c>
      <c r="F657" s="159" t="s">
        <v>2845</v>
      </c>
      <c r="H657" s="160">
        <v>2.4260000000000002</v>
      </c>
      <c r="I657" s="161"/>
      <c r="L657" s="157"/>
      <c r="M657" s="162"/>
      <c r="T657" s="163"/>
      <c r="AT657" s="158" t="s">
        <v>257</v>
      </c>
      <c r="AU657" s="158" t="s">
        <v>83</v>
      </c>
      <c r="AV657" s="13" t="s">
        <v>83</v>
      </c>
      <c r="AW657" s="13" t="s">
        <v>4</v>
      </c>
      <c r="AX657" s="13" t="s">
        <v>81</v>
      </c>
      <c r="AY657" s="158" t="s">
        <v>238</v>
      </c>
    </row>
    <row r="658" spans="2:65" s="1" customFormat="1" ht="24.15" customHeight="1">
      <c r="B658" s="33"/>
      <c r="C658" s="132" t="s">
        <v>2850</v>
      </c>
      <c r="D658" s="132" t="s">
        <v>241</v>
      </c>
      <c r="E658" s="133" t="s">
        <v>2851</v>
      </c>
      <c r="F658" s="134" t="s">
        <v>2852</v>
      </c>
      <c r="G658" s="135" t="s">
        <v>244</v>
      </c>
      <c r="H658" s="136">
        <v>5.4</v>
      </c>
      <c r="I658" s="137"/>
      <c r="J658" s="138">
        <f>ROUND(I658*H658,2)</f>
        <v>0</v>
      </c>
      <c r="K658" s="134" t="s">
        <v>245</v>
      </c>
      <c r="L658" s="33"/>
      <c r="M658" s="139" t="s">
        <v>19</v>
      </c>
      <c r="N658" s="140" t="s">
        <v>45</v>
      </c>
      <c r="P658" s="141">
        <f>O658*H658</f>
        <v>0</v>
      </c>
      <c r="Q658" s="141">
        <v>5.8E-4</v>
      </c>
      <c r="R658" s="141">
        <f>Q658*H658</f>
        <v>3.1320000000000002E-3</v>
      </c>
      <c r="S658" s="141">
        <v>0</v>
      </c>
      <c r="T658" s="142">
        <f>S658*H658</f>
        <v>0</v>
      </c>
      <c r="AR658" s="143" t="s">
        <v>377</v>
      </c>
      <c r="AT658" s="143" t="s">
        <v>241</v>
      </c>
      <c r="AU658" s="143" t="s">
        <v>83</v>
      </c>
      <c r="AY658" s="18" t="s">
        <v>238</v>
      </c>
      <c r="BE658" s="144">
        <f>IF(N658="základní",J658,0)</f>
        <v>0</v>
      </c>
      <c r="BF658" s="144">
        <f>IF(N658="snížená",J658,0)</f>
        <v>0</v>
      </c>
      <c r="BG658" s="144">
        <f>IF(N658="zákl. přenesená",J658,0)</f>
        <v>0</v>
      </c>
      <c r="BH658" s="144">
        <f>IF(N658="sníž. přenesená",J658,0)</f>
        <v>0</v>
      </c>
      <c r="BI658" s="144">
        <f>IF(N658="nulová",J658,0)</f>
        <v>0</v>
      </c>
      <c r="BJ658" s="18" t="s">
        <v>81</v>
      </c>
      <c r="BK658" s="144">
        <f>ROUND(I658*H658,2)</f>
        <v>0</v>
      </c>
      <c r="BL658" s="18" t="s">
        <v>377</v>
      </c>
      <c r="BM658" s="143" t="s">
        <v>2853</v>
      </c>
    </row>
    <row r="659" spans="2:65" s="1" customFormat="1" ht="27">
      <c r="B659" s="33"/>
      <c r="D659" s="145" t="s">
        <v>248</v>
      </c>
      <c r="F659" s="146" t="s">
        <v>2854</v>
      </c>
      <c r="I659" s="147"/>
      <c r="L659" s="33"/>
      <c r="M659" s="148"/>
      <c r="T659" s="54"/>
      <c r="AT659" s="18" t="s">
        <v>248</v>
      </c>
      <c r="AU659" s="18" t="s">
        <v>83</v>
      </c>
    </row>
    <row r="660" spans="2:65" s="1" customFormat="1">
      <c r="B660" s="33"/>
      <c r="D660" s="149" t="s">
        <v>250</v>
      </c>
      <c r="F660" s="150" t="s">
        <v>2855</v>
      </c>
      <c r="I660" s="147"/>
      <c r="L660" s="33"/>
      <c r="M660" s="148"/>
      <c r="T660" s="54"/>
      <c r="AT660" s="18" t="s">
        <v>250</v>
      </c>
      <c r="AU660" s="18" t="s">
        <v>83</v>
      </c>
    </row>
    <row r="661" spans="2:65" s="13" customFormat="1">
      <c r="B661" s="157"/>
      <c r="D661" s="145" t="s">
        <v>257</v>
      </c>
      <c r="E661" s="158" t="s">
        <v>19</v>
      </c>
      <c r="F661" s="159" t="s">
        <v>564</v>
      </c>
      <c r="H661" s="160">
        <v>4.05</v>
      </c>
      <c r="I661" s="161"/>
      <c r="L661" s="157"/>
      <c r="M661" s="162"/>
      <c r="T661" s="163"/>
      <c r="AT661" s="158" t="s">
        <v>257</v>
      </c>
      <c r="AU661" s="158" t="s">
        <v>83</v>
      </c>
      <c r="AV661" s="13" t="s">
        <v>83</v>
      </c>
      <c r="AW661" s="13" t="s">
        <v>35</v>
      </c>
      <c r="AX661" s="13" t="s">
        <v>74</v>
      </c>
      <c r="AY661" s="158" t="s">
        <v>238</v>
      </c>
    </row>
    <row r="662" spans="2:65" s="13" customFormat="1">
      <c r="B662" s="157"/>
      <c r="D662" s="145" t="s">
        <v>257</v>
      </c>
      <c r="E662" s="158" t="s">
        <v>19</v>
      </c>
      <c r="F662" s="159" t="s">
        <v>530</v>
      </c>
      <c r="H662" s="160">
        <v>1.35</v>
      </c>
      <c r="I662" s="161"/>
      <c r="L662" s="157"/>
      <c r="M662" s="162"/>
      <c r="T662" s="163"/>
      <c r="AT662" s="158" t="s">
        <v>257</v>
      </c>
      <c r="AU662" s="158" t="s">
        <v>83</v>
      </c>
      <c r="AV662" s="13" t="s">
        <v>83</v>
      </c>
      <c r="AW662" s="13" t="s">
        <v>35</v>
      </c>
      <c r="AX662" s="13" t="s">
        <v>74</v>
      </c>
      <c r="AY662" s="158" t="s">
        <v>238</v>
      </c>
    </row>
    <row r="663" spans="2:65" s="14" customFormat="1">
      <c r="B663" s="164"/>
      <c r="D663" s="145" t="s">
        <v>257</v>
      </c>
      <c r="E663" s="165" t="s">
        <v>19</v>
      </c>
      <c r="F663" s="166" t="s">
        <v>262</v>
      </c>
      <c r="H663" s="167">
        <v>5.4</v>
      </c>
      <c r="I663" s="168"/>
      <c r="L663" s="164"/>
      <c r="M663" s="169"/>
      <c r="T663" s="170"/>
      <c r="AT663" s="165" t="s">
        <v>257</v>
      </c>
      <c r="AU663" s="165" t="s">
        <v>83</v>
      </c>
      <c r="AV663" s="14" t="s">
        <v>246</v>
      </c>
      <c r="AW663" s="14" t="s">
        <v>35</v>
      </c>
      <c r="AX663" s="14" t="s">
        <v>81</v>
      </c>
      <c r="AY663" s="165" t="s">
        <v>238</v>
      </c>
    </row>
    <row r="664" spans="2:65" s="1" customFormat="1" ht="24.15" customHeight="1">
      <c r="B664" s="33"/>
      <c r="C664" s="175" t="s">
        <v>2856</v>
      </c>
      <c r="D664" s="175" t="s">
        <v>383</v>
      </c>
      <c r="E664" s="176" t="s">
        <v>2857</v>
      </c>
      <c r="F664" s="177" t="s">
        <v>2858</v>
      </c>
      <c r="G664" s="178" t="s">
        <v>244</v>
      </c>
      <c r="H664" s="179">
        <v>5.4</v>
      </c>
      <c r="I664" s="180"/>
      <c r="J664" s="181">
        <f>ROUND(I664*H664,2)</f>
        <v>0</v>
      </c>
      <c r="K664" s="177" t="s">
        <v>245</v>
      </c>
      <c r="L664" s="182"/>
      <c r="M664" s="183" t="s">
        <v>19</v>
      </c>
      <c r="N664" s="184" t="s">
        <v>45</v>
      </c>
      <c r="P664" s="141">
        <f>O664*H664</f>
        <v>0</v>
      </c>
      <c r="Q664" s="141">
        <v>2.7799999999999998E-2</v>
      </c>
      <c r="R664" s="141">
        <f>Q664*H664</f>
        <v>0.15012</v>
      </c>
      <c r="S664" s="141">
        <v>0</v>
      </c>
      <c r="T664" s="142">
        <f>S664*H664</f>
        <v>0</v>
      </c>
      <c r="AR664" s="143" t="s">
        <v>386</v>
      </c>
      <c r="AT664" s="143" t="s">
        <v>383</v>
      </c>
      <c r="AU664" s="143" t="s">
        <v>83</v>
      </c>
      <c r="AY664" s="18" t="s">
        <v>238</v>
      </c>
      <c r="BE664" s="144">
        <f>IF(N664="základní",J664,0)</f>
        <v>0</v>
      </c>
      <c r="BF664" s="144">
        <f>IF(N664="snížená",J664,0)</f>
        <v>0</v>
      </c>
      <c r="BG664" s="144">
        <f>IF(N664="zákl. přenesená",J664,0)</f>
        <v>0</v>
      </c>
      <c r="BH664" s="144">
        <f>IF(N664="sníž. přenesená",J664,0)</f>
        <v>0</v>
      </c>
      <c r="BI664" s="144">
        <f>IF(N664="nulová",J664,0)</f>
        <v>0</v>
      </c>
      <c r="BJ664" s="18" t="s">
        <v>81</v>
      </c>
      <c r="BK664" s="144">
        <f>ROUND(I664*H664,2)</f>
        <v>0</v>
      </c>
      <c r="BL664" s="18" t="s">
        <v>377</v>
      </c>
      <c r="BM664" s="143" t="s">
        <v>2859</v>
      </c>
    </row>
    <row r="665" spans="2:65" s="1" customFormat="1">
      <c r="B665" s="33"/>
      <c r="D665" s="145" t="s">
        <v>248</v>
      </c>
      <c r="F665" s="146" t="s">
        <v>2858</v>
      </c>
      <c r="I665" s="147"/>
      <c r="L665" s="33"/>
      <c r="M665" s="148"/>
      <c r="T665" s="54"/>
      <c r="AT665" s="18" t="s">
        <v>248</v>
      </c>
      <c r="AU665" s="18" t="s">
        <v>83</v>
      </c>
    </row>
    <row r="666" spans="2:65" s="1" customFormat="1" ht="24.15" customHeight="1">
      <c r="B666" s="33"/>
      <c r="C666" s="132" t="s">
        <v>2860</v>
      </c>
      <c r="D666" s="132" t="s">
        <v>241</v>
      </c>
      <c r="E666" s="133" t="s">
        <v>2861</v>
      </c>
      <c r="F666" s="134" t="s">
        <v>2862</v>
      </c>
      <c r="G666" s="135" t="s">
        <v>244</v>
      </c>
      <c r="H666" s="136">
        <v>10.199999999999999</v>
      </c>
      <c r="I666" s="137"/>
      <c r="J666" s="138">
        <f>ROUND(I666*H666,2)</f>
        <v>0</v>
      </c>
      <c r="K666" s="134" t="s">
        <v>245</v>
      </c>
      <c r="L666" s="33"/>
      <c r="M666" s="139" t="s">
        <v>19</v>
      </c>
      <c r="N666" s="140" t="s">
        <v>45</v>
      </c>
      <c r="P666" s="141">
        <f>O666*H666</f>
        <v>0</v>
      </c>
      <c r="Q666" s="141">
        <v>3.8000000000000002E-4</v>
      </c>
      <c r="R666" s="141">
        <f>Q666*H666</f>
        <v>3.8760000000000001E-3</v>
      </c>
      <c r="S666" s="141">
        <v>0</v>
      </c>
      <c r="T666" s="142">
        <f>S666*H666</f>
        <v>0</v>
      </c>
      <c r="AR666" s="143" t="s">
        <v>377</v>
      </c>
      <c r="AT666" s="143" t="s">
        <v>241</v>
      </c>
      <c r="AU666" s="143" t="s">
        <v>83</v>
      </c>
      <c r="AY666" s="18" t="s">
        <v>238</v>
      </c>
      <c r="BE666" s="144">
        <f>IF(N666="základní",J666,0)</f>
        <v>0</v>
      </c>
      <c r="BF666" s="144">
        <f>IF(N666="snížená",J666,0)</f>
        <v>0</v>
      </c>
      <c r="BG666" s="144">
        <f>IF(N666="zákl. přenesená",J666,0)</f>
        <v>0</v>
      </c>
      <c r="BH666" s="144">
        <f>IF(N666="sníž. přenesená",J666,0)</f>
        <v>0</v>
      </c>
      <c r="BI666" s="144">
        <f>IF(N666="nulová",J666,0)</f>
        <v>0</v>
      </c>
      <c r="BJ666" s="18" t="s">
        <v>81</v>
      </c>
      <c r="BK666" s="144">
        <f>ROUND(I666*H666,2)</f>
        <v>0</v>
      </c>
      <c r="BL666" s="18" t="s">
        <v>377</v>
      </c>
      <c r="BM666" s="143" t="s">
        <v>2863</v>
      </c>
    </row>
    <row r="667" spans="2:65" s="1" customFormat="1" ht="27">
      <c r="B667" s="33"/>
      <c r="D667" s="145" t="s">
        <v>248</v>
      </c>
      <c r="F667" s="146" t="s">
        <v>2864</v>
      </c>
      <c r="I667" s="147"/>
      <c r="L667" s="33"/>
      <c r="M667" s="148"/>
      <c r="T667" s="54"/>
      <c r="AT667" s="18" t="s">
        <v>248</v>
      </c>
      <c r="AU667" s="18" t="s">
        <v>83</v>
      </c>
    </row>
    <row r="668" spans="2:65" s="1" customFormat="1">
      <c r="B668" s="33"/>
      <c r="D668" s="149" t="s">
        <v>250</v>
      </c>
      <c r="F668" s="150" t="s">
        <v>2865</v>
      </c>
      <c r="I668" s="147"/>
      <c r="L668" s="33"/>
      <c r="M668" s="148"/>
      <c r="T668" s="54"/>
      <c r="AT668" s="18" t="s">
        <v>250</v>
      </c>
      <c r="AU668" s="18" t="s">
        <v>83</v>
      </c>
    </row>
    <row r="669" spans="2:65" s="13" customFormat="1">
      <c r="B669" s="157"/>
      <c r="D669" s="145" t="s">
        <v>257</v>
      </c>
      <c r="E669" s="158" t="s">
        <v>19</v>
      </c>
      <c r="F669" s="159" t="s">
        <v>2308</v>
      </c>
      <c r="H669" s="160">
        <v>6.75</v>
      </c>
      <c r="I669" s="161"/>
      <c r="L669" s="157"/>
      <c r="M669" s="162"/>
      <c r="T669" s="163"/>
      <c r="AT669" s="158" t="s">
        <v>257</v>
      </c>
      <c r="AU669" s="158" t="s">
        <v>83</v>
      </c>
      <c r="AV669" s="13" t="s">
        <v>83</v>
      </c>
      <c r="AW669" s="13" t="s">
        <v>35</v>
      </c>
      <c r="AX669" s="13" t="s">
        <v>74</v>
      </c>
      <c r="AY669" s="158" t="s">
        <v>238</v>
      </c>
    </row>
    <row r="670" spans="2:65" s="13" customFormat="1">
      <c r="B670" s="157"/>
      <c r="D670" s="145" t="s">
        <v>257</v>
      </c>
      <c r="E670" s="158" t="s">
        <v>19</v>
      </c>
      <c r="F670" s="159" t="s">
        <v>2306</v>
      </c>
      <c r="H670" s="160">
        <v>3.45</v>
      </c>
      <c r="I670" s="161"/>
      <c r="L670" s="157"/>
      <c r="M670" s="162"/>
      <c r="T670" s="163"/>
      <c r="AT670" s="158" t="s">
        <v>257</v>
      </c>
      <c r="AU670" s="158" t="s">
        <v>83</v>
      </c>
      <c r="AV670" s="13" t="s">
        <v>83</v>
      </c>
      <c r="AW670" s="13" t="s">
        <v>35</v>
      </c>
      <c r="AX670" s="13" t="s">
        <v>74</v>
      </c>
      <c r="AY670" s="158" t="s">
        <v>238</v>
      </c>
    </row>
    <row r="671" spans="2:65" s="14" customFormat="1">
      <c r="B671" s="164"/>
      <c r="D671" s="145" t="s">
        <v>257</v>
      </c>
      <c r="E671" s="165" t="s">
        <v>19</v>
      </c>
      <c r="F671" s="166" t="s">
        <v>262</v>
      </c>
      <c r="H671" s="167">
        <v>10.199999999999999</v>
      </c>
      <c r="I671" s="168"/>
      <c r="L671" s="164"/>
      <c r="M671" s="169"/>
      <c r="T671" s="170"/>
      <c r="AT671" s="165" t="s">
        <v>257</v>
      </c>
      <c r="AU671" s="165" t="s">
        <v>83</v>
      </c>
      <c r="AV671" s="14" t="s">
        <v>246</v>
      </c>
      <c r="AW671" s="14" t="s">
        <v>35</v>
      </c>
      <c r="AX671" s="14" t="s">
        <v>81</v>
      </c>
      <c r="AY671" s="165" t="s">
        <v>238</v>
      </c>
    </row>
    <row r="672" spans="2:65" s="1" customFormat="1" ht="24.15" customHeight="1">
      <c r="B672" s="33"/>
      <c r="C672" s="175" t="s">
        <v>2866</v>
      </c>
      <c r="D672" s="175" t="s">
        <v>383</v>
      </c>
      <c r="E672" s="176" t="s">
        <v>2857</v>
      </c>
      <c r="F672" s="177" t="s">
        <v>2858</v>
      </c>
      <c r="G672" s="178" t="s">
        <v>244</v>
      </c>
      <c r="H672" s="179">
        <v>10.199999999999999</v>
      </c>
      <c r="I672" s="180"/>
      <c r="J672" s="181">
        <f>ROUND(I672*H672,2)</f>
        <v>0</v>
      </c>
      <c r="K672" s="177" t="s">
        <v>245</v>
      </c>
      <c r="L672" s="182"/>
      <c r="M672" s="183" t="s">
        <v>19</v>
      </c>
      <c r="N672" s="184" t="s">
        <v>45</v>
      </c>
      <c r="P672" s="141">
        <f>O672*H672</f>
        <v>0</v>
      </c>
      <c r="Q672" s="141">
        <v>2.7799999999999998E-2</v>
      </c>
      <c r="R672" s="141">
        <f>Q672*H672</f>
        <v>0.28355999999999998</v>
      </c>
      <c r="S672" s="141">
        <v>0</v>
      </c>
      <c r="T672" s="142">
        <f>S672*H672</f>
        <v>0</v>
      </c>
      <c r="AR672" s="143" t="s">
        <v>386</v>
      </c>
      <c r="AT672" s="143" t="s">
        <v>383</v>
      </c>
      <c r="AU672" s="143" t="s">
        <v>83</v>
      </c>
      <c r="AY672" s="18" t="s">
        <v>238</v>
      </c>
      <c r="BE672" s="144">
        <f>IF(N672="základní",J672,0)</f>
        <v>0</v>
      </c>
      <c r="BF672" s="144">
        <f>IF(N672="snížená",J672,0)</f>
        <v>0</v>
      </c>
      <c r="BG672" s="144">
        <f>IF(N672="zákl. přenesená",J672,0)</f>
        <v>0</v>
      </c>
      <c r="BH672" s="144">
        <f>IF(N672="sníž. přenesená",J672,0)</f>
        <v>0</v>
      </c>
      <c r="BI672" s="144">
        <f>IF(N672="nulová",J672,0)</f>
        <v>0</v>
      </c>
      <c r="BJ672" s="18" t="s">
        <v>81</v>
      </c>
      <c r="BK672" s="144">
        <f>ROUND(I672*H672,2)</f>
        <v>0</v>
      </c>
      <c r="BL672" s="18" t="s">
        <v>377</v>
      </c>
      <c r="BM672" s="143" t="s">
        <v>2867</v>
      </c>
    </row>
    <row r="673" spans="2:65" s="1" customFormat="1">
      <c r="B673" s="33"/>
      <c r="D673" s="145" t="s">
        <v>248</v>
      </c>
      <c r="F673" s="146" t="s">
        <v>2858</v>
      </c>
      <c r="I673" s="147"/>
      <c r="L673" s="33"/>
      <c r="M673" s="148"/>
      <c r="T673" s="54"/>
      <c r="AT673" s="18" t="s">
        <v>248</v>
      </c>
      <c r="AU673" s="18" t="s">
        <v>83</v>
      </c>
    </row>
    <row r="674" spans="2:65" s="1" customFormat="1" ht="24.15" customHeight="1">
      <c r="B674" s="33"/>
      <c r="C674" s="132" t="s">
        <v>2868</v>
      </c>
      <c r="D674" s="132" t="s">
        <v>241</v>
      </c>
      <c r="E674" s="133" t="s">
        <v>2869</v>
      </c>
      <c r="F674" s="134" t="s">
        <v>2870</v>
      </c>
      <c r="G674" s="135" t="s">
        <v>244</v>
      </c>
      <c r="H674" s="136">
        <v>54</v>
      </c>
      <c r="I674" s="137"/>
      <c r="J674" s="138">
        <f>ROUND(I674*H674,2)</f>
        <v>0</v>
      </c>
      <c r="K674" s="134" t="s">
        <v>245</v>
      </c>
      <c r="L674" s="33"/>
      <c r="M674" s="139" t="s">
        <v>19</v>
      </c>
      <c r="N674" s="140" t="s">
        <v>45</v>
      </c>
      <c r="P674" s="141">
        <f>O674*H674</f>
        <v>0</v>
      </c>
      <c r="Q674" s="141">
        <v>1.2999999999999999E-4</v>
      </c>
      <c r="R674" s="141">
        <f>Q674*H674</f>
        <v>7.0199999999999993E-3</v>
      </c>
      <c r="S674" s="141">
        <v>0</v>
      </c>
      <c r="T674" s="142">
        <f>S674*H674</f>
        <v>0</v>
      </c>
      <c r="AR674" s="143" t="s">
        <v>377</v>
      </c>
      <c r="AT674" s="143" t="s">
        <v>241</v>
      </c>
      <c r="AU674" s="143" t="s">
        <v>83</v>
      </c>
      <c r="AY674" s="18" t="s">
        <v>238</v>
      </c>
      <c r="BE674" s="144">
        <f>IF(N674="základní",J674,0)</f>
        <v>0</v>
      </c>
      <c r="BF674" s="144">
        <f>IF(N674="snížená",J674,0)</f>
        <v>0</v>
      </c>
      <c r="BG674" s="144">
        <f>IF(N674="zákl. přenesená",J674,0)</f>
        <v>0</v>
      </c>
      <c r="BH674" s="144">
        <f>IF(N674="sníž. přenesená",J674,0)</f>
        <v>0</v>
      </c>
      <c r="BI674" s="144">
        <f>IF(N674="nulová",J674,0)</f>
        <v>0</v>
      </c>
      <c r="BJ674" s="18" t="s">
        <v>81</v>
      </c>
      <c r="BK674" s="144">
        <f>ROUND(I674*H674,2)</f>
        <v>0</v>
      </c>
      <c r="BL674" s="18" t="s">
        <v>377</v>
      </c>
      <c r="BM674" s="143" t="s">
        <v>2871</v>
      </c>
    </row>
    <row r="675" spans="2:65" s="1" customFormat="1" ht="27">
      <c r="B675" s="33"/>
      <c r="D675" s="145" t="s">
        <v>248</v>
      </c>
      <c r="F675" s="146" t="s">
        <v>2872</v>
      </c>
      <c r="I675" s="147"/>
      <c r="L675" s="33"/>
      <c r="M675" s="148"/>
      <c r="T675" s="54"/>
      <c r="AT675" s="18" t="s">
        <v>248</v>
      </c>
      <c r="AU675" s="18" t="s">
        <v>83</v>
      </c>
    </row>
    <row r="676" spans="2:65" s="1" customFormat="1">
      <c r="B676" s="33"/>
      <c r="D676" s="149" t="s">
        <v>250</v>
      </c>
      <c r="F676" s="150" t="s">
        <v>2873</v>
      </c>
      <c r="I676" s="147"/>
      <c r="L676" s="33"/>
      <c r="M676" s="148"/>
      <c r="T676" s="54"/>
      <c r="AT676" s="18" t="s">
        <v>250</v>
      </c>
      <c r="AU676" s="18" t="s">
        <v>83</v>
      </c>
    </row>
    <row r="677" spans="2:65" s="13" customFormat="1">
      <c r="B677" s="157"/>
      <c r="D677" s="145" t="s">
        <v>257</v>
      </c>
      <c r="E677" s="158" t="s">
        <v>19</v>
      </c>
      <c r="F677" s="159" t="s">
        <v>2874</v>
      </c>
      <c r="H677" s="160">
        <v>24</v>
      </c>
      <c r="I677" s="161"/>
      <c r="L677" s="157"/>
      <c r="M677" s="162"/>
      <c r="T677" s="163"/>
      <c r="AT677" s="158" t="s">
        <v>257</v>
      </c>
      <c r="AU677" s="158" t="s">
        <v>83</v>
      </c>
      <c r="AV677" s="13" t="s">
        <v>83</v>
      </c>
      <c r="AW677" s="13" t="s">
        <v>35</v>
      </c>
      <c r="AX677" s="13" t="s">
        <v>74</v>
      </c>
      <c r="AY677" s="158" t="s">
        <v>238</v>
      </c>
    </row>
    <row r="678" spans="2:65" s="13" customFormat="1">
      <c r="B678" s="157"/>
      <c r="D678" s="145" t="s">
        <v>257</v>
      </c>
      <c r="E678" s="158" t="s">
        <v>19</v>
      </c>
      <c r="F678" s="159" t="s">
        <v>2875</v>
      </c>
      <c r="H678" s="160">
        <v>30</v>
      </c>
      <c r="I678" s="161"/>
      <c r="L678" s="157"/>
      <c r="M678" s="162"/>
      <c r="T678" s="163"/>
      <c r="AT678" s="158" t="s">
        <v>257</v>
      </c>
      <c r="AU678" s="158" t="s">
        <v>83</v>
      </c>
      <c r="AV678" s="13" t="s">
        <v>83</v>
      </c>
      <c r="AW678" s="13" t="s">
        <v>35</v>
      </c>
      <c r="AX678" s="13" t="s">
        <v>74</v>
      </c>
      <c r="AY678" s="158" t="s">
        <v>238</v>
      </c>
    </row>
    <row r="679" spans="2:65" s="14" customFormat="1">
      <c r="B679" s="164"/>
      <c r="D679" s="145" t="s">
        <v>257</v>
      </c>
      <c r="E679" s="165" t="s">
        <v>19</v>
      </c>
      <c r="F679" s="166" t="s">
        <v>262</v>
      </c>
      <c r="H679" s="167">
        <v>54</v>
      </c>
      <c r="I679" s="168"/>
      <c r="L679" s="164"/>
      <c r="M679" s="169"/>
      <c r="T679" s="170"/>
      <c r="AT679" s="165" t="s">
        <v>257</v>
      </c>
      <c r="AU679" s="165" t="s">
        <v>83</v>
      </c>
      <c r="AV679" s="14" t="s">
        <v>246</v>
      </c>
      <c r="AW679" s="14" t="s">
        <v>35</v>
      </c>
      <c r="AX679" s="14" t="s">
        <v>81</v>
      </c>
      <c r="AY679" s="165" t="s">
        <v>238</v>
      </c>
    </row>
    <row r="680" spans="2:65" s="1" customFormat="1" ht="24.15" customHeight="1">
      <c r="B680" s="33"/>
      <c r="C680" s="175" t="s">
        <v>2876</v>
      </c>
      <c r="D680" s="175" t="s">
        <v>383</v>
      </c>
      <c r="E680" s="176" t="s">
        <v>2877</v>
      </c>
      <c r="F680" s="177" t="s">
        <v>2878</v>
      </c>
      <c r="G680" s="178" t="s">
        <v>244</v>
      </c>
      <c r="H680" s="179">
        <v>54</v>
      </c>
      <c r="I680" s="180"/>
      <c r="J680" s="181">
        <f>ROUND(I680*H680,2)</f>
        <v>0</v>
      </c>
      <c r="K680" s="177" t="s">
        <v>245</v>
      </c>
      <c r="L680" s="182"/>
      <c r="M680" s="183" t="s">
        <v>19</v>
      </c>
      <c r="N680" s="184" t="s">
        <v>45</v>
      </c>
      <c r="P680" s="141">
        <f>O680*H680</f>
        <v>0</v>
      </c>
      <c r="Q680" s="141">
        <v>2.741E-2</v>
      </c>
      <c r="R680" s="141">
        <f>Q680*H680</f>
        <v>1.48014</v>
      </c>
      <c r="S680" s="141">
        <v>0</v>
      </c>
      <c r="T680" s="142">
        <f>S680*H680</f>
        <v>0</v>
      </c>
      <c r="AR680" s="143" t="s">
        <v>386</v>
      </c>
      <c r="AT680" s="143" t="s">
        <v>383</v>
      </c>
      <c r="AU680" s="143" t="s">
        <v>83</v>
      </c>
      <c r="AY680" s="18" t="s">
        <v>238</v>
      </c>
      <c r="BE680" s="144">
        <f>IF(N680="základní",J680,0)</f>
        <v>0</v>
      </c>
      <c r="BF680" s="144">
        <f>IF(N680="snížená",J680,0)</f>
        <v>0</v>
      </c>
      <c r="BG680" s="144">
        <f>IF(N680="zákl. přenesená",J680,0)</f>
        <v>0</v>
      </c>
      <c r="BH680" s="144">
        <f>IF(N680="sníž. přenesená",J680,0)</f>
        <v>0</v>
      </c>
      <c r="BI680" s="144">
        <f>IF(N680="nulová",J680,0)</f>
        <v>0</v>
      </c>
      <c r="BJ680" s="18" t="s">
        <v>81</v>
      </c>
      <c r="BK680" s="144">
        <f>ROUND(I680*H680,2)</f>
        <v>0</v>
      </c>
      <c r="BL680" s="18" t="s">
        <v>377</v>
      </c>
      <c r="BM680" s="143" t="s">
        <v>2879</v>
      </c>
    </row>
    <row r="681" spans="2:65" s="1" customFormat="1">
      <c r="B681" s="33"/>
      <c r="D681" s="145" t="s">
        <v>248</v>
      </c>
      <c r="F681" s="146" t="s">
        <v>2878</v>
      </c>
      <c r="I681" s="147"/>
      <c r="L681" s="33"/>
      <c r="M681" s="148"/>
      <c r="T681" s="54"/>
      <c r="AT681" s="18" t="s">
        <v>248</v>
      </c>
      <c r="AU681" s="18" t="s">
        <v>83</v>
      </c>
    </row>
    <row r="682" spans="2:65" s="1" customFormat="1" ht="24.15" customHeight="1">
      <c r="B682" s="33"/>
      <c r="C682" s="132" t="s">
        <v>2880</v>
      </c>
      <c r="D682" s="132" t="s">
        <v>241</v>
      </c>
      <c r="E682" s="133" t="s">
        <v>2881</v>
      </c>
      <c r="F682" s="134" t="s">
        <v>2882</v>
      </c>
      <c r="G682" s="135" t="s">
        <v>408</v>
      </c>
      <c r="H682" s="136">
        <v>157.6</v>
      </c>
      <c r="I682" s="137"/>
      <c r="J682" s="138">
        <f>ROUND(I682*H682,2)</f>
        <v>0</v>
      </c>
      <c r="K682" s="134" t="s">
        <v>245</v>
      </c>
      <c r="L682" s="33"/>
      <c r="M682" s="139" t="s">
        <v>19</v>
      </c>
      <c r="N682" s="140" t="s">
        <v>45</v>
      </c>
      <c r="P682" s="141">
        <f>O682*H682</f>
        <v>0</v>
      </c>
      <c r="Q682" s="141">
        <v>6.0000000000000002E-5</v>
      </c>
      <c r="R682" s="141">
        <f>Q682*H682</f>
        <v>9.4559999999999991E-3</v>
      </c>
      <c r="S682" s="141">
        <v>0</v>
      </c>
      <c r="T682" s="142">
        <f>S682*H682</f>
        <v>0</v>
      </c>
      <c r="AR682" s="143" t="s">
        <v>377</v>
      </c>
      <c r="AT682" s="143" t="s">
        <v>241</v>
      </c>
      <c r="AU682" s="143" t="s">
        <v>83</v>
      </c>
      <c r="AY682" s="18" t="s">
        <v>238</v>
      </c>
      <c r="BE682" s="144">
        <f>IF(N682="základní",J682,0)</f>
        <v>0</v>
      </c>
      <c r="BF682" s="144">
        <f>IF(N682="snížená",J682,0)</f>
        <v>0</v>
      </c>
      <c r="BG682" s="144">
        <f>IF(N682="zákl. přenesená",J682,0)</f>
        <v>0</v>
      </c>
      <c r="BH682" s="144">
        <f>IF(N682="sníž. přenesená",J682,0)</f>
        <v>0</v>
      </c>
      <c r="BI682" s="144">
        <f>IF(N682="nulová",J682,0)</f>
        <v>0</v>
      </c>
      <c r="BJ682" s="18" t="s">
        <v>81</v>
      </c>
      <c r="BK682" s="144">
        <f>ROUND(I682*H682,2)</f>
        <v>0</v>
      </c>
      <c r="BL682" s="18" t="s">
        <v>377</v>
      </c>
      <c r="BM682" s="143" t="s">
        <v>2883</v>
      </c>
    </row>
    <row r="683" spans="2:65" s="1" customFormat="1" ht="18">
      <c r="B683" s="33"/>
      <c r="D683" s="145" t="s">
        <v>248</v>
      </c>
      <c r="F683" s="146" t="s">
        <v>2884</v>
      </c>
      <c r="I683" s="147"/>
      <c r="L683" s="33"/>
      <c r="M683" s="148"/>
      <c r="T683" s="54"/>
      <c r="AT683" s="18" t="s">
        <v>248</v>
      </c>
      <c r="AU683" s="18" t="s">
        <v>83</v>
      </c>
    </row>
    <row r="684" spans="2:65" s="1" customFormat="1">
      <c r="B684" s="33"/>
      <c r="D684" s="149" t="s">
        <v>250</v>
      </c>
      <c r="F684" s="150" t="s">
        <v>2885</v>
      </c>
      <c r="I684" s="147"/>
      <c r="L684" s="33"/>
      <c r="M684" s="148"/>
      <c r="T684" s="54"/>
      <c r="AT684" s="18" t="s">
        <v>250</v>
      </c>
      <c r="AU684" s="18" t="s">
        <v>83</v>
      </c>
    </row>
    <row r="685" spans="2:65" s="1" customFormat="1" ht="24.15" customHeight="1">
      <c r="B685" s="33"/>
      <c r="C685" s="132" t="s">
        <v>2886</v>
      </c>
      <c r="D685" s="132" t="s">
        <v>241</v>
      </c>
      <c r="E685" s="133" t="s">
        <v>2887</v>
      </c>
      <c r="F685" s="134" t="s">
        <v>2888</v>
      </c>
      <c r="G685" s="135" t="s">
        <v>408</v>
      </c>
      <c r="H685" s="136">
        <v>157.6</v>
      </c>
      <c r="I685" s="137"/>
      <c r="J685" s="138">
        <f>ROUND(I685*H685,2)</f>
        <v>0</v>
      </c>
      <c r="K685" s="134" t="s">
        <v>245</v>
      </c>
      <c r="L685" s="33"/>
      <c r="M685" s="139" t="s">
        <v>19</v>
      </c>
      <c r="N685" s="140" t="s">
        <v>45</v>
      </c>
      <c r="P685" s="141">
        <f>O685*H685</f>
        <v>0</v>
      </c>
      <c r="Q685" s="141">
        <v>5.0000000000000002E-5</v>
      </c>
      <c r="R685" s="141">
        <f>Q685*H685</f>
        <v>7.8799999999999999E-3</v>
      </c>
      <c r="S685" s="141">
        <v>0</v>
      </c>
      <c r="T685" s="142">
        <f>S685*H685</f>
        <v>0</v>
      </c>
      <c r="AR685" s="143" t="s">
        <v>377</v>
      </c>
      <c r="AT685" s="143" t="s">
        <v>241</v>
      </c>
      <c r="AU685" s="143" t="s">
        <v>83</v>
      </c>
      <c r="AY685" s="18" t="s">
        <v>238</v>
      </c>
      <c r="BE685" s="144">
        <f>IF(N685="základní",J685,0)</f>
        <v>0</v>
      </c>
      <c r="BF685" s="144">
        <f>IF(N685="snížená",J685,0)</f>
        <v>0</v>
      </c>
      <c r="BG685" s="144">
        <f>IF(N685="zákl. přenesená",J685,0)</f>
        <v>0</v>
      </c>
      <c r="BH685" s="144">
        <f>IF(N685="sníž. přenesená",J685,0)</f>
        <v>0</v>
      </c>
      <c r="BI685" s="144">
        <f>IF(N685="nulová",J685,0)</f>
        <v>0</v>
      </c>
      <c r="BJ685" s="18" t="s">
        <v>81</v>
      </c>
      <c r="BK685" s="144">
        <f>ROUND(I685*H685,2)</f>
        <v>0</v>
      </c>
      <c r="BL685" s="18" t="s">
        <v>377</v>
      </c>
      <c r="BM685" s="143" t="s">
        <v>2889</v>
      </c>
    </row>
    <row r="686" spans="2:65" s="1" customFormat="1" ht="27">
      <c r="B686" s="33"/>
      <c r="D686" s="145" t="s">
        <v>248</v>
      </c>
      <c r="F686" s="146" t="s">
        <v>2890</v>
      </c>
      <c r="I686" s="147"/>
      <c r="L686" s="33"/>
      <c r="M686" s="148"/>
      <c r="T686" s="54"/>
      <c r="AT686" s="18" t="s">
        <v>248</v>
      </c>
      <c r="AU686" s="18" t="s">
        <v>83</v>
      </c>
    </row>
    <row r="687" spans="2:65" s="1" customFormat="1">
      <c r="B687" s="33"/>
      <c r="D687" s="149" t="s">
        <v>250</v>
      </c>
      <c r="F687" s="150" t="s">
        <v>2891</v>
      </c>
      <c r="I687" s="147"/>
      <c r="L687" s="33"/>
      <c r="M687" s="148"/>
      <c r="T687" s="54"/>
      <c r="AT687" s="18" t="s">
        <v>250</v>
      </c>
      <c r="AU687" s="18" t="s">
        <v>83</v>
      </c>
    </row>
    <row r="688" spans="2:65" s="1" customFormat="1" ht="24.15" customHeight="1">
      <c r="B688" s="33"/>
      <c r="C688" s="132" t="s">
        <v>2892</v>
      </c>
      <c r="D688" s="132" t="s">
        <v>241</v>
      </c>
      <c r="E688" s="133" t="s">
        <v>2893</v>
      </c>
      <c r="F688" s="134" t="s">
        <v>2894</v>
      </c>
      <c r="G688" s="135" t="s">
        <v>341</v>
      </c>
      <c r="H688" s="136">
        <v>1</v>
      </c>
      <c r="I688" s="137"/>
      <c r="J688" s="138">
        <f>ROUND(I688*H688,2)</f>
        <v>0</v>
      </c>
      <c r="K688" s="134" t="s">
        <v>245</v>
      </c>
      <c r="L688" s="33"/>
      <c r="M688" s="139" t="s">
        <v>19</v>
      </c>
      <c r="N688" s="140" t="s">
        <v>45</v>
      </c>
      <c r="P688" s="141">
        <f>O688*H688</f>
        <v>0</v>
      </c>
      <c r="Q688" s="141">
        <v>0</v>
      </c>
      <c r="R688" s="141">
        <f>Q688*H688</f>
        <v>0</v>
      </c>
      <c r="S688" s="141">
        <v>0</v>
      </c>
      <c r="T688" s="142">
        <f>S688*H688</f>
        <v>0</v>
      </c>
      <c r="AR688" s="143" t="s">
        <v>377</v>
      </c>
      <c r="AT688" s="143" t="s">
        <v>241</v>
      </c>
      <c r="AU688" s="143" t="s">
        <v>83</v>
      </c>
      <c r="AY688" s="18" t="s">
        <v>238</v>
      </c>
      <c r="BE688" s="144">
        <f>IF(N688="základní",J688,0)</f>
        <v>0</v>
      </c>
      <c r="BF688" s="144">
        <f>IF(N688="snížená",J688,0)</f>
        <v>0</v>
      </c>
      <c r="BG688" s="144">
        <f>IF(N688="zákl. přenesená",J688,0)</f>
        <v>0</v>
      </c>
      <c r="BH688" s="144">
        <f>IF(N688="sníž. přenesená",J688,0)</f>
        <v>0</v>
      </c>
      <c r="BI688" s="144">
        <f>IF(N688="nulová",J688,0)</f>
        <v>0</v>
      </c>
      <c r="BJ688" s="18" t="s">
        <v>81</v>
      </c>
      <c r="BK688" s="144">
        <f>ROUND(I688*H688,2)</f>
        <v>0</v>
      </c>
      <c r="BL688" s="18" t="s">
        <v>377</v>
      </c>
      <c r="BM688" s="143" t="s">
        <v>2895</v>
      </c>
    </row>
    <row r="689" spans="2:65" s="1" customFormat="1" ht="18">
      <c r="B689" s="33"/>
      <c r="D689" s="145" t="s">
        <v>248</v>
      </c>
      <c r="F689" s="146" t="s">
        <v>2896</v>
      </c>
      <c r="I689" s="147"/>
      <c r="L689" s="33"/>
      <c r="M689" s="148"/>
      <c r="T689" s="54"/>
      <c r="AT689" s="18" t="s">
        <v>248</v>
      </c>
      <c r="AU689" s="18" t="s">
        <v>83</v>
      </c>
    </row>
    <row r="690" spans="2:65" s="1" customFormat="1">
      <c r="B690" s="33"/>
      <c r="D690" s="149" t="s">
        <v>250</v>
      </c>
      <c r="F690" s="150" t="s">
        <v>2897</v>
      </c>
      <c r="I690" s="147"/>
      <c r="L690" s="33"/>
      <c r="M690" s="148"/>
      <c r="T690" s="54"/>
      <c r="AT690" s="18" t="s">
        <v>250</v>
      </c>
      <c r="AU690" s="18" t="s">
        <v>83</v>
      </c>
    </row>
    <row r="691" spans="2:65" s="1" customFormat="1" ht="24.15" customHeight="1">
      <c r="B691" s="33"/>
      <c r="C691" s="175" t="s">
        <v>2898</v>
      </c>
      <c r="D691" s="175" t="s">
        <v>383</v>
      </c>
      <c r="E691" s="176" t="s">
        <v>2899</v>
      </c>
      <c r="F691" s="177" t="s">
        <v>2900</v>
      </c>
      <c r="G691" s="178" t="s">
        <v>244</v>
      </c>
      <c r="H691" s="179">
        <v>4.125</v>
      </c>
      <c r="I691" s="180"/>
      <c r="J691" s="181">
        <f>ROUND(I691*H691,2)</f>
        <v>0</v>
      </c>
      <c r="K691" s="177" t="s">
        <v>245</v>
      </c>
      <c r="L691" s="182"/>
      <c r="M691" s="183" t="s">
        <v>19</v>
      </c>
      <c r="N691" s="184" t="s">
        <v>45</v>
      </c>
      <c r="P691" s="141">
        <f>O691*H691</f>
        <v>0</v>
      </c>
      <c r="Q691" s="141">
        <v>3.8289999999999998E-2</v>
      </c>
      <c r="R691" s="141">
        <f>Q691*H691</f>
        <v>0.15794624999999998</v>
      </c>
      <c r="S691" s="141">
        <v>0</v>
      </c>
      <c r="T691" s="142">
        <f>S691*H691</f>
        <v>0</v>
      </c>
      <c r="AR691" s="143" t="s">
        <v>386</v>
      </c>
      <c r="AT691" s="143" t="s">
        <v>383</v>
      </c>
      <c r="AU691" s="143" t="s">
        <v>83</v>
      </c>
      <c r="AY691" s="18" t="s">
        <v>238</v>
      </c>
      <c r="BE691" s="144">
        <f>IF(N691="základní",J691,0)</f>
        <v>0</v>
      </c>
      <c r="BF691" s="144">
        <f>IF(N691="snížená",J691,0)</f>
        <v>0</v>
      </c>
      <c r="BG691" s="144">
        <f>IF(N691="zákl. přenesená",J691,0)</f>
        <v>0</v>
      </c>
      <c r="BH691" s="144">
        <f>IF(N691="sníž. přenesená",J691,0)</f>
        <v>0</v>
      </c>
      <c r="BI691" s="144">
        <f>IF(N691="nulová",J691,0)</f>
        <v>0</v>
      </c>
      <c r="BJ691" s="18" t="s">
        <v>81</v>
      </c>
      <c r="BK691" s="144">
        <f>ROUND(I691*H691,2)</f>
        <v>0</v>
      </c>
      <c r="BL691" s="18" t="s">
        <v>377</v>
      </c>
      <c r="BM691" s="143" t="s">
        <v>2901</v>
      </c>
    </row>
    <row r="692" spans="2:65" s="1" customFormat="1" ht="18">
      <c r="B692" s="33"/>
      <c r="D692" s="145" t="s">
        <v>248</v>
      </c>
      <c r="F692" s="146" t="s">
        <v>2900</v>
      </c>
      <c r="I692" s="147"/>
      <c r="L692" s="33"/>
      <c r="M692" s="148"/>
      <c r="T692" s="54"/>
      <c r="AT692" s="18" t="s">
        <v>248</v>
      </c>
      <c r="AU692" s="18" t="s">
        <v>83</v>
      </c>
    </row>
    <row r="693" spans="2:65" s="1" customFormat="1" ht="18">
      <c r="B693" s="33"/>
      <c r="D693" s="145" t="s">
        <v>324</v>
      </c>
      <c r="F693" s="171" t="s">
        <v>2902</v>
      </c>
      <c r="I693" s="147"/>
      <c r="L693" s="33"/>
      <c r="M693" s="148"/>
      <c r="T693" s="54"/>
      <c r="AT693" s="18" t="s">
        <v>324</v>
      </c>
      <c r="AU693" s="18" t="s">
        <v>83</v>
      </c>
    </row>
    <row r="694" spans="2:65" s="13" customFormat="1">
      <c r="B694" s="157"/>
      <c r="D694" s="145" t="s">
        <v>257</v>
      </c>
      <c r="E694" s="158" t="s">
        <v>19</v>
      </c>
      <c r="F694" s="159" t="s">
        <v>527</v>
      </c>
      <c r="H694" s="160">
        <v>4.125</v>
      </c>
      <c r="I694" s="161"/>
      <c r="L694" s="157"/>
      <c r="M694" s="162"/>
      <c r="T694" s="163"/>
      <c r="AT694" s="158" t="s">
        <v>257</v>
      </c>
      <c r="AU694" s="158" t="s">
        <v>83</v>
      </c>
      <c r="AV694" s="13" t="s">
        <v>83</v>
      </c>
      <c r="AW694" s="13" t="s">
        <v>35</v>
      </c>
      <c r="AX694" s="13" t="s">
        <v>81</v>
      </c>
      <c r="AY694" s="158" t="s">
        <v>238</v>
      </c>
    </row>
    <row r="695" spans="2:65" s="1" customFormat="1" ht="24.15" customHeight="1">
      <c r="B695" s="33"/>
      <c r="C695" s="132" t="s">
        <v>2903</v>
      </c>
      <c r="D695" s="132" t="s">
        <v>241</v>
      </c>
      <c r="E695" s="133" t="s">
        <v>2904</v>
      </c>
      <c r="F695" s="134" t="s">
        <v>2905</v>
      </c>
      <c r="G695" s="135" t="s">
        <v>341</v>
      </c>
      <c r="H695" s="136">
        <v>1</v>
      </c>
      <c r="I695" s="137"/>
      <c r="J695" s="138">
        <f>ROUND(I695*H695,2)</f>
        <v>0</v>
      </c>
      <c r="K695" s="134" t="s">
        <v>245</v>
      </c>
      <c r="L695" s="33"/>
      <c r="M695" s="139" t="s">
        <v>19</v>
      </c>
      <c r="N695" s="140" t="s">
        <v>45</v>
      </c>
      <c r="P695" s="141">
        <f>O695*H695</f>
        <v>0</v>
      </c>
      <c r="Q695" s="141">
        <v>0</v>
      </c>
      <c r="R695" s="141">
        <f>Q695*H695</f>
        <v>0</v>
      </c>
      <c r="S695" s="141">
        <v>0</v>
      </c>
      <c r="T695" s="142">
        <f>S695*H695</f>
        <v>0</v>
      </c>
      <c r="AR695" s="143" t="s">
        <v>377</v>
      </c>
      <c r="AT695" s="143" t="s">
        <v>241</v>
      </c>
      <c r="AU695" s="143" t="s">
        <v>83</v>
      </c>
      <c r="AY695" s="18" t="s">
        <v>238</v>
      </c>
      <c r="BE695" s="144">
        <f>IF(N695="základní",J695,0)</f>
        <v>0</v>
      </c>
      <c r="BF695" s="144">
        <f>IF(N695="snížená",J695,0)</f>
        <v>0</v>
      </c>
      <c r="BG695" s="144">
        <f>IF(N695="zákl. přenesená",J695,0)</f>
        <v>0</v>
      </c>
      <c r="BH695" s="144">
        <f>IF(N695="sníž. přenesená",J695,0)</f>
        <v>0</v>
      </c>
      <c r="BI695" s="144">
        <f>IF(N695="nulová",J695,0)</f>
        <v>0</v>
      </c>
      <c r="BJ695" s="18" t="s">
        <v>81</v>
      </c>
      <c r="BK695" s="144">
        <f>ROUND(I695*H695,2)</f>
        <v>0</v>
      </c>
      <c r="BL695" s="18" t="s">
        <v>377</v>
      </c>
      <c r="BM695" s="143" t="s">
        <v>2906</v>
      </c>
    </row>
    <row r="696" spans="2:65" s="1" customFormat="1">
      <c r="B696" s="33"/>
      <c r="D696" s="145" t="s">
        <v>248</v>
      </c>
      <c r="F696" s="146" t="s">
        <v>2905</v>
      </c>
      <c r="I696" s="147"/>
      <c r="L696" s="33"/>
      <c r="M696" s="148"/>
      <c r="T696" s="54"/>
      <c r="AT696" s="18" t="s">
        <v>248</v>
      </c>
      <c r="AU696" s="18" t="s">
        <v>83</v>
      </c>
    </row>
    <row r="697" spans="2:65" s="1" customFormat="1">
      <c r="B697" s="33"/>
      <c r="D697" s="149" t="s">
        <v>250</v>
      </c>
      <c r="F697" s="150" t="s">
        <v>2907</v>
      </c>
      <c r="I697" s="147"/>
      <c r="L697" s="33"/>
      <c r="M697" s="148"/>
      <c r="T697" s="54"/>
      <c r="AT697" s="18" t="s">
        <v>250</v>
      </c>
      <c r="AU697" s="18" t="s">
        <v>83</v>
      </c>
    </row>
    <row r="698" spans="2:65" s="1" customFormat="1" ht="24.15" customHeight="1">
      <c r="B698" s="33"/>
      <c r="C698" s="175" t="s">
        <v>2908</v>
      </c>
      <c r="D698" s="175" t="s">
        <v>383</v>
      </c>
      <c r="E698" s="176" t="s">
        <v>2909</v>
      </c>
      <c r="F698" s="177" t="s">
        <v>2910</v>
      </c>
      <c r="G698" s="178" t="s">
        <v>244</v>
      </c>
      <c r="H698" s="179">
        <v>2.8</v>
      </c>
      <c r="I698" s="180"/>
      <c r="J698" s="181">
        <f>ROUND(I698*H698,2)</f>
        <v>0</v>
      </c>
      <c r="K698" s="177" t="s">
        <v>245</v>
      </c>
      <c r="L698" s="182"/>
      <c r="M698" s="183" t="s">
        <v>19</v>
      </c>
      <c r="N698" s="184" t="s">
        <v>45</v>
      </c>
      <c r="P698" s="141">
        <f>O698*H698</f>
        <v>0</v>
      </c>
      <c r="Q698" s="141">
        <v>3.227E-2</v>
      </c>
      <c r="R698" s="141">
        <f>Q698*H698</f>
        <v>9.0355999999999992E-2</v>
      </c>
      <c r="S698" s="141">
        <v>0</v>
      </c>
      <c r="T698" s="142">
        <f>S698*H698</f>
        <v>0</v>
      </c>
      <c r="AR698" s="143" t="s">
        <v>386</v>
      </c>
      <c r="AT698" s="143" t="s">
        <v>383</v>
      </c>
      <c r="AU698" s="143" t="s">
        <v>83</v>
      </c>
      <c r="AY698" s="18" t="s">
        <v>238</v>
      </c>
      <c r="BE698" s="144">
        <f>IF(N698="základní",J698,0)</f>
        <v>0</v>
      </c>
      <c r="BF698" s="144">
        <f>IF(N698="snížená",J698,0)</f>
        <v>0</v>
      </c>
      <c r="BG698" s="144">
        <f>IF(N698="zákl. přenesená",J698,0)</f>
        <v>0</v>
      </c>
      <c r="BH698" s="144">
        <f>IF(N698="sníž. přenesená",J698,0)</f>
        <v>0</v>
      </c>
      <c r="BI698" s="144">
        <f>IF(N698="nulová",J698,0)</f>
        <v>0</v>
      </c>
      <c r="BJ698" s="18" t="s">
        <v>81</v>
      </c>
      <c r="BK698" s="144">
        <f>ROUND(I698*H698,2)</f>
        <v>0</v>
      </c>
      <c r="BL698" s="18" t="s">
        <v>377</v>
      </c>
      <c r="BM698" s="143" t="s">
        <v>2911</v>
      </c>
    </row>
    <row r="699" spans="2:65" s="1" customFormat="1">
      <c r="B699" s="33"/>
      <c r="D699" s="145" t="s">
        <v>248</v>
      </c>
      <c r="F699" s="146" t="s">
        <v>2910</v>
      </c>
      <c r="I699" s="147"/>
      <c r="L699" s="33"/>
      <c r="M699" s="148"/>
      <c r="T699" s="54"/>
      <c r="AT699" s="18" t="s">
        <v>248</v>
      </c>
      <c r="AU699" s="18" t="s">
        <v>83</v>
      </c>
    </row>
    <row r="700" spans="2:65" s="1" customFormat="1" ht="18">
      <c r="B700" s="33"/>
      <c r="D700" s="145" t="s">
        <v>324</v>
      </c>
      <c r="F700" s="171" t="s">
        <v>2902</v>
      </c>
      <c r="I700" s="147"/>
      <c r="L700" s="33"/>
      <c r="M700" s="148"/>
      <c r="T700" s="54"/>
      <c r="AT700" s="18" t="s">
        <v>324</v>
      </c>
      <c r="AU700" s="18" t="s">
        <v>83</v>
      </c>
    </row>
    <row r="701" spans="2:65" s="13" customFormat="1">
      <c r="B701" s="157"/>
      <c r="D701" s="145" t="s">
        <v>257</v>
      </c>
      <c r="E701" s="158" t="s">
        <v>19</v>
      </c>
      <c r="F701" s="159" t="s">
        <v>2912</v>
      </c>
      <c r="H701" s="160">
        <v>2.8</v>
      </c>
      <c r="I701" s="161"/>
      <c r="L701" s="157"/>
      <c r="M701" s="162"/>
      <c r="T701" s="163"/>
      <c r="AT701" s="158" t="s">
        <v>257</v>
      </c>
      <c r="AU701" s="158" t="s">
        <v>83</v>
      </c>
      <c r="AV701" s="13" t="s">
        <v>83</v>
      </c>
      <c r="AW701" s="13" t="s">
        <v>35</v>
      </c>
      <c r="AX701" s="13" t="s">
        <v>81</v>
      </c>
      <c r="AY701" s="158" t="s">
        <v>238</v>
      </c>
    </row>
    <row r="702" spans="2:65" s="1" customFormat="1" ht="24.15" customHeight="1">
      <c r="B702" s="33"/>
      <c r="C702" s="132" t="s">
        <v>1165</v>
      </c>
      <c r="D702" s="132" t="s">
        <v>241</v>
      </c>
      <c r="E702" s="133" t="s">
        <v>2913</v>
      </c>
      <c r="F702" s="134" t="s">
        <v>2914</v>
      </c>
      <c r="G702" s="135" t="s">
        <v>341</v>
      </c>
      <c r="H702" s="136">
        <v>2</v>
      </c>
      <c r="I702" s="137"/>
      <c r="J702" s="138">
        <f>ROUND(I702*H702,2)</f>
        <v>0</v>
      </c>
      <c r="K702" s="134" t="s">
        <v>245</v>
      </c>
      <c r="L702" s="33"/>
      <c r="M702" s="139" t="s">
        <v>19</v>
      </c>
      <c r="N702" s="140" t="s">
        <v>45</v>
      </c>
      <c r="P702" s="141">
        <f>O702*H702</f>
        <v>0</v>
      </c>
      <c r="Q702" s="141">
        <v>6.0999999999999997E-4</v>
      </c>
      <c r="R702" s="141">
        <f>Q702*H702</f>
        <v>1.2199999999999999E-3</v>
      </c>
      <c r="S702" s="141">
        <v>0</v>
      </c>
      <c r="T702" s="142">
        <f>S702*H702</f>
        <v>0</v>
      </c>
      <c r="AR702" s="143" t="s">
        <v>377</v>
      </c>
      <c r="AT702" s="143" t="s">
        <v>241</v>
      </c>
      <c r="AU702" s="143" t="s">
        <v>83</v>
      </c>
      <c r="AY702" s="18" t="s">
        <v>238</v>
      </c>
      <c r="BE702" s="144">
        <f>IF(N702="základní",J702,0)</f>
        <v>0</v>
      </c>
      <c r="BF702" s="144">
        <f>IF(N702="snížená",J702,0)</f>
        <v>0</v>
      </c>
      <c r="BG702" s="144">
        <f>IF(N702="zákl. přenesená",J702,0)</f>
        <v>0</v>
      </c>
      <c r="BH702" s="144">
        <f>IF(N702="sníž. přenesená",J702,0)</f>
        <v>0</v>
      </c>
      <c r="BI702" s="144">
        <f>IF(N702="nulová",J702,0)</f>
        <v>0</v>
      </c>
      <c r="BJ702" s="18" t="s">
        <v>81</v>
      </c>
      <c r="BK702" s="144">
        <f>ROUND(I702*H702,2)</f>
        <v>0</v>
      </c>
      <c r="BL702" s="18" t="s">
        <v>377</v>
      </c>
      <c r="BM702" s="143" t="s">
        <v>2915</v>
      </c>
    </row>
    <row r="703" spans="2:65" s="1" customFormat="1" ht="18">
      <c r="B703" s="33"/>
      <c r="D703" s="145" t="s">
        <v>248</v>
      </c>
      <c r="F703" s="146" t="s">
        <v>2916</v>
      </c>
      <c r="I703" s="147"/>
      <c r="L703" s="33"/>
      <c r="M703" s="148"/>
      <c r="T703" s="54"/>
      <c r="AT703" s="18" t="s">
        <v>248</v>
      </c>
      <c r="AU703" s="18" t="s">
        <v>83</v>
      </c>
    </row>
    <row r="704" spans="2:65" s="1" customFormat="1">
      <c r="B704" s="33"/>
      <c r="D704" s="149" t="s">
        <v>250</v>
      </c>
      <c r="F704" s="150" t="s">
        <v>2917</v>
      </c>
      <c r="I704" s="147"/>
      <c r="L704" s="33"/>
      <c r="M704" s="148"/>
      <c r="T704" s="54"/>
      <c r="AT704" s="18" t="s">
        <v>250</v>
      </c>
      <c r="AU704" s="18" t="s">
        <v>83</v>
      </c>
    </row>
    <row r="705" spans="2:65" s="1" customFormat="1" ht="24.15" customHeight="1">
      <c r="B705" s="33"/>
      <c r="C705" s="175" t="s">
        <v>2918</v>
      </c>
      <c r="D705" s="175" t="s">
        <v>383</v>
      </c>
      <c r="E705" s="176" t="s">
        <v>2919</v>
      </c>
      <c r="F705" s="177" t="s">
        <v>2920</v>
      </c>
      <c r="G705" s="178" t="s">
        <v>244</v>
      </c>
      <c r="H705" s="179">
        <v>7.65</v>
      </c>
      <c r="I705" s="180"/>
      <c r="J705" s="181">
        <f>ROUND(I705*H705,2)</f>
        <v>0</v>
      </c>
      <c r="K705" s="177" t="s">
        <v>245</v>
      </c>
      <c r="L705" s="182"/>
      <c r="M705" s="183" t="s">
        <v>19</v>
      </c>
      <c r="N705" s="184" t="s">
        <v>45</v>
      </c>
      <c r="P705" s="141">
        <f>O705*H705</f>
        <v>0</v>
      </c>
      <c r="Q705" s="141">
        <v>3.8289999999999998E-2</v>
      </c>
      <c r="R705" s="141">
        <f>Q705*H705</f>
        <v>0.29291849999999997</v>
      </c>
      <c r="S705" s="141">
        <v>0</v>
      </c>
      <c r="T705" s="142">
        <f>S705*H705</f>
        <v>0</v>
      </c>
      <c r="AR705" s="143" t="s">
        <v>386</v>
      </c>
      <c r="AT705" s="143" t="s">
        <v>383</v>
      </c>
      <c r="AU705" s="143" t="s">
        <v>83</v>
      </c>
      <c r="AY705" s="18" t="s">
        <v>238</v>
      </c>
      <c r="BE705" s="144">
        <f>IF(N705="základní",J705,0)</f>
        <v>0</v>
      </c>
      <c r="BF705" s="144">
        <f>IF(N705="snížená",J705,0)</f>
        <v>0</v>
      </c>
      <c r="BG705" s="144">
        <f>IF(N705="zákl. přenesená",J705,0)</f>
        <v>0</v>
      </c>
      <c r="BH705" s="144">
        <f>IF(N705="sníž. přenesená",J705,0)</f>
        <v>0</v>
      </c>
      <c r="BI705" s="144">
        <f>IF(N705="nulová",J705,0)</f>
        <v>0</v>
      </c>
      <c r="BJ705" s="18" t="s">
        <v>81</v>
      </c>
      <c r="BK705" s="144">
        <f>ROUND(I705*H705,2)</f>
        <v>0</v>
      </c>
      <c r="BL705" s="18" t="s">
        <v>377</v>
      </c>
      <c r="BM705" s="143" t="s">
        <v>2921</v>
      </c>
    </row>
    <row r="706" spans="2:65" s="1" customFormat="1" ht="18">
      <c r="B706" s="33"/>
      <c r="D706" s="145" t="s">
        <v>248</v>
      </c>
      <c r="F706" s="146" t="s">
        <v>2920</v>
      </c>
      <c r="I706" s="147"/>
      <c r="L706" s="33"/>
      <c r="M706" s="148"/>
      <c r="T706" s="54"/>
      <c r="AT706" s="18" t="s">
        <v>248</v>
      </c>
      <c r="AU706" s="18" t="s">
        <v>83</v>
      </c>
    </row>
    <row r="707" spans="2:65" s="1" customFormat="1" ht="18">
      <c r="B707" s="33"/>
      <c r="D707" s="145" t="s">
        <v>324</v>
      </c>
      <c r="F707" s="171" t="s">
        <v>2902</v>
      </c>
      <c r="I707" s="147"/>
      <c r="L707" s="33"/>
      <c r="M707" s="148"/>
      <c r="T707" s="54"/>
      <c r="AT707" s="18" t="s">
        <v>324</v>
      </c>
      <c r="AU707" s="18" t="s">
        <v>83</v>
      </c>
    </row>
    <row r="708" spans="2:65" s="13" customFormat="1">
      <c r="B708" s="157"/>
      <c r="D708" s="145" t="s">
        <v>257</v>
      </c>
      <c r="E708" s="158" t="s">
        <v>19</v>
      </c>
      <c r="F708" s="159" t="s">
        <v>2303</v>
      </c>
      <c r="H708" s="160">
        <v>3.96</v>
      </c>
      <c r="I708" s="161"/>
      <c r="L708" s="157"/>
      <c r="M708" s="162"/>
      <c r="T708" s="163"/>
      <c r="AT708" s="158" t="s">
        <v>257</v>
      </c>
      <c r="AU708" s="158" t="s">
        <v>83</v>
      </c>
      <c r="AV708" s="13" t="s">
        <v>83</v>
      </c>
      <c r="AW708" s="13" t="s">
        <v>35</v>
      </c>
      <c r="AX708" s="13" t="s">
        <v>74</v>
      </c>
      <c r="AY708" s="158" t="s">
        <v>238</v>
      </c>
    </row>
    <row r="709" spans="2:65" s="13" customFormat="1">
      <c r="B709" s="157"/>
      <c r="D709" s="145" t="s">
        <v>257</v>
      </c>
      <c r="E709" s="158" t="s">
        <v>19</v>
      </c>
      <c r="F709" s="159" t="s">
        <v>2310</v>
      </c>
      <c r="H709" s="160">
        <v>3.69</v>
      </c>
      <c r="I709" s="161"/>
      <c r="L709" s="157"/>
      <c r="M709" s="162"/>
      <c r="T709" s="163"/>
      <c r="AT709" s="158" t="s">
        <v>257</v>
      </c>
      <c r="AU709" s="158" t="s">
        <v>83</v>
      </c>
      <c r="AV709" s="13" t="s">
        <v>83</v>
      </c>
      <c r="AW709" s="13" t="s">
        <v>35</v>
      </c>
      <c r="AX709" s="13" t="s">
        <v>74</v>
      </c>
      <c r="AY709" s="158" t="s">
        <v>238</v>
      </c>
    </row>
    <row r="710" spans="2:65" s="14" customFormat="1">
      <c r="B710" s="164"/>
      <c r="D710" s="145" t="s">
        <v>257</v>
      </c>
      <c r="E710" s="165" t="s">
        <v>19</v>
      </c>
      <c r="F710" s="166" t="s">
        <v>262</v>
      </c>
      <c r="H710" s="167">
        <v>7.65</v>
      </c>
      <c r="I710" s="168"/>
      <c r="L710" s="164"/>
      <c r="M710" s="169"/>
      <c r="T710" s="170"/>
      <c r="AT710" s="165" t="s">
        <v>257</v>
      </c>
      <c r="AU710" s="165" t="s">
        <v>83</v>
      </c>
      <c r="AV710" s="14" t="s">
        <v>246</v>
      </c>
      <c r="AW710" s="14" t="s">
        <v>35</v>
      </c>
      <c r="AX710" s="14" t="s">
        <v>81</v>
      </c>
      <c r="AY710" s="165" t="s">
        <v>238</v>
      </c>
    </row>
    <row r="711" spans="2:65" s="1" customFormat="1" ht="16.5" customHeight="1">
      <c r="B711" s="33"/>
      <c r="C711" s="132" t="s">
        <v>2922</v>
      </c>
      <c r="D711" s="132" t="s">
        <v>241</v>
      </c>
      <c r="E711" s="133" t="s">
        <v>2923</v>
      </c>
      <c r="F711" s="134" t="s">
        <v>2924</v>
      </c>
      <c r="G711" s="135" t="s">
        <v>341</v>
      </c>
      <c r="H711" s="136">
        <v>2</v>
      </c>
      <c r="I711" s="137"/>
      <c r="J711" s="138">
        <f>ROUND(I711*H711,2)</f>
        <v>0</v>
      </c>
      <c r="K711" s="134" t="s">
        <v>245</v>
      </c>
      <c r="L711" s="33"/>
      <c r="M711" s="139" t="s">
        <v>19</v>
      </c>
      <c r="N711" s="140" t="s">
        <v>45</v>
      </c>
      <c r="P711" s="141">
        <f>O711*H711</f>
        <v>0</v>
      </c>
      <c r="Q711" s="141">
        <v>0</v>
      </c>
      <c r="R711" s="141">
        <f>Q711*H711</f>
        <v>0</v>
      </c>
      <c r="S711" s="141">
        <v>0</v>
      </c>
      <c r="T711" s="142">
        <f>S711*H711</f>
        <v>0</v>
      </c>
      <c r="AR711" s="143" t="s">
        <v>377</v>
      </c>
      <c r="AT711" s="143" t="s">
        <v>241</v>
      </c>
      <c r="AU711" s="143" t="s">
        <v>83</v>
      </c>
      <c r="AY711" s="18" t="s">
        <v>238</v>
      </c>
      <c r="BE711" s="144">
        <f>IF(N711="základní",J711,0)</f>
        <v>0</v>
      </c>
      <c r="BF711" s="144">
        <f>IF(N711="snížená",J711,0)</f>
        <v>0</v>
      </c>
      <c r="BG711" s="144">
        <f>IF(N711="zákl. přenesená",J711,0)</f>
        <v>0</v>
      </c>
      <c r="BH711" s="144">
        <f>IF(N711="sníž. přenesená",J711,0)</f>
        <v>0</v>
      </c>
      <c r="BI711" s="144">
        <f>IF(N711="nulová",J711,0)</f>
        <v>0</v>
      </c>
      <c r="BJ711" s="18" t="s">
        <v>81</v>
      </c>
      <c r="BK711" s="144">
        <f>ROUND(I711*H711,2)</f>
        <v>0</v>
      </c>
      <c r="BL711" s="18" t="s">
        <v>377</v>
      </c>
      <c r="BM711" s="143" t="s">
        <v>2925</v>
      </c>
    </row>
    <row r="712" spans="2:65" s="1" customFormat="1" ht="18">
      <c r="B712" s="33"/>
      <c r="D712" s="145" t="s">
        <v>248</v>
      </c>
      <c r="F712" s="146" t="s">
        <v>2926</v>
      </c>
      <c r="I712" s="147"/>
      <c r="L712" s="33"/>
      <c r="M712" s="148"/>
      <c r="T712" s="54"/>
      <c r="AT712" s="18" t="s">
        <v>248</v>
      </c>
      <c r="AU712" s="18" t="s">
        <v>83</v>
      </c>
    </row>
    <row r="713" spans="2:65" s="1" customFormat="1">
      <c r="B713" s="33"/>
      <c r="D713" s="149" t="s">
        <v>250</v>
      </c>
      <c r="F713" s="150" t="s">
        <v>2927</v>
      </c>
      <c r="I713" s="147"/>
      <c r="L713" s="33"/>
      <c r="M713" s="148"/>
      <c r="T713" s="54"/>
      <c r="AT713" s="18" t="s">
        <v>250</v>
      </c>
      <c r="AU713" s="18" t="s">
        <v>83</v>
      </c>
    </row>
    <row r="714" spans="2:65" s="1" customFormat="1" ht="16.5" customHeight="1">
      <c r="B714" s="33"/>
      <c r="C714" s="175" t="s">
        <v>2928</v>
      </c>
      <c r="D714" s="175" t="s">
        <v>383</v>
      </c>
      <c r="E714" s="176" t="s">
        <v>2929</v>
      </c>
      <c r="F714" s="177" t="s">
        <v>2930</v>
      </c>
      <c r="G714" s="178" t="s">
        <v>341</v>
      </c>
      <c r="H714" s="179">
        <v>2</v>
      </c>
      <c r="I714" s="180"/>
      <c r="J714" s="181">
        <f>ROUND(I714*H714,2)</f>
        <v>0</v>
      </c>
      <c r="K714" s="177" t="s">
        <v>245</v>
      </c>
      <c r="L714" s="182"/>
      <c r="M714" s="183" t="s">
        <v>19</v>
      </c>
      <c r="N714" s="184" t="s">
        <v>45</v>
      </c>
      <c r="P714" s="141">
        <f>O714*H714</f>
        <v>0</v>
      </c>
      <c r="Q714" s="141">
        <v>2.3999999999999998E-3</v>
      </c>
      <c r="R714" s="141">
        <f>Q714*H714</f>
        <v>4.7999999999999996E-3</v>
      </c>
      <c r="S714" s="141">
        <v>0</v>
      </c>
      <c r="T714" s="142">
        <f>S714*H714</f>
        <v>0</v>
      </c>
      <c r="AR714" s="143" t="s">
        <v>386</v>
      </c>
      <c r="AT714" s="143" t="s">
        <v>383</v>
      </c>
      <c r="AU714" s="143" t="s">
        <v>83</v>
      </c>
      <c r="AY714" s="18" t="s">
        <v>238</v>
      </c>
      <c r="BE714" s="144">
        <f>IF(N714="základní",J714,0)</f>
        <v>0</v>
      </c>
      <c r="BF714" s="144">
        <f>IF(N714="snížená",J714,0)</f>
        <v>0</v>
      </c>
      <c r="BG714" s="144">
        <f>IF(N714="zákl. přenesená",J714,0)</f>
        <v>0</v>
      </c>
      <c r="BH714" s="144">
        <f>IF(N714="sníž. přenesená",J714,0)</f>
        <v>0</v>
      </c>
      <c r="BI714" s="144">
        <f>IF(N714="nulová",J714,0)</f>
        <v>0</v>
      </c>
      <c r="BJ714" s="18" t="s">
        <v>81</v>
      </c>
      <c r="BK714" s="144">
        <f>ROUND(I714*H714,2)</f>
        <v>0</v>
      </c>
      <c r="BL714" s="18" t="s">
        <v>377</v>
      </c>
      <c r="BM714" s="143" t="s">
        <v>2931</v>
      </c>
    </row>
    <row r="715" spans="2:65" s="1" customFormat="1">
      <c r="B715" s="33"/>
      <c r="D715" s="145" t="s">
        <v>248</v>
      </c>
      <c r="F715" s="146" t="s">
        <v>2930</v>
      </c>
      <c r="I715" s="147"/>
      <c r="L715" s="33"/>
      <c r="M715" s="148"/>
      <c r="T715" s="54"/>
      <c r="AT715" s="18" t="s">
        <v>248</v>
      </c>
      <c r="AU715" s="18" t="s">
        <v>83</v>
      </c>
    </row>
    <row r="716" spans="2:65" s="1" customFormat="1" ht="16.5" customHeight="1">
      <c r="B716" s="33"/>
      <c r="C716" s="132" t="s">
        <v>2932</v>
      </c>
      <c r="D716" s="132" t="s">
        <v>241</v>
      </c>
      <c r="E716" s="133" t="s">
        <v>2933</v>
      </c>
      <c r="F716" s="134" t="s">
        <v>2934</v>
      </c>
      <c r="G716" s="135" t="s">
        <v>341</v>
      </c>
      <c r="H716" s="136">
        <v>2</v>
      </c>
      <c r="I716" s="137"/>
      <c r="J716" s="138">
        <f>ROUND(I716*H716,2)</f>
        <v>0</v>
      </c>
      <c r="K716" s="134" t="s">
        <v>245</v>
      </c>
      <c r="L716" s="33"/>
      <c r="M716" s="139" t="s">
        <v>19</v>
      </c>
      <c r="N716" s="140" t="s">
        <v>45</v>
      </c>
      <c r="P716" s="141">
        <f>O716*H716</f>
        <v>0</v>
      </c>
      <c r="Q716" s="141">
        <v>0</v>
      </c>
      <c r="R716" s="141">
        <f>Q716*H716</f>
        <v>0</v>
      </c>
      <c r="S716" s="141">
        <v>0</v>
      </c>
      <c r="T716" s="142">
        <f>S716*H716</f>
        <v>0</v>
      </c>
      <c r="AR716" s="143" t="s">
        <v>377</v>
      </c>
      <c r="AT716" s="143" t="s">
        <v>241</v>
      </c>
      <c r="AU716" s="143" t="s">
        <v>83</v>
      </c>
      <c r="AY716" s="18" t="s">
        <v>238</v>
      </c>
      <c r="BE716" s="144">
        <f>IF(N716="základní",J716,0)</f>
        <v>0</v>
      </c>
      <c r="BF716" s="144">
        <f>IF(N716="snížená",J716,0)</f>
        <v>0</v>
      </c>
      <c r="BG716" s="144">
        <f>IF(N716="zákl. přenesená",J716,0)</f>
        <v>0</v>
      </c>
      <c r="BH716" s="144">
        <f>IF(N716="sníž. přenesená",J716,0)</f>
        <v>0</v>
      </c>
      <c r="BI716" s="144">
        <f>IF(N716="nulová",J716,0)</f>
        <v>0</v>
      </c>
      <c r="BJ716" s="18" t="s">
        <v>81</v>
      </c>
      <c r="BK716" s="144">
        <f>ROUND(I716*H716,2)</f>
        <v>0</v>
      </c>
      <c r="BL716" s="18" t="s">
        <v>377</v>
      </c>
      <c r="BM716" s="143" t="s">
        <v>2935</v>
      </c>
    </row>
    <row r="717" spans="2:65" s="1" customFormat="1" ht="18">
      <c r="B717" s="33"/>
      <c r="D717" s="145" t="s">
        <v>248</v>
      </c>
      <c r="F717" s="146" t="s">
        <v>2936</v>
      </c>
      <c r="I717" s="147"/>
      <c r="L717" s="33"/>
      <c r="M717" s="148"/>
      <c r="T717" s="54"/>
      <c r="AT717" s="18" t="s">
        <v>248</v>
      </c>
      <c r="AU717" s="18" t="s">
        <v>83</v>
      </c>
    </row>
    <row r="718" spans="2:65" s="1" customFormat="1">
      <c r="B718" s="33"/>
      <c r="D718" s="149" t="s">
        <v>250</v>
      </c>
      <c r="F718" s="150" t="s">
        <v>2937</v>
      </c>
      <c r="I718" s="147"/>
      <c r="L718" s="33"/>
      <c r="M718" s="148"/>
      <c r="T718" s="54"/>
      <c r="AT718" s="18" t="s">
        <v>250</v>
      </c>
      <c r="AU718" s="18" t="s">
        <v>83</v>
      </c>
    </row>
    <row r="719" spans="2:65" s="1" customFormat="1" ht="16.5" customHeight="1">
      <c r="B719" s="33"/>
      <c r="C719" s="175" t="s">
        <v>2938</v>
      </c>
      <c r="D719" s="175" t="s">
        <v>383</v>
      </c>
      <c r="E719" s="176" t="s">
        <v>2939</v>
      </c>
      <c r="F719" s="177" t="s">
        <v>2940</v>
      </c>
      <c r="G719" s="178" t="s">
        <v>341</v>
      </c>
      <c r="H719" s="179">
        <v>4</v>
      </c>
      <c r="I719" s="180"/>
      <c r="J719" s="181">
        <f>ROUND(I719*H719,2)</f>
        <v>0</v>
      </c>
      <c r="K719" s="177" t="s">
        <v>245</v>
      </c>
      <c r="L719" s="182"/>
      <c r="M719" s="183" t="s">
        <v>19</v>
      </c>
      <c r="N719" s="184" t="s">
        <v>45</v>
      </c>
      <c r="P719" s="141">
        <f>O719*H719</f>
        <v>0</v>
      </c>
      <c r="Q719" s="141">
        <v>2.2000000000000001E-3</v>
      </c>
      <c r="R719" s="141">
        <f>Q719*H719</f>
        <v>8.8000000000000005E-3</v>
      </c>
      <c r="S719" s="141">
        <v>0</v>
      </c>
      <c r="T719" s="142">
        <f>S719*H719</f>
        <v>0</v>
      </c>
      <c r="AR719" s="143" t="s">
        <v>386</v>
      </c>
      <c r="AT719" s="143" t="s">
        <v>383</v>
      </c>
      <c r="AU719" s="143" t="s">
        <v>83</v>
      </c>
      <c r="AY719" s="18" t="s">
        <v>238</v>
      </c>
      <c r="BE719" s="144">
        <f>IF(N719="základní",J719,0)</f>
        <v>0</v>
      </c>
      <c r="BF719" s="144">
        <f>IF(N719="snížená",J719,0)</f>
        <v>0</v>
      </c>
      <c r="BG719" s="144">
        <f>IF(N719="zákl. přenesená",J719,0)</f>
        <v>0</v>
      </c>
      <c r="BH719" s="144">
        <f>IF(N719="sníž. přenesená",J719,0)</f>
        <v>0</v>
      </c>
      <c r="BI719" s="144">
        <f>IF(N719="nulová",J719,0)</f>
        <v>0</v>
      </c>
      <c r="BJ719" s="18" t="s">
        <v>81</v>
      </c>
      <c r="BK719" s="144">
        <f>ROUND(I719*H719,2)</f>
        <v>0</v>
      </c>
      <c r="BL719" s="18" t="s">
        <v>377</v>
      </c>
      <c r="BM719" s="143" t="s">
        <v>2941</v>
      </c>
    </row>
    <row r="720" spans="2:65" s="1" customFormat="1">
      <c r="B720" s="33"/>
      <c r="D720" s="145" t="s">
        <v>248</v>
      </c>
      <c r="F720" s="146" t="s">
        <v>2940</v>
      </c>
      <c r="I720" s="147"/>
      <c r="L720" s="33"/>
      <c r="M720" s="148"/>
      <c r="T720" s="54"/>
      <c r="AT720" s="18" t="s">
        <v>248</v>
      </c>
      <c r="AU720" s="18" t="s">
        <v>83</v>
      </c>
    </row>
    <row r="721" spans="2:65" s="13" customFormat="1">
      <c r="B721" s="157"/>
      <c r="D721" s="145" t="s">
        <v>257</v>
      </c>
      <c r="F721" s="159" t="s">
        <v>2942</v>
      </c>
      <c r="H721" s="160">
        <v>4</v>
      </c>
      <c r="I721" s="161"/>
      <c r="L721" s="157"/>
      <c r="M721" s="162"/>
      <c r="T721" s="163"/>
      <c r="AT721" s="158" t="s">
        <v>257</v>
      </c>
      <c r="AU721" s="158" t="s">
        <v>83</v>
      </c>
      <c r="AV721" s="13" t="s">
        <v>83</v>
      </c>
      <c r="AW721" s="13" t="s">
        <v>4</v>
      </c>
      <c r="AX721" s="13" t="s">
        <v>81</v>
      </c>
      <c r="AY721" s="158" t="s">
        <v>238</v>
      </c>
    </row>
    <row r="722" spans="2:65" s="1" customFormat="1" ht="24.15" customHeight="1">
      <c r="B722" s="33"/>
      <c r="C722" s="132" t="s">
        <v>2943</v>
      </c>
      <c r="D722" s="132" t="s">
        <v>241</v>
      </c>
      <c r="E722" s="133" t="s">
        <v>391</v>
      </c>
      <c r="F722" s="134" t="s">
        <v>392</v>
      </c>
      <c r="G722" s="135" t="s">
        <v>272</v>
      </c>
      <c r="H722" s="136">
        <v>2.7549999999999999</v>
      </c>
      <c r="I722" s="137"/>
      <c r="J722" s="138">
        <f>ROUND(I722*H722,2)</f>
        <v>0</v>
      </c>
      <c r="K722" s="134" t="s">
        <v>245</v>
      </c>
      <c r="L722" s="33"/>
      <c r="M722" s="139" t="s">
        <v>19</v>
      </c>
      <c r="N722" s="140" t="s">
        <v>45</v>
      </c>
      <c r="P722" s="141">
        <f>O722*H722</f>
        <v>0</v>
      </c>
      <c r="Q722" s="141">
        <v>0</v>
      </c>
      <c r="R722" s="141">
        <f>Q722*H722</f>
        <v>0</v>
      </c>
      <c r="S722" s="141">
        <v>0</v>
      </c>
      <c r="T722" s="142">
        <f>S722*H722</f>
        <v>0</v>
      </c>
      <c r="AR722" s="143" t="s">
        <v>377</v>
      </c>
      <c r="AT722" s="143" t="s">
        <v>241</v>
      </c>
      <c r="AU722" s="143" t="s">
        <v>83</v>
      </c>
      <c r="AY722" s="18" t="s">
        <v>238</v>
      </c>
      <c r="BE722" s="144">
        <f>IF(N722="základní",J722,0)</f>
        <v>0</v>
      </c>
      <c r="BF722" s="144">
        <f>IF(N722="snížená",J722,0)</f>
        <v>0</v>
      </c>
      <c r="BG722" s="144">
        <f>IF(N722="zákl. přenesená",J722,0)</f>
        <v>0</v>
      </c>
      <c r="BH722" s="144">
        <f>IF(N722="sníž. přenesená",J722,0)</f>
        <v>0</v>
      </c>
      <c r="BI722" s="144">
        <f>IF(N722="nulová",J722,0)</f>
        <v>0</v>
      </c>
      <c r="BJ722" s="18" t="s">
        <v>81</v>
      </c>
      <c r="BK722" s="144">
        <f>ROUND(I722*H722,2)</f>
        <v>0</v>
      </c>
      <c r="BL722" s="18" t="s">
        <v>377</v>
      </c>
      <c r="BM722" s="143" t="s">
        <v>2944</v>
      </c>
    </row>
    <row r="723" spans="2:65" s="1" customFormat="1" ht="27">
      <c r="B723" s="33"/>
      <c r="D723" s="145" t="s">
        <v>248</v>
      </c>
      <c r="F723" s="146" t="s">
        <v>394</v>
      </c>
      <c r="I723" s="147"/>
      <c r="L723" s="33"/>
      <c r="M723" s="148"/>
      <c r="T723" s="54"/>
      <c r="AT723" s="18" t="s">
        <v>248</v>
      </c>
      <c r="AU723" s="18" t="s">
        <v>83</v>
      </c>
    </row>
    <row r="724" spans="2:65" s="1" customFormat="1">
      <c r="B724" s="33"/>
      <c r="D724" s="149" t="s">
        <v>250</v>
      </c>
      <c r="F724" s="150" t="s">
        <v>395</v>
      </c>
      <c r="I724" s="147"/>
      <c r="L724" s="33"/>
      <c r="M724" s="148"/>
      <c r="T724" s="54"/>
      <c r="AT724" s="18" t="s">
        <v>250</v>
      </c>
      <c r="AU724" s="18" t="s">
        <v>83</v>
      </c>
    </row>
    <row r="725" spans="2:65" s="11" customFormat="1" ht="22.75" customHeight="1">
      <c r="B725" s="120"/>
      <c r="D725" s="121" t="s">
        <v>73</v>
      </c>
      <c r="E725" s="130" t="s">
        <v>2945</v>
      </c>
      <c r="F725" s="130" t="s">
        <v>2946</v>
      </c>
      <c r="I725" s="123"/>
      <c r="J725" s="131">
        <f>BK725</f>
        <v>0</v>
      </c>
      <c r="L725" s="120"/>
      <c r="M725" s="125"/>
      <c r="P725" s="126">
        <f>SUM(P726:P837)</f>
        <v>0</v>
      </c>
      <c r="R725" s="126">
        <f>SUM(R726:R837)</f>
        <v>12.38455072</v>
      </c>
      <c r="T725" s="127">
        <f>SUM(T726:T837)</f>
        <v>0</v>
      </c>
      <c r="AR725" s="121" t="s">
        <v>83</v>
      </c>
      <c r="AT725" s="128" t="s">
        <v>73</v>
      </c>
      <c r="AU725" s="128" t="s">
        <v>81</v>
      </c>
      <c r="AY725" s="121" t="s">
        <v>238</v>
      </c>
      <c r="BK725" s="129">
        <f>SUM(BK726:BK837)</f>
        <v>0</v>
      </c>
    </row>
    <row r="726" spans="2:65" s="1" customFormat="1" ht="16.5" customHeight="1">
      <c r="B726" s="33"/>
      <c r="C726" s="132" t="s">
        <v>2947</v>
      </c>
      <c r="D726" s="132" t="s">
        <v>241</v>
      </c>
      <c r="E726" s="133" t="s">
        <v>2948</v>
      </c>
      <c r="F726" s="134" t="s">
        <v>2949</v>
      </c>
      <c r="G726" s="135" t="s">
        <v>244</v>
      </c>
      <c r="H726" s="136">
        <v>253.26499999999999</v>
      </c>
      <c r="I726" s="137"/>
      <c r="J726" s="138">
        <f>ROUND(I726*H726,2)</f>
        <v>0</v>
      </c>
      <c r="K726" s="134" t="s">
        <v>245</v>
      </c>
      <c r="L726" s="33"/>
      <c r="M726" s="139" t="s">
        <v>19</v>
      </c>
      <c r="N726" s="140" t="s">
        <v>45</v>
      </c>
      <c r="P726" s="141">
        <f>O726*H726</f>
        <v>0</v>
      </c>
      <c r="Q726" s="141">
        <v>0</v>
      </c>
      <c r="R726" s="141">
        <f>Q726*H726</f>
        <v>0</v>
      </c>
      <c r="S726" s="141">
        <v>0</v>
      </c>
      <c r="T726" s="142">
        <f>S726*H726</f>
        <v>0</v>
      </c>
      <c r="AR726" s="143" t="s">
        <v>377</v>
      </c>
      <c r="AT726" s="143" t="s">
        <v>241</v>
      </c>
      <c r="AU726" s="143" t="s">
        <v>83</v>
      </c>
      <c r="AY726" s="18" t="s">
        <v>238</v>
      </c>
      <c r="BE726" s="144">
        <f>IF(N726="základní",J726,0)</f>
        <v>0</v>
      </c>
      <c r="BF726" s="144">
        <f>IF(N726="snížená",J726,0)</f>
        <v>0</v>
      </c>
      <c r="BG726" s="144">
        <f>IF(N726="zákl. přenesená",J726,0)</f>
        <v>0</v>
      </c>
      <c r="BH726" s="144">
        <f>IF(N726="sníž. přenesená",J726,0)</f>
        <v>0</v>
      </c>
      <c r="BI726" s="144">
        <f>IF(N726="nulová",J726,0)</f>
        <v>0</v>
      </c>
      <c r="BJ726" s="18" t="s">
        <v>81</v>
      </c>
      <c r="BK726" s="144">
        <f>ROUND(I726*H726,2)</f>
        <v>0</v>
      </c>
      <c r="BL726" s="18" t="s">
        <v>377</v>
      </c>
      <c r="BM726" s="143" t="s">
        <v>2950</v>
      </c>
    </row>
    <row r="727" spans="2:65" s="1" customFormat="1">
      <c r="B727" s="33"/>
      <c r="D727" s="145" t="s">
        <v>248</v>
      </c>
      <c r="F727" s="146" t="s">
        <v>2951</v>
      </c>
      <c r="I727" s="147"/>
      <c r="L727" s="33"/>
      <c r="M727" s="148"/>
      <c r="T727" s="54"/>
      <c r="AT727" s="18" t="s">
        <v>248</v>
      </c>
      <c r="AU727" s="18" t="s">
        <v>83</v>
      </c>
    </row>
    <row r="728" spans="2:65" s="1" customFormat="1">
      <c r="B728" s="33"/>
      <c r="D728" s="149" t="s">
        <v>250</v>
      </c>
      <c r="F728" s="150" t="s">
        <v>2952</v>
      </c>
      <c r="I728" s="147"/>
      <c r="L728" s="33"/>
      <c r="M728" s="148"/>
      <c r="T728" s="54"/>
      <c r="AT728" s="18" t="s">
        <v>250</v>
      </c>
      <c r="AU728" s="18" t="s">
        <v>83</v>
      </c>
    </row>
    <row r="729" spans="2:65" s="1" customFormat="1" ht="16.5" customHeight="1">
      <c r="B729" s="33"/>
      <c r="C729" s="132" t="s">
        <v>2953</v>
      </c>
      <c r="D729" s="132" t="s">
        <v>241</v>
      </c>
      <c r="E729" s="133" t="s">
        <v>2954</v>
      </c>
      <c r="F729" s="134" t="s">
        <v>2955</v>
      </c>
      <c r="G729" s="135" t="s">
        <v>408</v>
      </c>
      <c r="H729" s="136">
        <v>38.5</v>
      </c>
      <c r="I729" s="137"/>
      <c r="J729" s="138">
        <f>ROUND(I729*H729,2)</f>
        <v>0</v>
      </c>
      <c r="K729" s="134" t="s">
        <v>245</v>
      </c>
      <c r="L729" s="33"/>
      <c r="M729" s="139" t="s">
        <v>19</v>
      </c>
      <c r="N729" s="140" t="s">
        <v>45</v>
      </c>
      <c r="P729" s="141">
        <f>O729*H729</f>
        <v>0</v>
      </c>
      <c r="Q729" s="141">
        <v>0</v>
      </c>
      <c r="R729" s="141">
        <f>Q729*H729</f>
        <v>0</v>
      </c>
      <c r="S729" s="141">
        <v>0</v>
      </c>
      <c r="T729" s="142">
        <f>S729*H729</f>
        <v>0</v>
      </c>
      <c r="AR729" s="143" t="s">
        <v>377</v>
      </c>
      <c r="AT729" s="143" t="s">
        <v>241</v>
      </c>
      <c r="AU729" s="143" t="s">
        <v>83</v>
      </c>
      <c r="AY729" s="18" t="s">
        <v>238</v>
      </c>
      <c r="BE729" s="144">
        <f>IF(N729="základní",J729,0)</f>
        <v>0</v>
      </c>
      <c r="BF729" s="144">
        <f>IF(N729="snížená",J729,0)</f>
        <v>0</v>
      </c>
      <c r="BG729" s="144">
        <f>IF(N729="zákl. přenesená",J729,0)</f>
        <v>0</v>
      </c>
      <c r="BH729" s="144">
        <f>IF(N729="sníž. přenesená",J729,0)</f>
        <v>0</v>
      </c>
      <c r="BI729" s="144">
        <f>IF(N729="nulová",J729,0)</f>
        <v>0</v>
      </c>
      <c r="BJ729" s="18" t="s">
        <v>81</v>
      </c>
      <c r="BK729" s="144">
        <f>ROUND(I729*H729,2)</f>
        <v>0</v>
      </c>
      <c r="BL729" s="18" t="s">
        <v>377</v>
      </c>
      <c r="BM729" s="143" t="s">
        <v>2956</v>
      </c>
    </row>
    <row r="730" spans="2:65" s="1" customFormat="1">
      <c r="B730" s="33"/>
      <c r="D730" s="145" t="s">
        <v>248</v>
      </c>
      <c r="F730" s="146" t="s">
        <v>2957</v>
      </c>
      <c r="I730" s="147"/>
      <c r="L730" s="33"/>
      <c r="M730" s="148"/>
      <c r="T730" s="54"/>
      <c r="AT730" s="18" t="s">
        <v>248</v>
      </c>
      <c r="AU730" s="18" t="s">
        <v>83</v>
      </c>
    </row>
    <row r="731" spans="2:65" s="1" customFormat="1">
      <c r="B731" s="33"/>
      <c r="D731" s="149" t="s">
        <v>250</v>
      </c>
      <c r="F731" s="150" t="s">
        <v>2958</v>
      </c>
      <c r="I731" s="147"/>
      <c r="L731" s="33"/>
      <c r="M731" s="148"/>
      <c r="T731" s="54"/>
      <c r="AT731" s="18" t="s">
        <v>250</v>
      </c>
      <c r="AU731" s="18" t="s">
        <v>83</v>
      </c>
    </row>
    <row r="732" spans="2:65" s="13" customFormat="1">
      <c r="B732" s="157"/>
      <c r="D732" s="145" t="s">
        <v>257</v>
      </c>
      <c r="E732" s="158" t="s">
        <v>19</v>
      </c>
      <c r="F732" s="159" t="s">
        <v>2959</v>
      </c>
      <c r="H732" s="160">
        <v>38.5</v>
      </c>
      <c r="I732" s="161"/>
      <c r="L732" s="157"/>
      <c r="M732" s="162"/>
      <c r="T732" s="163"/>
      <c r="AT732" s="158" t="s">
        <v>257</v>
      </c>
      <c r="AU732" s="158" t="s">
        <v>83</v>
      </c>
      <c r="AV732" s="13" t="s">
        <v>83</v>
      </c>
      <c r="AW732" s="13" t="s">
        <v>35</v>
      </c>
      <c r="AX732" s="13" t="s">
        <v>81</v>
      </c>
      <c r="AY732" s="158" t="s">
        <v>238</v>
      </c>
    </row>
    <row r="733" spans="2:65" s="1" customFormat="1" ht="16.5" customHeight="1">
      <c r="B733" s="33"/>
      <c r="C733" s="132" t="s">
        <v>2960</v>
      </c>
      <c r="D733" s="132" t="s">
        <v>241</v>
      </c>
      <c r="E733" s="133" t="s">
        <v>2961</v>
      </c>
      <c r="F733" s="134" t="s">
        <v>2962</v>
      </c>
      <c r="G733" s="135" t="s">
        <v>244</v>
      </c>
      <c r="H733" s="136">
        <v>270.97500000000002</v>
      </c>
      <c r="I733" s="137"/>
      <c r="J733" s="138">
        <f>ROUND(I733*H733,2)</f>
        <v>0</v>
      </c>
      <c r="K733" s="134" t="s">
        <v>245</v>
      </c>
      <c r="L733" s="33"/>
      <c r="M733" s="139" t="s">
        <v>19</v>
      </c>
      <c r="N733" s="140" t="s">
        <v>45</v>
      </c>
      <c r="P733" s="141">
        <f>O733*H733</f>
        <v>0</v>
      </c>
      <c r="Q733" s="141">
        <v>2.9999999999999997E-4</v>
      </c>
      <c r="R733" s="141">
        <f>Q733*H733</f>
        <v>8.1292500000000004E-2</v>
      </c>
      <c r="S733" s="141">
        <v>0</v>
      </c>
      <c r="T733" s="142">
        <f>S733*H733</f>
        <v>0</v>
      </c>
      <c r="AR733" s="143" t="s">
        <v>377</v>
      </c>
      <c r="AT733" s="143" t="s">
        <v>241</v>
      </c>
      <c r="AU733" s="143" t="s">
        <v>83</v>
      </c>
      <c r="AY733" s="18" t="s">
        <v>238</v>
      </c>
      <c r="BE733" s="144">
        <f>IF(N733="základní",J733,0)</f>
        <v>0</v>
      </c>
      <c r="BF733" s="144">
        <f>IF(N733="snížená",J733,0)</f>
        <v>0</v>
      </c>
      <c r="BG733" s="144">
        <f>IF(N733="zákl. přenesená",J733,0)</f>
        <v>0</v>
      </c>
      <c r="BH733" s="144">
        <f>IF(N733="sníž. přenesená",J733,0)</f>
        <v>0</v>
      </c>
      <c r="BI733" s="144">
        <f>IF(N733="nulová",J733,0)</f>
        <v>0</v>
      </c>
      <c r="BJ733" s="18" t="s">
        <v>81</v>
      </c>
      <c r="BK733" s="144">
        <f>ROUND(I733*H733,2)</f>
        <v>0</v>
      </c>
      <c r="BL733" s="18" t="s">
        <v>377</v>
      </c>
      <c r="BM733" s="143" t="s">
        <v>2963</v>
      </c>
    </row>
    <row r="734" spans="2:65" s="1" customFormat="1" ht="18">
      <c r="B734" s="33"/>
      <c r="D734" s="145" t="s">
        <v>248</v>
      </c>
      <c r="F734" s="146" t="s">
        <v>2964</v>
      </c>
      <c r="I734" s="147"/>
      <c r="L734" s="33"/>
      <c r="M734" s="148"/>
      <c r="T734" s="54"/>
      <c r="AT734" s="18" t="s">
        <v>248</v>
      </c>
      <c r="AU734" s="18" t="s">
        <v>83</v>
      </c>
    </row>
    <row r="735" spans="2:65" s="1" customFormat="1">
      <c r="B735" s="33"/>
      <c r="D735" s="149" t="s">
        <v>250</v>
      </c>
      <c r="F735" s="150" t="s">
        <v>2965</v>
      </c>
      <c r="I735" s="147"/>
      <c r="L735" s="33"/>
      <c r="M735" s="148"/>
      <c r="T735" s="54"/>
      <c r="AT735" s="18" t="s">
        <v>250</v>
      </c>
      <c r="AU735" s="18" t="s">
        <v>83</v>
      </c>
    </row>
    <row r="736" spans="2:65" s="13" customFormat="1">
      <c r="B736" s="157"/>
      <c r="D736" s="145" t="s">
        <v>257</v>
      </c>
      <c r="E736" s="158" t="s">
        <v>19</v>
      </c>
      <c r="F736" s="159" t="s">
        <v>2966</v>
      </c>
      <c r="H736" s="160">
        <v>17.71</v>
      </c>
      <c r="I736" s="161"/>
      <c r="L736" s="157"/>
      <c r="M736" s="162"/>
      <c r="T736" s="163"/>
      <c r="AT736" s="158" t="s">
        <v>257</v>
      </c>
      <c r="AU736" s="158" t="s">
        <v>83</v>
      </c>
      <c r="AV736" s="13" t="s">
        <v>83</v>
      </c>
      <c r="AW736" s="13" t="s">
        <v>35</v>
      </c>
      <c r="AX736" s="13" t="s">
        <v>74</v>
      </c>
      <c r="AY736" s="158" t="s">
        <v>238</v>
      </c>
    </row>
    <row r="737" spans="2:65" s="13" customFormat="1">
      <c r="B737" s="157"/>
      <c r="D737" s="145" t="s">
        <v>257</v>
      </c>
      <c r="E737" s="158" t="s">
        <v>19</v>
      </c>
      <c r="F737" s="159" t="s">
        <v>2967</v>
      </c>
      <c r="H737" s="160">
        <v>253.26499999999999</v>
      </c>
      <c r="I737" s="161"/>
      <c r="L737" s="157"/>
      <c r="M737" s="162"/>
      <c r="T737" s="163"/>
      <c r="AT737" s="158" t="s">
        <v>257</v>
      </c>
      <c r="AU737" s="158" t="s">
        <v>83</v>
      </c>
      <c r="AV737" s="13" t="s">
        <v>83</v>
      </c>
      <c r="AW737" s="13" t="s">
        <v>35</v>
      </c>
      <c r="AX737" s="13" t="s">
        <v>74</v>
      </c>
      <c r="AY737" s="158" t="s">
        <v>238</v>
      </c>
    </row>
    <row r="738" spans="2:65" s="14" customFormat="1">
      <c r="B738" s="164"/>
      <c r="D738" s="145" t="s">
        <v>257</v>
      </c>
      <c r="E738" s="165" t="s">
        <v>19</v>
      </c>
      <c r="F738" s="166" t="s">
        <v>262</v>
      </c>
      <c r="H738" s="167">
        <v>270.97500000000002</v>
      </c>
      <c r="I738" s="168"/>
      <c r="L738" s="164"/>
      <c r="M738" s="169"/>
      <c r="T738" s="170"/>
      <c r="AT738" s="165" t="s">
        <v>257</v>
      </c>
      <c r="AU738" s="165" t="s">
        <v>83</v>
      </c>
      <c r="AV738" s="14" t="s">
        <v>246</v>
      </c>
      <c r="AW738" s="14" t="s">
        <v>35</v>
      </c>
      <c r="AX738" s="14" t="s">
        <v>81</v>
      </c>
      <c r="AY738" s="165" t="s">
        <v>238</v>
      </c>
    </row>
    <row r="739" spans="2:65" s="1" customFormat="1" ht="21.75" customHeight="1">
      <c r="B739" s="33"/>
      <c r="C739" s="132" t="s">
        <v>2968</v>
      </c>
      <c r="D739" s="132" t="s">
        <v>241</v>
      </c>
      <c r="E739" s="133" t="s">
        <v>2969</v>
      </c>
      <c r="F739" s="134" t="s">
        <v>2970</v>
      </c>
      <c r="G739" s="135" t="s">
        <v>244</v>
      </c>
      <c r="H739" s="136">
        <v>36.975000000000001</v>
      </c>
      <c r="I739" s="137"/>
      <c r="J739" s="138">
        <f>ROUND(I739*H739,2)</f>
        <v>0</v>
      </c>
      <c r="K739" s="134" t="s">
        <v>245</v>
      </c>
      <c r="L739" s="33"/>
      <c r="M739" s="139" t="s">
        <v>19</v>
      </c>
      <c r="N739" s="140" t="s">
        <v>45</v>
      </c>
      <c r="P739" s="141">
        <f>O739*H739</f>
        <v>0</v>
      </c>
      <c r="Q739" s="141">
        <v>4.4999999999999997E-3</v>
      </c>
      <c r="R739" s="141">
        <f>Q739*H739</f>
        <v>0.16638749999999999</v>
      </c>
      <c r="S739" s="141">
        <v>0</v>
      </c>
      <c r="T739" s="142">
        <f>S739*H739</f>
        <v>0</v>
      </c>
      <c r="AR739" s="143" t="s">
        <v>377</v>
      </c>
      <c r="AT739" s="143" t="s">
        <v>241</v>
      </c>
      <c r="AU739" s="143" t="s">
        <v>83</v>
      </c>
      <c r="AY739" s="18" t="s">
        <v>238</v>
      </c>
      <c r="BE739" s="144">
        <f>IF(N739="základní",J739,0)</f>
        <v>0</v>
      </c>
      <c r="BF739" s="144">
        <f>IF(N739="snížená",J739,0)</f>
        <v>0</v>
      </c>
      <c r="BG739" s="144">
        <f>IF(N739="zákl. přenesená",J739,0)</f>
        <v>0</v>
      </c>
      <c r="BH739" s="144">
        <f>IF(N739="sníž. přenesená",J739,0)</f>
        <v>0</v>
      </c>
      <c r="BI739" s="144">
        <f>IF(N739="nulová",J739,0)</f>
        <v>0</v>
      </c>
      <c r="BJ739" s="18" t="s">
        <v>81</v>
      </c>
      <c r="BK739" s="144">
        <f>ROUND(I739*H739,2)</f>
        <v>0</v>
      </c>
      <c r="BL739" s="18" t="s">
        <v>377</v>
      </c>
      <c r="BM739" s="143" t="s">
        <v>2971</v>
      </c>
    </row>
    <row r="740" spans="2:65" s="1" customFormat="1" ht="18">
      <c r="B740" s="33"/>
      <c r="D740" s="145" t="s">
        <v>248</v>
      </c>
      <c r="F740" s="146" t="s">
        <v>2972</v>
      </c>
      <c r="I740" s="147"/>
      <c r="L740" s="33"/>
      <c r="M740" s="148"/>
      <c r="T740" s="54"/>
      <c r="AT740" s="18" t="s">
        <v>248</v>
      </c>
      <c r="AU740" s="18" t="s">
        <v>83</v>
      </c>
    </row>
    <row r="741" spans="2:65" s="1" customFormat="1">
      <c r="B741" s="33"/>
      <c r="D741" s="149" t="s">
        <v>250</v>
      </c>
      <c r="F741" s="150" t="s">
        <v>2973</v>
      </c>
      <c r="I741" s="147"/>
      <c r="L741" s="33"/>
      <c r="M741" s="148"/>
      <c r="T741" s="54"/>
      <c r="AT741" s="18" t="s">
        <v>250</v>
      </c>
      <c r="AU741" s="18" t="s">
        <v>83</v>
      </c>
    </row>
    <row r="742" spans="2:65" s="12" customFormat="1">
      <c r="B742" s="151"/>
      <c r="D742" s="145" t="s">
        <v>257</v>
      </c>
      <c r="E742" s="152" t="s">
        <v>19</v>
      </c>
      <c r="F742" s="153" t="s">
        <v>2280</v>
      </c>
      <c r="H742" s="152" t="s">
        <v>19</v>
      </c>
      <c r="I742" s="154"/>
      <c r="L742" s="151"/>
      <c r="M742" s="155"/>
      <c r="T742" s="156"/>
      <c r="AT742" s="152" t="s">
        <v>257</v>
      </c>
      <c r="AU742" s="152" t="s">
        <v>83</v>
      </c>
      <c r="AV742" s="12" t="s">
        <v>81</v>
      </c>
      <c r="AW742" s="12" t="s">
        <v>35</v>
      </c>
      <c r="AX742" s="12" t="s">
        <v>74</v>
      </c>
      <c r="AY742" s="152" t="s">
        <v>238</v>
      </c>
    </row>
    <row r="743" spans="2:65" s="13" customFormat="1">
      <c r="B743" s="157"/>
      <c r="D743" s="145" t="s">
        <v>257</v>
      </c>
      <c r="E743" s="158" t="s">
        <v>19</v>
      </c>
      <c r="F743" s="159" t="s">
        <v>2974</v>
      </c>
      <c r="H743" s="160">
        <v>30.5</v>
      </c>
      <c r="I743" s="161"/>
      <c r="L743" s="157"/>
      <c r="M743" s="162"/>
      <c r="T743" s="163"/>
      <c r="AT743" s="158" t="s">
        <v>257</v>
      </c>
      <c r="AU743" s="158" t="s">
        <v>83</v>
      </c>
      <c r="AV743" s="13" t="s">
        <v>83</v>
      </c>
      <c r="AW743" s="13" t="s">
        <v>35</v>
      </c>
      <c r="AX743" s="13" t="s">
        <v>74</v>
      </c>
      <c r="AY743" s="158" t="s">
        <v>238</v>
      </c>
    </row>
    <row r="744" spans="2:65" s="12" customFormat="1">
      <c r="B744" s="151"/>
      <c r="D744" s="145" t="s">
        <v>257</v>
      </c>
      <c r="E744" s="152" t="s">
        <v>19</v>
      </c>
      <c r="F744" s="153" t="s">
        <v>2325</v>
      </c>
      <c r="H744" s="152" t="s">
        <v>19</v>
      </c>
      <c r="I744" s="154"/>
      <c r="L744" s="151"/>
      <c r="M744" s="155"/>
      <c r="T744" s="156"/>
      <c r="AT744" s="152" t="s">
        <v>257</v>
      </c>
      <c r="AU744" s="152" t="s">
        <v>83</v>
      </c>
      <c r="AV744" s="12" t="s">
        <v>81</v>
      </c>
      <c r="AW744" s="12" t="s">
        <v>35</v>
      </c>
      <c r="AX744" s="12" t="s">
        <v>74</v>
      </c>
      <c r="AY744" s="152" t="s">
        <v>238</v>
      </c>
    </row>
    <row r="745" spans="2:65" s="13" customFormat="1">
      <c r="B745" s="157"/>
      <c r="D745" s="145" t="s">
        <v>257</v>
      </c>
      <c r="E745" s="158" t="s">
        <v>19</v>
      </c>
      <c r="F745" s="159" t="s">
        <v>2326</v>
      </c>
      <c r="H745" s="160">
        <v>6.4749999999999996</v>
      </c>
      <c r="I745" s="161"/>
      <c r="L745" s="157"/>
      <c r="M745" s="162"/>
      <c r="T745" s="163"/>
      <c r="AT745" s="158" t="s">
        <v>257</v>
      </c>
      <c r="AU745" s="158" t="s">
        <v>83</v>
      </c>
      <c r="AV745" s="13" t="s">
        <v>83</v>
      </c>
      <c r="AW745" s="13" t="s">
        <v>35</v>
      </c>
      <c r="AX745" s="13" t="s">
        <v>74</v>
      </c>
      <c r="AY745" s="158" t="s">
        <v>238</v>
      </c>
    </row>
    <row r="746" spans="2:65" s="14" customFormat="1">
      <c r="B746" s="164"/>
      <c r="D746" s="145" t="s">
        <v>257</v>
      </c>
      <c r="E746" s="165" t="s">
        <v>19</v>
      </c>
      <c r="F746" s="166" t="s">
        <v>262</v>
      </c>
      <c r="H746" s="167">
        <v>36.975000000000001</v>
      </c>
      <c r="I746" s="168"/>
      <c r="L746" s="164"/>
      <c r="M746" s="169"/>
      <c r="T746" s="170"/>
      <c r="AT746" s="165" t="s">
        <v>257</v>
      </c>
      <c r="AU746" s="165" t="s">
        <v>83</v>
      </c>
      <c r="AV746" s="14" t="s">
        <v>246</v>
      </c>
      <c r="AW746" s="14" t="s">
        <v>35</v>
      </c>
      <c r="AX746" s="14" t="s">
        <v>81</v>
      </c>
      <c r="AY746" s="165" t="s">
        <v>238</v>
      </c>
    </row>
    <row r="747" spans="2:65" s="1" customFormat="1" ht="24.15" customHeight="1">
      <c r="B747" s="33"/>
      <c r="C747" s="132" t="s">
        <v>2975</v>
      </c>
      <c r="D747" s="132" t="s">
        <v>241</v>
      </c>
      <c r="E747" s="133" t="s">
        <v>2976</v>
      </c>
      <c r="F747" s="134" t="s">
        <v>2977</v>
      </c>
      <c r="G747" s="135" t="s">
        <v>244</v>
      </c>
      <c r="H747" s="136">
        <v>216.29</v>
      </c>
      <c r="I747" s="137"/>
      <c r="J747" s="138">
        <f>ROUND(I747*H747,2)</f>
        <v>0</v>
      </c>
      <c r="K747" s="134" t="s">
        <v>245</v>
      </c>
      <c r="L747" s="33"/>
      <c r="M747" s="139" t="s">
        <v>19</v>
      </c>
      <c r="N747" s="140" t="s">
        <v>45</v>
      </c>
      <c r="P747" s="141">
        <f>O747*H747</f>
        <v>0</v>
      </c>
      <c r="Q747" s="141">
        <v>1.2E-2</v>
      </c>
      <c r="R747" s="141">
        <f>Q747*H747</f>
        <v>2.5954799999999998</v>
      </c>
      <c r="S747" s="141">
        <v>0</v>
      </c>
      <c r="T747" s="142">
        <f>S747*H747</f>
        <v>0</v>
      </c>
      <c r="AR747" s="143" t="s">
        <v>377</v>
      </c>
      <c r="AT747" s="143" t="s">
        <v>241</v>
      </c>
      <c r="AU747" s="143" t="s">
        <v>83</v>
      </c>
      <c r="AY747" s="18" t="s">
        <v>238</v>
      </c>
      <c r="BE747" s="144">
        <f>IF(N747="základní",J747,0)</f>
        <v>0</v>
      </c>
      <c r="BF747" s="144">
        <f>IF(N747="snížená",J747,0)</f>
        <v>0</v>
      </c>
      <c r="BG747" s="144">
        <f>IF(N747="zákl. přenesená",J747,0)</f>
        <v>0</v>
      </c>
      <c r="BH747" s="144">
        <f>IF(N747="sníž. přenesená",J747,0)</f>
        <v>0</v>
      </c>
      <c r="BI747" s="144">
        <f>IF(N747="nulová",J747,0)</f>
        <v>0</v>
      </c>
      <c r="BJ747" s="18" t="s">
        <v>81</v>
      </c>
      <c r="BK747" s="144">
        <f>ROUND(I747*H747,2)</f>
        <v>0</v>
      </c>
      <c r="BL747" s="18" t="s">
        <v>377</v>
      </c>
      <c r="BM747" s="143" t="s">
        <v>2978</v>
      </c>
    </row>
    <row r="748" spans="2:65" s="1" customFormat="1" ht="18">
      <c r="B748" s="33"/>
      <c r="D748" s="145" t="s">
        <v>248</v>
      </c>
      <c r="F748" s="146" t="s">
        <v>2979</v>
      </c>
      <c r="I748" s="147"/>
      <c r="L748" s="33"/>
      <c r="M748" s="148"/>
      <c r="T748" s="54"/>
      <c r="AT748" s="18" t="s">
        <v>248</v>
      </c>
      <c r="AU748" s="18" t="s">
        <v>83</v>
      </c>
    </row>
    <row r="749" spans="2:65" s="1" customFormat="1">
      <c r="B749" s="33"/>
      <c r="D749" s="149" t="s">
        <v>250</v>
      </c>
      <c r="F749" s="150" t="s">
        <v>2980</v>
      </c>
      <c r="I749" s="147"/>
      <c r="L749" s="33"/>
      <c r="M749" s="148"/>
      <c r="T749" s="54"/>
      <c r="AT749" s="18" t="s">
        <v>250</v>
      </c>
      <c r="AU749" s="18" t="s">
        <v>83</v>
      </c>
    </row>
    <row r="750" spans="2:65" s="12" customFormat="1">
      <c r="B750" s="151"/>
      <c r="D750" s="145" t="s">
        <v>257</v>
      </c>
      <c r="E750" s="152" t="s">
        <v>19</v>
      </c>
      <c r="F750" s="153" t="s">
        <v>2241</v>
      </c>
      <c r="H750" s="152" t="s">
        <v>19</v>
      </c>
      <c r="I750" s="154"/>
      <c r="L750" s="151"/>
      <c r="M750" s="155"/>
      <c r="T750" s="156"/>
      <c r="AT750" s="152" t="s">
        <v>257</v>
      </c>
      <c r="AU750" s="152" t="s">
        <v>83</v>
      </c>
      <c r="AV750" s="12" t="s">
        <v>81</v>
      </c>
      <c r="AW750" s="12" t="s">
        <v>35</v>
      </c>
      <c r="AX750" s="12" t="s">
        <v>74</v>
      </c>
      <c r="AY750" s="152" t="s">
        <v>238</v>
      </c>
    </row>
    <row r="751" spans="2:65" s="13" customFormat="1" ht="30">
      <c r="B751" s="157"/>
      <c r="D751" s="145" t="s">
        <v>257</v>
      </c>
      <c r="E751" s="158" t="s">
        <v>19</v>
      </c>
      <c r="F751" s="159" t="s">
        <v>2981</v>
      </c>
      <c r="H751" s="160">
        <v>216.29</v>
      </c>
      <c r="I751" s="161"/>
      <c r="L751" s="157"/>
      <c r="M751" s="162"/>
      <c r="T751" s="163"/>
      <c r="AT751" s="158" t="s">
        <v>257</v>
      </c>
      <c r="AU751" s="158" t="s">
        <v>83</v>
      </c>
      <c r="AV751" s="13" t="s">
        <v>83</v>
      </c>
      <c r="AW751" s="13" t="s">
        <v>35</v>
      </c>
      <c r="AX751" s="13" t="s">
        <v>81</v>
      </c>
      <c r="AY751" s="158" t="s">
        <v>238</v>
      </c>
    </row>
    <row r="752" spans="2:65" s="1" customFormat="1" ht="37.75" customHeight="1">
      <c r="B752" s="33"/>
      <c r="C752" s="132" t="s">
        <v>2982</v>
      </c>
      <c r="D752" s="132" t="s">
        <v>241</v>
      </c>
      <c r="E752" s="133" t="s">
        <v>2983</v>
      </c>
      <c r="F752" s="134" t="s">
        <v>2984</v>
      </c>
      <c r="G752" s="135" t="s">
        <v>408</v>
      </c>
      <c r="H752" s="136">
        <v>38.5</v>
      </c>
      <c r="I752" s="137"/>
      <c r="J752" s="138">
        <f>ROUND(I752*H752,2)</f>
        <v>0</v>
      </c>
      <c r="K752" s="134" t="s">
        <v>245</v>
      </c>
      <c r="L752" s="33"/>
      <c r="M752" s="139" t="s">
        <v>19</v>
      </c>
      <c r="N752" s="140" t="s">
        <v>45</v>
      </c>
      <c r="P752" s="141">
        <f>O752*H752</f>
        <v>0</v>
      </c>
      <c r="Q752" s="141">
        <v>1.8E-3</v>
      </c>
      <c r="R752" s="141">
        <f>Q752*H752</f>
        <v>6.93E-2</v>
      </c>
      <c r="S752" s="141">
        <v>0</v>
      </c>
      <c r="T752" s="142">
        <f>S752*H752</f>
        <v>0</v>
      </c>
      <c r="AR752" s="143" t="s">
        <v>377</v>
      </c>
      <c r="AT752" s="143" t="s">
        <v>241</v>
      </c>
      <c r="AU752" s="143" t="s">
        <v>83</v>
      </c>
      <c r="AY752" s="18" t="s">
        <v>238</v>
      </c>
      <c r="BE752" s="144">
        <f>IF(N752="základní",J752,0)</f>
        <v>0</v>
      </c>
      <c r="BF752" s="144">
        <f>IF(N752="snížená",J752,0)</f>
        <v>0</v>
      </c>
      <c r="BG752" s="144">
        <f>IF(N752="zákl. přenesená",J752,0)</f>
        <v>0</v>
      </c>
      <c r="BH752" s="144">
        <f>IF(N752="sníž. přenesená",J752,0)</f>
        <v>0</v>
      </c>
      <c r="BI752" s="144">
        <f>IF(N752="nulová",J752,0)</f>
        <v>0</v>
      </c>
      <c r="BJ752" s="18" t="s">
        <v>81</v>
      </c>
      <c r="BK752" s="144">
        <f>ROUND(I752*H752,2)</f>
        <v>0</v>
      </c>
      <c r="BL752" s="18" t="s">
        <v>377</v>
      </c>
      <c r="BM752" s="143" t="s">
        <v>2985</v>
      </c>
    </row>
    <row r="753" spans="2:65" s="1" customFormat="1" ht="27">
      <c r="B753" s="33"/>
      <c r="D753" s="145" t="s">
        <v>248</v>
      </c>
      <c r="F753" s="146" t="s">
        <v>2986</v>
      </c>
      <c r="I753" s="147"/>
      <c r="L753" s="33"/>
      <c r="M753" s="148"/>
      <c r="T753" s="54"/>
      <c r="AT753" s="18" t="s">
        <v>248</v>
      </c>
      <c r="AU753" s="18" t="s">
        <v>83</v>
      </c>
    </row>
    <row r="754" spans="2:65" s="1" customFormat="1">
      <c r="B754" s="33"/>
      <c r="D754" s="149" t="s">
        <v>250</v>
      </c>
      <c r="F754" s="150" t="s">
        <v>2987</v>
      </c>
      <c r="I754" s="147"/>
      <c r="L754" s="33"/>
      <c r="M754" s="148"/>
      <c r="T754" s="54"/>
      <c r="AT754" s="18" t="s">
        <v>250</v>
      </c>
      <c r="AU754" s="18" t="s">
        <v>83</v>
      </c>
    </row>
    <row r="755" spans="2:65" s="13" customFormat="1">
      <c r="B755" s="157"/>
      <c r="D755" s="145" t="s">
        <v>257</v>
      </c>
      <c r="E755" s="158" t="s">
        <v>19</v>
      </c>
      <c r="F755" s="159" t="s">
        <v>2988</v>
      </c>
      <c r="H755" s="160">
        <v>38.5</v>
      </c>
      <c r="I755" s="161"/>
      <c r="L755" s="157"/>
      <c r="M755" s="162"/>
      <c r="T755" s="163"/>
      <c r="AT755" s="158" t="s">
        <v>257</v>
      </c>
      <c r="AU755" s="158" t="s">
        <v>83</v>
      </c>
      <c r="AV755" s="13" t="s">
        <v>83</v>
      </c>
      <c r="AW755" s="13" t="s">
        <v>35</v>
      </c>
      <c r="AX755" s="13" t="s">
        <v>81</v>
      </c>
      <c r="AY755" s="158" t="s">
        <v>238</v>
      </c>
    </row>
    <row r="756" spans="2:65" s="1" customFormat="1" ht="37.75" customHeight="1">
      <c r="B756" s="33"/>
      <c r="C756" s="132" t="s">
        <v>2989</v>
      </c>
      <c r="D756" s="132" t="s">
        <v>241</v>
      </c>
      <c r="E756" s="133" t="s">
        <v>2990</v>
      </c>
      <c r="F756" s="134" t="s">
        <v>2991</v>
      </c>
      <c r="G756" s="135" t="s">
        <v>408</v>
      </c>
      <c r="H756" s="136">
        <v>38.5</v>
      </c>
      <c r="I756" s="137"/>
      <c r="J756" s="138">
        <f>ROUND(I756*H756,2)</f>
        <v>0</v>
      </c>
      <c r="K756" s="134" t="s">
        <v>245</v>
      </c>
      <c r="L756" s="33"/>
      <c r="M756" s="139" t="s">
        <v>19</v>
      </c>
      <c r="N756" s="140" t="s">
        <v>45</v>
      </c>
      <c r="P756" s="141">
        <f>O756*H756</f>
        <v>0</v>
      </c>
      <c r="Q756" s="141">
        <v>1.0200000000000001E-3</v>
      </c>
      <c r="R756" s="141">
        <f>Q756*H756</f>
        <v>3.9269999999999999E-2</v>
      </c>
      <c r="S756" s="141">
        <v>0</v>
      </c>
      <c r="T756" s="142">
        <f>S756*H756</f>
        <v>0</v>
      </c>
      <c r="AR756" s="143" t="s">
        <v>377</v>
      </c>
      <c r="AT756" s="143" t="s">
        <v>241</v>
      </c>
      <c r="AU756" s="143" t="s">
        <v>83</v>
      </c>
      <c r="AY756" s="18" t="s">
        <v>238</v>
      </c>
      <c r="BE756" s="144">
        <f>IF(N756="základní",J756,0)</f>
        <v>0</v>
      </c>
      <c r="BF756" s="144">
        <f>IF(N756="snížená",J756,0)</f>
        <v>0</v>
      </c>
      <c r="BG756" s="144">
        <f>IF(N756="zákl. přenesená",J756,0)</f>
        <v>0</v>
      </c>
      <c r="BH756" s="144">
        <f>IF(N756="sníž. přenesená",J756,0)</f>
        <v>0</v>
      </c>
      <c r="BI756" s="144">
        <f>IF(N756="nulová",J756,0)</f>
        <v>0</v>
      </c>
      <c r="BJ756" s="18" t="s">
        <v>81</v>
      </c>
      <c r="BK756" s="144">
        <f>ROUND(I756*H756,2)</f>
        <v>0</v>
      </c>
      <c r="BL756" s="18" t="s">
        <v>377</v>
      </c>
      <c r="BM756" s="143" t="s">
        <v>2992</v>
      </c>
    </row>
    <row r="757" spans="2:65" s="1" customFormat="1" ht="27">
      <c r="B757" s="33"/>
      <c r="D757" s="145" t="s">
        <v>248</v>
      </c>
      <c r="F757" s="146" t="s">
        <v>2993</v>
      </c>
      <c r="I757" s="147"/>
      <c r="L757" s="33"/>
      <c r="M757" s="148"/>
      <c r="T757" s="54"/>
      <c r="AT757" s="18" t="s">
        <v>248</v>
      </c>
      <c r="AU757" s="18" t="s">
        <v>83</v>
      </c>
    </row>
    <row r="758" spans="2:65" s="1" customFormat="1">
      <c r="B758" s="33"/>
      <c r="D758" s="149" t="s">
        <v>250</v>
      </c>
      <c r="F758" s="150" t="s">
        <v>2994</v>
      </c>
      <c r="I758" s="147"/>
      <c r="L758" s="33"/>
      <c r="M758" s="148"/>
      <c r="T758" s="54"/>
      <c r="AT758" s="18" t="s">
        <v>250</v>
      </c>
      <c r="AU758" s="18" t="s">
        <v>83</v>
      </c>
    </row>
    <row r="759" spans="2:65" s="1" customFormat="1" ht="33" customHeight="1">
      <c r="B759" s="33"/>
      <c r="C759" s="175" t="s">
        <v>2995</v>
      </c>
      <c r="D759" s="175" t="s">
        <v>383</v>
      </c>
      <c r="E759" s="176" t="s">
        <v>2996</v>
      </c>
      <c r="F759" s="177" t="s">
        <v>2997</v>
      </c>
      <c r="G759" s="178" t="s">
        <v>244</v>
      </c>
      <c r="H759" s="179">
        <v>27.72</v>
      </c>
      <c r="I759" s="180"/>
      <c r="J759" s="181">
        <f>ROUND(I759*H759,2)</f>
        <v>0</v>
      </c>
      <c r="K759" s="177" t="s">
        <v>245</v>
      </c>
      <c r="L759" s="182"/>
      <c r="M759" s="183" t="s">
        <v>19</v>
      </c>
      <c r="N759" s="184" t="s">
        <v>45</v>
      </c>
      <c r="P759" s="141">
        <f>O759*H759</f>
        <v>0</v>
      </c>
      <c r="Q759" s="141">
        <v>2.1999999999999999E-2</v>
      </c>
      <c r="R759" s="141">
        <f>Q759*H759</f>
        <v>0.60983999999999994</v>
      </c>
      <c r="S759" s="141">
        <v>0</v>
      </c>
      <c r="T759" s="142">
        <f>S759*H759</f>
        <v>0</v>
      </c>
      <c r="AR759" s="143" t="s">
        <v>386</v>
      </c>
      <c r="AT759" s="143" t="s">
        <v>383</v>
      </c>
      <c r="AU759" s="143" t="s">
        <v>83</v>
      </c>
      <c r="AY759" s="18" t="s">
        <v>238</v>
      </c>
      <c r="BE759" s="144">
        <f>IF(N759="základní",J759,0)</f>
        <v>0</v>
      </c>
      <c r="BF759" s="144">
        <f>IF(N759="snížená",J759,0)</f>
        <v>0</v>
      </c>
      <c r="BG759" s="144">
        <f>IF(N759="zákl. přenesená",J759,0)</f>
        <v>0</v>
      </c>
      <c r="BH759" s="144">
        <f>IF(N759="sníž. přenesená",J759,0)</f>
        <v>0</v>
      </c>
      <c r="BI759" s="144">
        <f>IF(N759="nulová",J759,0)</f>
        <v>0</v>
      </c>
      <c r="BJ759" s="18" t="s">
        <v>81</v>
      </c>
      <c r="BK759" s="144">
        <f>ROUND(I759*H759,2)</f>
        <v>0</v>
      </c>
      <c r="BL759" s="18" t="s">
        <v>377</v>
      </c>
      <c r="BM759" s="143" t="s">
        <v>2998</v>
      </c>
    </row>
    <row r="760" spans="2:65" s="1" customFormat="1" ht="18">
      <c r="B760" s="33"/>
      <c r="D760" s="145" t="s">
        <v>248</v>
      </c>
      <c r="F760" s="146" t="s">
        <v>2997</v>
      </c>
      <c r="I760" s="147"/>
      <c r="L760" s="33"/>
      <c r="M760" s="148"/>
      <c r="T760" s="54"/>
      <c r="AT760" s="18" t="s">
        <v>248</v>
      </c>
      <c r="AU760" s="18" t="s">
        <v>83</v>
      </c>
    </row>
    <row r="761" spans="2:65" s="13" customFormat="1">
      <c r="B761" s="157"/>
      <c r="D761" s="145" t="s">
        <v>257</v>
      </c>
      <c r="E761" s="158" t="s">
        <v>19</v>
      </c>
      <c r="F761" s="159" t="s">
        <v>2999</v>
      </c>
      <c r="H761" s="160">
        <v>23.1</v>
      </c>
      <c r="I761" s="161"/>
      <c r="L761" s="157"/>
      <c r="M761" s="162"/>
      <c r="T761" s="163"/>
      <c r="AT761" s="158" t="s">
        <v>257</v>
      </c>
      <c r="AU761" s="158" t="s">
        <v>83</v>
      </c>
      <c r="AV761" s="13" t="s">
        <v>83</v>
      </c>
      <c r="AW761" s="13" t="s">
        <v>35</v>
      </c>
      <c r="AX761" s="13" t="s">
        <v>81</v>
      </c>
      <c r="AY761" s="158" t="s">
        <v>238</v>
      </c>
    </row>
    <row r="762" spans="2:65" s="13" customFormat="1">
      <c r="B762" s="157"/>
      <c r="D762" s="145" t="s">
        <v>257</v>
      </c>
      <c r="F762" s="159" t="s">
        <v>3000</v>
      </c>
      <c r="H762" s="160">
        <v>27.72</v>
      </c>
      <c r="I762" s="161"/>
      <c r="L762" s="157"/>
      <c r="M762" s="162"/>
      <c r="T762" s="163"/>
      <c r="AT762" s="158" t="s">
        <v>257</v>
      </c>
      <c r="AU762" s="158" t="s">
        <v>83</v>
      </c>
      <c r="AV762" s="13" t="s">
        <v>83</v>
      </c>
      <c r="AW762" s="13" t="s">
        <v>4</v>
      </c>
      <c r="AX762" s="13" t="s">
        <v>81</v>
      </c>
      <c r="AY762" s="158" t="s">
        <v>238</v>
      </c>
    </row>
    <row r="763" spans="2:65" s="1" customFormat="1" ht="37.75" customHeight="1">
      <c r="B763" s="33"/>
      <c r="C763" s="132" t="s">
        <v>3001</v>
      </c>
      <c r="D763" s="132" t="s">
        <v>241</v>
      </c>
      <c r="E763" s="133" t="s">
        <v>3002</v>
      </c>
      <c r="F763" s="134" t="s">
        <v>3003</v>
      </c>
      <c r="G763" s="135" t="s">
        <v>408</v>
      </c>
      <c r="H763" s="136">
        <v>147.09</v>
      </c>
      <c r="I763" s="137"/>
      <c r="J763" s="138">
        <f>ROUND(I763*H763,2)</f>
        <v>0</v>
      </c>
      <c r="K763" s="134" t="s">
        <v>245</v>
      </c>
      <c r="L763" s="33"/>
      <c r="M763" s="139" t="s">
        <v>19</v>
      </c>
      <c r="N763" s="140" t="s">
        <v>45</v>
      </c>
      <c r="P763" s="141">
        <f>O763*H763</f>
        <v>0</v>
      </c>
      <c r="Q763" s="141">
        <v>4.2999999999999999E-4</v>
      </c>
      <c r="R763" s="141">
        <f>Q763*H763</f>
        <v>6.3248700000000005E-2</v>
      </c>
      <c r="S763" s="141">
        <v>0</v>
      </c>
      <c r="T763" s="142">
        <f>S763*H763</f>
        <v>0</v>
      </c>
      <c r="AR763" s="143" t="s">
        <v>377</v>
      </c>
      <c r="AT763" s="143" t="s">
        <v>241</v>
      </c>
      <c r="AU763" s="143" t="s">
        <v>83</v>
      </c>
      <c r="AY763" s="18" t="s">
        <v>238</v>
      </c>
      <c r="BE763" s="144">
        <f>IF(N763="základní",J763,0)</f>
        <v>0</v>
      </c>
      <c r="BF763" s="144">
        <f>IF(N763="snížená",J763,0)</f>
        <v>0</v>
      </c>
      <c r="BG763" s="144">
        <f>IF(N763="zákl. přenesená",J763,0)</f>
        <v>0</v>
      </c>
      <c r="BH763" s="144">
        <f>IF(N763="sníž. přenesená",J763,0)</f>
        <v>0</v>
      </c>
      <c r="BI763" s="144">
        <f>IF(N763="nulová",J763,0)</f>
        <v>0</v>
      </c>
      <c r="BJ763" s="18" t="s">
        <v>81</v>
      </c>
      <c r="BK763" s="144">
        <f>ROUND(I763*H763,2)</f>
        <v>0</v>
      </c>
      <c r="BL763" s="18" t="s">
        <v>377</v>
      </c>
      <c r="BM763" s="143" t="s">
        <v>3004</v>
      </c>
    </row>
    <row r="764" spans="2:65" s="1" customFormat="1" ht="18">
      <c r="B764" s="33"/>
      <c r="D764" s="145" t="s">
        <v>248</v>
      </c>
      <c r="F764" s="146" t="s">
        <v>3005</v>
      </c>
      <c r="I764" s="147"/>
      <c r="L764" s="33"/>
      <c r="M764" s="148"/>
      <c r="T764" s="54"/>
      <c r="AT764" s="18" t="s">
        <v>248</v>
      </c>
      <c r="AU764" s="18" t="s">
        <v>83</v>
      </c>
    </row>
    <row r="765" spans="2:65" s="1" customFormat="1">
      <c r="B765" s="33"/>
      <c r="D765" s="149" t="s">
        <v>250</v>
      </c>
      <c r="F765" s="150" t="s">
        <v>3006</v>
      </c>
      <c r="I765" s="147"/>
      <c r="L765" s="33"/>
      <c r="M765" s="148"/>
      <c r="T765" s="54"/>
      <c r="AT765" s="18" t="s">
        <v>250</v>
      </c>
      <c r="AU765" s="18" t="s">
        <v>83</v>
      </c>
    </row>
    <row r="766" spans="2:65" s="12" customFormat="1">
      <c r="B766" s="151"/>
      <c r="D766" s="145" t="s">
        <v>257</v>
      </c>
      <c r="E766" s="152" t="s">
        <v>19</v>
      </c>
      <c r="F766" s="153" t="s">
        <v>3007</v>
      </c>
      <c r="H766" s="152" t="s">
        <v>19</v>
      </c>
      <c r="I766" s="154"/>
      <c r="L766" s="151"/>
      <c r="M766" s="155"/>
      <c r="T766" s="156"/>
      <c r="AT766" s="152" t="s">
        <v>257</v>
      </c>
      <c r="AU766" s="152" t="s">
        <v>83</v>
      </c>
      <c r="AV766" s="12" t="s">
        <v>81</v>
      </c>
      <c r="AW766" s="12" t="s">
        <v>35</v>
      </c>
      <c r="AX766" s="12" t="s">
        <v>74</v>
      </c>
      <c r="AY766" s="152" t="s">
        <v>238</v>
      </c>
    </row>
    <row r="767" spans="2:65" s="13" customFormat="1">
      <c r="B767" s="157"/>
      <c r="D767" s="145" t="s">
        <v>257</v>
      </c>
      <c r="E767" s="158" t="s">
        <v>19</v>
      </c>
      <c r="F767" s="159" t="s">
        <v>3008</v>
      </c>
      <c r="H767" s="160">
        <v>7.9</v>
      </c>
      <c r="I767" s="161"/>
      <c r="L767" s="157"/>
      <c r="M767" s="162"/>
      <c r="T767" s="163"/>
      <c r="AT767" s="158" t="s">
        <v>257</v>
      </c>
      <c r="AU767" s="158" t="s">
        <v>83</v>
      </c>
      <c r="AV767" s="13" t="s">
        <v>83</v>
      </c>
      <c r="AW767" s="13" t="s">
        <v>35</v>
      </c>
      <c r="AX767" s="13" t="s">
        <v>74</v>
      </c>
      <c r="AY767" s="158" t="s">
        <v>238</v>
      </c>
    </row>
    <row r="768" spans="2:65" s="12" customFormat="1">
      <c r="B768" s="151"/>
      <c r="D768" s="145" t="s">
        <v>257</v>
      </c>
      <c r="E768" s="152" t="s">
        <v>19</v>
      </c>
      <c r="F768" s="153" t="s">
        <v>3009</v>
      </c>
      <c r="H768" s="152" t="s">
        <v>19</v>
      </c>
      <c r="I768" s="154"/>
      <c r="L768" s="151"/>
      <c r="M768" s="155"/>
      <c r="T768" s="156"/>
      <c r="AT768" s="152" t="s">
        <v>257</v>
      </c>
      <c r="AU768" s="152" t="s">
        <v>83</v>
      </c>
      <c r="AV768" s="12" t="s">
        <v>81</v>
      </c>
      <c r="AW768" s="12" t="s">
        <v>35</v>
      </c>
      <c r="AX768" s="12" t="s">
        <v>74</v>
      </c>
      <c r="AY768" s="152" t="s">
        <v>238</v>
      </c>
    </row>
    <row r="769" spans="2:65" s="13" customFormat="1">
      <c r="B769" s="157"/>
      <c r="D769" s="145" t="s">
        <v>257</v>
      </c>
      <c r="E769" s="158" t="s">
        <v>19</v>
      </c>
      <c r="F769" s="159" t="s">
        <v>3010</v>
      </c>
      <c r="H769" s="160">
        <v>37.75</v>
      </c>
      <c r="I769" s="161"/>
      <c r="L769" s="157"/>
      <c r="M769" s="162"/>
      <c r="T769" s="163"/>
      <c r="AT769" s="158" t="s">
        <v>257</v>
      </c>
      <c r="AU769" s="158" t="s">
        <v>83</v>
      </c>
      <c r="AV769" s="13" t="s">
        <v>83</v>
      </c>
      <c r="AW769" s="13" t="s">
        <v>35</v>
      </c>
      <c r="AX769" s="13" t="s">
        <v>74</v>
      </c>
      <c r="AY769" s="158" t="s">
        <v>238</v>
      </c>
    </row>
    <row r="770" spans="2:65" s="12" customFormat="1">
      <c r="B770" s="151"/>
      <c r="D770" s="145" t="s">
        <v>257</v>
      </c>
      <c r="E770" s="152" t="s">
        <v>19</v>
      </c>
      <c r="F770" s="153" t="s">
        <v>3011</v>
      </c>
      <c r="H770" s="152" t="s">
        <v>19</v>
      </c>
      <c r="I770" s="154"/>
      <c r="L770" s="151"/>
      <c r="M770" s="155"/>
      <c r="T770" s="156"/>
      <c r="AT770" s="152" t="s">
        <v>257</v>
      </c>
      <c r="AU770" s="152" t="s">
        <v>83</v>
      </c>
      <c r="AV770" s="12" t="s">
        <v>81</v>
      </c>
      <c r="AW770" s="12" t="s">
        <v>35</v>
      </c>
      <c r="AX770" s="12" t="s">
        <v>74</v>
      </c>
      <c r="AY770" s="152" t="s">
        <v>238</v>
      </c>
    </row>
    <row r="771" spans="2:65" s="13" customFormat="1">
      <c r="B771" s="157"/>
      <c r="D771" s="145" t="s">
        <v>257</v>
      </c>
      <c r="E771" s="158" t="s">
        <v>19</v>
      </c>
      <c r="F771" s="159" t="s">
        <v>3012</v>
      </c>
      <c r="H771" s="160">
        <v>16.600000000000001</v>
      </c>
      <c r="I771" s="161"/>
      <c r="L771" s="157"/>
      <c r="M771" s="162"/>
      <c r="T771" s="163"/>
      <c r="AT771" s="158" t="s">
        <v>257</v>
      </c>
      <c r="AU771" s="158" t="s">
        <v>83</v>
      </c>
      <c r="AV771" s="13" t="s">
        <v>83</v>
      </c>
      <c r="AW771" s="13" t="s">
        <v>35</v>
      </c>
      <c r="AX771" s="13" t="s">
        <v>74</v>
      </c>
      <c r="AY771" s="158" t="s">
        <v>238</v>
      </c>
    </row>
    <row r="772" spans="2:65" s="12" customFormat="1">
      <c r="B772" s="151"/>
      <c r="D772" s="145" t="s">
        <v>257</v>
      </c>
      <c r="E772" s="152" t="s">
        <v>19</v>
      </c>
      <c r="F772" s="153" t="s">
        <v>3013</v>
      </c>
      <c r="H772" s="152" t="s">
        <v>19</v>
      </c>
      <c r="I772" s="154"/>
      <c r="L772" s="151"/>
      <c r="M772" s="155"/>
      <c r="T772" s="156"/>
      <c r="AT772" s="152" t="s">
        <v>257</v>
      </c>
      <c r="AU772" s="152" t="s">
        <v>83</v>
      </c>
      <c r="AV772" s="12" t="s">
        <v>81</v>
      </c>
      <c r="AW772" s="12" t="s">
        <v>35</v>
      </c>
      <c r="AX772" s="12" t="s">
        <v>74</v>
      </c>
      <c r="AY772" s="152" t="s">
        <v>238</v>
      </c>
    </row>
    <row r="773" spans="2:65" s="13" customFormat="1">
      <c r="B773" s="157"/>
      <c r="D773" s="145" t="s">
        <v>257</v>
      </c>
      <c r="E773" s="158" t="s">
        <v>19</v>
      </c>
      <c r="F773" s="159" t="s">
        <v>3014</v>
      </c>
      <c r="H773" s="160">
        <v>16.399999999999999</v>
      </c>
      <c r="I773" s="161"/>
      <c r="L773" s="157"/>
      <c r="M773" s="162"/>
      <c r="T773" s="163"/>
      <c r="AT773" s="158" t="s">
        <v>257</v>
      </c>
      <c r="AU773" s="158" t="s">
        <v>83</v>
      </c>
      <c r="AV773" s="13" t="s">
        <v>83</v>
      </c>
      <c r="AW773" s="13" t="s">
        <v>35</v>
      </c>
      <c r="AX773" s="13" t="s">
        <v>74</v>
      </c>
      <c r="AY773" s="158" t="s">
        <v>238</v>
      </c>
    </row>
    <row r="774" spans="2:65" s="12" customFormat="1">
      <c r="B774" s="151"/>
      <c r="D774" s="145" t="s">
        <v>257</v>
      </c>
      <c r="E774" s="152" t="s">
        <v>19</v>
      </c>
      <c r="F774" s="153" t="s">
        <v>3015</v>
      </c>
      <c r="H774" s="152" t="s">
        <v>19</v>
      </c>
      <c r="I774" s="154"/>
      <c r="L774" s="151"/>
      <c r="M774" s="155"/>
      <c r="T774" s="156"/>
      <c r="AT774" s="152" t="s">
        <v>257</v>
      </c>
      <c r="AU774" s="152" t="s">
        <v>83</v>
      </c>
      <c r="AV774" s="12" t="s">
        <v>81</v>
      </c>
      <c r="AW774" s="12" t="s">
        <v>35</v>
      </c>
      <c r="AX774" s="12" t="s">
        <v>74</v>
      </c>
      <c r="AY774" s="152" t="s">
        <v>238</v>
      </c>
    </row>
    <row r="775" spans="2:65" s="13" customFormat="1">
      <c r="B775" s="157"/>
      <c r="D775" s="145" t="s">
        <v>257</v>
      </c>
      <c r="E775" s="158" t="s">
        <v>19</v>
      </c>
      <c r="F775" s="159" t="s">
        <v>3016</v>
      </c>
      <c r="H775" s="160">
        <v>17.399999999999999</v>
      </c>
      <c r="I775" s="161"/>
      <c r="L775" s="157"/>
      <c r="M775" s="162"/>
      <c r="T775" s="163"/>
      <c r="AT775" s="158" t="s">
        <v>257</v>
      </c>
      <c r="AU775" s="158" t="s">
        <v>83</v>
      </c>
      <c r="AV775" s="13" t="s">
        <v>83</v>
      </c>
      <c r="AW775" s="13" t="s">
        <v>35</v>
      </c>
      <c r="AX775" s="13" t="s">
        <v>74</v>
      </c>
      <c r="AY775" s="158" t="s">
        <v>238</v>
      </c>
    </row>
    <row r="776" spans="2:65" s="12" customFormat="1">
      <c r="B776" s="151"/>
      <c r="D776" s="145" t="s">
        <v>257</v>
      </c>
      <c r="E776" s="152" t="s">
        <v>19</v>
      </c>
      <c r="F776" s="153" t="s">
        <v>3017</v>
      </c>
      <c r="H776" s="152" t="s">
        <v>19</v>
      </c>
      <c r="I776" s="154"/>
      <c r="L776" s="151"/>
      <c r="M776" s="155"/>
      <c r="T776" s="156"/>
      <c r="AT776" s="152" t="s">
        <v>257</v>
      </c>
      <c r="AU776" s="152" t="s">
        <v>83</v>
      </c>
      <c r="AV776" s="12" t="s">
        <v>81</v>
      </c>
      <c r="AW776" s="12" t="s">
        <v>35</v>
      </c>
      <c r="AX776" s="12" t="s">
        <v>74</v>
      </c>
      <c r="AY776" s="152" t="s">
        <v>238</v>
      </c>
    </row>
    <row r="777" spans="2:65" s="13" customFormat="1">
      <c r="B777" s="157"/>
      <c r="D777" s="145" t="s">
        <v>257</v>
      </c>
      <c r="E777" s="158" t="s">
        <v>19</v>
      </c>
      <c r="F777" s="159" t="s">
        <v>3018</v>
      </c>
      <c r="H777" s="160">
        <v>30.74</v>
      </c>
      <c r="I777" s="161"/>
      <c r="L777" s="157"/>
      <c r="M777" s="162"/>
      <c r="T777" s="163"/>
      <c r="AT777" s="158" t="s">
        <v>257</v>
      </c>
      <c r="AU777" s="158" t="s">
        <v>83</v>
      </c>
      <c r="AV777" s="13" t="s">
        <v>83</v>
      </c>
      <c r="AW777" s="13" t="s">
        <v>35</v>
      </c>
      <c r="AX777" s="13" t="s">
        <v>74</v>
      </c>
      <c r="AY777" s="158" t="s">
        <v>238</v>
      </c>
    </row>
    <row r="778" spans="2:65" s="12" customFormat="1">
      <c r="B778" s="151"/>
      <c r="D778" s="145" t="s">
        <v>257</v>
      </c>
      <c r="E778" s="152" t="s">
        <v>19</v>
      </c>
      <c r="F778" s="153" t="s">
        <v>3019</v>
      </c>
      <c r="H778" s="152" t="s">
        <v>19</v>
      </c>
      <c r="I778" s="154"/>
      <c r="L778" s="151"/>
      <c r="M778" s="155"/>
      <c r="T778" s="156"/>
      <c r="AT778" s="152" t="s">
        <v>257</v>
      </c>
      <c r="AU778" s="152" t="s">
        <v>83</v>
      </c>
      <c r="AV778" s="12" t="s">
        <v>81</v>
      </c>
      <c r="AW778" s="12" t="s">
        <v>35</v>
      </c>
      <c r="AX778" s="12" t="s">
        <v>74</v>
      </c>
      <c r="AY778" s="152" t="s">
        <v>238</v>
      </c>
    </row>
    <row r="779" spans="2:65" s="13" customFormat="1">
      <c r="B779" s="157"/>
      <c r="D779" s="145" t="s">
        <v>257</v>
      </c>
      <c r="E779" s="158" t="s">
        <v>19</v>
      </c>
      <c r="F779" s="159" t="s">
        <v>3020</v>
      </c>
      <c r="H779" s="160">
        <v>20.3</v>
      </c>
      <c r="I779" s="161"/>
      <c r="L779" s="157"/>
      <c r="M779" s="162"/>
      <c r="T779" s="163"/>
      <c r="AT779" s="158" t="s">
        <v>257</v>
      </c>
      <c r="AU779" s="158" t="s">
        <v>83</v>
      </c>
      <c r="AV779" s="13" t="s">
        <v>83</v>
      </c>
      <c r="AW779" s="13" t="s">
        <v>35</v>
      </c>
      <c r="AX779" s="13" t="s">
        <v>74</v>
      </c>
      <c r="AY779" s="158" t="s">
        <v>238</v>
      </c>
    </row>
    <row r="780" spans="2:65" s="14" customFormat="1">
      <c r="B780" s="164"/>
      <c r="D780" s="145" t="s">
        <v>257</v>
      </c>
      <c r="E780" s="165" t="s">
        <v>19</v>
      </c>
      <c r="F780" s="166" t="s">
        <v>262</v>
      </c>
      <c r="H780" s="167">
        <v>147.09</v>
      </c>
      <c r="I780" s="168"/>
      <c r="L780" s="164"/>
      <c r="M780" s="169"/>
      <c r="T780" s="170"/>
      <c r="AT780" s="165" t="s">
        <v>257</v>
      </c>
      <c r="AU780" s="165" t="s">
        <v>83</v>
      </c>
      <c r="AV780" s="14" t="s">
        <v>246</v>
      </c>
      <c r="AW780" s="14" t="s">
        <v>35</v>
      </c>
      <c r="AX780" s="14" t="s">
        <v>81</v>
      </c>
      <c r="AY780" s="165" t="s">
        <v>238</v>
      </c>
    </row>
    <row r="781" spans="2:65" s="1" customFormat="1" ht="24.15" customHeight="1">
      <c r="B781" s="33"/>
      <c r="C781" s="175" t="s">
        <v>3021</v>
      </c>
      <c r="D781" s="175" t="s">
        <v>383</v>
      </c>
      <c r="E781" s="176" t="s">
        <v>3022</v>
      </c>
      <c r="F781" s="177" t="s">
        <v>3023</v>
      </c>
      <c r="G781" s="178" t="s">
        <v>408</v>
      </c>
      <c r="H781" s="179">
        <v>161.79900000000001</v>
      </c>
      <c r="I781" s="180"/>
      <c r="J781" s="181">
        <f>ROUND(I781*H781,2)</f>
        <v>0</v>
      </c>
      <c r="K781" s="177" t="s">
        <v>245</v>
      </c>
      <c r="L781" s="182"/>
      <c r="M781" s="183" t="s">
        <v>19</v>
      </c>
      <c r="N781" s="184" t="s">
        <v>45</v>
      </c>
      <c r="P781" s="141">
        <f>O781*H781</f>
        <v>0</v>
      </c>
      <c r="Q781" s="141">
        <v>1.98E-3</v>
      </c>
      <c r="R781" s="141">
        <f>Q781*H781</f>
        <v>0.32036202000000003</v>
      </c>
      <c r="S781" s="141">
        <v>0</v>
      </c>
      <c r="T781" s="142">
        <f>S781*H781</f>
        <v>0</v>
      </c>
      <c r="AR781" s="143" t="s">
        <v>386</v>
      </c>
      <c r="AT781" s="143" t="s">
        <v>383</v>
      </c>
      <c r="AU781" s="143" t="s">
        <v>83</v>
      </c>
      <c r="AY781" s="18" t="s">
        <v>238</v>
      </c>
      <c r="BE781" s="144">
        <f>IF(N781="základní",J781,0)</f>
        <v>0</v>
      </c>
      <c r="BF781" s="144">
        <f>IF(N781="snížená",J781,0)</f>
        <v>0</v>
      </c>
      <c r="BG781" s="144">
        <f>IF(N781="zákl. přenesená",J781,0)</f>
        <v>0</v>
      </c>
      <c r="BH781" s="144">
        <f>IF(N781="sníž. přenesená",J781,0)</f>
        <v>0</v>
      </c>
      <c r="BI781" s="144">
        <f>IF(N781="nulová",J781,0)</f>
        <v>0</v>
      </c>
      <c r="BJ781" s="18" t="s">
        <v>81</v>
      </c>
      <c r="BK781" s="144">
        <f>ROUND(I781*H781,2)</f>
        <v>0</v>
      </c>
      <c r="BL781" s="18" t="s">
        <v>377</v>
      </c>
      <c r="BM781" s="143" t="s">
        <v>3024</v>
      </c>
    </row>
    <row r="782" spans="2:65" s="1" customFormat="1" ht="18">
      <c r="B782" s="33"/>
      <c r="D782" s="145" t="s">
        <v>248</v>
      </c>
      <c r="F782" s="146" t="s">
        <v>3023</v>
      </c>
      <c r="I782" s="147"/>
      <c r="L782" s="33"/>
      <c r="M782" s="148"/>
      <c r="T782" s="54"/>
      <c r="AT782" s="18" t="s">
        <v>248</v>
      </c>
      <c r="AU782" s="18" t="s">
        <v>83</v>
      </c>
    </row>
    <row r="783" spans="2:65" s="13" customFormat="1">
      <c r="B783" s="157"/>
      <c r="D783" s="145" t="s">
        <v>257</v>
      </c>
      <c r="F783" s="159" t="s">
        <v>3025</v>
      </c>
      <c r="H783" s="160">
        <v>161.79900000000001</v>
      </c>
      <c r="I783" s="161"/>
      <c r="L783" s="157"/>
      <c r="M783" s="162"/>
      <c r="T783" s="163"/>
      <c r="AT783" s="158" t="s">
        <v>257</v>
      </c>
      <c r="AU783" s="158" t="s">
        <v>83</v>
      </c>
      <c r="AV783" s="13" t="s">
        <v>83</v>
      </c>
      <c r="AW783" s="13" t="s">
        <v>4</v>
      </c>
      <c r="AX783" s="13" t="s">
        <v>81</v>
      </c>
      <c r="AY783" s="158" t="s">
        <v>238</v>
      </c>
    </row>
    <row r="784" spans="2:65" s="1" customFormat="1" ht="37.75" customHeight="1">
      <c r="B784" s="33"/>
      <c r="C784" s="132" t="s">
        <v>3026</v>
      </c>
      <c r="D784" s="132" t="s">
        <v>241</v>
      </c>
      <c r="E784" s="133" t="s">
        <v>3027</v>
      </c>
      <c r="F784" s="134" t="s">
        <v>3028</v>
      </c>
      <c r="G784" s="135" t="s">
        <v>244</v>
      </c>
      <c r="H784" s="136">
        <v>253.26499999999999</v>
      </c>
      <c r="I784" s="137"/>
      <c r="J784" s="138">
        <f>ROUND(I784*H784,2)</f>
        <v>0</v>
      </c>
      <c r="K784" s="134" t="s">
        <v>245</v>
      </c>
      <c r="L784" s="33"/>
      <c r="M784" s="139" t="s">
        <v>19</v>
      </c>
      <c r="N784" s="140" t="s">
        <v>45</v>
      </c>
      <c r="P784" s="141">
        <f>O784*H784</f>
        <v>0</v>
      </c>
      <c r="Q784" s="141">
        <v>7.7099999999999998E-3</v>
      </c>
      <c r="R784" s="141">
        <f>Q784*H784</f>
        <v>1.9526731499999999</v>
      </c>
      <c r="S784" s="141">
        <v>0</v>
      </c>
      <c r="T784" s="142">
        <f>S784*H784</f>
        <v>0</v>
      </c>
      <c r="AR784" s="143" t="s">
        <v>377</v>
      </c>
      <c r="AT784" s="143" t="s">
        <v>241</v>
      </c>
      <c r="AU784" s="143" t="s">
        <v>83</v>
      </c>
      <c r="AY784" s="18" t="s">
        <v>238</v>
      </c>
      <c r="BE784" s="144">
        <f>IF(N784="základní",J784,0)</f>
        <v>0</v>
      </c>
      <c r="BF784" s="144">
        <f>IF(N784="snížená",J784,0)</f>
        <v>0</v>
      </c>
      <c r="BG784" s="144">
        <f>IF(N784="zákl. přenesená",J784,0)</f>
        <v>0</v>
      </c>
      <c r="BH784" s="144">
        <f>IF(N784="sníž. přenesená",J784,0)</f>
        <v>0</v>
      </c>
      <c r="BI784" s="144">
        <f>IF(N784="nulová",J784,0)</f>
        <v>0</v>
      </c>
      <c r="BJ784" s="18" t="s">
        <v>81</v>
      </c>
      <c r="BK784" s="144">
        <f>ROUND(I784*H784,2)</f>
        <v>0</v>
      </c>
      <c r="BL784" s="18" t="s">
        <v>377</v>
      </c>
      <c r="BM784" s="143" t="s">
        <v>3029</v>
      </c>
    </row>
    <row r="785" spans="2:65" s="1" customFormat="1" ht="27">
      <c r="B785" s="33"/>
      <c r="D785" s="145" t="s">
        <v>248</v>
      </c>
      <c r="F785" s="146" t="s">
        <v>3030</v>
      </c>
      <c r="I785" s="147"/>
      <c r="L785" s="33"/>
      <c r="M785" s="148"/>
      <c r="T785" s="54"/>
      <c r="AT785" s="18" t="s">
        <v>248</v>
      </c>
      <c r="AU785" s="18" t="s">
        <v>83</v>
      </c>
    </row>
    <row r="786" spans="2:65" s="1" customFormat="1">
      <c r="B786" s="33"/>
      <c r="D786" s="149" t="s">
        <v>250</v>
      </c>
      <c r="F786" s="150" t="s">
        <v>3031</v>
      </c>
      <c r="I786" s="147"/>
      <c r="L786" s="33"/>
      <c r="M786" s="148"/>
      <c r="T786" s="54"/>
      <c r="AT786" s="18" t="s">
        <v>250</v>
      </c>
      <c r="AU786" s="18" t="s">
        <v>83</v>
      </c>
    </row>
    <row r="787" spans="2:65" s="12" customFormat="1">
      <c r="B787" s="151"/>
      <c r="D787" s="145" t="s">
        <v>257</v>
      </c>
      <c r="E787" s="152" t="s">
        <v>19</v>
      </c>
      <c r="F787" s="153" t="s">
        <v>2241</v>
      </c>
      <c r="H787" s="152" t="s">
        <v>19</v>
      </c>
      <c r="I787" s="154"/>
      <c r="L787" s="151"/>
      <c r="M787" s="155"/>
      <c r="T787" s="156"/>
      <c r="AT787" s="152" t="s">
        <v>257</v>
      </c>
      <c r="AU787" s="152" t="s">
        <v>83</v>
      </c>
      <c r="AV787" s="12" t="s">
        <v>81</v>
      </c>
      <c r="AW787" s="12" t="s">
        <v>35</v>
      </c>
      <c r="AX787" s="12" t="s">
        <v>74</v>
      </c>
      <c r="AY787" s="152" t="s">
        <v>238</v>
      </c>
    </row>
    <row r="788" spans="2:65" s="13" customFormat="1" ht="30">
      <c r="B788" s="157"/>
      <c r="D788" s="145" t="s">
        <v>257</v>
      </c>
      <c r="E788" s="158" t="s">
        <v>19</v>
      </c>
      <c r="F788" s="159" t="s">
        <v>2981</v>
      </c>
      <c r="H788" s="160">
        <v>216.29</v>
      </c>
      <c r="I788" s="161"/>
      <c r="L788" s="157"/>
      <c r="M788" s="162"/>
      <c r="T788" s="163"/>
      <c r="AT788" s="158" t="s">
        <v>257</v>
      </c>
      <c r="AU788" s="158" t="s">
        <v>83</v>
      </c>
      <c r="AV788" s="13" t="s">
        <v>83</v>
      </c>
      <c r="AW788" s="13" t="s">
        <v>35</v>
      </c>
      <c r="AX788" s="13" t="s">
        <v>74</v>
      </c>
      <c r="AY788" s="158" t="s">
        <v>238</v>
      </c>
    </row>
    <row r="789" spans="2:65" s="12" customFormat="1">
      <c r="B789" s="151"/>
      <c r="D789" s="145" t="s">
        <v>257</v>
      </c>
      <c r="E789" s="152" t="s">
        <v>19</v>
      </c>
      <c r="F789" s="153" t="s">
        <v>2325</v>
      </c>
      <c r="H789" s="152" t="s">
        <v>19</v>
      </c>
      <c r="I789" s="154"/>
      <c r="L789" s="151"/>
      <c r="M789" s="155"/>
      <c r="T789" s="156"/>
      <c r="AT789" s="152" t="s">
        <v>257</v>
      </c>
      <c r="AU789" s="152" t="s">
        <v>83</v>
      </c>
      <c r="AV789" s="12" t="s">
        <v>81</v>
      </c>
      <c r="AW789" s="12" t="s">
        <v>35</v>
      </c>
      <c r="AX789" s="12" t="s">
        <v>74</v>
      </c>
      <c r="AY789" s="152" t="s">
        <v>238</v>
      </c>
    </row>
    <row r="790" spans="2:65" s="13" customFormat="1">
      <c r="B790" s="157"/>
      <c r="D790" s="145" t="s">
        <v>257</v>
      </c>
      <c r="E790" s="158" t="s">
        <v>19</v>
      </c>
      <c r="F790" s="159" t="s">
        <v>2326</v>
      </c>
      <c r="H790" s="160">
        <v>6.4749999999999996</v>
      </c>
      <c r="I790" s="161"/>
      <c r="L790" s="157"/>
      <c r="M790" s="162"/>
      <c r="T790" s="163"/>
      <c r="AT790" s="158" t="s">
        <v>257</v>
      </c>
      <c r="AU790" s="158" t="s">
        <v>83</v>
      </c>
      <c r="AV790" s="13" t="s">
        <v>83</v>
      </c>
      <c r="AW790" s="13" t="s">
        <v>35</v>
      </c>
      <c r="AX790" s="13" t="s">
        <v>74</v>
      </c>
      <c r="AY790" s="158" t="s">
        <v>238</v>
      </c>
    </row>
    <row r="791" spans="2:65" s="12" customFormat="1">
      <c r="B791" s="151"/>
      <c r="D791" s="145" t="s">
        <v>257</v>
      </c>
      <c r="E791" s="152" t="s">
        <v>19</v>
      </c>
      <c r="F791" s="153" t="s">
        <v>2280</v>
      </c>
      <c r="H791" s="152" t="s">
        <v>19</v>
      </c>
      <c r="I791" s="154"/>
      <c r="L791" s="151"/>
      <c r="M791" s="155"/>
      <c r="T791" s="156"/>
      <c r="AT791" s="152" t="s">
        <v>257</v>
      </c>
      <c r="AU791" s="152" t="s">
        <v>83</v>
      </c>
      <c r="AV791" s="12" t="s">
        <v>81</v>
      </c>
      <c r="AW791" s="12" t="s">
        <v>35</v>
      </c>
      <c r="AX791" s="12" t="s">
        <v>74</v>
      </c>
      <c r="AY791" s="152" t="s">
        <v>238</v>
      </c>
    </row>
    <row r="792" spans="2:65" s="13" customFormat="1">
      <c r="B792" s="157"/>
      <c r="D792" s="145" t="s">
        <v>257</v>
      </c>
      <c r="E792" s="158" t="s">
        <v>19</v>
      </c>
      <c r="F792" s="159" t="s">
        <v>2974</v>
      </c>
      <c r="H792" s="160">
        <v>30.5</v>
      </c>
      <c r="I792" s="161"/>
      <c r="L792" s="157"/>
      <c r="M792" s="162"/>
      <c r="T792" s="163"/>
      <c r="AT792" s="158" t="s">
        <v>257</v>
      </c>
      <c r="AU792" s="158" t="s">
        <v>83</v>
      </c>
      <c r="AV792" s="13" t="s">
        <v>83</v>
      </c>
      <c r="AW792" s="13" t="s">
        <v>35</v>
      </c>
      <c r="AX792" s="13" t="s">
        <v>74</v>
      </c>
      <c r="AY792" s="158" t="s">
        <v>238</v>
      </c>
    </row>
    <row r="793" spans="2:65" s="14" customFormat="1">
      <c r="B793" s="164"/>
      <c r="D793" s="145" t="s">
        <v>257</v>
      </c>
      <c r="E793" s="165" t="s">
        <v>19</v>
      </c>
      <c r="F793" s="166" t="s">
        <v>262</v>
      </c>
      <c r="H793" s="167">
        <v>253.26499999999999</v>
      </c>
      <c r="I793" s="168"/>
      <c r="L793" s="164"/>
      <c r="M793" s="169"/>
      <c r="T793" s="170"/>
      <c r="AT793" s="165" t="s">
        <v>257</v>
      </c>
      <c r="AU793" s="165" t="s">
        <v>83</v>
      </c>
      <c r="AV793" s="14" t="s">
        <v>246</v>
      </c>
      <c r="AW793" s="14" t="s">
        <v>35</v>
      </c>
      <c r="AX793" s="14" t="s">
        <v>81</v>
      </c>
      <c r="AY793" s="165" t="s">
        <v>238</v>
      </c>
    </row>
    <row r="794" spans="2:65" s="1" customFormat="1" ht="33" customHeight="1">
      <c r="B794" s="33"/>
      <c r="C794" s="175" t="s">
        <v>3032</v>
      </c>
      <c r="D794" s="175" t="s">
        <v>383</v>
      </c>
      <c r="E794" s="176" t="s">
        <v>3033</v>
      </c>
      <c r="F794" s="177" t="s">
        <v>3034</v>
      </c>
      <c r="G794" s="178" t="s">
        <v>244</v>
      </c>
      <c r="H794" s="179">
        <v>278.59199999999998</v>
      </c>
      <c r="I794" s="180"/>
      <c r="J794" s="181">
        <f>ROUND(I794*H794,2)</f>
        <v>0</v>
      </c>
      <c r="K794" s="177" t="s">
        <v>245</v>
      </c>
      <c r="L794" s="182"/>
      <c r="M794" s="183" t="s">
        <v>19</v>
      </c>
      <c r="N794" s="184" t="s">
        <v>45</v>
      </c>
      <c r="P794" s="141">
        <f>O794*H794</f>
        <v>0</v>
      </c>
      <c r="Q794" s="141">
        <v>2.1999999999999999E-2</v>
      </c>
      <c r="R794" s="141">
        <f>Q794*H794</f>
        <v>6.1290239999999994</v>
      </c>
      <c r="S794" s="141">
        <v>0</v>
      </c>
      <c r="T794" s="142">
        <f>S794*H794</f>
        <v>0</v>
      </c>
      <c r="AR794" s="143" t="s">
        <v>386</v>
      </c>
      <c r="AT794" s="143" t="s">
        <v>383</v>
      </c>
      <c r="AU794" s="143" t="s">
        <v>83</v>
      </c>
      <c r="AY794" s="18" t="s">
        <v>238</v>
      </c>
      <c r="BE794" s="144">
        <f>IF(N794="základní",J794,0)</f>
        <v>0</v>
      </c>
      <c r="BF794" s="144">
        <f>IF(N794="snížená",J794,0)</f>
        <v>0</v>
      </c>
      <c r="BG794" s="144">
        <f>IF(N794="zákl. přenesená",J794,0)</f>
        <v>0</v>
      </c>
      <c r="BH794" s="144">
        <f>IF(N794="sníž. přenesená",J794,0)</f>
        <v>0</v>
      </c>
      <c r="BI794" s="144">
        <f>IF(N794="nulová",J794,0)</f>
        <v>0</v>
      </c>
      <c r="BJ794" s="18" t="s">
        <v>81</v>
      </c>
      <c r="BK794" s="144">
        <f>ROUND(I794*H794,2)</f>
        <v>0</v>
      </c>
      <c r="BL794" s="18" t="s">
        <v>377</v>
      </c>
      <c r="BM794" s="143" t="s">
        <v>3035</v>
      </c>
    </row>
    <row r="795" spans="2:65" s="1" customFormat="1" ht="18">
      <c r="B795" s="33"/>
      <c r="D795" s="145" t="s">
        <v>248</v>
      </c>
      <c r="F795" s="146" t="s">
        <v>3034</v>
      </c>
      <c r="I795" s="147"/>
      <c r="L795" s="33"/>
      <c r="M795" s="148"/>
      <c r="T795" s="54"/>
      <c r="AT795" s="18" t="s">
        <v>248</v>
      </c>
      <c r="AU795" s="18" t="s">
        <v>83</v>
      </c>
    </row>
    <row r="796" spans="2:65" s="13" customFormat="1">
      <c r="B796" s="157"/>
      <c r="D796" s="145" t="s">
        <v>257</v>
      </c>
      <c r="F796" s="159" t="s">
        <v>3036</v>
      </c>
      <c r="H796" s="160">
        <v>278.59199999999998</v>
      </c>
      <c r="I796" s="161"/>
      <c r="L796" s="157"/>
      <c r="M796" s="162"/>
      <c r="T796" s="163"/>
      <c r="AT796" s="158" t="s">
        <v>257</v>
      </c>
      <c r="AU796" s="158" t="s">
        <v>83</v>
      </c>
      <c r="AV796" s="13" t="s">
        <v>83</v>
      </c>
      <c r="AW796" s="13" t="s">
        <v>4</v>
      </c>
      <c r="AX796" s="13" t="s">
        <v>81</v>
      </c>
      <c r="AY796" s="158" t="s">
        <v>238</v>
      </c>
    </row>
    <row r="797" spans="2:65" s="1" customFormat="1" ht="33" customHeight="1">
      <c r="B797" s="33"/>
      <c r="C797" s="132" t="s">
        <v>3037</v>
      </c>
      <c r="D797" s="132" t="s">
        <v>241</v>
      </c>
      <c r="E797" s="133" t="s">
        <v>3038</v>
      </c>
      <c r="F797" s="134" t="s">
        <v>3039</v>
      </c>
      <c r="G797" s="135" t="s">
        <v>244</v>
      </c>
      <c r="H797" s="136">
        <v>28.79</v>
      </c>
      <c r="I797" s="137"/>
      <c r="J797" s="138">
        <f>ROUND(I797*H797,2)</f>
        <v>0</v>
      </c>
      <c r="K797" s="134" t="s">
        <v>245</v>
      </c>
      <c r="L797" s="33"/>
      <c r="M797" s="139" t="s">
        <v>19</v>
      </c>
      <c r="N797" s="140" t="s">
        <v>45</v>
      </c>
      <c r="P797" s="141">
        <f>O797*H797</f>
        <v>0</v>
      </c>
      <c r="Q797" s="141">
        <v>0</v>
      </c>
      <c r="R797" s="141">
        <f>Q797*H797</f>
        <v>0</v>
      </c>
      <c r="S797" s="141">
        <v>0</v>
      </c>
      <c r="T797" s="142">
        <f>S797*H797</f>
        <v>0</v>
      </c>
      <c r="AR797" s="143" t="s">
        <v>377</v>
      </c>
      <c r="AT797" s="143" t="s">
        <v>241</v>
      </c>
      <c r="AU797" s="143" t="s">
        <v>83</v>
      </c>
      <c r="AY797" s="18" t="s">
        <v>238</v>
      </c>
      <c r="BE797" s="144">
        <f>IF(N797="základní",J797,0)</f>
        <v>0</v>
      </c>
      <c r="BF797" s="144">
        <f>IF(N797="snížená",J797,0)</f>
        <v>0</v>
      </c>
      <c r="BG797" s="144">
        <f>IF(N797="zákl. přenesená",J797,0)</f>
        <v>0</v>
      </c>
      <c r="BH797" s="144">
        <f>IF(N797="sníž. přenesená",J797,0)</f>
        <v>0</v>
      </c>
      <c r="BI797" s="144">
        <f>IF(N797="nulová",J797,0)</f>
        <v>0</v>
      </c>
      <c r="BJ797" s="18" t="s">
        <v>81</v>
      </c>
      <c r="BK797" s="144">
        <f>ROUND(I797*H797,2)</f>
        <v>0</v>
      </c>
      <c r="BL797" s="18" t="s">
        <v>377</v>
      </c>
      <c r="BM797" s="143" t="s">
        <v>3040</v>
      </c>
    </row>
    <row r="798" spans="2:65" s="1" customFormat="1" ht="18">
      <c r="B798" s="33"/>
      <c r="D798" s="145" t="s">
        <v>248</v>
      </c>
      <c r="F798" s="146" t="s">
        <v>3041</v>
      </c>
      <c r="I798" s="147"/>
      <c r="L798" s="33"/>
      <c r="M798" s="148"/>
      <c r="T798" s="54"/>
      <c r="AT798" s="18" t="s">
        <v>248</v>
      </c>
      <c r="AU798" s="18" t="s">
        <v>83</v>
      </c>
    </row>
    <row r="799" spans="2:65" s="1" customFormat="1">
      <c r="B799" s="33"/>
      <c r="D799" s="149" t="s">
        <v>250</v>
      </c>
      <c r="F799" s="150" t="s">
        <v>3042</v>
      </c>
      <c r="I799" s="147"/>
      <c r="L799" s="33"/>
      <c r="M799" s="148"/>
      <c r="T799" s="54"/>
      <c r="AT799" s="18" t="s">
        <v>250</v>
      </c>
      <c r="AU799" s="18" t="s">
        <v>83</v>
      </c>
    </row>
    <row r="800" spans="2:65" s="12" customFormat="1">
      <c r="B800" s="151"/>
      <c r="D800" s="145" t="s">
        <v>257</v>
      </c>
      <c r="E800" s="152" t="s">
        <v>19</v>
      </c>
      <c r="F800" s="153" t="s">
        <v>2241</v>
      </c>
      <c r="H800" s="152" t="s">
        <v>19</v>
      </c>
      <c r="I800" s="154"/>
      <c r="L800" s="151"/>
      <c r="M800" s="155"/>
      <c r="T800" s="156"/>
      <c r="AT800" s="152" t="s">
        <v>257</v>
      </c>
      <c r="AU800" s="152" t="s">
        <v>83</v>
      </c>
      <c r="AV800" s="12" t="s">
        <v>81</v>
      </c>
      <c r="AW800" s="12" t="s">
        <v>35</v>
      </c>
      <c r="AX800" s="12" t="s">
        <v>74</v>
      </c>
      <c r="AY800" s="152" t="s">
        <v>238</v>
      </c>
    </row>
    <row r="801" spans="2:65" s="13" customFormat="1">
      <c r="B801" s="157"/>
      <c r="D801" s="145" t="s">
        <v>257</v>
      </c>
      <c r="E801" s="158" t="s">
        <v>19</v>
      </c>
      <c r="F801" s="159" t="s">
        <v>3043</v>
      </c>
      <c r="H801" s="160">
        <v>28.79</v>
      </c>
      <c r="I801" s="161"/>
      <c r="L801" s="157"/>
      <c r="M801" s="162"/>
      <c r="T801" s="163"/>
      <c r="AT801" s="158" t="s">
        <v>257</v>
      </c>
      <c r="AU801" s="158" t="s">
        <v>83</v>
      </c>
      <c r="AV801" s="13" t="s">
        <v>83</v>
      </c>
      <c r="AW801" s="13" t="s">
        <v>35</v>
      </c>
      <c r="AX801" s="13" t="s">
        <v>81</v>
      </c>
      <c r="AY801" s="158" t="s">
        <v>238</v>
      </c>
    </row>
    <row r="802" spans="2:65" s="1" customFormat="1" ht="33" customHeight="1">
      <c r="B802" s="33"/>
      <c r="C802" s="132" t="s">
        <v>3044</v>
      </c>
      <c r="D802" s="132" t="s">
        <v>241</v>
      </c>
      <c r="E802" s="133" t="s">
        <v>3045</v>
      </c>
      <c r="F802" s="134" t="s">
        <v>3046</v>
      </c>
      <c r="G802" s="135" t="s">
        <v>244</v>
      </c>
      <c r="H802" s="136">
        <v>28.79</v>
      </c>
      <c r="I802" s="137"/>
      <c r="J802" s="138">
        <f>ROUND(I802*H802,2)</f>
        <v>0</v>
      </c>
      <c r="K802" s="134" t="s">
        <v>245</v>
      </c>
      <c r="L802" s="33"/>
      <c r="M802" s="139" t="s">
        <v>19</v>
      </c>
      <c r="N802" s="140" t="s">
        <v>45</v>
      </c>
      <c r="P802" s="141">
        <f>O802*H802</f>
        <v>0</v>
      </c>
      <c r="Q802" s="141">
        <v>0</v>
      </c>
      <c r="R802" s="141">
        <f>Q802*H802</f>
        <v>0</v>
      </c>
      <c r="S802" s="141">
        <v>0</v>
      </c>
      <c r="T802" s="142">
        <f>S802*H802</f>
        <v>0</v>
      </c>
      <c r="AR802" s="143" t="s">
        <v>377</v>
      </c>
      <c r="AT802" s="143" t="s">
        <v>241</v>
      </c>
      <c r="AU802" s="143" t="s">
        <v>83</v>
      </c>
      <c r="AY802" s="18" t="s">
        <v>238</v>
      </c>
      <c r="BE802" s="144">
        <f>IF(N802="základní",J802,0)</f>
        <v>0</v>
      </c>
      <c r="BF802" s="144">
        <f>IF(N802="snížená",J802,0)</f>
        <v>0</v>
      </c>
      <c r="BG802" s="144">
        <f>IF(N802="zákl. přenesená",J802,0)</f>
        <v>0</v>
      </c>
      <c r="BH802" s="144">
        <f>IF(N802="sníž. přenesená",J802,0)</f>
        <v>0</v>
      </c>
      <c r="BI802" s="144">
        <f>IF(N802="nulová",J802,0)</f>
        <v>0</v>
      </c>
      <c r="BJ802" s="18" t="s">
        <v>81</v>
      </c>
      <c r="BK802" s="144">
        <f>ROUND(I802*H802,2)</f>
        <v>0</v>
      </c>
      <c r="BL802" s="18" t="s">
        <v>377</v>
      </c>
      <c r="BM802" s="143" t="s">
        <v>3047</v>
      </c>
    </row>
    <row r="803" spans="2:65" s="1" customFormat="1" ht="27">
      <c r="B803" s="33"/>
      <c r="D803" s="145" t="s">
        <v>248</v>
      </c>
      <c r="F803" s="146" t="s">
        <v>3048</v>
      </c>
      <c r="I803" s="147"/>
      <c r="L803" s="33"/>
      <c r="M803" s="148"/>
      <c r="T803" s="54"/>
      <c r="AT803" s="18" t="s">
        <v>248</v>
      </c>
      <c r="AU803" s="18" t="s">
        <v>83</v>
      </c>
    </row>
    <row r="804" spans="2:65" s="1" customFormat="1">
      <c r="B804" s="33"/>
      <c r="D804" s="149" t="s">
        <v>250</v>
      </c>
      <c r="F804" s="150" t="s">
        <v>3049</v>
      </c>
      <c r="I804" s="147"/>
      <c r="L804" s="33"/>
      <c r="M804" s="148"/>
      <c r="T804" s="54"/>
      <c r="AT804" s="18" t="s">
        <v>250</v>
      </c>
      <c r="AU804" s="18" t="s">
        <v>83</v>
      </c>
    </row>
    <row r="805" spans="2:65" s="1" customFormat="1" ht="24.15" customHeight="1">
      <c r="B805" s="33"/>
      <c r="C805" s="132" t="s">
        <v>3050</v>
      </c>
      <c r="D805" s="132" t="s">
        <v>241</v>
      </c>
      <c r="E805" s="133" t="s">
        <v>3051</v>
      </c>
      <c r="F805" s="134" t="s">
        <v>3052</v>
      </c>
      <c r="G805" s="135" t="s">
        <v>244</v>
      </c>
      <c r="H805" s="136">
        <v>102.9</v>
      </c>
      <c r="I805" s="137"/>
      <c r="J805" s="138">
        <f>ROUND(I805*H805,2)</f>
        <v>0</v>
      </c>
      <c r="K805" s="134" t="s">
        <v>245</v>
      </c>
      <c r="L805" s="33"/>
      <c r="M805" s="139" t="s">
        <v>19</v>
      </c>
      <c r="N805" s="140" t="s">
        <v>45</v>
      </c>
      <c r="P805" s="141">
        <f>O805*H805</f>
        <v>0</v>
      </c>
      <c r="Q805" s="141">
        <v>1.5E-3</v>
      </c>
      <c r="R805" s="141">
        <f>Q805*H805</f>
        <v>0.15435000000000001</v>
      </c>
      <c r="S805" s="141">
        <v>0</v>
      </c>
      <c r="T805" s="142">
        <f>S805*H805</f>
        <v>0</v>
      </c>
      <c r="AR805" s="143" t="s">
        <v>377</v>
      </c>
      <c r="AT805" s="143" t="s">
        <v>241</v>
      </c>
      <c r="AU805" s="143" t="s">
        <v>83</v>
      </c>
      <c r="AY805" s="18" t="s">
        <v>238</v>
      </c>
      <c r="BE805" s="144">
        <f>IF(N805="základní",J805,0)</f>
        <v>0</v>
      </c>
      <c r="BF805" s="144">
        <f>IF(N805="snížená",J805,0)</f>
        <v>0</v>
      </c>
      <c r="BG805" s="144">
        <f>IF(N805="zákl. přenesená",J805,0)</f>
        <v>0</v>
      </c>
      <c r="BH805" s="144">
        <f>IF(N805="sníž. přenesená",J805,0)</f>
        <v>0</v>
      </c>
      <c r="BI805" s="144">
        <f>IF(N805="nulová",J805,0)</f>
        <v>0</v>
      </c>
      <c r="BJ805" s="18" t="s">
        <v>81</v>
      </c>
      <c r="BK805" s="144">
        <f>ROUND(I805*H805,2)</f>
        <v>0</v>
      </c>
      <c r="BL805" s="18" t="s">
        <v>377</v>
      </c>
      <c r="BM805" s="143" t="s">
        <v>3053</v>
      </c>
    </row>
    <row r="806" spans="2:65" s="1" customFormat="1">
      <c r="B806" s="33"/>
      <c r="D806" s="145" t="s">
        <v>248</v>
      </c>
      <c r="F806" s="146" t="s">
        <v>3054</v>
      </c>
      <c r="I806" s="147"/>
      <c r="L806" s="33"/>
      <c r="M806" s="148"/>
      <c r="T806" s="54"/>
      <c r="AT806" s="18" t="s">
        <v>248</v>
      </c>
      <c r="AU806" s="18" t="s">
        <v>83</v>
      </c>
    </row>
    <row r="807" spans="2:65" s="1" customFormat="1">
      <c r="B807" s="33"/>
      <c r="D807" s="149" t="s">
        <v>250</v>
      </c>
      <c r="F807" s="150" t="s">
        <v>3055</v>
      </c>
      <c r="I807" s="147"/>
      <c r="L807" s="33"/>
      <c r="M807" s="148"/>
      <c r="T807" s="54"/>
      <c r="AT807" s="18" t="s">
        <v>250</v>
      </c>
      <c r="AU807" s="18" t="s">
        <v>83</v>
      </c>
    </row>
    <row r="808" spans="2:65" s="12" customFormat="1">
      <c r="B808" s="151"/>
      <c r="D808" s="145" t="s">
        <v>257</v>
      </c>
      <c r="E808" s="152" t="s">
        <v>19</v>
      </c>
      <c r="F808" s="153" t="s">
        <v>3056</v>
      </c>
      <c r="H808" s="152" t="s">
        <v>19</v>
      </c>
      <c r="I808" s="154"/>
      <c r="L808" s="151"/>
      <c r="M808" s="155"/>
      <c r="T808" s="156"/>
      <c r="AT808" s="152" t="s">
        <v>257</v>
      </c>
      <c r="AU808" s="152" t="s">
        <v>83</v>
      </c>
      <c r="AV808" s="12" t="s">
        <v>81</v>
      </c>
      <c r="AW808" s="12" t="s">
        <v>35</v>
      </c>
      <c r="AX808" s="12" t="s">
        <v>74</v>
      </c>
      <c r="AY808" s="152" t="s">
        <v>238</v>
      </c>
    </row>
    <row r="809" spans="2:65" s="12" customFormat="1">
      <c r="B809" s="151"/>
      <c r="D809" s="145" t="s">
        <v>257</v>
      </c>
      <c r="E809" s="152" t="s">
        <v>19</v>
      </c>
      <c r="F809" s="153" t="s">
        <v>2241</v>
      </c>
      <c r="H809" s="152" t="s">
        <v>19</v>
      </c>
      <c r="I809" s="154"/>
      <c r="L809" s="151"/>
      <c r="M809" s="155"/>
      <c r="T809" s="156"/>
      <c r="AT809" s="152" t="s">
        <v>257</v>
      </c>
      <c r="AU809" s="152" t="s">
        <v>83</v>
      </c>
      <c r="AV809" s="12" t="s">
        <v>81</v>
      </c>
      <c r="AW809" s="12" t="s">
        <v>35</v>
      </c>
      <c r="AX809" s="12" t="s">
        <v>74</v>
      </c>
      <c r="AY809" s="152" t="s">
        <v>238</v>
      </c>
    </row>
    <row r="810" spans="2:65" s="13" customFormat="1">
      <c r="B810" s="157"/>
      <c r="D810" s="145" t="s">
        <v>257</v>
      </c>
      <c r="E810" s="158" t="s">
        <v>19</v>
      </c>
      <c r="F810" s="159" t="s">
        <v>3057</v>
      </c>
      <c r="H810" s="160">
        <v>102.9</v>
      </c>
      <c r="I810" s="161"/>
      <c r="L810" s="157"/>
      <c r="M810" s="162"/>
      <c r="T810" s="163"/>
      <c r="AT810" s="158" t="s">
        <v>257</v>
      </c>
      <c r="AU810" s="158" t="s">
        <v>83</v>
      </c>
      <c r="AV810" s="13" t="s">
        <v>83</v>
      </c>
      <c r="AW810" s="13" t="s">
        <v>35</v>
      </c>
      <c r="AX810" s="13" t="s">
        <v>81</v>
      </c>
      <c r="AY810" s="158" t="s">
        <v>238</v>
      </c>
    </row>
    <row r="811" spans="2:65" s="1" customFormat="1" ht="16.5" customHeight="1">
      <c r="B811" s="33"/>
      <c r="C811" s="132" t="s">
        <v>3058</v>
      </c>
      <c r="D811" s="132" t="s">
        <v>241</v>
      </c>
      <c r="E811" s="133" t="s">
        <v>3059</v>
      </c>
      <c r="F811" s="134" t="s">
        <v>3060</v>
      </c>
      <c r="G811" s="135" t="s">
        <v>408</v>
      </c>
      <c r="H811" s="136">
        <v>228.54</v>
      </c>
      <c r="I811" s="137"/>
      <c r="J811" s="138">
        <f>ROUND(I811*H811,2)</f>
        <v>0</v>
      </c>
      <c r="K811" s="134" t="s">
        <v>245</v>
      </c>
      <c r="L811" s="33"/>
      <c r="M811" s="139" t="s">
        <v>19</v>
      </c>
      <c r="N811" s="140" t="s">
        <v>45</v>
      </c>
      <c r="P811" s="141">
        <f>O811*H811</f>
        <v>0</v>
      </c>
      <c r="Q811" s="141">
        <v>9.0000000000000006E-5</v>
      </c>
      <c r="R811" s="141">
        <f>Q811*H811</f>
        <v>2.0568599999999999E-2</v>
      </c>
      <c r="S811" s="141">
        <v>0</v>
      </c>
      <c r="T811" s="142">
        <f>S811*H811</f>
        <v>0</v>
      </c>
      <c r="AR811" s="143" t="s">
        <v>377</v>
      </c>
      <c r="AT811" s="143" t="s">
        <v>241</v>
      </c>
      <c r="AU811" s="143" t="s">
        <v>83</v>
      </c>
      <c r="AY811" s="18" t="s">
        <v>238</v>
      </c>
      <c r="BE811" s="144">
        <f>IF(N811="základní",J811,0)</f>
        <v>0</v>
      </c>
      <c r="BF811" s="144">
        <f>IF(N811="snížená",J811,0)</f>
        <v>0</v>
      </c>
      <c r="BG811" s="144">
        <f>IF(N811="zákl. přenesená",J811,0)</f>
        <v>0</v>
      </c>
      <c r="BH811" s="144">
        <f>IF(N811="sníž. přenesená",J811,0)</f>
        <v>0</v>
      </c>
      <c r="BI811" s="144">
        <f>IF(N811="nulová",J811,0)</f>
        <v>0</v>
      </c>
      <c r="BJ811" s="18" t="s">
        <v>81</v>
      </c>
      <c r="BK811" s="144">
        <f>ROUND(I811*H811,2)</f>
        <v>0</v>
      </c>
      <c r="BL811" s="18" t="s">
        <v>377</v>
      </c>
      <c r="BM811" s="143" t="s">
        <v>3061</v>
      </c>
    </row>
    <row r="812" spans="2:65" s="1" customFormat="1">
      <c r="B812" s="33"/>
      <c r="D812" s="145" t="s">
        <v>248</v>
      </c>
      <c r="F812" s="146" t="s">
        <v>3062</v>
      </c>
      <c r="I812" s="147"/>
      <c r="L812" s="33"/>
      <c r="M812" s="148"/>
      <c r="T812" s="54"/>
      <c r="AT812" s="18" t="s">
        <v>248</v>
      </c>
      <c r="AU812" s="18" t="s">
        <v>83</v>
      </c>
    </row>
    <row r="813" spans="2:65" s="1" customFormat="1">
      <c r="B813" s="33"/>
      <c r="D813" s="149" t="s">
        <v>250</v>
      </c>
      <c r="F813" s="150" t="s">
        <v>3063</v>
      </c>
      <c r="I813" s="147"/>
      <c r="L813" s="33"/>
      <c r="M813" s="148"/>
      <c r="T813" s="54"/>
      <c r="AT813" s="18" t="s">
        <v>250</v>
      </c>
      <c r="AU813" s="18" t="s">
        <v>83</v>
      </c>
    </row>
    <row r="814" spans="2:65" s="12" customFormat="1">
      <c r="B814" s="151"/>
      <c r="D814" s="145" t="s">
        <v>257</v>
      </c>
      <c r="E814" s="152" t="s">
        <v>19</v>
      </c>
      <c r="F814" s="153" t="s">
        <v>3064</v>
      </c>
      <c r="H814" s="152" t="s">
        <v>19</v>
      </c>
      <c r="I814" s="154"/>
      <c r="L814" s="151"/>
      <c r="M814" s="155"/>
      <c r="T814" s="156"/>
      <c r="AT814" s="152" t="s">
        <v>257</v>
      </c>
      <c r="AU814" s="152" t="s">
        <v>83</v>
      </c>
      <c r="AV814" s="12" t="s">
        <v>81</v>
      </c>
      <c r="AW814" s="12" t="s">
        <v>35</v>
      </c>
      <c r="AX814" s="12" t="s">
        <v>74</v>
      </c>
      <c r="AY814" s="152" t="s">
        <v>238</v>
      </c>
    </row>
    <row r="815" spans="2:65" s="13" customFormat="1">
      <c r="B815" s="157"/>
      <c r="D815" s="145" t="s">
        <v>257</v>
      </c>
      <c r="E815" s="158" t="s">
        <v>19</v>
      </c>
      <c r="F815" s="159" t="s">
        <v>3065</v>
      </c>
      <c r="H815" s="160">
        <v>147.09</v>
      </c>
      <c r="I815" s="161"/>
      <c r="L815" s="157"/>
      <c r="M815" s="162"/>
      <c r="T815" s="163"/>
      <c r="AT815" s="158" t="s">
        <v>257</v>
      </c>
      <c r="AU815" s="158" t="s">
        <v>83</v>
      </c>
      <c r="AV815" s="13" t="s">
        <v>83</v>
      </c>
      <c r="AW815" s="13" t="s">
        <v>35</v>
      </c>
      <c r="AX815" s="13" t="s">
        <v>74</v>
      </c>
      <c r="AY815" s="158" t="s">
        <v>238</v>
      </c>
    </row>
    <row r="816" spans="2:65" s="12" customFormat="1">
      <c r="B816" s="151"/>
      <c r="D816" s="145" t="s">
        <v>257</v>
      </c>
      <c r="E816" s="152" t="s">
        <v>19</v>
      </c>
      <c r="F816" s="153" t="s">
        <v>3066</v>
      </c>
      <c r="H816" s="152" t="s">
        <v>19</v>
      </c>
      <c r="I816" s="154"/>
      <c r="L816" s="151"/>
      <c r="M816" s="155"/>
      <c r="T816" s="156"/>
      <c r="AT816" s="152" t="s">
        <v>257</v>
      </c>
      <c r="AU816" s="152" t="s">
        <v>83</v>
      </c>
      <c r="AV816" s="12" t="s">
        <v>81</v>
      </c>
      <c r="AW816" s="12" t="s">
        <v>35</v>
      </c>
      <c r="AX816" s="12" t="s">
        <v>74</v>
      </c>
      <c r="AY816" s="152" t="s">
        <v>238</v>
      </c>
    </row>
    <row r="817" spans="2:65" s="13" customFormat="1">
      <c r="B817" s="157"/>
      <c r="D817" s="145" t="s">
        <v>257</v>
      </c>
      <c r="E817" s="158" t="s">
        <v>19</v>
      </c>
      <c r="F817" s="159" t="s">
        <v>3067</v>
      </c>
      <c r="H817" s="160">
        <v>81.45</v>
      </c>
      <c r="I817" s="161"/>
      <c r="L817" s="157"/>
      <c r="M817" s="162"/>
      <c r="T817" s="163"/>
      <c r="AT817" s="158" t="s">
        <v>257</v>
      </c>
      <c r="AU817" s="158" t="s">
        <v>83</v>
      </c>
      <c r="AV817" s="13" t="s">
        <v>83</v>
      </c>
      <c r="AW817" s="13" t="s">
        <v>35</v>
      </c>
      <c r="AX817" s="13" t="s">
        <v>74</v>
      </c>
      <c r="AY817" s="158" t="s">
        <v>238</v>
      </c>
    </row>
    <row r="818" spans="2:65" s="14" customFormat="1">
      <c r="B818" s="164"/>
      <c r="D818" s="145" t="s">
        <v>257</v>
      </c>
      <c r="E818" s="165" t="s">
        <v>19</v>
      </c>
      <c r="F818" s="166" t="s">
        <v>262</v>
      </c>
      <c r="H818" s="167">
        <v>228.54</v>
      </c>
      <c r="I818" s="168"/>
      <c r="L818" s="164"/>
      <c r="M818" s="169"/>
      <c r="T818" s="170"/>
      <c r="AT818" s="165" t="s">
        <v>257</v>
      </c>
      <c r="AU818" s="165" t="s">
        <v>83</v>
      </c>
      <c r="AV818" s="14" t="s">
        <v>246</v>
      </c>
      <c r="AW818" s="14" t="s">
        <v>35</v>
      </c>
      <c r="AX818" s="14" t="s">
        <v>81</v>
      </c>
      <c r="AY818" s="165" t="s">
        <v>238</v>
      </c>
    </row>
    <row r="819" spans="2:65" s="1" customFormat="1" ht="16.5" customHeight="1">
      <c r="B819" s="33"/>
      <c r="C819" s="132" t="s">
        <v>3068</v>
      </c>
      <c r="D819" s="132" t="s">
        <v>241</v>
      </c>
      <c r="E819" s="133" t="s">
        <v>3069</v>
      </c>
      <c r="F819" s="134" t="s">
        <v>3070</v>
      </c>
      <c r="G819" s="135" t="s">
        <v>341</v>
      </c>
      <c r="H819" s="136">
        <v>51</v>
      </c>
      <c r="I819" s="137"/>
      <c r="J819" s="138">
        <f>ROUND(I819*H819,2)</f>
        <v>0</v>
      </c>
      <c r="K819" s="134" t="s">
        <v>245</v>
      </c>
      <c r="L819" s="33"/>
      <c r="M819" s="139" t="s">
        <v>19</v>
      </c>
      <c r="N819" s="140" t="s">
        <v>45</v>
      </c>
      <c r="P819" s="141">
        <f>O819*H819</f>
        <v>0</v>
      </c>
      <c r="Q819" s="141">
        <v>2.1000000000000001E-4</v>
      </c>
      <c r="R819" s="141">
        <f>Q819*H819</f>
        <v>1.0710000000000001E-2</v>
      </c>
      <c r="S819" s="141">
        <v>0</v>
      </c>
      <c r="T819" s="142">
        <f>S819*H819</f>
        <v>0</v>
      </c>
      <c r="AR819" s="143" t="s">
        <v>377</v>
      </c>
      <c r="AT819" s="143" t="s">
        <v>241</v>
      </c>
      <c r="AU819" s="143" t="s">
        <v>83</v>
      </c>
      <c r="AY819" s="18" t="s">
        <v>238</v>
      </c>
      <c r="BE819" s="144">
        <f>IF(N819="základní",J819,0)</f>
        <v>0</v>
      </c>
      <c r="BF819" s="144">
        <f>IF(N819="snížená",J819,0)</f>
        <v>0</v>
      </c>
      <c r="BG819" s="144">
        <f>IF(N819="zákl. přenesená",J819,0)</f>
        <v>0</v>
      </c>
      <c r="BH819" s="144">
        <f>IF(N819="sníž. přenesená",J819,0)</f>
        <v>0</v>
      </c>
      <c r="BI819" s="144">
        <f>IF(N819="nulová",J819,0)</f>
        <v>0</v>
      </c>
      <c r="BJ819" s="18" t="s">
        <v>81</v>
      </c>
      <c r="BK819" s="144">
        <f>ROUND(I819*H819,2)</f>
        <v>0</v>
      </c>
      <c r="BL819" s="18" t="s">
        <v>377</v>
      </c>
      <c r="BM819" s="143" t="s">
        <v>3071</v>
      </c>
    </row>
    <row r="820" spans="2:65" s="1" customFormat="1">
      <c r="B820" s="33"/>
      <c r="D820" s="145" t="s">
        <v>248</v>
      </c>
      <c r="F820" s="146" t="s">
        <v>3072</v>
      </c>
      <c r="I820" s="147"/>
      <c r="L820" s="33"/>
      <c r="M820" s="148"/>
      <c r="T820" s="54"/>
      <c r="AT820" s="18" t="s">
        <v>248</v>
      </c>
      <c r="AU820" s="18" t="s">
        <v>83</v>
      </c>
    </row>
    <row r="821" spans="2:65" s="1" customFormat="1">
      <c r="B821" s="33"/>
      <c r="D821" s="149" t="s">
        <v>250</v>
      </c>
      <c r="F821" s="150" t="s">
        <v>3073</v>
      </c>
      <c r="I821" s="147"/>
      <c r="L821" s="33"/>
      <c r="M821" s="148"/>
      <c r="T821" s="54"/>
      <c r="AT821" s="18" t="s">
        <v>250</v>
      </c>
      <c r="AU821" s="18" t="s">
        <v>83</v>
      </c>
    </row>
    <row r="822" spans="2:65" s="13" customFormat="1">
      <c r="B822" s="157"/>
      <c r="D822" s="145" t="s">
        <v>257</v>
      </c>
      <c r="E822" s="158" t="s">
        <v>19</v>
      </c>
      <c r="F822" s="159" t="s">
        <v>3074</v>
      </c>
      <c r="H822" s="160">
        <v>51</v>
      </c>
      <c r="I822" s="161"/>
      <c r="L822" s="157"/>
      <c r="M822" s="162"/>
      <c r="T822" s="163"/>
      <c r="AT822" s="158" t="s">
        <v>257</v>
      </c>
      <c r="AU822" s="158" t="s">
        <v>83</v>
      </c>
      <c r="AV822" s="13" t="s">
        <v>83</v>
      </c>
      <c r="AW822" s="13" t="s">
        <v>35</v>
      </c>
      <c r="AX822" s="13" t="s">
        <v>81</v>
      </c>
      <c r="AY822" s="158" t="s">
        <v>238</v>
      </c>
    </row>
    <row r="823" spans="2:65" s="1" customFormat="1" ht="16.5" customHeight="1">
      <c r="B823" s="33"/>
      <c r="C823" s="132" t="s">
        <v>3075</v>
      </c>
      <c r="D823" s="132" t="s">
        <v>241</v>
      </c>
      <c r="E823" s="133" t="s">
        <v>3076</v>
      </c>
      <c r="F823" s="134" t="s">
        <v>3077</v>
      </c>
      <c r="G823" s="135" t="s">
        <v>341</v>
      </c>
      <c r="H823" s="136">
        <v>12</v>
      </c>
      <c r="I823" s="137"/>
      <c r="J823" s="138">
        <f>ROUND(I823*H823,2)</f>
        <v>0</v>
      </c>
      <c r="K823" s="134" t="s">
        <v>245</v>
      </c>
      <c r="L823" s="33"/>
      <c r="M823" s="139" t="s">
        <v>19</v>
      </c>
      <c r="N823" s="140" t="s">
        <v>45</v>
      </c>
      <c r="P823" s="141">
        <f>O823*H823</f>
        <v>0</v>
      </c>
      <c r="Q823" s="141">
        <v>2.0000000000000001E-4</v>
      </c>
      <c r="R823" s="141">
        <f>Q823*H823</f>
        <v>2.4000000000000002E-3</v>
      </c>
      <c r="S823" s="141">
        <v>0</v>
      </c>
      <c r="T823" s="142">
        <f>S823*H823</f>
        <v>0</v>
      </c>
      <c r="AR823" s="143" t="s">
        <v>377</v>
      </c>
      <c r="AT823" s="143" t="s">
        <v>241</v>
      </c>
      <c r="AU823" s="143" t="s">
        <v>83</v>
      </c>
      <c r="AY823" s="18" t="s">
        <v>238</v>
      </c>
      <c r="BE823" s="144">
        <f>IF(N823="základní",J823,0)</f>
        <v>0</v>
      </c>
      <c r="BF823" s="144">
        <f>IF(N823="snížená",J823,0)</f>
        <v>0</v>
      </c>
      <c r="BG823" s="144">
        <f>IF(N823="zákl. přenesená",J823,0)</f>
        <v>0</v>
      </c>
      <c r="BH823" s="144">
        <f>IF(N823="sníž. přenesená",J823,0)</f>
        <v>0</v>
      </c>
      <c r="BI823" s="144">
        <f>IF(N823="nulová",J823,0)</f>
        <v>0</v>
      </c>
      <c r="BJ823" s="18" t="s">
        <v>81</v>
      </c>
      <c r="BK823" s="144">
        <f>ROUND(I823*H823,2)</f>
        <v>0</v>
      </c>
      <c r="BL823" s="18" t="s">
        <v>377</v>
      </c>
      <c r="BM823" s="143" t="s">
        <v>3078</v>
      </c>
    </row>
    <row r="824" spans="2:65" s="1" customFormat="1">
      <c r="B824" s="33"/>
      <c r="D824" s="145" t="s">
        <v>248</v>
      </c>
      <c r="F824" s="146" t="s">
        <v>3079</v>
      </c>
      <c r="I824" s="147"/>
      <c r="L824" s="33"/>
      <c r="M824" s="148"/>
      <c r="T824" s="54"/>
      <c r="AT824" s="18" t="s">
        <v>248</v>
      </c>
      <c r="AU824" s="18" t="s">
        <v>83</v>
      </c>
    </row>
    <row r="825" spans="2:65" s="1" customFormat="1">
      <c r="B825" s="33"/>
      <c r="D825" s="149" t="s">
        <v>250</v>
      </c>
      <c r="F825" s="150" t="s">
        <v>3080</v>
      </c>
      <c r="I825" s="147"/>
      <c r="L825" s="33"/>
      <c r="M825" s="148"/>
      <c r="T825" s="54"/>
      <c r="AT825" s="18" t="s">
        <v>250</v>
      </c>
      <c r="AU825" s="18" t="s">
        <v>83</v>
      </c>
    </row>
    <row r="826" spans="2:65" s="13" customFormat="1">
      <c r="B826" s="157"/>
      <c r="D826" s="145" t="s">
        <v>257</v>
      </c>
      <c r="E826" s="158" t="s">
        <v>19</v>
      </c>
      <c r="F826" s="159" t="s">
        <v>3081</v>
      </c>
      <c r="H826" s="160">
        <v>12</v>
      </c>
      <c r="I826" s="161"/>
      <c r="L826" s="157"/>
      <c r="M826" s="162"/>
      <c r="T826" s="163"/>
      <c r="AT826" s="158" t="s">
        <v>257</v>
      </c>
      <c r="AU826" s="158" t="s">
        <v>83</v>
      </c>
      <c r="AV826" s="13" t="s">
        <v>83</v>
      </c>
      <c r="AW826" s="13" t="s">
        <v>35</v>
      </c>
      <c r="AX826" s="13" t="s">
        <v>81</v>
      </c>
      <c r="AY826" s="158" t="s">
        <v>238</v>
      </c>
    </row>
    <row r="827" spans="2:65" s="1" customFormat="1" ht="16.5" customHeight="1">
      <c r="B827" s="33"/>
      <c r="C827" s="132" t="s">
        <v>3082</v>
      </c>
      <c r="D827" s="132" t="s">
        <v>241</v>
      </c>
      <c r="E827" s="133" t="s">
        <v>3083</v>
      </c>
      <c r="F827" s="134" t="s">
        <v>3084</v>
      </c>
      <c r="G827" s="135" t="s">
        <v>408</v>
      </c>
      <c r="H827" s="136">
        <v>110.55</v>
      </c>
      <c r="I827" s="137"/>
      <c r="J827" s="138">
        <f>ROUND(I827*H827,2)</f>
        <v>0</v>
      </c>
      <c r="K827" s="134" t="s">
        <v>245</v>
      </c>
      <c r="L827" s="33"/>
      <c r="M827" s="139" t="s">
        <v>19</v>
      </c>
      <c r="N827" s="140" t="s">
        <v>45</v>
      </c>
      <c r="P827" s="141">
        <f>O827*H827</f>
        <v>0</v>
      </c>
      <c r="Q827" s="141">
        <v>1.42E-3</v>
      </c>
      <c r="R827" s="141">
        <f>Q827*H827</f>
        <v>0.15698100000000001</v>
      </c>
      <c r="S827" s="141">
        <v>0</v>
      </c>
      <c r="T827" s="142">
        <f>S827*H827</f>
        <v>0</v>
      </c>
      <c r="AR827" s="143" t="s">
        <v>377</v>
      </c>
      <c r="AT827" s="143" t="s">
        <v>241</v>
      </c>
      <c r="AU827" s="143" t="s">
        <v>83</v>
      </c>
      <c r="AY827" s="18" t="s">
        <v>238</v>
      </c>
      <c r="BE827" s="144">
        <f>IF(N827="základní",J827,0)</f>
        <v>0</v>
      </c>
      <c r="BF827" s="144">
        <f>IF(N827="snížená",J827,0)</f>
        <v>0</v>
      </c>
      <c r="BG827" s="144">
        <f>IF(N827="zákl. přenesená",J827,0)</f>
        <v>0</v>
      </c>
      <c r="BH827" s="144">
        <f>IF(N827="sníž. přenesená",J827,0)</f>
        <v>0</v>
      </c>
      <c r="BI827" s="144">
        <f>IF(N827="nulová",J827,0)</f>
        <v>0</v>
      </c>
      <c r="BJ827" s="18" t="s">
        <v>81</v>
      </c>
      <c r="BK827" s="144">
        <f>ROUND(I827*H827,2)</f>
        <v>0</v>
      </c>
      <c r="BL827" s="18" t="s">
        <v>377</v>
      </c>
      <c r="BM827" s="143" t="s">
        <v>3085</v>
      </c>
    </row>
    <row r="828" spans="2:65" s="1" customFormat="1" ht="18">
      <c r="B828" s="33"/>
      <c r="D828" s="145" t="s">
        <v>248</v>
      </c>
      <c r="F828" s="146" t="s">
        <v>3086</v>
      </c>
      <c r="I828" s="147"/>
      <c r="L828" s="33"/>
      <c r="M828" s="148"/>
      <c r="T828" s="54"/>
      <c r="AT828" s="18" t="s">
        <v>248</v>
      </c>
      <c r="AU828" s="18" t="s">
        <v>83</v>
      </c>
    </row>
    <row r="829" spans="2:65" s="1" customFormat="1">
      <c r="B829" s="33"/>
      <c r="D829" s="149" t="s">
        <v>250</v>
      </c>
      <c r="F829" s="150" t="s">
        <v>3087</v>
      </c>
      <c r="I829" s="147"/>
      <c r="L829" s="33"/>
      <c r="M829" s="148"/>
      <c r="T829" s="54"/>
      <c r="AT829" s="18" t="s">
        <v>250</v>
      </c>
      <c r="AU829" s="18" t="s">
        <v>83</v>
      </c>
    </row>
    <row r="830" spans="2:65" s="12" customFormat="1">
      <c r="B830" s="151"/>
      <c r="D830" s="145" t="s">
        <v>257</v>
      </c>
      <c r="E830" s="152" t="s">
        <v>19</v>
      </c>
      <c r="F830" s="153" t="s">
        <v>3056</v>
      </c>
      <c r="H830" s="152" t="s">
        <v>19</v>
      </c>
      <c r="I830" s="154"/>
      <c r="L830" s="151"/>
      <c r="M830" s="155"/>
      <c r="T830" s="156"/>
      <c r="AT830" s="152" t="s">
        <v>257</v>
      </c>
      <c r="AU830" s="152" t="s">
        <v>83</v>
      </c>
      <c r="AV830" s="12" t="s">
        <v>81</v>
      </c>
      <c r="AW830" s="12" t="s">
        <v>35</v>
      </c>
      <c r="AX830" s="12" t="s">
        <v>74</v>
      </c>
      <c r="AY830" s="152" t="s">
        <v>238</v>
      </c>
    </row>
    <row r="831" spans="2:65" s="13" customFormat="1">
      <c r="B831" s="157"/>
      <c r="D831" s="145" t="s">
        <v>257</v>
      </c>
      <c r="E831" s="158" t="s">
        <v>19</v>
      </c>
      <c r="F831" s="159" t="s">
        <v>3088</v>
      </c>
      <c r="H831" s="160">
        <v>110.55</v>
      </c>
      <c r="I831" s="161"/>
      <c r="L831" s="157"/>
      <c r="M831" s="162"/>
      <c r="T831" s="163"/>
      <c r="AT831" s="158" t="s">
        <v>257</v>
      </c>
      <c r="AU831" s="158" t="s">
        <v>83</v>
      </c>
      <c r="AV831" s="13" t="s">
        <v>83</v>
      </c>
      <c r="AW831" s="13" t="s">
        <v>35</v>
      </c>
      <c r="AX831" s="13" t="s">
        <v>81</v>
      </c>
      <c r="AY831" s="158" t="s">
        <v>238</v>
      </c>
    </row>
    <row r="832" spans="2:65" s="1" customFormat="1" ht="24.15" customHeight="1">
      <c r="B832" s="33"/>
      <c r="C832" s="132" t="s">
        <v>3089</v>
      </c>
      <c r="D832" s="132" t="s">
        <v>241</v>
      </c>
      <c r="E832" s="133" t="s">
        <v>3090</v>
      </c>
      <c r="F832" s="134" t="s">
        <v>3091</v>
      </c>
      <c r="G832" s="135" t="s">
        <v>244</v>
      </c>
      <c r="H832" s="136">
        <v>253.26499999999999</v>
      </c>
      <c r="I832" s="137"/>
      <c r="J832" s="138">
        <f>ROUND(I832*H832,2)</f>
        <v>0</v>
      </c>
      <c r="K832" s="134" t="s">
        <v>245</v>
      </c>
      <c r="L832" s="33"/>
      <c r="M832" s="139" t="s">
        <v>19</v>
      </c>
      <c r="N832" s="140" t="s">
        <v>45</v>
      </c>
      <c r="P832" s="141">
        <f>O832*H832</f>
        <v>0</v>
      </c>
      <c r="Q832" s="141">
        <v>5.0000000000000002E-5</v>
      </c>
      <c r="R832" s="141">
        <f>Q832*H832</f>
        <v>1.2663249999999999E-2</v>
      </c>
      <c r="S832" s="141">
        <v>0</v>
      </c>
      <c r="T832" s="142">
        <f>S832*H832</f>
        <v>0</v>
      </c>
      <c r="AR832" s="143" t="s">
        <v>377</v>
      </c>
      <c r="AT832" s="143" t="s">
        <v>241</v>
      </c>
      <c r="AU832" s="143" t="s">
        <v>83</v>
      </c>
      <c r="AY832" s="18" t="s">
        <v>238</v>
      </c>
      <c r="BE832" s="144">
        <f>IF(N832="základní",J832,0)</f>
        <v>0</v>
      </c>
      <c r="BF832" s="144">
        <f>IF(N832="snížená",J832,0)</f>
        <v>0</v>
      </c>
      <c r="BG832" s="144">
        <f>IF(N832="zákl. přenesená",J832,0)</f>
        <v>0</v>
      </c>
      <c r="BH832" s="144">
        <f>IF(N832="sníž. přenesená",J832,0)</f>
        <v>0</v>
      </c>
      <c r="BI832" s="144">
        <f>IF(N832="nulová",J832,0)</f>
        <v>0</v>
      </c>
      <c r="BJ832" s="18" t="s">
        <v>81</v>
      </c>
      <c r="BK832" s="144">
        <f>ROUND(I832*H832,2)</f>
        <v>0</v>
      </c>
      <c r="BL832" s="18" t="s">
        <v>377</v>
      </c>
      <c r="BM832" s="143" t="s">
        <v>3092</v>
      </c>
    </row>
    <row r="833" spans="2:65" s="1" customFormat="1" ht="18">
      <c r="B833" s="33"/>
      <c r="D833" s="145" t="s">
        <v>248</v>
      </c>
      <c r="F833" s="146" t="s">
        <v>3093</v>
      </c>
      <c r="I833" s="147"/>
      <c r="L833" s="33"/>
      <c r="M833" s="148"/>
      <c r="T833" s="54"/>
      <c r="AT833" s="18" t="s">
        <v>248</v>
      </c>
      <c r="AU833" s="18" t="s">
        <v>83</v>
      </c>
    </row>
    <row r="834" spans="2:65" s="1" customFormat="1">
      <c r="B834" s="33"/>
      <c r="D834" s="149" t="s">
        <v>250</v>
      </c>
      <c r="F834" s="150" t="s">
        <v>3094</v>
      </c>
      <c r="I834" s="147"/>
      <c r="L834" s="33"/>
      <c r="M834" s="148"/>
      <c r="T834" s="54"/>
      <c r="AT834" s="18" t="s">
        <v>250</v>
      </c>
      <c r="AU834" s="18" t="s">
        <v>83</v>
      </c>
    </row>
    <row r="835" spans="2:65" s="1" customFormat="1" ht="24.15" customHeight="1">
      <c r="B835" s="33"/>
      <c r="C835" s="132" t="s">
        <v>3095</v>
      </c>
      <c r="D835" s="132" t="s">
        <v>241</v>
      </c>
      <c r="E835" s="133" t="s">
        <v>3096</v>
      </c>
      <c r="F835" s="134" t="s">
        <v>3097</v>
      </c>
      <c r="G835" s="135" t="s">
        <v>272</v>
      </c>
      <c r="H835" s="136">
        <v>12.385</v>
      </c>
      <c r="I835" s="137"/>
      <c r="J835" s="138">
        <f>ROUND(I835*H835,2)</f>
        <v>0</v>
      </c>
      <c r="K835" s="134" t="s">
        <v>245</v>
      </c>
      <c r="L835" s="33"/>
      <c r="M835" s="139" t="s">
        <v>19</v>
      </c>
      <c r="N835" s="140" t="s">
        <v>45</v>
      </c>
      <c r="P835" s="141">
        <f>O835*H835</f>
        <v>0</v>
      </c>
      <c r="Q835" s="141">
        <v>0</v>
      </c>
      <c r="R835" s="141">
        <f>Q835*H835</f>
        <v>0</v>
      </c>
      <c r="S835" s="141">
        <v>0</v>
      </c>
      <c r="T835" s="142">
        <f>S835*H835</f>
        <v>0</v>
      </c>
      <c r="AR835" s="143" t="s">
        <v>377</v>
      </c>
      <c r="AT835" s="143" t="s">
        <v>241</v>
      </c>
      <c r="AU835" s="143" t="s">
        <v>83</v>
      </c>
      <c r="AY835" s="18" t="s">
        <v>238</v>
      </c>
      <c r="BE835" s="144">
        <f>IF(N835="základní",J835,0)</f>
        <v>0</v>
      </c>
      <c r="BF835" s="144">
        <f>IF(N835="snížená",J835,0)</f>
        <v>0</v>
      </c>
      <c r="BG835" s="144">
        <f>IF(N835="zákl. přenesená",J835,0)</f>
        <v>0</v>
      </c>
      <c r="BH835" s="144">
        <f>IF(N835="sníž. přenesená",J835,0)</f>
        <v>0</v>
      </c>
      <c r="BI835" s="144">
        <f>IF(N835="nulová",J835,0)</f>
        <v>0</v>
      </c>
      <c r="BJ835" s="18" t="s">
        <v>81</v>
      </c>
      <c r="BK835" s="144">
        <f>ROUND(I835*H835,2)</f>
        <v>0</v>
      </c>
      <c r="BL835" s="18" t="s">
        <v>377</v>
      </c>
      <c r="BM835" s="143" t="s">
        <v>3098</v>
      </c>
    </row>
    <row r="836" spans="2:65" s="1" customFormat="1" ht="27">
      <c r="B836" s="33"/>
      <c r="D836" s="145" t="s">
        <v>248</v>
      </c>
      <c r="F836" s="146" t="s">
        <v>3099</v>
      </c>
      <c r="I836" s="147"/>
      <c r="L836" s="33"/>
      <c r="M836" s="148"/>
      <c r="T836" s="54"/>
      <c r="AT836" s="18" t="s">
        <v>248</v>
      </c>
      <c r="AU836" s="18" t="s">
        <v>83</v>
      </c>
    </row>
    <row r="837" spans="2:65" s="1" customFormat="1">
      <c r="B837" s="33"/>
      <c r="D837" s="149" t="s">
        <v>250</v>
      </c>
      <c r="F837" s="150" t="s">
        <v>3100</v>
      </c>
      <c r="I837" s="147"/>
      <c r="L837" s="33"/>
      <c r="M837" s="148"/>
      <c r="T837" s="54"/>
      <c r="AT837" s="18" t="s">
        <v>250</v>
      </c>
      <c r="AU837" s="18" t="s">
        <v>83</v>
      </c>
    </row>
    <row r="838" spans="2:65" s="11" customFormat="1" ht="22.75" customHeight="1">
      <c r="B838" s="120"/>
      <c r="D838" s="121" t="s">
        <v>73</v>
      </c>
      <c r="E838" s="130" t="s">
        <v>982</v>
      </c>
      <c r="F838" s="130" t="s">
        <v>983</v>
      </c>
      <c r="I838" s="123"/>
      <c r="J838" s="131">
        <f>BK838</f>
        <v>0</v>
      </c>
      <c r="L838" s="120"/>
      <c r="M838" s="125"/>
      <c r="P838" s="126">
        <f>SUM(P839:P873)</f>
        <v>0</v>
      </c>
      <c r="R838" s="126">
        <f>SUM(R839:R873)</f>
        <v>0.56213655000000007</v>
      </c>
      <c r="T838" s="127">
        <f>SUM(T839:T873)</f>
        <v>0</v>
      </c>
      <c r="AR838" s="121" t="s">
        <v>83</v>
      </c>
      <c r="AT838" s="128" t="s">
        <v>73</v>
      </c>
      <c r="AU838" s="128" t="s">
        <v>81</v>
      </c>
      <c r="AY838" s="121" t="s">
        <v>238</v>
      </c>
      <c r="BK838" s="129">
        <f>SUM(BK839:BK873)</f>
        <v>0</v>
      </c>
    </row>
    <row r="839" spans="2:65" s="1" customFormat="1" ht="16.5" customHeight="1">
      <c r="B839" s="33"/>
      <c r="C839" s="132" t="s">
        <v>3101</v>
      </c>
      <c r="D839" s="132" t="s">
        <v>241</v>
      </c>
      <c r="E839" s="133" t="s">
        <v>3102</v>
      </c>
      <c r="F839" s="134" t="s">
        <v>3103</v>
      </c>
      <c r="G839" s="135" t="s">
        <v>244</v>
      </c>
      <c r="H839" s="136">
        <v>75.099999999999994</v>
      </c>
      <c r="I839" s="137"/>
      <c r="J839" s="138">
        <f>ROUND(I839*H839,2)</f>
        <v>0</v>
      </c>
      <c r="K839" s="134" t="s">
        <v>245</v>
      </c>
      <c r="L839" s="33"/>
      <c r="M839" s="139" t="s">
        <v>19</v>
      </c>
      <c r="N839" s="140" t="s">
        <v>45</v>
      </c>
      <c r="P839" s="141">
        <f>O839*H839</f>
        <v>0</v>
      </c>
      <c r="Q839" s="141">
        <v>0</v>
      </c>
      <c r="R839" s="141">
        <f>Q839*H839</f>
        <v>0</v>
      </c>
      <c r="S839" s="141">
        <v>0</v>
      </c>
      <c r="T839" s="142">
        <f>S839*H839</f>
        <v>0</v>
      </c>
      <c r="AR839" s="143" t="s">
        <v>377</v>
      </c>
      <c r="AT839" s="143" t="s">
        <v>241</v>
      </c>
      <c r="AU839" s="143" t="s">
        <v>83</v>
      </c>
      <c r="AY839" s="18" t="s">
        <v>238</v>
      </c>
      <c r="BE839" s="144">
        <f>IF(N839="základní",J839,0)</f>
        <v>0</v>
      </c>
      <c r="BF839" s="144">
        <f>IF(N839="snížená",J839,0)</f>
        <v>0</v>
      </c>
      <c r="BG839" s="144">
        <f>IF(N839="zákl. přenesená",J839,0)</f>
        <v>0</v>
      </c>
      <c r="BH839" s="144">
        <f>IF(N839="sníž. přenesená",J839,0)</f>
        <v>0</v>
      </c>
      <c r="BI839" s="144">
        <f>IF(N839="nulová",J839,0)</f>
        <v>0</v>
      </c>
      <c r="BJ839" s="18" t="s">
        <v>81</v>
      </c>
      <c r="BK839" s="144">
        <f>ROUND(I839*H839,2)</f>
        <v>0</v>
      </c>
      <c r="BL839" s="18" t="s">
        <v>377</v>
      </c>
      <c r="BM839" s="143" t="s">
        <v>3104</v>
      </c>
    </row>
    <row r="840" spans="2:65" s="1" customFormat="1">
      <c r="B840" s="33"/>
      <c r="D840" s="145" t="s">
        <v>248</v>
      </c>
      <c r="F840" s="146" t="s">
        <v>3105</v>
      </c>
      <c r="I840" s="147"/>
      <c r="L840" s="33"/>
      <c r="M840" s="148"/>
      <c r="T840" s="54"/>
      <c r="AT840" s="18" t="s">
        <v>248</v>
      </c>
      <c r="AU840" s="18" t="s">
        <v>83</v>
      </c>
    </row>
    <row r="841" spans="2:65" s="1" customFormat="1">
      <c r="B841" s="33"/>
      <c r="D841" s="149" t="s">
        <v>250</v>
      </c>
      <c r="F841" s="150" t="s">
        <v>3106</v>
      </c>
      <c r="I841" s="147"/>
      <c r="L841" s="33"/>
      <c r="M841" s="148"/>
      <c r="T841" s="54"/>
      <c r="AT841" s="18" t="s">
        <v>250</v>
      </c>
      <c r="AU841" s="18" t="s">
        <v>83</v>
      </c>
    </row>
    <row r="842" spans="2:65" s="1" customFormat="1" ht="24.15" customHeight="1">
      <c r="B842" s="33"/>
      <c r="C842" s="132" t="s">
        <v>3107</v>
      </c>
      <c r="D842" s="132" t="s">
        <v>241</v>
      </c>
      <c r="E842" s="133" t="s">
        <v>3108</v>
      </c>
      <c r="F842" s="134" t="s">
        <v>3109</v>
      </c>
      <c r="G842" s="135" t="s">
        <v>408</v>
      </c>
      <c r="H842" s="136">
        <v>45.814999999999998</v>
      </c>
      <c r="I842" s="137"/>
      <c r="J842" s="138">
        <f>ROUND(I842*H842,2)</f>
        <v>0</v>
      </c>
      <c r="K842" s="134" t="s">
        <v>245</v>
      </c>
      <c r="L842" s="33"/>
      <c r="M842" s="139" t="s">
        <v>19</v>
      </c>
      <c r="N842" s="140" t="s">
        <v>45</v>
      </c>
      <c r="P842" s="141">
        <f>O842*H842</f>
        <v>0</v>
      </c>
      <c r="Q842" s="141">
        <v>1.0000000000000001E-5</v>
      </c>
      <c r="R842" s="141">
        <f>Q842*H842</f>
        <v>4.5815E-4</v>
      </c>
      <c r="S842" s="141">
        <v>0</v>
      </c>
      <c r="T842" s="142">
        <f>S842*H842</f>
        <v>0</v>
      </c>
      <c r="AR842" s="143" t="s">
        <v>377</v>
      </c>
      <c r="AT842" s="143" t="s">
        <v>241</v>
      </c>
      <c r="AU842" s="143" t="s">
        <v>83</v>
      </c>
      <c r="AY842" s="18" t="s">
        <v>238</v>
      </c>
      <c r="BE842" s="144">
        <f>IF(N842="základní",J842,0)</f>
        <v>0</v>
      </c>
      <c r="BF842" s="144">
        <f>IF(N842="snížená",J842,0)</f>
        <v>0</v>
      </c>
      <c r="BG842" s="144">
        <f>IF(N842="zákl. přenesená",J842,0)</f>
        <v>0</v>
      </c>
      <c r="BH842" s="144">
        <f>IF(N842="sníž. přenesená",J842,0)</f>
        <v>0</v>
      </c>
      <c r="BI842" s="144">
        <f>IF(N842="nulová",J842,0)</f>
        <v>0</v>
      </c>
      <c r="BJ842" s="18" t="s">
        <v>81</v>
      </c>
      <c r="BK842" s="144">
        <f>ROUND(I842*H842,2)</f>
        <v>0</v>
      </c>
      <c r="BL842" s="18" t="s">
        <v>377</v>
      </c>
      <c r="BM842" s="143" t="s">
        <v>3110</v>
      </c>
    </row>
    <row r="843" spans="2:65" s="1" customFormat="1">
      <c r="B843" s="33"/>
      <c r="D843" s="145" t="s">
        <v>248</v>
      </c>
      <c r="F843" s="146" t="s">
        <v>3111</v>
      </c>
      <c r="I843" s="147"/>
      <c r="L843" s="33"/>
      <c r="M843" s="148"/>
      <c r="T843" s="54"/>
      <c r="AT843" s="18" t="s">
        <v>248</v>
      </c>
      <c r="AU843" s="18" t="s">
        <v>83</v>
      </c>
    </row>
    <row r="844" spans="2:65" s="1" customFormat="1">
      <c r="B844" s="33"/>
      <c r="D844" s="149" t="s">
        <v>250</v>
      </c>
      <c r="F844" s="150" t="s">
        <v>3112</v>
      </c>
      <c r="I844" s="147"/>
      <c r="L844" s="33"/>
      <c r="M844" s="148"/>
      <c r="T844" s="54"/>
      <c r="AT844" s="18" t="s">
        <v>250</v>
      </c>
      <c r="AU844" s="18" t="s">
        <v>83</v>
      </c>
    </row>
    <row r="845" spans="2:65" s="12" customFormat="1">
      <c r="B845" s="151"/>
      <c r="D845" s="145" t="s">
        <v>257</v>
      </c>
      <c r="E845" s="152" t="s">
        <v>19</v>
      </c>
      <c r="F845" s="153" t="s">
        <v>2336</v>
      </c>
      <c r="H845" s="152" t="s">
        <v>19</v>
      </c>
      <c r="I845" s="154"/>
      <c r="L845" s="151"/>
      <c r="M845" s="155"/>
      <c r="T845" s="156"/>
      <c r="AT845" s="152" t="s">
        <v>257</v>
      </c>
      <c r="AU845" s="152" t="s">
        <v>83</v>
      </c>
      <c r="AV845" s="12" t="s">
        <v>81</v>
      </c>
      <c r="AW845" s="12" t="s">
        <v>35</v>
      </c>
      <c r="AX845" s="12" t="s">
        <v>74</v>
      </c>
      <c r="AY845" s="152" t="s">
        <v>238</v>
      </c>
    </row>
    <row r="846" spans="2:65" s="12" customFormat="1">
      <c r="B846" s="151"/>
      <c r="D846" s="145" t="s">
        <v>257</v>
      </c>
      <c r="E846" s="152" t="s">
        <v>19</v>
      </c>
      <c r="F846" s="153" t="s">
        <v>2337</v>
      </c>
      <c r="H846" s="152" t="s">
        <v>19</v>
      </c>
      <c r="I846" s="154"/>
      <c r="L846" s="151"/>
      <c r="M846" s="155"/>
      <c r="T846" s="156"/>
      <c r="AT846" s="152" t="s">
        <v>257</v>
      </c>
      <c r="AU846" s="152" t="s">
        <v>83</v>
      </c>
      <c r="AV846" s="12" t="s">
        <v>81</v>
      </c>
      <c r="AW846" s="12" t="s">
        <v>35</v>
      </c>
      <c r="AX846" s="12" t="s">
        <v>74</v>
      </c>
      <c r="AY846" s="152" t="s">
        <v>238</v>
      </c>
    </row>
    <row r="847" spans="2:65" s="13" customFormat="1">
      <c r="B847" s="157"/>
      <c r="D847" s="145" t="s">
        <v>257</v>
      </c>
      <c r="E847" s="158" t="s">
        <v>19</v>
      </c>
      <c r="F847" s="159" t="s">
        <v>3113</v>
      </c>
      <c r="H847" s="160">
        <v>21.914999999999999</v>
      </c>
      <c r="I847" s="161"/>
      <c r="L847" s="157"/>
      <c r="M847" s="162"/>
      <c r="T847" s="163"/>
      <c r="AT847" s="158" t="s">
        <v>257</v>
      </c>
      <c r="AU847" s="158" t="s">
        <v>83</v>
      </c>
      <c r="AV847" s="13" t="s">
        <v>83</v>
      </c>
      <c r="AW847" s="13" t="s">
        <v>35</v>
      </c>
      <c r="AX847" s="13" t="s">
        <v>74</v>
      </c>
      <c r="AY847" s="158" t="s">
        <v>238</v>
      </c>
    </row>
    <row r="848" spans="2:65" s="12" customFormat="1">
      <c r="B848" s="151"/>
      <c r="D848" s="145" t="s">
        <v>257</v>
      </c>
      <c r="E848" s="152" t="s">
        <v>19</v>
      </c>
      <c r="F848" s="153" t="s">
        <v>736</v>
      </c>
      <c r="H848" s="152" t="s">
        <v>19</v>
      </c>
      <c r="I848" s="154"/>
      <c r="L848" s="151"/>
      <c r="M848" s="155"/>
      <c r="T848" s="156"/>
      <c r="AT848" s="152" t="s">
        <v>257</v>
      </c>
      <c r="AU848" s="152" t="s">
        <v>83</v>
      </c>
      <c r="AV848" s="12" t="s">
        <v>81</v>
      </c>
      <c r="AW848" s="12" t="s">
        <v>35</v>
      </c>
      <c r="AX848" s="12" t="s">
        <v>74</v>
      </c>
      <c r="AY848" s="152" t="s">
        <v>238</v>
      </c>
    </row>
    <row r="849" spans="2:65" s="13" customFormat="1">
      <c r="B849" s="157"/>
      <c r="D849" s="145" t="s">
        <v>257</v>
      </c>
      <c r="E849" s="158" t="s">
        <v>19</v>
      </c>
      <c r="F849" s="159" t="s">
        <v>3114</v>
      </c>
      <c r="H849" s="160">
        <v>23.9</v>
      </c>
      <c r="I849" s="161"/>
      <c r="L849" s="157"/>
      <c r="M849" s="162"/>
      <c r="T849" s="163"/>
      <c r="AT849" s="158" t="s">
        <v>257</v>
      </c>
      <c r="AU849" s="158" t="s">
        <v>83</v>
      </c>
      <c r="AV849" s="13" t="s">
        <v>83</v>
      </c>
      <c r="AW849" s="13" t="s">
        <v>35</v>
      </c>
      <c r="AX849" s="13" t="s">
        <v>74</v>
      </c>
      <c r="AY849" s="158" t="s">
        <v>238</v>
      </c>
    </row>
    <row r="850" spans="2:65" s="14" customFormat="1">
      <c r="B850" s="164"/>
      <c r="D850" s="145" t="s">
        <v>257</v>
      </c>
      <c r="E850" s="165" t="s">
        <v>19</v>
      </c>
      <c r="F850" s="166" t="s">
        <v>262</v>
      </c>
      <c r="H850" s="167">
        <v>45.814999999999998</v>
      </c>
      <c r="I850" s="168"/>
      <c r="L850" s="164"/>
      <c r="M850" s="169"/>
      <c r="T850" s="170"/>
      <c r="AT850" s="165" t="s">
        <v>257</v>
      </c>
      <c r="AU850" s="165" t="s">
        <v>83</v>
      </c>
      <c r="AV850" s="14" t="s">
        <v>246</v>
      </c>
      <c r="AW850" s="14" t="s">
        <v>35</v>
      </c>
      <c r="AX850" s="14" t="s">
        <v>81</v>
      </c>
      <c r="AY850" s="165" t="s">
        <v>238</v>
      </c>
    </row>
    <row r="851" spans="2:65" s="1" customFormat="1" ht="16.5" customHeight="1">
      <c r="B851" s="33"/>
      <c r="C851" s="175" t="s">
        <v>3115</v>
      </c>
      <c r="D851" s="175" t="s">
        <v>383</v>
      </c>
      <c r="E851" s="176" t="s">
        <v>3116</v>
      </c>
      <c r="F851" s="177" t="s">
        <v>3117</v>
      </c>
      <c r="G851" s="178" t="s">
        <v>408</v>
      </c>
      <c r="H851" s="179">
        <v>50.396999999999998</v>
      </c>
      <c r="I851" s="180"/>
      <c r="J851" s="181">
        <f>ROUND(I851*H851,2)</f>
        <v>0</v>
      </c>
      <c r="K851" s="177" t="s">
        <v>245</v>
      </c>
      <c r="L851" s="182"/>
      <c r="M851" s="183" t="s">
        <v>19</v>
      </c>
      <c r="N851" s="184" t="s">
        <v>45</v>
      </c>
      <c r="P851" s="141">
        <f>O851*H851</f>
        <v>0</v>
      </c>
      <c r="Q851" s="141">
        <v>2.0000000000000001E-4</v>
      </c>
      <c r="R851" s="141">
        <f>Q851*H851</f>
        <v>1.0079400000000001E-2</v>
      </c>
      <c r="S851" s="141">
        <v>0</v>
      </c>
      <c r="T851" s="142">
        <f>S851*H851</f>
        <v>0</v>
      </c>
      <c r="AR851" s="143" t="s">
        <v>386</v>
      </c>
      <c r="AT851" s="143" t="s">
        <v>383</v>
      </c>
      <c r="AU851" s="143" t="s">
        <v>83</v>
      </c>
      <c r="AY851" s="18" t="s">
        <v>238</v>
      </c>
      <c r="BE851" s="144">
        <f>IF(N851="základní",J851,0)</f>
        <v>0</v>
      </c>
      <c r="BF851" s="144">
        <f>IF(N851="snížená",J851,0)</f>
        <v>0</v>
      </c>
      <c r="BG851" s="144">
        <f>IF(N851="zákl. přenesená",J851,0)</f>
        <v>0</v>
      </c>
      <c r="BH851" s="144">
        <f>IF(N851="sníž. přenesená",J851,0)</f>
        <v>0</v>
      </c>
      <c r="BI851" s="144">
        <f>IF(N851="nulová",J851,0)</f>
        <v>0</v>
      </c>
      <c r="BJ851" s="18" t="s">
        <v>81</v>
      </c>
      <c r="BK851" s="144">
        <f>ROUND(I851*H851,2)</f>
        <v>0</v>
      </c>
      <c r="BL851" s="18" t="s">
        <v>377</v>
      </c>
      <c r="BM851" s="143" t="s">
        <v>3118</v>
      </c>
    </row>
    <row r="852" spans="2:65" s="1" customFormat="1">
      <c r="B852" s="33"/>
      <c r="D852" s="145" t="s">
        <v>248</v>
      </c>
      <c r="F852" s="146" t="s">
        <v>3117</v>
      </c>
      <c r="I852" s="147"/>
      <c r="L852" s="33"/>
      <c r="M852" s="148"/>
      <c r="T852" s="54"/>
      <c r="AT852" s="18" t="s">
        <v>248</v>
      </c>
      <c r="AU852" s="18" t="s">
        <v>83</v>
      </c>
    </row>
    <row r="853" spans="2:65" s="13" customFormat="1">
      <c r="B853" s="157"/>
      <c r="D853" s="145" t="s">
        <v>257</v>
      </c>
      <c r="F853" s="159" t="s">
        <v>3119</v>
      </c>
      <c r="H853" s="160">
        <v>50.396999999999998</v>
      </c>
      <c r="I853" s="161"/>
      <c r="L853" s="157"/>
      <c r="M853" s="162"/>
      <c r="T853" s="163"/>
      <c r="AT853" s="158" t="s">
        <v>257</v>
      </c>
      <c r="AU853" s="158" t="s">
        <v>83</v>
      </c>
      <c r="AV853" s="13" t="s">
        <v>83</v>
      </c>
      <c r="AW853" s="13" t="s">
        <v>4</v>
      </c>
      <c r="AX853" s="13" t="s">
        <v>81</v>
      </c>
      <c r="AY853" s="158" t="s">
        <v>238</v>
      </c>
    </row>
    <row r="854" spans="2:65" s="1" customFormat="1" ht="33" customHeight="1">
      <c r="B854" s="33"/>
      <c r="C854" s="132" t="s">
        <v>3120</v>
      </c>
      <c r="D854" s="132" t="s">
        <v>241</v>
      </c>
      <c r="E854" s="133" t="s">
        <v>3121</v>
      </c>
      <c r="F854" s="134" t="s">
        <v>3122</v>
      </c>
      <c r="G854" s="135" t="s">
        <v>244</v>
      </c>
      <c r="H854" s="136">
        <v>75.099999999999994</v>
      </c>
      <c r="I854" s="137"/>
      <c r="J854" s="138">
        <f>ROUND(I854*H854,2)</f>
        <v>0</v>
      </c>
      <c r="K854" s="134" t="s">
        <v>245</v>
      </c>
      <c r="L854" s="33"/>
      <c r="M854" s="139" t="s">
        <v>19</v>
      </c>
      <c r="N854" s="140" t="s">
        <v>45</v>
      </c>
      <c r="P854" s="141">
        <f>O854*H854</f>
        <v>0</v>
      </c>
      <c r="Q854" s="141">
        <v>1.47E-3</v>
      </c>
      <c r="R854" s="141">
        <f>Q854*H854</f>
        <v>0.11039699999999998</v>
      </c>
      <c r="S854" s="141">
        <v>0</v>
      </c>
      <c r="T854" s="142">
        <f>S854*H854</f>
        <v>0</v>
      </c>
      <c r="AR854" s="143" t="s">
        <v>377</v>
      </c>
      <c r="AT854" s="143" t="s">
        <v>241</v>
      </c>
      <c r="AU854" s="143" t="s">
        <v>83</v>
      </c>
      <c r="AY854" s="18" t="s">
        <v>238</v>
      </c>
      <c r="BE854" s="144">
        <f>IF(N854="základní",J854,0)</f>
        <v>0</v>
      </c>
      <c r="BF854" s="144">
        <f>IF(N854="snížená",J854,0)</f>
        <v>0</v>
      </c>
      <c r="BG854" s="144">
        <f>IF(N854="zákl. přenesená",J854,0)</f>
        <v>0</v>
      </c>
      <c r="BH854" s="144">
        <f>IF(N854="sníž. přenesená",J854,0)</f>
        <v>0</v>
      </c>
      <c r="BI854" s="144">
        <f>IF(N854="nulová",J854,0)</f>
        <v>0</v>
      </c>
      <c r="BJ854" s="18" t="s">
        <v>81</v>
      </c>
      <c r="BK854" s="144">
        <f>ROUND(I854*H854,2)</f>
        <v>0</v>
      </c>
      <c r="BL854" s="18" t="s">
        <v>377</v>
      </c>
      <c r="BM854" s="143" t="s">
        <v>3123</v>
      </c>
    </row>
    <row r="855" spans="2:65" s="1" customFormat="1" ht="36">
      <c r="B855" s="33"/>
      <c r="D855" s="145" t="s">
        <v>248</v>
      </c>
      <c r="F855" s="146" t="s">
        <v>3124</v>
      </c>
      <c r="I855" s="147"/>
      <c r="L855" s="33"/>
      <c r="M855" s="148"/>
      <c r="T855" s="54"/>
      <c r="AT855" s="18" t="s">
        <v>248</v>
      </c>
      <c r="AU855" s="18" t="s">
        <v>83</v>
      </c>
    </row>
    <row r="856" spans="2:65" s="1" customFormat="1">
      <c r="B856" s="33"/>
      <c r="D856" s="149" t="s">
        <v>250</v>
      </c>
      <c r="F856" s="150" t="s">
        <v>3125</v>
      </c>
      <c r="I856" s="147"/>
      <c r="L856" s="33"/>
      <c r="M856" s="148"/>
      <c r="T856" s="54"/>
      <c r="AT856" s="18" t="s">
        <v>250</v>
      </c>
      <c r="AU856" s="18" t="s">
        <v>83</v>
      </c>
    </row>
    <row r="857" spans="2:65" s="12" customFormat="1">
      <c r="B857" s="151"/>
      <c r="D857" s="145" t="s">
        <v>257</v>
      </c>
      <c r="E857" s="152" t="s">
        <v>19</v>
      </c>
      <c r="F857" s="153" t="s">
        <v>2336</v>
      </c>
      <c r="H857" s="152" t="s">
        <v>19</v>
      </c>
      <c r="I857" s="154"/>
      <c r="L857" s="151"/>
      <c r="M857" s="155"/>
      <c r="T857" s="156"/>
      <c r="AT857" s="152" t="s">
        <v>257</v>
      </c>
      <c r="AU857" s="152" t="s">
        <v>83</v>
      </c>
      <c r="AV857" s="12" t="s">
        <v>81</v>
      </c>
      <c r="AW857" s="12" t="s">
        <v>35</v>
      </c>
      <c r="AX857" s="12" t="s">
        <v>74</v>
      </c>
      <c r="AY857" s="152" t="s">
        <v>238</v>
      </c>
    </row>
    <row r="858" spans="2:65" s="12" customFormat="1">
      <c r="B858" s="151"/>
      <c r="D858" s="145" t="s">
        <v>257</v>
      </c>
      <c r="E858" s="152" t="s">
        <v>19</v>
      </c>
      <c r="F858" s="153" t="s">
        <v>2337</v>
      </c>
      <c r="H858" s="152" t="s">
        <v>19</v>
      </c>
      <c r="I858" s="154"/>
      <c r="L858" s="151"/>
      <c r="M858" s="155"/>
      <c r="T858" s="156"/>
      <c r="AT858" s="152" t="s">
        <v>257</v>
      </c>
      <c r="AU858" s="152" t="s">
        <v>83</v>
      </c>
      <c r="AV858" s="12" t="s">
        <v>81</v>
      </c>
      <c r="AW858" s="12" t="s">
        <v>35</v>
      </c>
      <c r="AX858" s="12" t="s">
        <v>74</v>
      </c>
      <c r="AY858" s="152" t="s">
        <v>238</v>
      </c>
    </row>
    <row r="859" spans="2:65" s="13" customFormat="1">
      <c r="B859" s="157"/>
      <c r="D859" s="145" t="s">
        <v>257</v>
      </c>
      <c r="E859" s="158" t="s">
        <v>19</v>
      </c>
      <c r="F859" s="159" t="s">
        <v>891</v>
      </c>
      <c r="H859" s="160">
        <v>35.299999999999997</v>
      </c>
      <c r="I859" s="161"/>
      <c r="L859" s="157"/>
      <c r="M859" s="162"/>
      <c r="T859" s="163"/>
      <c r="AT859" s="158" t="s">
        <v>257</v>
      </c>
      <c r="AU859" s="158" t="s">
        <v>83</v>
      </c>
      <c r="AV859" s="13" t="s">
        <v>83</v>
      </c>
      <c r="AW859" s="13" t="s">
        <v>35</v>
      </c>
      <c r="AX859" s="13" t="s">
        <v>74</v>
      </c>
      <c r="AY859" s="158" t="s">
        <v>238</v>
      </c>
    </row>
    <row r="860" spans="2:65" s="12" customFormat="1">
      <c r="B860" s="151"/>
      <c r="D860" s="145" t="s">
        <v>257</v>
      </c>
      <c r="E860" s="152" t="s">
        <v>19</v>
      </c>
      <c r="F860" s="153" t="s">
        <v>736</v>
      </c>
      <c r="H860" s="152" t="s">
        <v>19</v>
      </c>
      <c r="I860" s="154"/>
      <c r="L860" s="151"/>
      <c r="M860" s="155"/>
      <c r="T860" s="156"/>
      <c r="AT860" s="152" t="s">
        <v>257</v>
      </c>
      <c r="AU860" s="152" t="s">
        <v>83</v>
      </c>
      <c r="AV860" s="12" t="s">
        <v>81</v>
      </c>
      <c r="AW860" s="12" t="s">
        <v>35</v>
      </c>
      <c r="AX860" s="12" t="s">
        <v>74</v>
      </c>
      <c r="AY860" s="152" t="s">
        <v>238</v>
      </c>
    </row>
    <row r="861" spans="2:65" s="13" customFormat="1">
      <c r="B861" s="157"/>
      <c r="D861" s="145" t="s">
        <v>257</v>
      </c>
      <c r="E861" s="158" t="s">
        <v>19</v>
      </c>
      <c r="F861" s="159" t="s">
        <v>707</v>
      </c>
      <c r="H861" s="160">
        <v>39.799999999999997</v>
      </c>
      <c r="I861" s="161"/>
      <c r="L861" s="157"/>
      <c r="M861" s="162"/>
      <c r="T861" s="163"/>
      <c r="AT861" s="158" t="s">
        <v>257</v>
      </c>
      <c r="AU861" s="158" t="s">
        <v>83</v>
      </c>
      <c r="AV861" s="13" t="s">
        <v>83</v>
      </c>
      <c r="AW861" s="13" t="s">
        <v>35</v>
      </c>
      <c r="AX861" s="13" t="s">
        <v>74</v>
      </c>
      <c r="AY861" s="158" t="s">
        <v>238</v>
      </c>
    </row>
    <row r="862" spans="2:65" s="14" customFormat="1">
      <c r="B862" s="164"/>
      <c r="D862" s="145" t="s">
        <v>257</v>
      </c>
      <c r="E862" s="165" t="s">
        <v>19</v>
      </c>
      <c r="F862" s="166" t="s">
        <v>262</v>
      </c>
      <c r="H862" s="167">
        <v>75.099999999999994</v>
      </c>
      <c r="I862" s="168"/>
      <c r="L862" s="164"/>
      <c r="M862" s="169"/>
      <c r="T862" s="170"/>
      <c r="AT862" s="165" t="s">
        <v>257</v>
      </c>
      <c r="AU862" s="165" t="s">
        <v>83</v>
      </c>
      <c r="AV862" s="14" t="s">
        <v>246</v>
      </c>
      <c r="AW862" s="14" t="s">
        <v>35</v>
      </c>
      <c r="AX862" s="14" t="s">
        <v>81</v>
      </c>
      <c r="AY862" s="165" t="s">
        <v>238</v>
      </c>
    </row>
    <row r="863" spans="2:65" s="1" customFormat="1" ht="21.75" customHeight="1">
      <c r="B863" s="33"/>
      <c r="C863" s="175" t="s">
        <v>3126</v>
      </c>
      <c r="D863" s="175" t="s">
        <v>383</v>
      </c>
      <c r="E863" s="176" t="s">
        <v>3127</v>
      </c>
      <c r="F863" s="177" t="s">
        <v>3128</v>
      </c>
      <c r="G863" s="178" t="s">
        <v>244</v>
      </c>
      <c r="H863" s="179">
        <v>27.536000000000001</v>
      </c>
      <c r="I863" s="180"/>
      <c r="J863" s="181">
        <f>ROUND(I863*H863,2)</f>
        <v>0</v>
      </c>
      <c r="K863" s="177" t="s">
        <v>245</v>
      </c>
      <c r="L863" s="182"/>
      <c r="M863" s="183" t="s">
        <v>19</v>
      </c>
      <c r="N863" s="184" t="s">
        <v>45</v>
      </c>
      <c r="P863" s="141">
        <f>O863*H863</f>
        <v>0</v>
      </c>
      <c r="Q863" s="141">
        <v>1.575E-2</v>
      </c>
      <c r="R863" s="141">
        <f>Q863*H863</f>
        <v>0.43369200000000002</v>
      </c>
      <c r="S863" s="141">
        <v>0</v>
      </c>
      <c r="T863" s="142">
        <f>S863*H863</f>
        <v>0</v>
      </c>
      <c r="AR863" s="143" t="s">
        <v>386</v>
      </c>
      <c r="AT863" s="143" t="s">
        <v>383</v>
      </c>
      <c r="AU863" s="143" t="s">
        <v>83</v>
      </c>
      <c r="AY863" s="18" t="s">
        <v>238</v>
      </c>
      <c r="BE863" s="144">
        <f>IF(N863="základní",J863,0)</f>
        <v>0</v>
      </c>
      <c r="BF863" s="144">
        <f>IF(N863="snížená",J863,0)</f>
        <v>0</v>
      </c>
      <c r="BG863" s="144">
        <f>IF(N863="zákl. přenesená",J863,0)</f>
        <v>0</v>
      </c>
      <c r="BH863" s="144">
        <f>IF(N863="sníž. přenesená",J863,0)</f>
        <v>0</v>
      </c>
      <c r="BI863" s="144">
        <f>IF(N863="nulová",J863,0)</f>
        <v>0</v>
      </c>
      <c r="BJ863" s="18" t="s">
        <v>81</v>
      </c>
      <c r="BK863" s="144">
        <f>ROUND(I863*H863,2)</f>
        <v>0</v>
      </c>
      <c r="BL863" s="18" t="s">
        <v>377</v>
      </c>
      <c r="BM863" s="143" t="s">
        <v>3129</v>
      </c>
    </row>
    <row r="864" spans="2:65" s="1" customFormat="1">
      <c r="B864" s="33"/>
      <c r="D864" s="145" t="s">
        <v>248</v>
      </c>
      <c r="F864" s="146" t="s">
        <v>3128</v>
      </c>
      <c r="I864" s="147"/>
      <c r="L864" s="33"/>
      <c r="M864" s="148"/>
      <c r="T864" s="54"/>
      <c r="AT864" s="18" t="s">
        <v>248</v>
      </c>
      <c r="AU864" s="18" t="s">
        <v>83</v>
      </c>
    </row>
    <row r="865" spans="2:65" s="12" customFormat="1">
      <c r="B865" s="151"/>
      <c r="D865" s="145" t="s">
        <v>257</v>
      </c>
      <c r="E865" s="152" t="s">
        <v>19</v>
      </c>
      <c r="F865" s="153" t="s">
        <v>3130</v>
      </c>
      <c r="H865" s="152" t="s">
        <v>19</v>
      </c>
      <c r="I865" s="154"/>
      <c r="L865" s="151"/>
      <c r="M865" s="155"/>
      <c r="T865" s="156"/>
      <c r="AT865" s="152" t="s">
        <v>257</v>
      </c>
      <c r="AU865" s="152" t="s">
        <v>83</v>
      </c>
      <c r="AV865" s="12" t="s">
        <v>81</v>
      </c>
      <c r="AW865" s="12" t="s">
        <v>35</v>
      </c>
      <c r="AX865" s="12" t="s">
        <v>74</v>
      </c>
      <c r="AY865" s="152" t="s">
        <v>238</v>
      </c>
    </row>
    <row r="866" spans="2:65" s="13" customFormat="1">
      <c r="B866" s="157"/>
      <c r="D866" s="145" t="s">
        <v>257</v>
      </c>
      <c r="E866" s="158" t="s">
        <v>19</v>
      </c>
      <c r="F866" s="159" t="s">
        <v>3131</v>
      </c>
      <c r="H866" s="160">
        <v>25.033000000000001</v>
      </c>
      <c r="I866" s="161"/>
      <c r="L866" s="157"/>
      <c r="M866" s="162"/>
      <c r="T866" s="163"/>
      <c r="AT866" s="158" t="s">
        <v>257</v>
      </c>
      <c r="AU866" s="158" t="s">
        <v>83</v>
      </c>
      <c r="AV866" s="13" t="s">
        <v>83</v>
      </c>
      <c r="AW866" s="13" t="s">
        <v>35</v>
      </c>
      <c r="AX866" s="13" t="s">
        <v>81</v>
      </c>
      <c r="AY866" s="158" t="s">
        <v>238</v>
      </c>
    </row>
    <row r="867" spans="2:65" s="13" customFormat="1">
      <c r="B867" s="157"/>
      <c r="D867" s="145" t="s">
        <v>257</v>
      </c>
      <c r="F867" s="159" t="s">
        <v>3132</v>
      </c>
      <c r="H867" s="160">
        <v>27.536000000000001</v>
      </c>
      <c r="I867" s="161"/>
      <c r="L867" s="157"/>
      <c r="M867" s="162"/>
      <c r="T867" s="163"/>
      <c r="AT867" s="158" t="s">
        <v>257</v>
      </c>
      <c r="AU867" s="158" t="s">
        <v>83</v>
      </c>
      <c r="AV867" s="13" t="s">
        <v>83</v>
      </c>
      <c r="AW867" s="13" t="s">
        <v>4</v>
      </c>
      <c r="AX867" s="13" t="s">
        <v>81</v>
      </c>
      <c r="AY867" s="158" t="s">
        <v>238</v>
      </c>
    </row>
    <row r="868" spans="2:65" s="1" customFormat="1" ht="16.5" customHeight="1">
      <c r="B868" s="33"/>
      <c r="C868" s="132" t="s">
        <v>3133</v>
      </c>
      <c r="D868" s="132" t="s">
        <v>241</v>
      </c>
      <c r="E868" s="133" t="s">
        <v>3134</v>
      </c>
      <c r="F868" s="134" t="s">
        <v>3135</v>
      </c>
      <c r="G868" s="135" t="s">
        <v>244</v>
      </c>
      <c r="H868" s="136">
        <v>75.099999999999994</v>
      </c>
      <c r="I868" s="137"/>
      <c r="J868" s="138">
        <f>ROUND(I868*H868,2)</f>
        <v>0</v>
      </c>
      <c r="K868" s="134" t="s">
        <v>245</v>
      </c>
      <c r="L868" s="33"/>
      <c r="M868" s="139" t="s">
        <v>19</v>
      </c>
      <c r="N868" s="140" t="s">
        <v>45</v>
      </c>
      <c r="P868" s="141">
        <f>O868*H868</f>
        <v>0</v>
      </c>
      <c r="Q868" s="141">
        <v>1E-4</v>
      </c>
      <c r="R868" s="141">
        <f>Q868*H868</f>
        <v>7.5100000000000002E-3</v>
      </c>
      <c r="S868" s="141">
        <v>0</v>
      </c>
      <c r="T868" s="142">
        <f>S868*H868</f>
        <v>0</v>
      </c>
      <c r="AR868" s="143" t="s">
        <v>377</v>
      </c>
      <c r="AT868" s="143" t="s">
        <v>241</v>
      </c>
      <c r="AU868" s="143" t="s">
        <v>83</v>
      </c>
      <c r="AY868" s="18" t="s">
        <v>238</v>
      </c>
      <c r="BE868" s="144">
        <f>IF(N868="základní",J868,0)</f>
        <v>0</v>
      </c>
      <c r="BF868" s="144">
        <f>IF(N868="snížená",J868,0)</f>
        <v>0</v>
      </c>
      <c r="BG868" s="144">
        <f>IF(N868="zákl. přenesená",J868,0)</f>
        <v>0</v>
      </c>
      <c r="BH868" s="144">
        <f>IF(N868="sníž. přenesená",J868,0)</f>
        <v>0</v>
      </c>
      <c r="BI868" s="144">
        <f>IF(N868="nulová",J868,0)</f>
        <v>0</v>
      </c>
      <c r="BJ868" s="18" t="s">
        <v>81</v>
      </c>
      <c r="BK868" s="144">
        <f>ROUND(I868*H868,2)</f>
        <v>0</v>
      </c>
      <c r="BL868" s="18" t="s">
        <v>377</v>
      </c>
      <c r="BM868" s="143" t="s">
        <v>3136</v>
      </c>
    </row>
    <row r="869" spans="2:65" s="1" customFormat="1" ht="18">
      <c r="B869" s="33"/>
      <c r="D869" s="145" t="s">
        <v>248</v>
      </c>
      <c r="F869" s="146" t="s">
        <v>3137</v>
      </c>
      <c r="I869" s="147"/>
      <c r="L869" s="33"/>
      <c r="M869" s="148"/>
      <c r="T869" s="54"/>
      <c r="AT869" s="18" t="s">
        <v>248</v>
      </c>
      <c r="AU869" s="18" t="s">
        <v>83</v>
      </c>
    </row>
    <row r="870" spans="2:65" s="1" customFormat="1">
      <c r="B870" s="33"/>
      <c r="D870" s="149" t="s">
        <v>250</v>
      </c>
      <c r="F870" s="150" t="s">
        <v>3138</v>
      </c>
      <c r="I870" s="147"/>
      <c r="L870" s="33"/>
      <c r="M870" s="148"/>
      <c r="T870" s="54"/>
      <c r="AT870" s="18" t="s">
        <v>250</v>
      </c>
      <c r="AU870" s="18" t="s">
        <v>83</v>
      </c>
    </row>
    <row r="871" spans="2:65" s="1" customFormat="1" ht="24.15" customHeight="1">
      <c r="B871" s="33"/>
      <c r="C871" s="132" t="s">
        <v>3139</v>
      </c>
      <c r="D871" s="132" t="s">
        <v>241</v>
      </c>
      <c r="E871" s="133" t="s">
        <v>3140</v>
      </c>
      <c r="F871" s="134" t="s">
        <v>3141</v>
      </c>
      <c r="G871" s="135" t="s">
        <v>272</v>
      </c>
      <c r="H871" s="136">
        <v>0.56200000000000006</v>
      </c>
      <c r="I871" s="137"/>
      <c r="J871" s="138">
        <f>ROUND(I871*H871,2)</f>
        <v>0</v>
      </c>
      <c r="K871" s="134" t="s">
        <v>245</v>
      </c>
      <c r="L871" s="33"/>
      <c r="M871" s="139" t="s">
        <v>19</v>
      </c>
      <c r="N871" s="140" t="s">
        <v>45</v>
      </c>
      <c r="P871" s="141">
        <f>O871*H871</f>
        <v>0</v>
      </c>
      <c r="Q871" s="141">
        <v>0</v>
      </c>
      <c r="R871" s="141">
        <f>Q871*H871</f>
        <v>0</v>
      </c>
      <c r="S871" s="141">
        <v>0</v>
      </c>
      <c r="T871" s="142">
        <f>S871*H871</f>
        <v>0</v>
      </c>
      <c r="AR871" s="143" t="s">
        <v>377</v>
      </c>
      <c r="AT871" s="143" t="s">
        <v>241</v>
      </c>
      <c r="AU871" s="143" t="s">
        <v>83</v>
      </c>
      <c r="AY871" s="18" t="s">
        <v>238</v>
      </c>
      <c r="BE871" s="144">
        <f>IF(N871="základní",J871,0)</f>
        <v>0</v>
      </c>
      <c r="BF871" s="144">
        <f>IF(N871="snížená",J871,0)</f>
        <v>0</v>
      </c>
      <c r="BG871" s="144">
        <f>IF(N871="zákl. přenesená",J871,0)</f>
        <v>0</v>
      </c>
      <c r="BH871" s="144">
        <f>IF(N871="sníž. přenesená",J871,0)</f>
        <v>0</v>
      </c>
      <c r="BI871" s="144">
        <f>IF(N871="nulová",J871,0)</f>
        <v>0</v>
      </c>
      <c r="BJ871" s="18" t="s">
        <v>81</v>
      </c>
      <c r="BK871" s="144">
        <f>ROUND(I871*H871,2)</f>
        <v>0</v>
      </c>
      <c r="BL871" s="18" t="s">
        <v>377</v>
      </c>
      <c r="BM871" s="143" t="s">
        <v>3142</v>
      </c>
    </row>
    <row r="872" spans="2:65" s="1" customFormat="1" ht="27">
      <c r="B872" s="33"/>
      <c r="D872" s="145" t="s">
        <v>248</v>
      </c>
      <c r="F872" s="146" t="s">
        <v>3143</v>
      </c>
      <c r="I872" s="147"/>
      <c r="L872" s="33"/>
      <c r="M872" s="148"/>
      <c r="T872" s="54"/>
      <c r="AT872" s="18" t="s">
        <v>248</v>
      </c>
      <c r="AU872" s="18" t="s">
        <v>83</v>
      </c>
    </row>
    <row r="873" spans="2:65" s="1" customFormat="1">
      <c r="B873" s="33"/>
      <c r="D873" s="149" t="s">
        <v>250</v>
      </c>
      <c r="F873" s="150" t="s">
        <v>3144</v>
      </c>
      <c r="I873" s="147"/>
      <c r="L873" s="33"/>
      <c r="M873" s="148"/>
      <c r="T873" s="54"/>
      <c r="AT873" s="18" t="s">
        <v>250</v>
      </c>
      <c r="AU873" s="18" t="s">
        <v>83</v>
      </c>
    </row>
    <row r="874" spans="2:65" s="11" customFormat="1" ht="22.75" customHeight="1">
      <c r="B874" s="120"/>
      <c r="D874" s="121" t="s">
        <v>73</v>
      </c>
      <c r="E874" s="130" t="s">
        <v>990</v>
      </c>
      <c r="F874" s="130" t="s">
        <v>991</v>
      </c>
      <c r="I874" s="123"/>
      <c r="J874" s="131">
        <f>BK874</f>
        <v>0</v>
      </c>
      <c r="L874" s="120"/>
      <c r="M874" s="125"/>
      <c r="P874" s="126">
        <f>SUM(P875:P940)</f>
        <v>0</v>
      </c>
      <c r="R874" s="126">
        <f>SUM(R875:R940)</f>
        <v>2.1463865000000002</v>
      </c>
      <c r="T874" s="127">
        <f>SUM(T875:T940)</f>
        <v>0</v>
      </c>
      <c r="AR874" s="121" t="s">
        <v>83</v>
      </c>
      <c r="AT874" s="128" t="s">
        <v>73</v>
      </c>
      <c r="AU874" s="128" t="s">
        <v>81</v>
      </c>
      <c r="AY874" s="121" t="s">
        <v>238</v>
      </c>
      <c r="BK874" s="129">
        <f>SUM(BK875:BK940)</f>
        <v>0</v>
      </c>
    </row>
    <row r="875" spans="2:65" s="1" customFormat="1" ht="16.5" customHeight="1">
      <c r="B875" s="33"/>
      <c r="C875" s="132" t="s">
        <v>3145</v>
      </c>
      <c r="D875" s="132" t="s">
        <v>241</v>
      </c>
      <c r="E875" s="133" t="s">
        <v>3146</v>
      </c>
      <c r="F875" s="134" t="s">
        <v>3147</v>
      </c>
      <c r="G875" s="135" t="s">
        <v>244</v>
      </c>
      <c r="H875" s="136">
        <v>226</v>
      </c>
      <c r="I875" s="137"/>
      <c r="J875" s="138">
        <f>ROUND(I875*H875,2)</f>
        <v>0</v>
      </c>
      <c r="K875" s="134" t="s">
        <v>245</v>
      </c>
      <c r="L875" s="33"/>
      <c r="M875" s="139" t="s">
        <v>19</v>
      </c>
      <c r="N875" s="140" t="s">
        <v>45</v>
      </c>
      <c r="P875" s="141">
        <f>O875*H875</f>
        <v>0</v>
      </c>
      <c r="Q875" s="141">
        <v>0</v>
      </c>
      <c r="R875" s="141">
        <f>Q875*H875</f>
        <v>0</v>
      </c>
      <c r="S875" s="141">
        <v>0</v>
      </c>
      <c r="T875" s="142">
        <f>S875*H875</f>
        <v>0</v>
      </c>
      <c r="AR875" s="143" t="s">
        <v>377</v>
      </c>
      <c r="AT875" s="143" t="s">
        <v>241</v>
      </c>
      <c r="AU875" s="143" t="s">
        <v>83</v>
      </c>
      <c r="AY875" s="18" t="s">
        <v>238</v>
      </c>
      <c r="BE875" s="144">
        <f>IF(N875="základní",J875,0)</f>
        <v>0</v>
      </c>
      <c r="BF875" s="144">
        <f>IF(N875="snížená",J875,0)</f>
        <v>0</v>
      </c>
      <c r="BG875" s="144">
        <f>IF(N875="zákl. přenesená",J875,0)</f>
        <v>0</v>
      </c>
      <c r="BH875" s="144">
        <f>IF(N875="sníž. přenesená",J875,0)</f>
        <v>0</v>
      </c>
      <c r="BI875" s="144">
        <f>IF(N875="nulová",J875,0)</f>
        <v>0</v>
      </c>
      <c r="BJ875" s="18" t="s">
        <v>81</v>
      </c>
      <c r="BK875" s="144">
        <f>ROUND(I875*H875,2)</f>
        <v>0</v>
      </c>
      <c r="BL875" s="18" t="s">
        <v>377</v>
      </c>
      <c r="BM875" s="143" t="s">
        <v>3148</v>
      </c>
    </row>
    <row r="876" spans="2:65" s="1" customFormat="1">
      <c r="B876" s="33"/>
      <c r="D876" s="145" t="s">
        <v>248</v>
      </c>
      <c r="F876" s="146" t="s">
        <v>3149</v>
      </c>
      <c r="I876" s="147"/>
      <c r="L876" s="33"/>
      <c r="M876" s="148"/>
      <c r="T876" s="54"/>
      <c r="AT876" s="18" t="s">
        <v>248</v>
      </c>
      <c r="AU876" s="18" t="s">
        <v>83</v>
      </c>
    </row>
    <row r="877" spans="2:65" s="1" customFormat="1">
      <c r="B877" s="33"/>
      <c r="D877" s="149" t="s">
        <v>250</v>
      </c>
      <c r="F877" s="150" t="s">
        <v>3150</v>
      </c>
      <c r="I877" s="147"/>
      <c r="L877" s="33"/>
      <c r="M877" s="148"/>
      <c r="T877" s="54"/>
      <c r="AT877" s="18" t="s">
        <v>250</v>
      </c>
      <c r="AU877" s="18" t="s">
        <v>83</v>
      </c>
    </row>
    <row r="878" spans="2:65" s="1" customFormat="1" ht="24.15" customHeight="1">
      <c r="B878" s="33"/>
      <c r="C878" s="132" t="s">
        <v>3151</v>
      </c>
      <c r="D878" s="132" t="s">
        <v>241</v>
      </c>
      <c r="E878" s="133" t="s">
        <v>3152</v>
      </c>
      <c r="F878" s="134" t="s">
        <v>3153</v>
      </c>
      <c r="G878" s="135" t="s">
        <v>244</v>
      </c>
      <c r="H878" s="136">
        <v>226</v>
      </c>
      <c r="I878" s="137"/>
      <c r="J878" s="138">
        <f>ROUND(I878*H878,2)</f>
        <v>0</v>
      </c>
      <c r="K878" s="134" t="s">
        <v>245</v>
      </c>
      <c r="L878" s="33"/>
      <c r="M878" s="139" t="s">
        <v>19</v>
      </c>
      <c r="N878" s="140" t="s">
        <v>45</v>
      </c>
      <c r="P878" s="141">
        <f>O878*H878</f>
        <v>0</v>
      </c>
      <c r="Q878" s="141">
        <v>2.0000000000000001E-4</v>
      </c>
      <c r="R878" s="141">
        <f>Q878*H878</f>
        <v>4.5200000000000004E-2</v>
      </c>
      <c r="S878" s="141">
        <v>0</v>
      </c>
      <c r="T878" s="142">
        <f>S878*H878</f>
        <v>0</v>
      </c>
      <c r="AR878" s="143" t="s">
        <v>377</v>
      </c>
      <c r="AT878" s="143" t="s">
        <v>241</v>
      </c>
      <c r="AU878" s="143" t="s">
        <v>83</v>
      </c>
      <c r="AY878" s="18" t="s">
        <v>238</v>
      </c>
      <c r="BE878" s="144">
        <f>IF(N878="základní",J878,0)</f>
        <v>0</v>
      </c>
      <c r="BF878" s="144">
        <f>IF(N878="snížená",J878,0)</f>
        <v>0</v>
      </c>
      <c r="BG878" s="144">
        <f>IF(N878="zákl. přenesená",J878,0)</f>
        <v>0</v>
      </c>
      <c r="BH878" s="144">
        <f>IF(N878="sníž. přenesená",J878,0)</f>
        <v>0</v>
      </c>
      <c r="BI878" s="144">
        <f>IF(N878="nulová",J878,0)</f>
        <v>0</v>
      </c>
      <c r="BJ878" s="18" t="s">
        <v>81</v>
      </c>
      <c r="BK878" s="144">
        <f>ROUND(I878*H878,2)</f>
        <v>0</v>
      </c>
      <c r="BL878" s="18" t="s">
        <v>377</v>
      </c>
      <c r="BM878" s="143" t="s">
        <v>3154</v>
      </c>
    </row>
    <row r="879" spans="2:65" s="1" customFormat="1" ht="18">
      <c r="B879" s="33"/>
      <c r="D879" s="145" t="s">
        <v>248</v>
      </c>
      <c r="F879" s="146" t="s">
        <v>3155</v>
      </c>
      <c r="I879" s="147"/>
      <c r="L879" s="33"/>
      <c r="M879" s="148"/>
      <c r="T879" s="54"/>
      <c r="AT879" s="18" t="s">
        <v>248</v>
      </c>
      <c r="AU879" s="18" t="s">
        <v>83</v>
      </c>
    </row>
    <row r="880" spans="2:65" s="1" customFormat="1">
      <c r="B880" s="33"/>
      <c r="D880" s="149" t="s">
        <v>250</v>
      </c>
      <c r="F880" s="150" t="s">
        <v>3156</v>
      </c>
      <c r="I880" s="147"/>
      <c r="L880" s="33"/>
      <c r="M880" s="148"/>
      <c r="T880" s="54"/>
      <c r="AT880" s="18" t="s">
        <v>250</v>
      </c>
      <c r="AU880" s="18" t="s">
        <v>83</v>
      </c>
    </row>
    <row r="881" spans="2:65" s="1" customFormat="1" ht="33" customHeight="1">
      <c r="B881" s="33"/>
      <c r="C881" s="132" t="s">
        <v>3157</v>
      </c>
      <c r="D881" s="132" t="s">
        <v>241</v>
      </c>
      <c r="E881" s="133" t="s">
        <v>3158</v>
      </c>
      <c r="F881" s="134" t="s">
        <v>3159</v>
      </c>
      <c r="G881" s="135" t="s">
        <v>244</v>
      </c>
      <c r="H881" s="136">
        <v>216.2</v>
      </c>
      <c r="I881" s="137"/>
      <c r="J881" s="138">
        <f>ROUND(I881*H881,2)</f>
        <v>0</v>
      </c>
      <c r="K881" s="134" t="s">
        <v>245</v>
      </c>
      <c r="L881" s="33"/>
      <c r="M881" s="139" t="s">
        <v>19</v>
      </c>
      <c r="N881" s="140" t="s">
        <v>45</v>
      </c>
      <c r="P881" s="141">
        <f>O881*H881</f>
        <v>0</v>
      </c>
      <c r="Q881" s="141">
        <v>4.4999999999999997E-3</v>
      </c>
      <c r="R881" s="141">
        <f>Q881*H881</f>
        <v>0.97289999999999988</v>
      </c>
      <c r="S881" s="141">
        <v>0</v>
      </c>
      <c r="T881" s="142">
        <f>S881*H881</f>
        <v>0</v>
      </c>
      <c r="AR881" s="143" t="s">
        <v>377</v>
      </c>
      <c r="AT881" s="143" t="s">
        <v>241</v>
      </c>
      <c r="AU881" s="143" t="s">
        <v>83</v>
      </c>
      <c r="AY881" s="18" t="s">
        <v>238</v>
      </c>
      <c r="BE881" s="144">
        <f>IF(N881="základní",J881,0)</f>
        <v>0</v>
      </c>
      <c r="BF881" s="144">
        <f>IF(N881="snížená",J881,0)</f>
        <v>0</v>
      </c>
      <c r="BG881" s="144">
        <f>IF(N881="zákl. přenesená",J881,0)</f>
        <v>0</v>
      </c>
      <c r="BH881" s="144">
        <f>IF(N881="sníž. přenesená",J881,0)</f>
        <v>0</v>
      </c>
      <c r="BI881" s="144">
        <f>IF(N881="nulová",J881,0)</f>
        <v>0</v>
      </c>
      <c r="BJ881" s="18" t="s">
        <v>81</v>
      </c>
      <c r="BK881" s="144">
        <f>ROUND(I881*H881,2)</f>
        <v>0</v>
      </c>
      <c r="BL881" s="18" t="s">
        <v>377</v>
      </c>
      <c r="BM881" s="143" t="s">
        <v>3160</v>
      </c>
    </row>
    <row r="882" spans="2:65" s="1" customFormat="1" ht="27">
      <c r="B882" s="33"/>
      <c r="D882" s="145" t="s">
        <v>248</v>
      </c>
      <c r="F882" s="146" t="s">
        <v>3161</v>
      </c>
      <c r="I882" s="147"/>
      <c r="L882" s="33"/>
      <c r="M882" s="148"/>
      <c r="T882" s="54"/>
      <c r="AT882" s="18" t="s">
        <v>248</v>
      </c>
      <c r="AU882" s="18" t="s">
        <v>83</v>
      </c>
    </row>
    <row r="883" spans="2:65" s="1" customFormat="1">
      <c r="B883" s="33"/>
      <c r="D883" s="149" t="s">
        <v>250</v>
      </c>
      <c r="F883" s="150" t="s">
        <v>3162</v>
      </c>
      <c r="I883" s="147"/>
      <c r="L883" s="33"/>
      <c r="M883" s="148"/>
      <c r="T883" s="54"/>
      <c r="AT883" s="18" t="s">
        <v>250</v>
      </c>
      <c r="AU883" s="18" t="s">
        <v>83</v>
      </c>
    </row>
    <row r="884" spans="2:65" s="12" customFormat="1">
      <c r="B884" s="151"/>
      <c r="D884" s="145" t="s">
        <v>257</v>
      </c>
      <c r="E884" s="152" t="s">
        <v>19</v>
      </c>
      <c r="F884" s="153" t="s">
        <v>2280</v>
      </c>
      <c r="H884" s="152" t="s">
        <v>19</v>
      </c>
      <c r="I884" s="154"/>
      <c r="L884" s="151"/>
      <c r="M884" s="155"/>
      <c r="T884" s="156"/>
      <c r="AT884" s="152" t="s">
        <v>257</v>
      </c>
      <c r="AU884" s="152" t="s">
        <v>83</v>
      </c>
      <c r="AV884" s="12" t="s">
        <v>81</v>
      </c>
      <c r="AW884" s="12" t="s">
        <v>35</v>
      </c>
      <c r="AX884" s="12" t="s">
        <v>74</v>
      </c>
      <c r="AY884" s="152" t="s">
        <v>238</v>
      </c>
    </row>
    <row r="885" spans="2:65" s="13" customFormat="1">
      <c r="B885" s="157"/>
      <c r="D885" s="145" t="s">
        <v>257</v>
      </c>
      <c r="E885" s="158" t="s">
        <v>19</v>
      </c>
      <c r="F885" s="159" t="s">
        <v>3163</v>
      </c>
      <c r="H885" s="160">
        <v>216.2</v>
      </c>
      <c r="I885" s="161"/>
      <c r="L885" s="157"/>
      <c r="M885" s="162"/>
      <c r="T885" s="163"/>
      <c r="AT885" s="158" t="s">
        <v>257</v>
      </c>
      <c r="AU885" s="158" t="s">
        <v>83</v>
      </c>
      <c r="AV885" s="13" t="s">
        <v>83</v>
      </c>
      <c r="AW885" s="13" t="s">
        <v>35</v>
      </c>
      <c r="AX885" s="13" t="s">
        <v>81</v>
      </c>
      <c r="AY885" s="158" t="s">
        <v>238</v>
      </c>
    </row>
    <row r="886" spans="2:65" s="1" customFormat="1" ht="33" customHeight="1">
      <c r="B886" s="33"/>
      <c r="C886" s="132" t="s">
        <v>3164</v>
      </c>
      <c r="D886" s="132" t="s">
        <v>241</v>
      </c>
      <c r="E886" s="133" t="s">
        <v>3165</v>
      </c>
      <c r="F886" s="134" t="s">
        <v>3166</v>
      </c>
      <c r="G886" s="135" t="s">
        <v>244</v>
      </c>
      <c r="H886" s="136">
        <v>9.8000000000000007</v>
      </c>
      <c r="I886" s="137"/>
      <c r="J886" s="138">
        <f>ROUND(I886*H886,2)</f>
        <v>0</v>
      </c>
      <c r="K886" s="134" t="s">
        <v>245</v>
      </c>
      <c r="L886" s="33"/>
      <c r="M886" s="139" t="s">
        <v>19</v>
      </c>
      <c r="N886" s="140" t="s">
        <v>45</v>
      </c>
      <c r="P886" s="141">
        <f>O886*H886</f>
        <v>0</v>
      </c>
      <c r="Q886" s="141">
        <v>1.2E-2</v>
      </c>
      <c r="R886" s="141">
        <f>Q886*H886</f>
        <v>0.11760000000000001</v>
      </c>
      <c r="S886" s="141">
        <v>0</v>
      </c>
      <c r="T886" s="142">
        <f>S886*H886</f>
        <v>0</v>
      </c>
      <c r="AR886" s="143" t="s">
        <v>377</v>
      </c>
      <c r="AT886" s="143" t="s">
        <v>241</v>
      </c>
      <c r="AU886" s="143" t="s">
        <v>83</v>
      </c>
      <c r="AY886" s="18" t="s">
        <v>238</v>
      </c>
      <c r="BE886" s="144">
        <f>IF(N886="základní",J886,0)</f>
        <v>0</v>
      </c>
      <c r="BF886" s="144">
        <f>IF(N886="snížená",J886,0)</f>
        <v>0</v>
      </c>
      <c r="BG886" s="144">
        <f>IF(N886="zákl. přenesená",J886,0)</f>
        <v>0</v>
      </c>
      <c r="BH886" s="144">
        <f>IF(N886="sníž. přenesená",J886,0)</f>
        <v>0</v>
      </c>
      <c r="BI886" s="144">
        <f>IF(N886="nulová",J886,0)</f>
        <v>0</v>
      </c>
      <c r="BJ886" s="18" t="s">
        <v>81</v>
      </c>
      <c r="BK886" s="144">
        <f>ROUND(I886*H886,2)</f>
        <v>0</v>
      </c>
      <c r="BL886" s="18" t="s">
        <v>377</v>
      </c>
      <c r="BM886" s="143" t="s">
        <v>3167</v>
      </c>
    </row>
    <row r="887" spans="2:65" s="1" customFormat="1" ht="27">
      <c r="B887" s="33"/>
      <c r="D887" s="145" t="s">
        <v>248</v>
      </c>
      <c r="F887" s="146" t="s">
        <v>3168</v>
      </c>
      <c r="I887" s="147"/>
      <c r="L887" s="33"/>
      <c r="M887" s="148"/>
      <c r="T887" s="54"/>
      <c r="AT887" s="18" t="s">
        <v>248</v>
      </c>
      <c r="AU887" s="18" t="s">
        <v>83</v>
      </c>
    </row>
    <row r="888" spans="2:65" s="1" customFormat="1">
      <c r="B888" s="33"/>
      <c r="D888" s="149" t="s">
        <v>250</v>
      </c>
      <c r="F888" s="150" t="s">
        <v>3169</v>
      </c>
      <c r="I888" s="147"/>
      <c r="L888" s="33"/>
      <c r="M888" s="148"/>
      <c r="T888" s="54"/>
      <c r="AT888" s="18" t="s">
        <v>250</v>
      </c>
      <c r="AU888" s="18" t="s">
        <v>83</v>
      </c>
    </row>
    <row r="889" spans="2:65" s="12" customFormat="1">
      <c r="B889" s="151"/>
      <c r="D889" s="145" t="s">
        <v>257</v>
      </c>
      <c r="E889" s="152" t="s">
        <v>19</v>
      </c>
      <c r="F889" s="153" t="s">
        <v>2241</v>
      </c>
      <c r="H889" s="152" t="s">
        <v>19</v>
      </c>
      <c r="I889" s="154"/>
      <c r="L889" s="151"/>
      <c r="M889" s="155"/>
      <c r="T889" s="156"/>
      <c r="AT889" s="152" t="s">
        <v>257</v>
      </c>
      <c r="AU889" s="152" t="s">
        <v>83</v>
      </c>
      <c r="AV889" s="12" t="s">
        <v>81</v>
      </c>
      <c r="AW889" s="12" t="s">
        <v>35</v>
      </c>
      <c r="AX889" s="12" t="s">
        <v>74</v>
      </c>
      <c r="AY889" s="152" t="s">
        <v>238</v>
      </c>
    </row>
    <row r="890" spans="2:65" s="13" customFormat="1">
      <c r="B890" s="157"/>
      <c r="D890" s="145" t="s">
        <v>257</v>
      </c>
      <c r="E890" s="158" t="s">
        <v>19</v>
      </c>
      <c r="F890" s="159" t="s">
        <v>3170</v>
      </c>
      <c r="H890" s="160">
        <v>9.8000000000000007</v>
      </c>
      <c r="I890" s="161"/>
      <c r="L890" s="157"/>
      <c r="M890" s="162"/>
      <c r="T890" s="163"/>
      <c r="AT890" s="158" t="s">
        <v>257</v>
      </c>
      <c r="AU890" s="158" t="s">
        <v>83</v>
      </c>
      <c r="AV890" s="13" t="s">
        <v>83</v>
      </c>
      <c r="AW890" s="13" t="s">
        <v>35</v>
      </c>
      <c r="AX890" s="13" t="s">
        <v>81</v>
      </c>
      <c r="AY890" s="158" t="s">
        <v>238</v>
      </c>
    </row>
    <row r="891" spans="2:65" s="1" customFormat="1" ht="16.5" customHeight="1">
      <c r="B891" s="33"/>
      <c r="C891" s="132" t="s">
        <v>3171</v>
      </c>
      <c r="D891" s="132" t="s">
        <v>241</v>
      </c>
      <c r="E891" s="133" t="s">
        <v>3172</v>
      </c>
      <c r="F891" s="134" t="s">
        <v>3173</v>
      </c>
      <c r="G891" s="135" t="s">
        <v>244</v>
      </c>
      <c r="H891" s="136">
        <v>226</v>
      </c>
      <c r="I891" s="137"/>
      <c r="J891" s="138">
        <f>ROUND(I891*H891,2)</f>
        <v>0</v>
      </c>
      <c r="K891" s="134" t="s">
        <v>245</v>
      </c>
      <c r="L891" s="33"/>
      <c r="M891" s="139" t="s">
        <v>19</v>
      </c>
      <c r="N891" s="140" t="s">
        <v>45</v>
      </c>
      <c r="P891" s="141">
        <f>O891*H891</f>
        <v>0</v>
      </c>
      <c r="Q891" s="141">
        <v>2.9999999999999997E-4</v>
      </c>
      <c r="R891" s="141">
        <f>Q891*H891</f>
        <v>6.7799999999999999E-2</v>
      </c>
      <c r="S891" s="141">
        <v>0</v>
      </c>
      <c r="T891" s="142">
        <f>S891*H891</f>
        <v>0</v>
      </c>
      <c r="AR891" s="143" t="s">
        <v>377</v>
      </c>
      <c r="AT891" s="143" t="s">
        <v>241</v>
      </c>
      <c r="AU891" s="143" t="s">
        <v>83</v>
      </c>
      <c r="AY891" s="18" t="s">
        <v>238</v>
      </c>
      <c r="BE891" s="144">
        <f>IF(N891="základní",J891,0)</f>
        <v>0</v>
      </c>
      <c r="BF891" s="144">
        <f>IF(N891="snížená",J891,0)</f>
        <v>0</v>
      </c>
      <c r="BG891" s="144">
        <f>IF(N891="zákl. přenesená",J891,0)</f>
        <v>0</v>
      </c>
      <c r="BH891" s="144">
        <f>IF(N891="sníž. přenesená",J891,0)</f>
        <v>0</v>
      </c>
      <c r="BI891" s="144">
        <f>IF(N891="nulová",J891,0)</f>
        <v>0</v>
      </c>
      <c r="BJ891" s="18" t="s">
        <v>81</v>
      </c>
      <c r="BK891" s="144">
        <f>ROUND(I891*H891,2)</f>
        <v>0</v>
      </c>
      <c r="BL891" s="18" t="s">
        <v>377</v>
      </c>
      <c r="BM891" s="143" t="s">
        <v>3174</v>
      </c>
    </row>
    <row r="892" spans="2:65" s="1" customFormat="1">
      <c r="B892" s="33"/>
      <c r="D892" s="145" t="s">
        <v>248</v>
      </c>
      <c r="F892" s="146" t="s">
        <v>3175</v>
      </c>
      <c r="I892" s="147"/>
      <c r="L892" s="33"/>
      <c r="M892" s="148"/>
      <c r="T892" s="54"/>
      <c r="AT892" s="18" t="s">
        <v>248</v>
      </c>
      <c r="AU892" s="18" t="s">
        <v>83</v>
      </c>
    </row>
    <row r="893" spans="2:65" s="1" customFormat="1">
      <c r="B893" s="33"/>
      <c r="D893" s="149" t="s">
        <v>250</v>
      </c>
      <c r="F893" s="150" t="s">
        <v>3176</v>
      </c>
      <c r="I893" s="147"/>
      <c r="L893" s="33"/>
      <c r="M893" s="148"/>
      <c r="T893" s="54"/>
      <c r="AT893" s="18" t="s">
        <v>250</v>
      </c>
      <c r="AU893" s="18" t="s">
        <v>83</v>
      </c>
    </row>
    <row r="894" spans="2:65" s="12" customFormat="1">
      <c r="B894" s="151"/>
      <c r="D894" s="145" t="s">
        <v>257</v>
      </c>
      <c r="E894" s="152" t="s">
        <v>19</v>
      </c>
      <c r="F894" s="153" t="s">
        <v>2241</v>
      </c>
      <c r="H894" s="152" t="s">
        <v>19</v>
      </c>
      <c r="I894" s="154"/>
      <c r="L894" s="151"/>
      <c r="M894" s="155"/>
      <c r="T894" s="156"/>
      <c r="AT894" s="152" t="s">
        <v>257</v>
      </c>
      <c r="AU894" s="152" t="s">
        <v>83</v>
      </c>
      <c r="AV894" s="12" t="s">
        <v>81</v>
      </c>
      <c r="AW894" s="12" t="s">
        <v>35</v>
      </c>
      <c r="AX894" s="12" t="s">
        <v>74</v>
      </c>
      <c r="AY894" s="152" t="s">
        <v>238</v>
      </c>
    </row>
    <row r="895" spans="2:65" s="13" customFormat="1">
      <c r="B895" s="157"/>
      <c r="D895" s="145" t="s">
        <v>257</v>
      </c>
      <c r="E895" s="158" t="s">
        <v>19</v>
      </c>
      <c r="F895" s="159" t="s">
        <v>3170</v>
      </c>
      <c r="H895" s="160">
        <v>9.8000000000000007</v>
      </c>
      <c r="I895" s="161"/>
      <c r="L895" s="157"/>
      <c r="M895" s="162"/>
      <c r="T895" s="163"/>
      <c r="AT895" s="158" t="s">
        <v>257</v>
      </c>
      <c r="AU895" s="158" t="s">
        <v>83</v>
      </c>
      <c r="AV895" s="13" t="s">
        <v>83</v>
      </c>
      <c r="AW895" s="13" t="s">
        <v>35</v>
      </c>
      <c r="AX895" s="13" t="s">
        <v>74</v>
      </c>
      <c r="AY895" s="158" t="s">
        <v>238</v>
      </c>
    </row>
    <row r="896" spans="2:65" s="12" customFormat="1">
      <c r="B896" s="151"/>
      <c r="D896" s="145" t="s">
        <v>257</v>
      </c>
      <c r="E896" s="152" t="s">
        <v>19</v>
      </c>
      <c r="F896" s="153" t="s">
        <v>2280</v>
      </c>
      <c r="H896" s="152" t="s">
        <v>19</v>
      </c>
      <c r="I896" s="154"/>
      <c r="L896" s="151"/>
      <c r="M896" s="155"/>
      <c r="T896" s="156"/>
      <c r="AT896" s="152" t="s">
        <v>257</v>
      </c>
      <c r="AU896" s="152" t="s">
        <v>83</v>
      </c>
      <c r="AV896" s="12" t="s">
        <v>81</v>
      </c>
      <c r="AW896" s="12" t="s">
        <v>35</v>
      </c>
      <c r="AX896" s="12" t="s">
        <v>74</v>
      </c>
      <c r="AY896" s="152" t="s">
        <v>238</v>
      </c>
    </row>
    <row r="897" spans="2:65" s="13" customFormat="1">
      <c r="B897" s="157"/>
      <c r="D897" s="145" t="s">
        <v>257</v>
      </c>
      <c r="E897" s="158" t="s">
        <v>19</v>
      </c>
      <c r="F897" s="159" t="s">
        <v>3163</v>
      </c>
      <c r="H897" s="160">
        <v>216.2</v>
      </c>
      <c r="I897" s="161"/>
      <c r="L897" s="157"/>
      <c r="M897" s="162"/>
      <c r="T897" s="163"/>
      <c r="AT897" s="158" t="s">
        <v>257</v>
      </c>
      <c r="AU897" s="158" t="s">
        <v>83</v>
      </c>
      <c r="AV897" s="13" t="s">
        <v>83</v>
      </c>
      <c r="AW897" s="13" t="s">
        <v>35</v>
      </c>
      <c r="AX897" s="13" t="s">
        <v>74</v>
      </c>
      <c r="AY897" s="158" t="s">
        <v>238</v>
      </c>
    </row>
    <row r="898" spans="2:65" s="14" customFormat="1">
      <c r="B898" s="164"/>
      <c r="D898" s="145" t="s">
        <v>257</v>
      </c>
      <c r="E898" s="165" t="s">
        <v>19</v>
      </c>
      <c r="F898" s="166" t="s">
        <v>262</v>
      </c>
      <c r="H898" s="167">
        <v>226</v>
      </c>
      <c r="I898" s="168"/>
      <c r="L898" s="164"/>
      <c r="M898" s="169"/>
      <c r="T898" s="170"/>
      <c r="AT898" s="165" t="s">
        <v>257</v>
      </c>
      <c r="AU898" s="165" t="s">
        <v>83</v>
      </c>
      <c r="AV898" s="14" t="s">
        <v>246</v>
      </c>
      <c r="AW898" s="14" t="s">
        <v>35</v>
      </c>
      <c r="AX898" s="14" t="s">
        <v>81</v>
      </c>
      <c r="AY898" s="165" t="s">
        <v>238</v>
      </c>
    </row>
    <row r="899" spans="2:65" s="1" customFormat="1" ht="16.5" customHeight="1">
      <c r="B899" s="33"/>
      <c r="C899" s="175" t="s">
        <v>3177</v>
      </c>
      <c r="D899" s="175" t="s">
        <v>383</v>
      </c>
      <c r="E899" s="176" t="s">
        <v>3178</v>
      </c>
      <c r="F899" s="177" t="s">
        <v>3179</v>
      </c>
      <c r="G899" s="178" t="s">
        <v>244</v>
      </c>
      <c r="H899" s="179">
        <v>271.2</v>
      </c>
      <c r="I899" s="180"/>
      <c r="J899" s="181">
        <f>ROUND(I899*H899,2)</f>
        <v>0</v>
      </c>
      <c r="K899" s="177" t="s">
        <v>245</v>
      </c>
      <c r="L899" s="182"/>
      <c r="M899" s="183" t="s">
        <v>19</v>
      </c>
      <c r="N899" s="184" t="s">
        <v>45</v>
      </c>
      <c r="P899" s="141">
        <f>O899*H899</f>
        <v>0</v>
      </c>
      <c r="Q899" s="141">
        <v>3.2000000000000002E-3</v>
      </c>
      <c r="R899" s="141">
        <f>Q899*H899</f>
        <v>0.86784000000000006</v>
      </c>
      <c r="S899" s="141">
        <v>0</v>
      </c>
      <c r="T899" s="142">
        <f>S899*H899</f>
        <v>0</v>
      </c>
      <c r="AR899" s="143" t="s">
        <v>386</v>
      </c>
      <c r="AT899" s="143" t="s">
        <v>383</v>
      </c>
      <c r="AU899" s="143" t="s">
        <v>83</v>
      </c>
      <c r="AY899" s="18" t="s">
        <v>238</v>
      </c>
      <c r="BE899" s="144">
        <f>IF(N899="základní",J899,0)</f>
        <v>0</v>
      </c>
      <c r="BF899" s="144">
        <f>IF(N899="snížená",J899,0)</f>
        <v>0</v>
      </c>
      <c r="BG899" s="144">
        <f>IF(N899="zákl. přenesená",J899,0)</f>
        <v>0</v>
      </c>
      <c r="BH899" s="144">
        <f>IF(N899="sníž. přenesená",J899,0)</f>
        <v>0</v>
      </c>
      <c r="BI899" s="144">
        <f>IF(N899="nulová",J899,0)</f>
        <v>0</v>
      </c>
      <c r="BJ899" s="18" t="s">
        <v>81</v>
      </c>
      <c r="BK899" s="144">
        <f>ROUND(I899*H899,2)</f>
        <v>0</v>
      </c>
      <c r="BL899" s="18" t="s">
        <v>377</v>
      </c>
      <c r="BM899" s="143" t="s">
        <v>3180</v>
      </c>
    </row>
    <row r="900" spans="2:65" s="1" customFormat="1">
      <c r="B900" s="33"/>
      <c r="D900" s="145" t="s">
        <v>248</v>
      </c>
      <c r="F900" s="146" t="s">
        <v>3179</v>
      </c>
      <c r="I900" s="147"/>
      <c r="L900" s="33"/>
      <c r="M900" s="148"/>
      <c r="T900" s="54"/>
      <c r="AT900" s="18" t="s">
        <v>248</v>
      </c>
      <c r="AU900" s="18" t="s">
        <v>83</v>
      </c>
    </row>
    <row r="901" spans="2:65" s="13" customFormat="1">
      <c r="B901" s="157"/>
      <c r="D901" s="145" t="s">
        <v>257</v>
      </c>
      <c r="F901" s="159" t="s">
        <v>3181</v>
      </c>
      <c r="H901" s="160">
        <v>271.2</v>
      </c>
      <c r="I901" s="161"/>
      <c r="L901" s="157"/>
      <c r="M901" s="162"/>
      <c r="T901" s="163"/>
      <c r="AT901" s="158" t="s">
        <v>257</v>
      </c>
      <c r="AU901" s="158" t="s">
        <v>83</v>
      </c>
      <c r="AV901" s="13" t="s">
        <v>83</v>
      </c>
      <c r="AW901" s="13" t="s">
        <v>4</v>
      </c>
      <c r="AX901" s="13" t="s">
        <v>81</v>
      </c>
      <c r="AY901" s="158" t="s">
        <v>238</v>
      </c>
    </row>
    <row r="902" spans="2:65" s="1" customFormat="1" ht="24.15" customHeight="1">
      <c r="B902" s="33"/>
      <c r="C902" s="132" t="s">
        <v>3182</v>
      </c>
      <c r="D902" s="132" t="s">
        <v>241</v>
      </c>
      <c r="E902" s="133" t="s">
        <v>3183</v>
      </c>
      <c r="F902" s="134" t="s">
        <v>3184</v>
      </c>
      <c r="G902" s="135" t="s">
        <v>408</v>
      </c>
      <c r="H902" s="136">
        <v>113</v>
      </c>
      <c r="I902" s="137"/>
      <c r="J902" s="138">
        <f>ROUND(I902*H902,2)</f>
        <v>0</v>
      </c>
      <c r="K902" s="134" t="s">
        <v>245</v>
      </c>
      <c r="L902" s="33"/>
      <c r="M902" s="139" t="s">
        <v>19</v>
      </c>
      <c r="N902" s="140" t="s">
        <v>45</v>
      </c>
      <c r="P902" s="141">
        <f>O902*H902</f>
        <v>0</v>
      </c>
      <c r="Q902" s="141">
        <v>0</v>
      </c>
      <c r="R902" s="141">
        <f>Q902*H902</f>
        <v>0</v>
      </c>
      <c r="S902" s="141">
        <v>0</v>
      </c>
      <c r="T902" s="142">
        <f>S902*H902</f>
        <v>0</v>
      </c>
      <c r="AR902" s="143" t="s">
        <v>377</v>
      </c>
      <c r="AT902" s="143" t="s">
        <v>241</v>
      </c>
      <c r="AU902" s="143" t="s">
        <v>83</v>
      </c>
      <c r="AY902" s="18" t="s">
        <v>238</v>
      </c>
      <c r="BE902" s="144">
        <f>IF(N902="základní",J902,0)</f>
        <v>0</v>
      </c>
      <c r="BF902" s="144">
        <f>IF(N902="snížená",J902,0)</f>
        <v>0</v>
      </c>
      <c r="BG902" s="144">
        <f>IF(N902="zákl. přenesená",J902,0)</f>
        <v>0</v>
      </c>
      <c r="BH902" s="144">
        <f>IF(N902="sníž. přenesená",J902,0)</f>
        <v>0</v>
      </c>
      <c r="BI902" s="144">
        <f>IF(N902="nulová",J902,0)</f>
        <v>0</v>
      </c>
      <c r="BJ902" s="18" t="s">
        <v>81</v>
      </c>
      <c r="BK902" s="144">
        <f>ROUND(I902*H902,2)</f>
        <v>0</v>
      </c>
      <c r="BL902" s="18" t="s">
        <v>377</v>
      </c>
      <c r="BM902" s="143" t="s">
        <v>3185</v>
      </c>
    </row>
    <row r="903" spans="2:65" s="1" customFormat="1">
      <c r="B903" s="33"/>
      <c r="D903" s="145" t="s">
        <v>248</v>
      </c>
      <c r="F903" s="146" t="s">
        <v>3186</v>
      </c>
      <c r="I903" s="147"/>
      <c r="L903" s="33"/>
      <c r="M903" s="148"/>
      <c r="T903" s="54"/>
      <c r="AT903" s="18" t="s">
        <v>248</v>
      </c>
      <c r="AU903" s="18" t="s">
        <v>83</v>
      </c>
    </row>
    <row r="904" spans="2:65" s="1" customFormat="1">
      <c r="B904" s="33"/>
      <c r="D904" s="149" t="s">
        <v>250</v>
      </c>
      <c r="F904" s="150" t="s">
        <v>3187</v>
      </c>
      <c r="I904" s="147"/>
      <c r="L904" s="33"/>
      <c r="M904" s="148"/>
      <c r="T904" s="54"/>
      <c r="AT904" s="18" t="s">
        <v>250</v>
      </c>
      <c r="AU904" s="18" t="s">
        <v>83</v>
      </c>
    </row>
    <row r="905" spans="2:65" s="13" customFormat="1">
      <c r="B905" s="157"/>
      <c r="D905" s="145" t="s">
        <v>257</v>
      </c>
      <c r="E905" s="158" t="s">
        <v>19</v>
      </c>
      <c r="F905" s="159" t="s">
        <v>3188</v>
      </c>
      <c r="H905" s="160">
        <v>113</v>
      </c>
      <c r="I905" s="161"/>
      <c r="L905" s="157"/>
      <c r="M905" s="162"/>
      <c r="T905" s="163"/>
      <c r="AT905" s="158" t="s">
        <v>257</v>
      </c>
      <c r="AU905" s="158" t="s">
        <v>83</v>
      </c>
      <c r="AV905" s="13" t="s">
        <v>83</v>
      </c>
      <c r="AW905" s="13" t="s">
        <v>35</v>
      </c>
      <c r="AX905" s="13" t="s">
        <v>81</v>
      </c>
      <c r="AY905" s="158" t="s">
        <v>238</v>
      </c>
    </row>
    <row r="906" spans="2:65" s="1" customFormat="1" ht="16.5" customHeight="1">
      <c r="B906" s="33"/>
      <c r="C906" s="132" t="s">
        <v>3189</v>
      </c>
      <c r="D906" s="132" t="s">
        <v>241</v>
      </c>
      <c r="E906" s="133" t="s">
        <v>3190</v>
      </c>
      <c r="F906" s="134" t="s">
        <v>3191</v>
      </c>
      <c r="G906" s="135" t="s">
        <v>408</v>
      </c>
      <c r="H906" s="136">
        <v>156.4</v>
      </c>
      <c r="I906" s="137"/>
      <c r="J906" s="138">
        <f>ROUND(I906*H906,2)</f>
        <v>0</v>
      </c>
      <c r="K906" s="134" t="s">
        <v>245</v>
      </c>
      <c r="L906" s="33"/>
      <c r="M906" s="139" t="s">
        <v>19</v>
      </c>
      <c r="N906" s="140" t="s">
        <v>45</v>
      </c>
      <c r="P906" s="141">
        <f>O906*H906</f>
        <v>0</v>
      </c>
      <c r="Q906" s="141">
        <v>1.0000000000000001E-5</v>
      </c>
      <c r="R906" s="141">
        <f>Q906*H906</f>
        <v>1.5640000000000003E-3</v>
      </c>
      <c r="S906" s="141">
        <v>0</v>
      </c>
      <c r="T906" s="142">
        <f>S906*H906</f>
        <v>0</v>
      </c>
      <c r="AR906" s="143" t="s">
        <v>377</v>
      </c>
      <c r="AT906" s="143" t="s">
        <v>241</v>
      </c>
      <c r="AU906" s="143" t="s">
        <v>83</v>
      </c>
      <c r="AY906" s="18" t="s">
        <v>238</v>
      </c>
      <c r="BE906" s="144">
        <f>IF(N906="základní",J906,0)</f>
        <v>0</v>
      </c>
      <c r="BF906" s="144">
        <f>IF(N906="snížená",J906,0)</f>
        <v>0</v>
      </c>
      <c r="BG906" s="144">
        <f>IF(N906="zákl. přenesená",J906,0)</f>
        <v>0</v>
      </c>
      <c r="BH906" s="144">
        <f>IF(N906="sníž. přenesená",J906,0)</f>
        <v>0</v>
      </c>
      <c r="BI906" s="144">
        <f>IF(N906="nulová",J906,0)</f>
        <v>0</v>
      </c>
      <c r="BJ906" s="18" t="s">
        <v>81</v>
      </c>
      <c r="BK906" s="144">
        <f>ROUND(I906*H906,2)</f>
        <v>0</v>
      </c>
      <c r="BL906" s="18" t="s">
        <v>377</v>
      </c>
      <c r="BM906" s="143" t="s">
        <v>3192</v>
      </c>
    </row>
    <row r="907" spans="2:65" s="1" customFormat="1">
      <c r="B907" s="33"/>
      <c r="D907" s="145" t="s">
        <v>248</v>
      </c>
      <c r="F907" s="146" t="s">
        <v>3193</v>
      </c>
      <c r="I907" s="147"/>
      <c r="L907" s="33"/>
      <c r="M907" s="148"/>
      <c r="T907" s="54"/>
      <c r="AT907" s="18" t="s">
        <v>248</v>
      </c>
      <c r="AU907" s="18" t="s">
        <v>83</v>
      </c>
    </row>
    <row r="908" spans="2:65" s="1" customFormat="1">
      <c r="B908" s="33"/>
      <c r="D908" s="149" t="s">
        <v>250</v>
      </c>
      <c r="F908" s="150" t="s">
        <v>3194</v>
      </c>
      <c r="I908" s="147"/>
      <c r="L908" s="33"/>
      <c r="M908" s="148"/>
      <c r="T908" s="54"/>
      <c r="AT908" s="18" t="s">
        <v>250</v>
      </c>
      <c r="AU908" s="18" t="s">
        <v>83</v>
      </c>
    </row>
    <row r="909" spans="2:65" s="13" customFormat="1">
      <c r="B909" s="157"/>
      <c r="D909" s="145" t="s">
        <v>257</v>
      </c>
      <c r="E909" s="158" t="s">
        <v>19</v>
      </c>
      <c r="F909" s="159" t="s">
        <v>3195</v>
      </c>
      <c r="H909" s="160">
        <v>8</v>
      </c>
      <c r="I909" s="161"/>
      <c r="L909" s="157"/>
      <c r="M909" s="162"/>
      <c r="T909" s="163"/>
      <c r="AT909" s="158" t="s">
        <v>257</v>
      </c>
      <c r="AU909" s="158" t="s">
        <v>83</v>
      </c>
      <c r="AV909" s="13" t="s">
        <v>83</v>
      </c>
      <c r="AW909" s="13" t="s">
        <v>35</v>
      </c>
      <c r="AX909" s="13" t="s">
        <v>74</v>
      </c>
      <c r="AY909" s="158" t="s">
        <v>238</v>
      </c>
    </row>
    <row r="910" spans="2:65" s="13" customFormat="1">
      <c r="B910" s="157"/>
      <c r="D910" s="145" t="s">
        <v>257</v>
      </c>
      <c r="E910" s="158" t="s">
        <v>19</v>
      </c>
      <c r="F910" s="159" t="s">
        <v>3196</v>
      </c>
      <c r="H910" s="160">
        <v>10</v>
      </c>
      <c r="I910" s="161"/>
      <c r="L910" s="157"/>
      <c r="M910" s="162"/>
      <c r="T910" s="163"/>
      <c r="AT910" s="158" t="s">
        <v>257</v>
      </c>
      <c r="AU910" s="158" t="s">
        <v>83</v>
      </c>
      <c r="AV910" s="13" t="s">
        <v>83</v>
      </c>
      <c r="AW910" s="13" t="s">
        <v>35</v>
      </c>
      <c r="AX910" s="13" t="s">
        <v>74</v>
      </c>
      <c r="AY910" s="158" t="s">
        <v>238</v>
      </c>
    </row>
    <row r="911" spans="2:65" s="15" customFormat="1">
      <c r="B911" s="188"/>
      <c r="D911" s="145" t="s">
        <v>257</v>
      </c>
      <c r="E911" s="189" t="s">
        <v>19</v>
      </c>
      <c r="F911" s="190" t="s">
        <v>687</v>
      </c>
      <c r="H911" s="191">
        <v>18</v>
      </c>
      <c r="I911" s="192"/>
      <c r="L911" s="188"/>
      <c r="M911" s="193"/>
      <c r="T911" s="194"/>
      <c r="AT911" s="189" t="s">
        <v>257</v>
      </c>
      <c r="AU911" s="189" t="s">
        <v>83</v>
      </c>
      <c r="AV911" s="15" t="s">
        <v>91</v>
      </c>
      <c r="AW911" s="15" t="s">
        <v>35</v>
      </c>
      <c r="AX911" s="15" t="s">
        <v>74</v>
      </c>
      <c r="AY911" s="189" t="s">
        <v>238</v>
      </c>
    </row>
    <row r="912" spans="2:65" s="13" customFormat="1">
      <c r="B912" s="157"/>
      <c r="D912" s="145" t="s">
        <v>257</v>
      </c>
      <c r="E912" s="158" t="s">
        <v>19</v>
      </c>
      <c r="F912" s="159" t="s">
        <v>3197</v>
      </c>
      <c r="H912" s="160">
        <v>24.5</v>
      </c>
      <c r="I912" s="161"/>
      <c r="L912" s="157"/>
      <c r="M912" s="162"/>
      <c r="T912" s="163"/>
      <c r="AT912" s="158" t="s">
        <v>257</v>
      </c>
      <c r="AU912" s="158" t="s">
        <v>83</v>
      </c>
      <c r="AV912" s="13" t="s">
        <v>83</v>
      </c>
      <c r="AW912" s="13" t="s">
        <v>35</v>
      </c>
      <c r="AX912" s="13" t="s">
        <v>74</v>
      </c>
      <c r="AY912" s="158" t="s">
        <v>238</v>
      </c>
    </row>
    <row r="913" spans="2:65" s="13" customFormat="1">
      <c r="B913" s="157"/>
      <c r="D913" s="145" t="s">
        <v>257</v>
      </c>
      <c r="E913" s="158" t="s">
        <v>19</v>
      </c>
      <c r="F913" s="159" t="s">
        <v>3198</v>
      </c>
      <c r="H913" s="160">
        <v>18.399999999999999</v>
      </c>
      <c r="I913" s="161"/>
      <c r="L913" s="157"/>
      <c r="M913" s="162"/>
      <c r="T913" s="163"/>
      <c r="AT913" s="158" t="s">
        <v>257</v>
      </c>
      <c r="AU913" s="158" t="s">
        <v>83</v>
      </c>
      <c r="AV913" s="13" t="s">
        <v>83</v>
      </c>
      <c r="AW913" s="13" t="s">
        <v>35</v>
      </c>
      <c r="AX913" s="13" t="s">
        <v>74</v>
      </c>
      <c r="AY913" s="158" t="s">
        <v>238</v>
      </c>
    </row>
    <row r="914" spans="2:65" s="13" customFormat="1">
      <c r="B914" s="157"/>
      <c r="D914" s="145" t="s">
        <v>257</v>
      </c>
      <c r="E914" s="158" t="s">
        <v>19</v>
      </c>
      <c r="F914" s="159" t="s">
        <v>3199</v>
      </c>
      <c r="H914" s="160">
        <v>28.9</v>
      </c>
      <c r="I914" s="161"/>
      <c r="L914" s="157"/>
      <c r="M914" s="162"/>
      <c r="T914" s="163"/>
      <c r="AT914" s="158" t="s">
        <v>257</v>
      </c>
      <c r="AU914" s="158" t="s">
        <v>83</v>
      </c>
      <c r="AV914" s="13" t="s">
        <v>83</v>
      </c>
      <c r="AW914" s="13" t="s">
        <v>35</v>
      </c>
      <c r="AX914" s="13" t="s">
        <v>74</v>
      </c>
      <c r="AY914" s="158" t="s">
        <v>238</v>
      </c>
    </row>
    <row r="915" spans="2:65" s="13" customFormat="1">
      <c r="B915" s="157"/>
      <c r="D915" s="145" t="s">
        <v>257</v>
      </c>
      <c r="E915" s="158" t="s">
        <v>19</v>
      </c>
      <c r="F915" s="159" t="s">
        <v>3200</v>
      </c>
      <c r="H915" s="160">
        <v>29.1</v>
      </c>
      <c r="I915" s="161"/>
      <c r="L915" s="157"/>
      <c r="M915" s="162"/>
      <c r="T915" s="163"/>
      <c r="AT915" s="158" t="s">
        <v>257</v>
      </c>
      <c r="AU915" s="158" t="s">
        <v>83</v>
      </c>
      <c r="AV915" s="13" t="s">
        <v>83</v>
      </c>
      <c r="AW915" s="13" t="s">
        <v>35</v>
      </c>
      <c r="AX915" s="13" t="s">
        <v>74</v>
      </c>
      <c r="AY915" s="158" t="s">
        <v>238</v>
      </c>
    </row>
    <row r="916" spans="2:65" s="13" customFormat="1">
      <c r="B916" s="157"/>
      <c r="D916" s="145" t="s">
        <v>257</v>
      </c>
      <c r="E916" s="158" t="s">
        <v>19</v>
      </c>
      <c r="F916" s="159" t="s">
        <v>3201</v>
      </c>
      <c r="H916" s="160">
        <v>14.8</v>
      </c>
      <c r="I916" s="161"/>
      <c r="L916" s="157"/>
      <c r="M916" s="162"/>
      <c r="T916" s="163"/>
      <c r="AT916" s="158" t="s">
        <v>257</v>
      </c>
      <c r="AU916" s="158" t="s">
        <v>83</v>
      </c>
      <c r="AV916" s="13" t="s">
        <v>83</v>
      </c>
      <c r="AW916" s="13" t="s">
        <v>35</v>
      </c>
      <c r="AX916" s="13" t="s">
        <v>74</v>
      </c>
      <c r="AY916" s="158" t="s">
        <v>238</v>
      </c>
    </row>
    <row r="917" spans="2:65" s="13" customFormat="1">
      <c r="B917" s="157"/>
      <c r="D917" s="145" t="s">
        <v>257</v>
      </c>
      <c r="E917" s="158" t="s">
        <v>19</v>
      </c>
      <c r="F917" s="159" t="s">
        <v>3202</v>
      </c>
      <c r="H917" s="160">
        <v>22.7</v>
      </c>
      <c r="I917" s="161"/>
      <c r="L917" s="157"/>
      <c r="M917" s="162"/>
      <c r="T917" s="163"/>
      <c r="AT917" s="158" t="s">
        <v>257</v>
      </c>
      <c r="AU917" s="158" t="s">
        <v>83</v>
      </c>
      <c r="AV917" s="13" t="s">
        <v>83</v>
      </c>
      <c r="AW917" s="13" t="s">
        <v>35</v>
      </c>
      <c r="AX917" s="13" t="s">
        <v>74</v>
      </c>
      <c r="AY917" s="158" t="s">
        <v>238</v>
      </c>
    </row>
    <row r="918" spans="2:65" s="15" customFormat="1">
      <c r="B918" s="188"/>
      <c r="D918" s="145" t="s">
        <v>257</v>
      </c>
      <c r="E918" s="189" t="s">
        <v>19</v>
      </c>
      <c r="F918" s="190" t="s">
        <v>687</v>
      </c>
      <c r="H918" s="191">
        <v>138.4</v>
      </c>
      <c r="I918" s="192"/>
      <c r="L918" s="188"/>
      <c r="M918" s="193"/>
      <c r="T918" s="194"/>
      <c r="AT918" s="189" t="s">
        <v>257</v>
      </c>
      <c r="AU918" s="189" t="s">
        <v>83</v>
      </c>
      <c r="AV918" s="15" t="s">
        <v>91</v>
      </c>
      <c r="AW918" s="15" t="s">
        <v>35</v>
      </c>
      <c r="AX918" s="15" t="s">
        <v>74</v>
      </c>
      <c r="AY918" s="189" t="s">
        <v>238</v>
      </c>
    </row>
    <row r="919" spans="2:65" s="14" customFormat="1">
      <c r="B919" s="164"/>
      <c r="D919" s="145" t="s">
        <v>257</v>
      </c>
      <c r="E919" s="165" t="s">
        <v>19</v>
      </c>
      <c r="F919" s="166" t="s">
        <v>262</v>
      </c>
      <c r="H919" s="167">
        <v>156.4</v>
      </c>
      <c r="I919" s="168"/>
      <c r="L919" s="164"/>
      <c r="M919" s="169"/>
      <c r="T919" s="170"/>
      <c r="AT919" s="165" t="s">
        <v>257</v>
      </c>
      <c r="AU919" s="165" t="s">
        <v>83</v>
      </c>
      <c r="AV919" s="14" t="s">
        <v>246</v>
      </c>
      <c r="AW919" s="14" t="s">
        <v>35</v>
      </c>
      <c r="AX919" s="14" t="s">
        <v>81</v>
      </c>
      <c r="AY919" s="165" t="s">
        <v>238</v>
      </c>
    </row>
    <row r="920" spans="2:65" s="1" customFormat="1" ht="16.5" customHeight="1">
      <c r="B920" s="33"/>
      <c r="C920" s="175" t="s">
        <v>3203</v>
      </c>
      <c r="D920" s="175" t="s">
        <v>383</v>
      </c>
      <c r="E920" s="176" t="s">
        <v>3204</v>
      </c>
      <c r="F920" s="177" t="s">
        <v>3205</v>
      </c>
      <c r="G920" s="178" t="s">
        <v>408</v>
      </c>
      <c r="H920" s="179">
        <v>159.52799999999999</v>
      </c>
      <c r="I920" s="180"/>
      <c r="J920" s="181">
        <f>ROUND(I920*H920,2)</f>
        <v>0</v>
      </c>
      <c r="K920" s="177" t="s">
        <v>245</v>
      </c>
      <c r="L920" s="182"/>
      <c r="M920" s="183" t="s">
        <v>19</v>
      </c>
      <c r="N920" s="184" t="s">
        <v>45</v>
      </c>
      <c r="P920" s="141">
        <f>O920*H920</f>
        <v>0</v>
      </c>
      <c r="Q920" s="141">
        <v>3.5E-4</v>
      </c>
      <c r="R920" s="141">
        <f>Q920*H920</f>
        <v>5.5834799999999997E-2</v>
      </c>
      <c r="S920" s="141">
        <v>0</v>
      </c>
      <c r="T920" s="142">
        <f>S920*H920</f>
        <v>0</v>
      </c>
      <c r="AR920" s="143" t="s">
        <v>386</v>
      </c>
      <c r="AT920" s="143" t="s">
        <v>383</v>
      </c>
      <c r="AU920" s="143" t="s">
        <v>83</v>
      </c>
      <c r="AY920" s="18" t="s">
        <v>238</v>
      </c>
      <c r="BE920" s="144">
        <f>IF(N920="základní",J920,0)</f>
        <v>0</v>
      </c>
      <c r="BF920" s="144">
        <f>IF(N920="snížená",J920,0)</f>
        <v>0</v>
      </c>
      <c r="BG920" s="144">
        <f>IF(N920="zákl. přenesená",J920,0)</f>
        <v>0</v>
      </c>
      <c r="BH920" s="144">
        <f>IF(N920="sníž. přenesená",J920,0)</f>
        <v>0</v>
      </c>
      <c r="BI920" s="144">
        <f>IF(N920="nulová",J920,0)</f>
        <v>0</v>
      </c>
      <c r="BJ920" s="18" t="s">
        <v>81</v>
      </c>
      <c r="BK920" s="144">
        <f>ROUND(I920*H920,2)</f>
        <v>0</v>
      </c>
      <c r="BL920" s="18" t="s">
        <v>377</v>
      </c>
      <c r="BM920" s="143" t="s">
        <v>3206</v>
      </c>
    </row>
    <row r="921" spans="2:65" s="1" customFormat="1">
      <c r="B921" s="33"/>
      <c r="D921" s="145" t="s">
        <v>248</v>
      </c>
      <c r="F921" s="146" t="s">
        <v>3205</v>
      </c>
      <c r="I921" s="147"/>
      <c r="L921" s="33"/>
      <c r="M921" s="148"/>
      <c r="T921" s="54"/>
      <c r="AT921" s="18" t="s">
        <v>248</v>
      </c>
      <c r="AU921" s="18" t="s">
        <v>83</v>
      </c>
    </row>
    <row r="922" spans="2:65" s="13" customFormat="1">
      <c r="B922" s="157"/>
      <c r="D922" s="145" t="s">
        <v>257</v>
      </c>
      <c r="F922" s="159" t="s">
        <v>3207</v>
      </c>
      <c r="H922" s="160">
        <v>159.52799999999999</v>
      </c>
      <c r="I922" s="161"/>
      <c r="L922" s="157"/>
      <c r="M922" s="162"/>
      <c r="T922" s="163"/>
      <c r="AT922" s="158" t="s">
        <v>257</v>
      </c>
      <c r="AU922" s="158" t="s">
        <v>83</v>
      </c>
      <c r="AV922" s="13" t="s">
        <v>83</v>
      </c>
      <c r="AW922" s="13" t="s">
        <v>4</v>
      </c>
      <c r="AX922" s="13" t="s">
        <v>81</v>
      </c>
      <c r="AY922" s="158" t="s">
        <v>238</v>
      </c>
    </row>
    <row r="923" spans="2:65" s="1" customFormat="1" ht="16.5" customHeight="1">
      <c r="B923" s="33"/>
      <c r="C923" s="132" t="s">
        <v>3208</v>
      </c>
      <c r="D923" s="132" t="s">
        <v>241</v>
      </c>
      <c r="E923" s="133" t="s">
        <v>3209</v>
      </c>
      <c r="F923" s="134" t="s">
        <v>3210</v>
      </c>
      <c r="G923" s="135" t="s">
        <v>408</v>
      </c>
      <c r="H923" s="136">
        <v>19.100000000000001</v>
      </c>
      <c r="I923" s="137"/>
      <c r="J923" s="138">
        <f>ROUND(I923*H923,2)</f>
        <v>0</v>
      </c>
      <c r="K923" s="134" t="s">
        <v>245</v>
      </c>
      <c r="L923" s="33"/>
      <c r="M923" s="139" t="s">
        <v>19</v>
      </c>
      <c r="N923" s="140" t="s">
        <v>45</v>
      </c>
      <c r="P923" s="141">
        <f>O923*H923</f>
        <v>0</v>
      </c>
      <c r="Q923" s="141">
        <v>0</v>
      </c>
      <c r="R923" s="141">
        <f>Q923*H923</f>
        <v>0</v>
      </c>
      <c r="S923" s="141">
        <v>0</v>
      </c>
      <c r="T923" s="142">
        <f>S923*H923</f>
        <v>0</v>
      </c>
      <c r="AR923" s="143" t="s">
        <v>377</v>
      </c>
      <c r="AT923" s="143" t="s">
        <v>241</v>
      </c>
      <c r="AU923" s="143" t="s">
        <v>83</v>
      </c>
      <c r="AY923" s="18" t="s">
        <v>238</v>
      </c>
      <c r="BE923" s="144">
        <f>IF(N923="základní",J923,0)</f>
        <v>0</v>
      </c>
      <c r="BF923" s="144">
        <f>IF(N923="snížená",J923,0)</f>
        <v>0</v>
      </c>
      <c r="BG923" s="144">
        <f>IF(N923="zákl. přenesená",J923,0)</f>
        <v>0</v>
      </c>
      <c r="BH923" s="144">
        <f>IF(N923="sníž. přenesená",J923,0)</f>
        <v>0</v>
      </c>
      <c r="BI923" s="144">
        <f>IF(N923="nulová",J923,0)</f>
        <v>0</v>
      </c>
      <c r="BJ923" s="18" t="s">
        <v>81</v>
      </c>
      <c r="BK923" s="144">
        <f>ROUND(I923*H923,2)</f>
        <v>0</v>
      </c>
      <c r="BL923" s="18" t="s">
        <v>377</v>
      </c>
      <c r="BM923" s="143" t="s">
        <v>3211</v>
      </c>
    </row>
    <row r="924" spans="2:65" s="1" customFormat="1">
      <c r="B924" s="33"/>
      <c r="D924" s="145" t="s">
        <v>248</v>
      </c>
      <c r="F924" s="146" t="s">
        <v>3212</v>
      </c>
      <c r="I924" s="147"/>
      <c r="L924" s="33"/>
      <c r="M924" s="148"/>
      <c r="T924" s="54"/>
      <c r="AT924" s="18" t="s">
        <v>248</v>
      </c>
      <c r="AU924" s="18" t="s">
        <v>83</v>
      </c>
    </row>
    <row r="925" spans="2:65" s="1" customFormat="1">
      <c r="B925" s="33"/>
      <c r="D925" s="149" t="s">
        <v>250</v>
      </c>
      <c r="F925" s="150" t="s">
        <v>3213</v>
      </c>
      <c r="I925" s="147"/>
      <c r="L925" s="33"/>
      <c r="M925" s="148"/>
      <c r="T925" s="54"/>
      <c r="AT925" s="18" t="s">
        <v>250</v>
      </c>
      <c r="AU925" s="18" t="s">
        <v>83</v>
      </c>
    </row>
    <row r="926" spans="2:65" s="13" customFormat="1">
      <c r="B926" s="157"/>
      <c r="D926" s="145" t="s">
        <v>257</v>
      </c>
      <c r="E926" s="158" t="s">
        <v>19</v>
      </c>
      <c r="F926" s="159" t="s">
        <v>3214</v>
      </c>
      <c r="H926" s="160">
        <v>13.8</v>
      </c>
      <c r="I926" s="161"/>
      <c r="L926" s="157"/>
      <c r="M926" s="162"/>
      <c r="T926" s="163"/>
      <c r="AT926" s="158" t="s">
        <v>257</v>
      </c>
      <c r="AU926" s="158" t="s">
        <v>83</v>
      </c>
      <c r="AV926" s="13" t="s">
        <v>83</v>
      </c>
      <c r="AW926" s="13" t="s">
        <v>35</v>
      </c>
      <c r="AX926" s="13" t="s">
        <v>74</v>
      </c>
      <c r="AY926" s="158" t="s">
        <v>238</v>
      </c>
    </row>
    <row r="927" spans="2:65" s="13" customFormat="1">
      <c r="B927" s="157"/>
      <c r="D927" s="145" t="s">
        <v>257</v>
      </c>
      <c r="E927" s="158" t="s">
        <v>19</v>
      </c>
      <c r="F927" s="159" t="s">
        <v>3215</v>
      </c>
      <c r="H927" s="160">
        <v>5.3</v>
      </c>
      <c r="I927" s="161"/>
      <c r="L927" s="157"/>
      <c r="M927" s="162"/>
      <c r="T927" s="163"/>
      <c r="AT927" s="158" t="s">
        <v>257</v>
      </c>
      <c r="AU927" s="158" t="s">
        <v>83</v>
      </c>
      <c r="AV927" s="13" t="s">
        <v>83</v>
      </c>
      <c r="AW927" s="13" t="s">
        <v>35</v>
      </c>
      <c r="AX927" s="13" t="s">
        <v>74</v>
      </c>
      <c r="AY927" s="158" t="s">
        <v>238</v>
      </c>
    </row>
    <row r="928" spans="2:65" s="14" customFormat="1">
      <c r="B928" s="164"/>
      <c r="D928" s="145" t="s">
        <v>257</v>
      </c>
      <c r="E928" s="165" t="s">
        <v>19</v>
      </c>
      <c r="F928" s="166" t="s">
        <v>262</v>
      </c>
      <c r="H928" s="167">
        <v>19.100000000000001</v>
      </c>
      <c r="I928" s="168"/>
      <c r="L928" s="164"/>
      <c r="M928" s="169"/>
      <c r="T928" s="170"/>
      <c r="AT928" s="165" t="s">
        <v>257</v>
      </c>
      <c r="AU928" s="165" t="s">
        <v>83</v>
      </c>
      <c r="AV928" s="14" t="s">
        <v>246</v>
      </c>
      <c r="AW928" s="14" t="s">
        <v>35</v>
      </c>
      <c r="AX928" s="14" t="s">
        <v>81</v>
      </c>
      <c r="AY928" s="165" t="s">
        <v>238</v>
      </c>
    </row>
    <row r="929" spans="2:65" s="1" customFormat="1" ht="16.5" customHeight="1">
      <c r="B929" s="33"/>
      <c r="C929" s="175" t="s">
        <v>3216</v>
      </c>
      <c r="D929" s="175" t="s">
        <v>383</v>
      </c>
      <c r="E929" s="176" t="s">
        <v>3217</v>
      </c>
      <c r="F929" s="177" t="s">
        <v>3218</v>
      </c>
      <c r="G929" s="178" t="s">
        <v>408</v>
      </c>
      <c r="H929" s="179">
        <v>21.01</v>
      </c>
      <c r="I929" s="180"/>
      <c r="J929" s="181">
        <f>ROUND(I929*H929,2)</f>
        <v>0</v>
      </c>
      <c r="K929" s="177" t="s">
        <v>245</v>
      </c>
      <c r="L929" s="182"/>
      <c r="M929" s="183" t="s">
        <v>19</v>
      </c>
      <c r="N929" s="184" t="s">
        <v>45</v>
      </c>
      <c r="P929" s="141">
        <f>O929*H929</f>
        <v>0</v>
      </c>
      <c r="Q929" s="141">
        <v>1.7000000000000001E-4</v>
      </c>
      <c r="R929" s="141">
        <f>Q929*H929</f>
        <v>3.5717000000000006E-3</v>
      </c>
      <c r="S929" s="141">
        <v>0</v>
      </c>
      <c r="T929" s="142">
        <f>S929*H929</f>
        <v>0</v>
      </c>
      <c r="AR929" s="143" t="s">
        <v>386</v>
      </c>
      <c r="AT929" s="143" t="s">
        <v>383</v>
      </c>
      <c r="AU929" s="143" t="s">
        <v>83</v>
      </c>
      <c r="AY929" s="18" t="s">
        <v>238</v>
      </c>
      <c r="BE929" s="144">
        <f>IF(N929="základní",J929,0)</f>
        <v>0</v>
      </c>
      <c r="BF929" s="144">
        <f>IF(N929="snížená",J929,0)</f>
        <v>0</v>
      </c>
      <c r="BG929" s="144">
        <f>IF(N929="zákl. přenesená",J929,0)</f>
        <v>0</v>
      </c>
      <c r="BH929" s="144">
        <f>IF(N929="sníž. přenesená",J929,0)</f>
        <v>0</v>
      </c>
      <c r="BI929" s="144">
        <f>IF(N929="nulová",J929,0)</f>
        <v>0</v>
      </c>
      <c r="BJ929" s="18" t="s">
        <v>81</v>
      </c>
      <c r="BK929" s="144">
        <f>ROUND(I929*H929,2)</f>
        <v>0</v>
      </c>
      <c r="BL929" s="18" t="s">
        <v>377</v>
      </c>
      <c r="BM929" s="143" t="s">
        <v>3219</v>
      </c>
    </row>
    <row r="930" spans="2:65" s="1" customFormat="1">
      <c r="B930" s="33"/>
      <c r="D930" s="145" t="s">
        <v>248</v>
      </c>
      <c r="F930" s="146" t="s">
        <v>3218</v>
      </c>
      <c r="I930" s="147"/>
      <c r="L930" s="33"/>
      <c r="M930" s="148"/>
      <c r="T930" s="54"/>
      <c r="AT930" s="18" t="s">
        <v>248</v>
      </c>
      <c r="AU930" s="18" t="s">
        <v>83</v>
      </c>
    </row>
    <row r="931" spans="2:65" s="13" customFormat="1">
      <c r="B931" s="157"/>
      <c r="D931" s="145" t="s">
        <v>257</v>
      </c>
      <c r="F931" s="159" t="s">
        <v>3220</v>
      </c>
      <c r="H931" s="160">
        <v>21.01</v>
      </c>
      <c r="I931" s="161"/>
      <c r="L931" s="157"/>
      <c r="M931" s="162"/>
      <c r="T931" s="163"/>
      <c r="AT931" s="158" t="s">
        <v>257</v>
      </c>
      <c r="AU931" s="158" t="s">
        <v>83</v>
      </c>
      <c r="AV931" s="13" t="s">
        <v>83</v>
      </c>
      <c r="AW931" s="13" t="s">
        <v>4</v>
      </c>
      <c r="AX931" s="13" t="s">
        <v>81</v>
      </c>
      <c r="AY931" s="158" t="s">
        <v>238</v>
      </c>
    </row>
    <row r="932" spans="2:65" s="1" customFormat="1" ht="16.5" customHeight="1">
      <c r="B932" s="33"/>
      <c r="C932" s="132" t="s">
        <v>3221</v>
      </c>
      <c r="D932" s="132" t="s">
        <v>241</v>
      </c>
      <c r="E932" s="133" t="s">
        <v>3222</v>
      </c>
      <c r="F932" s="134" t="s">
        <v>3223</v>
      </c>
      <c r="G932" s="135" t="s">
        <v>408</v>
      </c>
      <c r="H932" s="136">
        <v>156.4</v>
      </c>
      <c r="I932" s="137"/>
      <c r="J932" s="138">
        <f>ROUND(I932*H932,2)</f>
        <v>0</v>
      </c>
      <c r="K932" s="134" t="s">
        <v>245</v>
      </c>
      <c r="L932" s="33"/>
      <c r="M932" s="139" t="s">
        <v>19</v>
      </c>
      <c r="N932" s="140" t="s">
        <v>45</v>
      </c>
      <c r="P932" s="141">
        <f>O932*H932</f>
        <v>0</v>
      </c>
      <c r="Q932" s="141">
        <v>9.0000000000000006E-5</v>
      </c>
      <c r="R932" s="141">
        <f>Q932*H932</f>
        <v>1.4076000000000002E-2</v>
      </c>
      <c r="S932" s="141">
        <v>0</v>
      </c>
      <c r="T932" s="142">
        <f>S932*H932</f>
        <v>0</v>
      </c>
      <c r="AR932" s="143" t="s">
        <v>377</v>
      </c>
      <c r="AT932" s="143" t="s">
        <v>241</v>
      </c>
      <c r="AU932" s="143" t="s">
        <v>83</v>
      </c>
      <c r="AY932" s="18" t="s">
        <v>238</v>
      </c>
      <c r="BE932" s="144">
        <f>IF(N932="základní",J932,0)</f>
        <v>0</v>
      </c>
      <c r="BF932" s="144">
        <f>IF(N932="snížená",J932,0)</f>
        <v>0</v>
      </c>
      <c r="BG932" s="144">
        <f>IF(N932="zákl. přenesená",J932,0)</f>
        <v>0</v>
      </c>
      <c r="BH932" s="144">
        <f>IF(N932="sníž. přenesená",J932,0)</f>
        <v>0</v>
      </c>
      <c r="BI932" s="144">
        <f>IF(N932="nulová",J932,0)</f>
        <v>0</v>
      </c>
      <c r="BJ932" s="18" t="s">
        <v>81</v>
      </c>
      <c r="BK932" s="144">
        <f>ROUND(I932*H932,2)</f>
        <v>0</v>
      </c>
      <c r="BL932" s="18" t="s">
        <v>377</v>
      </c>
      <c r="BM932" s="143" t="s">
        <v>3224</v>
      </c>
    </row>
    <row r="933" spans="2:65" s="1" customFormat="1">
      <c r="B933" s="33"/>
      <c r="D933" s="145" t="s">
        <v>248</v>
      </c>
      <c r="F933" s="146" t="s">
        <v>3225</v>
      </c>
      <c r="I933" s="147"/>
      <c r="L933" s="33"/>
      <c r="M933" s="148"/>
      <c r="T933" s="54"/>
      <c r="AT933" s="18" t="s">
        <v>248</v>
      </c>
      <c r="AU933" s="18" t="s">
        <v>83</v>
      </c>
    </row>
    <row r="934" spans="2:65" s="1" customFormat="1">
      <c r="B934" s="33"/>
      <c r="D934" s="149" t="s">
        <v>250</v>
      </c>
      <c r="F934" s="150" t="s">
        <v>3226</v>
      </c>
      <c r="I934" s="147"/>
      <c r="L934" s="33"/>
      <c r="M934" s="148"/>
      <c r="T934" s="54"/>
      <c r="AT934" s="18" t="s">
        <v>250</v>
      </c>
      <c r="AU934" s="18" t="s">
        <v>83</v>
      </c>
    </row>
    <row r="935" spans="2:65" s="1" customFormat="1" ht="24.15" customHeight="1">
      <c r="B935" s="33"/>
      <c r="C935" s="132" t="s">
        <v>3227</v>
      </c>
      <c r="D935" s="132" t="s">
        <v>241</v>
      </c>
      <c r="E935" s="133" t="s">
        <v>3228</v>
      </c>
      <c r="F935" s="134" t="s">
        <v>3229</v>
      </c>
      <c r="G935" s="135" t="s">
        <v>244</v>
      </c>
      <c r="H935" s="136">
        <v>226</v>
      </c>
      <c r="I935" s="137"/>
      <c r="J935" s="138">
        <f>ROUND(I935*H935,2)</f>
        <v>0</v>
      </c>
      <c r="K935" s="134" t="s">
        <v>245</v>
      </c>
      <c r="L935" s="33"/>
      <c r="M935" s="139" t="s">
        <v>19</v>
      </c>
      <c r="N935" s="140" t="s">
        <v>45</v>
      </c>
      <c r="P935" s="141">
        <f>O935*H935</f>
        <v>0</v>
      </c>
      <c r="Q935" s="141">
        <v>0</v>
      </c>
      <c r="R935" s="141">
        <f>Q935*H935</f>
        <v>0</v>
      </c>
      <c r="S935" s="141">
        <v>0</v>
      </c>
      <c r="T935" s="142">
        <f>S935*H935</f>
        <v>0</v>
      </c>
      <c r="AR935" s="143" t="s">
        <v>377</v>
      </c>
      <c r="AT935" s="143" t="s">
        <v>241</v>
      </c>
      <c r="AU935" s="143" t="s">
        <v>83</v>
      </c>
      <c r="AY935" s="18" t="s">
        <v>238</v>
      </c>
      <c r="BE935" s="144">
        <f>IF(N935="základní",J935,0)</f>
        <v>0</v>
      </c>
      <c r="BF935" s="144">
        <f>IF(N935="snížená",J935,0)</f>
        <v>0</v>
      </c>
      <c r="BG935" s="144">
        <f>IF(N935="zákl. přenesená",J935,0)</f>
        <v>0</v>
      </c>
      <c r="BH935" s="144">
        <f>IF(N935="sníž. přenesená",J935,0)</f>
        <v>0</v>
      </c>
      <c r="BI935" s="144">
        <f>IF(N935="nulová",J935,0)</f>
        <v>0</v>
      </c>
      <c r="BJ935" s="18" t="s">
        <v>81</v>
      </c>
      <c r="BK935" s="144">
        <f>ROUND(I935*H935,2)</f>
        <v>0</v>
      </c>
      <c r="BL935" s="18" t="s">
        <v>377</v>
      </c>
      <c r="BM935" s="143" t="s">
        <v>3230</v>
      </c>
    </row>
    <row r="936" spans="2:65" s="1" customFormat="1" ht="18">
      <c r="B936" s="33"/>
      <c r="D936" s="145" t="s">
        <v>248</v>
      </c>
      <c r="F936" s="146" t="s">
        <v>3231</v>
      </c>
      <c r="I936" s="147"/>
      <c r="L936" s="33"/>
      <c r="M936" s="148"/>
      <c r="T936" s="54"/>
      <c r="AT936" s="18" t="s">
        <v>248</v>
      </c>
      <c r="AU936" s="18" t="s">
        <v>83</v>
      </c>
    </row>
    <row r="937" spans="2:65" s="1" customFormat="1">
      <c r="B937" s="33"/>
      <c r="D937" s="149" t="s">
        <v>250</v>
      </c>
      <c r="F937" s="150" t="s">
        <v>3232</v>
      </c>
      <c r="I937" s="147"/>
      <c r="L937" s="33"/>
      <c r="M937" s="148"/>
      <c r="T937" s="54"/>
      <c r="AT937" s="18" t="s">
        <v>250</v>
      </c>
      <c r="AU937" s="18" t="s">
        <v>83</v>
      </c>
    </row>
    <row r="938" spans="2:65" s="1" customFormat="1" ht="24.15" customHeight="1">
      <c r="B938" s="33"/>
      <c r="C938" s="132" t="s">
        <v>3233</v>
      </c>
      <c r="D938" s="132" t="s">
        <v>241</v>
      </c>
      <c r="E938" s="133" t="s">
        <v>3234</v>
      </c>
      <c r="F938" s="134" t="s">
        <v>3235</v>
      </c>
      <c r="G938" s="135" t="s">
        <v>272</v>
      </c>
      <c r="H938" s="136">
        <v>2.1459999999999999</v>
      </c>
      <c r="I938" s="137"/>
      <c r="J938" s="138">
        <f>ROUND(I938*H938,2)</f>
        <v>0</v>
      </c>
      <c r="K938" s="134" t="s">
        <v>245</v>
      </c>
      <c r="L938" s="33"/>
      <c r="M938" s="139" t="s">
        <v>19</v>
      </c>
      <c r="N938" s="140" t="s">
        <v>45</v>
      </c>
      <c r="P938" s="141">
        <f>O938*H938</f>
        <v>0</v>
      </c>
      <c r="Q938" s="141">
        <v>0</v>
      </c>
      <c r="R938" s="141">
        <f>Q938*H938</f>
        <v>0</v>
      </c>
      <c r="S938" s="141">
        <v>0</v>
      </c>
      <c r="T938" s="142">
        <f>S938*H938</f>
        <v>0</v>
      </c>
      <c r="AR938" s="143" t="s">
        <v>377</v>
      </c>
      <c r="AT938" s="143" t="s">
        <v>241</v>
      </c>
      <c r="AU938" s="143" t="s">
        <v>83</v>
      </c>
      <c r="AY938" s="18" t="s">
        <v>238</v>
      </c>
      <c r="BE938" s="144">
        <f>IF(N938="základní",J938,0)</f>
        <v>0</v>
      </c>
      <c r="BF938" s="144">
        <f>IF(N938="snížená",J938,0)</f>
        <v>0</v>
      </c>
      <c r="BG938" s="144">
        <f>IF(N938="zákl. přenesená",J938,0)</f>
        <v>0</v>
      </c>
      <c r="BH938" s="144">
        <f>IF(N938="sníž. přenesená",J938,0)</f>
        <v>0</v>
      </c>
      <c r="BI938" s="144">
        <f>IF(N938="nulová",J938,0)</f>
        <v>0</v>
      </c>
      <c r="BJ938" s="18" t="s">
        <v>81</v>
      </c>
      <c r="BK938" s="144">
        <f>ROUND(I938*H938,2)</f>
        <v>0</v>
      </c>
      <c r="BL938" s="18" t="s">
        <v>377</v>
      </c>
      <c r="BM938" s="143" t="s">
        <v>3236</v>
      </c>
    </row>
    <row r="939" spans="2:65" s="1" customFormat="1" ht="27">
      <c r="B939" s="33"/>
      <c r="D939" s="145" t="s">
        <v>248</v>
      </c>
      <c r="F939" s="146" t="s">
        <v>3237</v>
      </c>
      <c r="I939" s="147"/>
      <c r="L939" s="33"/>
      <c r="M939" s="148"/>
      <c r="T939" s="54"/>
      <c r="AT939" s="18" t="s">
        <v>248</v>
      </c>
      <c r="AU939" s="18" t="s">
        <v>83</v>
      </c>
    </row>
    <row r="940" spans="2:65" s="1" customFormat="1">
      <c r="B940" s="33"/>
      <c r="D940" s="149" t="s">
        <v>250</v>
      </c>
      <c r="F940" s="150" t="s">
        <v>3238</v>
      </c>
      <c r="I940" s="147"/>
      <c r="L940" s="33"/>
      <c r="M940" s="148"/>
      <c r="T940" s="54"/>
      <c r="AT940" s="18" t="s">
        <v>250</v>
      </c>
      <c r="AU940" s="18" t="s">
        <v>83</v>
      </c>
    </row>
    <row r="941" spans="2:65" s="11" customFormat="1" ht="22.75" customHeight="1">
      <c r="B941" s="120"/>
      <c r="D941" s="121" t="s">
        <v>73</v>
      </c>
      <c r="E941" s="130" t="s">
        <v>3239</v>
      </c>
      <c r="F941" s="130" t="s">
        <v>3240</v>
      </c>
      <c r="I941" s="123"/>
      <c r="J941" s="131">
        <f>BK941</f>
        <v>0</v>
      </c>
      <c r="L941" s="120"/>
      <c r="M941" s="125"/>
      <c r="P941" s="126">
        <f>SUM(P942:P1011)</f>
        <v>0</v>
      </c>
      <c r="R941" s="126">
        <f>SUM(R942:R1011)</f>
        <v>3.9062369999999995</v>
      </c>
      <c r="T941" s="127">
        <f>SUM(T942:T1011)</f>
        <v>0</v>
      </c>
      <c r="AR941" s="121" t="s">
        <v>83</v>
      </c>
      <c r="AT941" s="128" t="s">
        <v>73</v>
      </c>
      <c r="AU941" s="128" t="s">
        <v>81</v>
      </c>
      <c r="AY941" s="121" t="s">
        <v>238</v>
      </c>
      <c r="BK941" s="129">
        <f>SUM(BK942:BK1011)</f>
        <v>0</v>
      </c>
    </row>
    <row r="942" spans="2:65" s="1" customFormat="1" ht="16.5" customHeight="1">
      <c r="B942" s="33"/>
      <c r="C942" s="132" t="s">
        <v>3241</v>
      </c>
      <c r="D942" s="132" t="s">
        <v>241</v>
      </c>
      <c r="E942" s="133" t="s">
        <v>3242</v>
      </c>
      <c r="F942" s="134" t="s">
        <v>3243</v>
      </c>
      <c r="G942" s="135" t="s">
        <v>244</v>
      </c>
      <c r="H942" s="136">
        <v>162.9</v>
      </c>
      <c r="I942" s="137"/>
      <c r="J942" s="138">
        <f>ROUND(I942*H942,2)</f>
        <v>0</v>
      </c>
      <c r="K942" s="134" t="s">
        <v>245</v>
      </c>
      <c r="L942" s="33"/>
      <c r="M942" s="139" t="s">
        <v>19</v>
      </c>
      <c r="N942" s="140" t="s">
        <v>45</v>
      </c>
      <c r="P942" s="141">
        <f>O942*H942</f>
        <v>0</v>
      </c>
      <c r="Q942" s="141">
        <v>0</v>
      </c>
      <c r="R942" s="141">
        <f>Q942*H942</f>
        <v>0</v>
      </c>
      <c r="S942" s="141">
        <v>0</v>
      </c>
      <c r="T942" s="142">
        <f>S942*H942</f>
        <v>0</v>
      </c>
      <c r="AR942" s="143" t="s">
        <v>377</v>
      </c>
      <c r="AT942" s="143" t="s">
        <v>241</v>
      </c>
      <c r="AU942" s="143" t="s">
        <v>83</v>
      </c>
      <c r="AY942" s="18" t="s">
        <v>238</v>
      </c>
      <c r="BE942" s="144">
        <f>IF(N942="základní",J942,0)</f>
        <v>0</v>
      </c>
      <c r="BF942" s="144">
        <f>IF(N942="snížená",J942,0)</f>
        <v>0</v>
      </c>
      <c r="BG942" s="144">
        <f>IF(N942="zákl. přenesená",J942,0)</f>
        <v>0</v>
      </c>
      <c r="BH942" s="144">
        <f>IF(N942="sníž. přenesená",J942,0)</f>
        <v>0</v>
      </c>
      <c r="BI942" s="144">
        <f>IF(N942="nulová",J942,0)</f>
        <v>0</v>
      </c>
      <c r="BJ942" s="18" t="s">
        <v>81</v>
      </c>
      <c r="BK942" s="144">
        <f>ROUND(I942*H942,2)</f>
        <v>0</v>
      </c>
      <c r="BL942" s="18" t="s">
        <v>377</v>
      </c>
      <c r="BM942" s="143" t="s">
        <v>3244</v>
      </c>
    </row>
    <row r="943" spans="2:65" s="1" customFormat="1" ht="18">
      <c r="B943" s="33"/>
      <c r="D943" s="145" t="s">
        <v>248</v>
      </c>
      <c r="F943" s="146" t="s">
        <v>3245</v>
      </c>
      <c r="I943" s="147"/>
      <c r="L943" s="33"/>
      <c r="M943" s="148"/>
      <c r="T943" s="54"/>
      <c r="AT943" s="18" t="s">
        <v>248</v>
      </c>
      <c r="AU943" s="18" t="s">
        <v>83</v>
      </c>
    </row>
    <row r="944" spans="2:65" s="1" customFormat="1">
      <c r="B944" s="33"/>
      <c r="D944" s="149" t="s">
        <v>250</v>
      </c>
      <c r="F944" s="150" t="s">
        <v>3246</v>
      </c>
      <c r="I944" s="147"/>
      <c r="L944" s="33"/>
      <c r="M944" s="148"/>
      <c r="T944" s="54"/>
      <c r="AT944" s="18" t="s">
        <v>250</v>
      </c>
      <c r="AU944" s="18" t="s">
        <v>83</v>
      </c>
    </row>
    <row r="945" spans="2:65" s="1" customFormat="1" ht="16.5" customHeight="1">
      <c r="B945" s="33"/>
      <c r="C945" s="132" t="s">
        <v>3247</v>
      </c>
      <c r="D945" s="132" t="s">
        <v>241</v>
      </c>
      <c r="E945" s="133" t="s">
        <v>3248</v>
      </c>
      <c r="F945" s="134" t="s">
        <v>3249</v>
      </c>
      <c r="G945" s="135" t="s">
        <v>244</v>
      </c>
      <c r="H945" s="136">
        <v>162.9</v>
      </c>
      <c r="I945" s="137"/>
      <c r="J945" s="138">
        <f>ROUND(I945*H945,2)</f>
        <v>0</v>
      </c>
      <c r="K945" s="134" t="s">
        <v>245</v>
      </c>
      <c r="L945" s="33"/>
      <c r="M945" s="139" t="s">
        <v>19</v>
      </c>
      <c r="N945" s="140" t="s">
        <v>45</v>
      </c>
      <c r="P945" s="141">
        <f>O945*H945</f>
        <v>0</v>
      </c>
      <c r="Q945" s="141">
        <v>2.9999999999999997E-4</v>
      </c>
      <c r="R945" s="141">
        <f>Q945*H945</f>
        <v>4.8869999999999997E-2</v>
      </c>
      <c r="S945" s="141">
        <v>0</v>
      </c>
      <c r="T945" s="142">
        <f>S945*H945</f>
        <v>0</v>
      </c>
      <c r="AR945" s="143" t="s">
        <v>377</v>
      </c>
      <c r="AT945" s="143" t="s">
        <v>241</v>
      </c>
      <c r="AU945" s="143" t="s">
        <v>83</v>
      </c>
      <c r="AY945" s="18" t="s">
        <v>238</v>
      </c>
      <c r="BE945" s="144">
        <f>IF(N945="základní",J945,0)</f>
        <v>0</v>
      </c>
      <c r="BF945" s="144">
        <f>IF(N945="snížená",J945,0)</f>
        <v>0</v>
      </c>
      <c r="BG945" s="144">
        <f>IF(N945="zákl. přenesená",J945,0)</f>
        <v>0</v>
      </c>
      <c r="BH945" s="144">
        <f>IF(N945="sníž. přenesená",J945,0)</f>
        <v>0</v>
      </c>
      <c r="BI945" s="144">
        <f>IF(N945="nulová",J945,0)</f>
        <v>0</v>
      </c>
      <c r="BJ945" s="18" t="s">
        <v>81</v>
      </c>
      <c r="BK945" s="144">
        <f>ROUND(I945*H945,2)</f>
        <v>0</v>
      </c>
      <c r="BL945" s="18" t="s">
        <v>377</v>
      </c>
      <c r="BM945" s="143" t="s">
        <v>3250</v>
      </c>
    </row>
    <row r="946" spans="2:65" s="1" customFormat="1" ht="18">
      <c r="B946" s="33"/>
      <c r="D946" s="145" t="s">
        <v>248</v>
      </c>
      <c r="F946" s="146" t="s">
        <v>3251</v>
      </c>
      <c r="I946" s="147"/>
      <c r="L946" s="33"/>
      <c r="M946" s="148"/>
      <c r="T946" s="54"/>
      <c r="AT946" s="18" t="s">
        <v>248</v>
      </c>
      <c r="AU946" s="18" t="s">
        <v>83</v>
      </c>
    </row>
    <row r="947" spans="2:65" s="1" customFormat="1">
      <c r="B947" s="33"/>
      <c r="D947" s="149" t="s">
        <v>250</v>
      </c>
      <c r="F947" s="150" t="s">
        <v>3252</v>
      </c>
      <c r="I947" s="147"/>
      <c r="L947" s="33"/>
      <c r="M947" s="148"/>
      <c r="T947" s="54"/>
      <c r="AT947" s="18" t="s">
        <v>250</v>
      </c>
      <c r="AU947" s="18" t="s">
        <v>83</v>
      </c>
    </row>
    <row r="948" spans="2:65" s="1" customFormat="1" ht="24.15" customHeight="1">
      <c r="B948" s="33"/>
      <c r="C948" s="132" t="s">
        <v>3253</v>
      </c>
      <c r="D948" s="132" t="s">
        <v>241</v>
      </c>
      <c r="E948" s="133" t="s">
        <v>3254</v>
      </c>
      <c r="F948" s="134" t="s">
        <v>3255</v>
      </c>
      <c r="G948" s="135" t="s">
        <v>244</v>
      </c>
      <c r="H948" s="136">
        <v>65.599999999999994</v>
      </c>
      <c r="I948" s="137"/>
      <c r="J948" s="138">
        <f>ROUND(I948*H948,2)</f>
        <v>0</v>
      </c>
      <c r="K948" s="134" t="s">
        <v>245</v>
      </c>
      <c r="L948" s="33"/>
      <c r="M948" s="139" t="s">
        <v>19</v>
      </c>
      <c r="N948" s="140" t="s">
        <v>45</v>
      </c>
      <c r="P948" s="141">
        <f>O948*H948</f>
        <v>0</v>
      </c>
      <c r="Q948" s="141">
        <v>1.5E-3</v>
      </c>
      <c r="R948" s="141">
        <f>Q948*H948</f>
        <v>9.8399999999999987E-2</v>
      </c>
      <c r="S948" s="141">
        <v>0</v>
      </c>
      <c r="T948" s="142">
        <f>S948*H948</f>
        <v>0</v>
      </c>
      <c r="AR948" s="143" t="s">
        <v>377</v>
      </c>
      <c r="AT948" s="143" t="s">
        <v>241</v>
      </c>
      <c r="AU948" s="143" t="s">
        <v>83</v>
      </c>
      <c r="AY948" s="18" t="s">
        <v>238</v>
      </c>
      <c r="BE948" s="144">
        <f>IF(N948="základní",J948,0)</f>
        <v>0</v>
      </c>
      <c r="BF948" s="144">
        <f>IF(N948="snížená",J948,0)</f>
        <v>0</v>
      </c>
      <c r="BG948" s="144">
        <f>IF(N948="zákl. přenesená",J948,0)</f>
        <v>0</v>
      </c>
      <c r="BH948" s="144">
        <f>IF(N948="sníž. přenesená",J948,0)</f>
        <v>0</v>
      </c>
      <c r="BI948" s="144">
        <f>IF(N948="nulová",J948,0)</f>
        <v>0</v>
      </c>
      <c r="BJ948" s="18" t="s">
        <v>81</v>
      </c>
      <c r="BK948" s="144">
        <f>ROUND(I948*H948,2)</f>
        <v>0</v>
      </c>
      <c r="BL948" s="18" t="s">
        <v>377</v>
      </c>
      <c r="BM948" s="143" t="s">
        <v>3256</v>
      </c>
    </row>
    <row r="949" spans="2:65" s="1" customFormat="1" ht="18">
      <c r="B949" s="33"/>
      <c r="D949" s="145" t="s">
        <v>248</v>
      </c>
      <c r="F949" s="146" t="s">
        <v>3257</v>
      </c>
      <c r="I949" s="147"/>
      <c r="L949" s="33"/>
      <c r="M949" s="148"/>
      <c r="T949" s="54"/>
      <c r="AT949" s="18" t="s">
        <v>248</v>
      </c>
      <c r="AU949" s="18" t="s">
        <v>83</v>
      </c>
    </row>
    <row r="950" spans="2:65" s="1" customFormat="1">
      <c r="B950" s="33"/>
      <c r="D950" s="149" t="s">
        <v>250</v>
      </c>
      <c r="F950" s="150" t="s">
        <v>3258</v>
      </c>
      <c r="I950" s="147"/>
      <c r="L950" s="33"/>
      <c r="M950" s="148"/>
      <c r="T950" s="54"/>
      <c r="AT950" s="18" t="s">
        <v>250</v>
      </c>
      <c r="AU950" s="18" t="s">
        <v>83</v>
      </c>
    </row>
    <row r="951" spans="2:65" s="12" customFormat="1">
      <c r="B951" s="151"/>
      <c r="D951" s="145" t="s">
        <v>257</v>
      </c>
      <c r="E951" s="152" t="s">
        <v>19</v>
      </c>
      <c r="F951" s="153" t="s">
        <v>3259</v>
      </c>
      <c r="H951" s="152" t="s">
        <v>19</v>
      </c>
      <c r="I951" s="154"/>
      <c r="L951" s="151"/>
      <c r="M951" s="155"/>
      <c r="T951" s="156"/>
      <c r="AT951" s="152" t="s">
        <v>257</v>
      </c>
      <c r="AU951" s="152" t="s">
        <v>83</v>
      </c>
      <c r="AV951" s="12" t="s">
        <v>81</v>
      </c>
      <c r="AW951" s="12" t="s">
        <v>35</v>
      </c>
      <c r="AX951" s="12" t="s">
        <v>74</v>
      </c>
      <c r="AY951" s="152" t="s">
        <v>238</v>
      </c>
    </row>
    <row r="952" spans="2:65" s="13" customFormat="1">
      <c r="B952" s="157"/>
      <c r="D952" s="145" t="s">
        <v>257</v>
      </c>
      <c r="E952" s="158" t="s">
        <v>19</v>
      </c>
      <c r="F952" s="159" t="s">
        <v>3260</v>
      </c>
      <c r="H952" s="160">
        <v>16.399999999999999</v>
      </c>
      <c r="I952" s="161"/>
      <c r="L952" s="157"/>
      <c r="M952" s="162"/>
      <c r="T952" s="163"/>
      <c r="AT952" s="158" t="s">
        <v>257</v>
      </c>
      <c r="AU952" s="158" t="s">
        <v>83</v>
      </c>
      <c r="AV952" s="13" t="s">
        <v>83</v>
      </c>
      <c r="AW952" s="13" t="s">
        <v>35</v>
      </c>
      <c r="AX952" s="13" t="s">
        <v>74</v>
      </c>
      <c r="AY952" s="158" t="s">
        <v>238</v>
      </c>
    </row>
    <row r="953" spans="2:65" s="12" customFormat="1">
      <c r="B953" s="151"/>
      <c r="D953" s="145" t="s">
        <v>257</v>
      </c>
      <c r="E953" s="152" t="s">
        <v>19</v>
      </c>
      <c r="F953" s="153" t="s">
        <v>3261</v>
      </c>
      <c r="H953" s="152" t="s">
        <v>19</v>
      </c>
      <c r="I953" s="154"/>
      <c r="L953" s="151"/>
      <c r="M953" s="155"/>
      <c r="T953" s="156"/>
      <c r="AT953" s="152" t="s">
        <v>257</v>
      </c>
      <c r="AU953" s="152" t="s">
        <v>83</v>
      </c>
      <c r="AV953" s="12" t="s">
        <v>81</v>
      </c>
      <c r="AW953" s="12" t="s">
        <v>35</v>
      </c>
      <c r="AX953" s="12" t="s">
        <v>74</v>
      </c>
      <c r="AY953" s="152" t="s">
        <v>238</v>
      </c>
    </row>
    <row r="954" spans="2:65" s="13" customFormat="1">
      <c r="B954" s="157"/>
      <c r="D954" s="145" t="s">
        <v>257</v>
      </c>
      <c r="E954" s="158" t="s">
        <v>19</v>
      </c>
      <c r="F954" s="159" t="s">
        <v>3260</v>
      </c>
      <c r="H954" s="160">
        <v>16.399999999999999</v>
      </c>
      <c r="I954" s="161"/>
      <c r="L954" s="157"/>
      <c r="M954" s="162"/>
      <c r="T954" s="163"/>
      <c r="AT954" s="158" t="s">
        <v>257</v>
      </c>
      <c r="AU954" s="158" t="s">
        <v>83</v>
      </c>
      <c r="AV954" s="13" t="s">
        <v>83</v>
      </c>
      <c r="AW954" s="13" t="s">
        <v>35</v>
      </c>
      <c r="AX954" s="13" t="s">
        <v>74</v>
      </c>
      <c r="AY954" s="158" t="s">
        <v>238</v>
      </c>
    </row>
    <row r="955" spans="2:65" s="12" customFormat="1">
      <c r="B955" s="151"/>
      <c r="D955" s="145" t="s">
        <v>257</v>
      </c>
      <c r="E955" s="152" t="s">
        <v>19</v>
      </c>
      <c r="F955" s="153" t="s">
        <v>3262</v>
      </c>
      <c r="H955" s="152" t="s">
        <v>19</v>
      </c>
      <c r="I955" s="154"/>
      <c r="L955" s="151"/>
      <c r="M955" s="155"/>
      <c r="T955" s="156"/>
      <c r="AT955" s="152" t="s">
        <v>257</v>
      </c>
      <c r="AU955" s="152" t="s">
        <v>83</v>
      </c>
      <c r="AV955" s="12" t="s">
        <v>81</v>
      </c>
      <c r="AW955" s="12" t="s">
        <v>35</v>
      </c>
      <c r="AX955" s="12" t="s">
        <v>74</v>
      </c>
      <c r="AY955" s="152" t="s">
        <v>238</v>
      </c>
    </row>
    <row r="956" spans="2:65" s="13" customFormat="1">
      <c r="B956" s="157"/>
      <c r="D956" s="145" t="s">
        <v>257</v>
      </c>
      <c r="E956" s="158" t="s">
        <v>19</v>
      </c>
      <c r="F956" s="159" t="s">
        <v>3260</v>
      </c>
      <c r="H956" s="160">
        <v>16.399999999999999</v>
      </c>
      <c r="I956" s="161"/>
      <c r="L956" s="157"/>
      <c r="M956" s="162"/>
      <c r="T956" s="163"/>
      <c r="AT956" s="158" t="s">
        <v>257</v>
      </c>
      <c r="AU956" s="158" t="s">
        <v>83</v>
      </c>
      <c r="AV956" s="13" t="s">
        <v>83</v>
      </c>
      <c r="AW956" s="13" t="s">
        <v>35</v>
      </c>
      <c r="AX956" s="13" t="s">
        <v>74</v>
      </c>
      <c r="AY956" s="158" t="s">
        <v>238</v>
      </c>
    </row>
    <row r="957" spans="2:65" s="12" customFormat="1">
      <c r="B957" s="151"/>
      <c r="D957" s="145" t="s">
        <v>257</v>
      </c>
      <c r="E957" s="152" t="s">
        <v>19</v>
      </c>
      <c r="F957" s="153" t="s">
        <v>3263</v>
      </c>
      <c r="H957" s="152" t="s">
        <v>19</v>
      </c>
      <c r="I957" s="154"/>
      <c r="L957" s="151"/>
      <c r="M957" s="155"/>
      <c r="T957" s="156"/>
      <c r="AT957" s="152" t="s">
        <v>257</v>
      </c>
      <c r="AU957" s="152" t="s">
        <v>83</v>
      </c>
      <c r="AV957" s="12" t="s">
        <v>81</v>
      </c>
      <c r="AW957" s="12" t="s">
        <v>35</v>
      </c>
      <c r="AX957" s="12" t="s">
        <v>74</v>
      </c>
      <c r="AY957" s="152" t="s">
        <v>238</v>
      </c>
    </row>
    <row r="958" spans="2:65" s="13" customFormat="1">
      <c r="B958" s="157"/>
      <c r="D958" s="145" t="s">
        <v>257</v>
      </c>
      <c r="E958" s="158" t="s">
        <v>19</v>
      </c>
      <c r="F958" s="159" t="s">
        <v>3260</v>
      </c>
      <c r="H958" s="160">
        <v>16.399999999999999</v>
      </c>
      <c r="I958" s="161"/>
      <c r="L958" s="157"/>
      <c r="M958" s="162"/>
      <c r="T958" s="163"/>
      <c r="AT958" s="158" t="s">
        <v>257</v>
      </c>
      <c r="AU958" s="158" t="s">
        <v>83</v>
      </c>
      <c r="AV958" s="13" t="s">
        <v>83</v>
      </c>
      <c r="AW958" s="13" t="s">
        <v>35</v>
      </c>
      <c r="AX958" s="13" t="s">
        <v>74</v>
      </c>
      <c r="AY958" s="158" t="s">
        <v>238</v>
      </c>
    </row>
    <row r="959" spans="2:65" s="14" customFormat="1">
      <c r="B959" s="164"/>
      <c r="D959" s="145" t="s">
        <v>257</v>
      </c>
      <c r="E959" s="165" t="s">
        <v>19</v>
      </c>
      <c r="F959" s="166" t="s">
        <v>262</v>
      </c>
      <c r="H959" s="167">
        <v>65.599999999999994</v>
      </c>
      <c r="I959" s="168"/>
      <c r="L959" s="164"/>
      <c r="M959" s="169"/>
      <c r="T959" s="170"/>
      <c r="AT959" s="165" t="s">
        <v>257</v>
      </c>
      <c r="AU959" s="165" t="s">
        <v>83</v>
      </c>
      <c r="AV959" s="14" t="s">
        <v>246</v>
      </c>
      <c r="AW959" s="14" t="s">
        <v>35</v>
      </c>
      <c r="AX959" s="14" t="s">
        <v>81</v>
      </c>
      <c r="AY959" s="165" t="s">
        <v>238</v>
      </c>
    </row>
    <row r="960" spans="2:65" s="1" customFormat="1" ht="33" customHeight="1">
      <c r="B960" s="33"/>
      <c r="C960" s="132" t="s">
        <v>3264</v>
      </c>
      <c r="D960" s="132" t="s">
        <v>241</v>
      </c>
      <c r="E960" s="133" t="s">
        <v>3265</v>
      </c>
      <c r="F960" s="134" t="s">
        <v>3266</v>
      </c>
      <c r="G960" s="135" t="s">
        <v>244</v>
      </c>
      <c r="H960" s="136">
        <v>162.9</v>
      </c>
      <c r="I960" s="137"/>
      <c r="J960" s="138">
        <f>ROUND(I960*H960,2)</f>
        <v>0</v>
      </c>
      <c r="K960" s="134" t="s">
        <v>245</v>
      </c>
      <c r="L960" s="33"/>
      <c r="M960" s="139" t="s">
        <v>19</v>
      </c>
      <c r="N960" s="140" t="s">
        <v>45</v>
      </c>
      <c r="P960" s="141">
        <f>O960*H960</f>
        <v>0</v>
      </c>
      <c r="Q960" s="141">
        <v>5.3800000000000002E-3</v>
      </c>
      <c r="R960" s="141">
        <f>Q960*H960</f>
        <v>0.87640200000000001</v>
      </c>
      <c r="S960" s="141">
        <v>0</v>
      </c>
      <c r="T960" s="142">
        <f>S960*H960</f>
        <v>0</v>
      </c>
      <c r="AR960" s="143" t="s">
        <v>377</v>
      </c>
      <c r="AT960" s="143" t="s">
        <v>241</v>
      </c>
      <c r="AU960" s="143" t="s">
        <v>83</v>
      </c>
      <c r="AY960" s="18" t="s">
        <v>238</v>
      </c>
      <c r="BE960" s="144">
        <f>IF(N960="základní",J960,0)</f>
        <v>0</v>
      </c>
      <c r="BF960" s="144">
        <f>IF(N960="snížená",J960,0)</f>
        <v>0</v>
      </c>
      <c r="BG960" s="144">
        <f>IF(N960="zákl. přenesená",J960,0)</f>
        <v>0</v>
      </c>
      <c r="BH960" s="144">
        <f>IF(N960="sníž. přenesená",J960,0)</f>
        <v>0</v>
      </c>
      <c r="BI960" s="144">
        <f>IF(N960="nulová",J960,0)</f>
        <v>0</v>
      </c>
      <c r="BJ960" s="18" t="s">
        <v>81</v>
      </c>
      <c r="BK960" s="144">
        <f>ROUND(I960*H960,2)</f>
        <v>0</v>
      </c>
      <c r="BL960" s="18" t="s">
        <v>377</v>
      </c>
      <c r="BM960" s="143" t="s">
        <v>3267</v>
      </c>
    </row>
    <row r="961" spans="2:51" s="1" customFormat="1" ht="18">
      <c r="B961" s="33"/>
      <c r="D961" s="145" t="s">
        <v>248</v>
      </c>
      <c r="F961" s="146" t="s">
        <v>3268</v>
      </c>
      <c r="I961" s="147"/>
      <c r="L961" s="33"/>
      <c r="M961" s="148"/>
      <c r="T961" s="54"/>
      <c r="AT961" s="18" t="s">
        <v>248</v>
      </c>
      <c r="AU961" s="18" t="s">
        <v>83</v>
      </c>
    </row>
    <row r="962" spans="2:51" s="1" customFormat="1">
      <c r="B962" s="33"/>
      <c r="D962" s="149" t="s">
        <v>250</v>
      </c>
      <c r="F962" s="150" t="s">
        <v>3269</v>
      </c>
      <c r="I962" s="147"/>
      <c r="L962" s="33"/>
      <c r="M962" s="148"/>
      <c r="T962" s="54"/>
      <c r="AT962" s="18" t="s">
        <v>250</v>
      </c>
      <c r="AU962" s="18" t="s">
        <v>83</v>
      </c>
    </row>
    <row r="963" spans="2:51" s="12" customFormat="1">
      <c r="B963" s="151"/>
      <c r="D963" s="145" t="s">
        <v>257</v>
      </c>
      <c r="E963" s="152" t="s">
        <v>19</v>
      </c>
      <c r="F963" s="153" t="s">
        <v>3270</v>
      </c>
      <c r="H963" s="152" t="s">
        <v>19</v>
      </c>
      <c r="I963" s="154"/>
      <c r="L963" s="151"/>
      <c r="M963" s="155"/>
      <c r="T963" s="156"/>
      <c r="AT963" s="152" t="s">
        <v>257</v>
      </c>
      <c r="AU963" s="152" t="s">
        <v>83</v>
      </c>
      <c r="AV963" s="12" t="s">
        <v>81</v>
      </c>
      <c r="AW963" s="12" t="s">
        <v>35</v>
      </c>
      <c r="AX963" s="12" t="s">
        <v>74</v>
      </c>
      <c r="AY963" s="152" t="s">
        <v>238</v>
      </c>
    </row>
    <row r="964" spans="2:51" s="13" customFormat="1">
      <c r="B964" s="157"/>
      <c r="D964" s="145" t="s">
        <v>257</v>
      </c>
      <c r="E964" s="158" t="s">
        <v>19</v>
      </c>
      <c r="F964" s="159" t="s">
        <v>3271</v>
      </c>
      <c r="H964" s="160">
        <v>34.6</v>
      </c>
      <c r="I964" s="161"/>
      <c r="L964" s="157"/>
      <c r="M964" s="162"/>
      <c r="T964" s="163"/>
      <c r="AT964" s="158" t="s">
        <v>257</v>
      </c>
      <c r="AU964" s="158" t="s">
        <v>83</v>
      </c>
      <c r="AV964" s="13" t="s">
        <v>83</v>
      </c>
      <c r="AW964" s="13" t="s">
        <v>35</v>
      </c>
      <c r="AX964" s="13" t="s">
        <v>74</v>
      </c>
      <c r="AY964" s="158" t="s">
        <v>238</v>
      </c>
    </row>
    <row r="965" spans="2:51" s="12" customFormat="1">
      <c r="B965" s="151"/>
      <c r="D965" s="145" t="s">
        <v>257</v>
      </c>
      <c r="E965" s="152" t="s">
        <v>19</v>
      </c>
      <c r="F965" s="153" t="s">
        <v>3259</v>
      </c>
      <c r="H965" s="152" t="s">
        <v>19</v>
      </c>
      <c r="I965" s="154"/>
      <c r="L965" s="151"/>
      <c r="M965" s="155"/>
      <c r="T965" s="156"/>
      <c r="AT965" s="152" t="s">
        <v>257</v>
      </c>
      <c r="AU965" s="152" t="s">
        <v>83</v>
      </c>
      <c r="AV965" s="12" t="s">
        <v>81</v>
      </c>
      <c r="AW965" s="12" t="s">
        <v>35</v>
      </c>
      <c r="AX965" s="12" t="s">
        <v>74</v>
      </c>
      <c r="AY965" s="152" t="s">
        <v>238</v>
      </c>
    </row>
    <row r="966" spans="2:51" s="13" customFormat="1">
      <c r="B966" s="157"/>
      <c r="D966" s="145" t="s">
        <v>257</v>
      </c>
      <c r="E966" s="158" t="s">
        <v>19</v>
      </c>
      <c r="F966" s="159" t="s">
        <v>3260</v>
      </c>
      <c r="H966" s="160">
        <v>16.399999999999999</v>
      </c>
      <c r="I966" s="161"/>
      <c r="L966" s="157"/>
      <c r="M966" s="162"/>
      <c r="T966" s="163"/>
      <c r="AT966" s="158" t="s">
        <v>257</v>
      </c>
      <c r="AU966" s="158" t="s">
        <v>83</v>
      </c>
      <c r="AV966" s="13" t="s">
        <v>83</v>
      </c>
      <c r="AW966" s="13" t="s">
        <v>35</v>
      </c>
      <c r="AX966" s="13" t="s">
        <v>74</v>
      </c>
      <c r="AY966" s="158" t="s">
        <v>238</v>
      </c>
    </row>
    <row r="967" spans="2:51" s="12" customFormat="1">
      <c r="B967" s="151"/>
      <c r="D967" s="145" t="s">
        <v>257</v>
      </c>
      <c r="E967" s="152" t="s">
        <v>19</v>
      </c>
      <c r="F967" s="153" t="s">
        <v>3261</v>
      </c>
      <c r="H967" s="152" t="s">
        <v>19</v>
      </c>
      <c r="I967" s="154"/>
      <c r="L967" s="151"/>
      <c r="M967" s="155"/>
      <c r="T967" s="156"/>
      <c r="AT967" s="152" t="s">
        <v>257</v>
      </c>
      <c r="AU967" s="152" t="s">
        <v>83</v>
      </c>
      <c r="AV967" s="12" t="s">
        <v>81</v>
      </c>
      <c r="AW967" s="12" t="s">
        <v>35</v>
      </c>
      <c r="AX967" s="12" t="s">
        <v>74</v>
      </c>
      <c r="AY967" s="152" t="s">
        <v>238</v>
      </c>
    </row>
    <row r="968" spans="2:51" s="13" customFormat="1">
      <c r="B968" s="157"/>
      <c r="D968" s="145" t="s">
        <v>257</v>
      </c>
      <c r="E968" s="158" t="s">
        <v>19</v>
      </c>
      <c r="F968" s="159" t="s">
        <v>3260</v>
      </c>
      <c r="H968" s="160">
        <v>16.399999999999999</v>
      </c>
      <c r="I968" s="161"/>
      <c r="L968" s="157"/>
      <c r="M968" s="162"/>
      <c r="T968" s="163"/>
      <c r="AT968" s="158" t="s">
        <v>257</v>
      </c>
      <c r="AU968" s="158" t="s">
        <v>83</v>
      </c>
      <c r="AV968" s="13" t="s">
        <v>83</v>
      </c>
      <c r="AW968" s="13" t="s">
        <v>35</v>
      </c>
      <c r="AX968" s="13" t="s">
        <v>74</v>
      </c>
      <c r="AY968" s="158" t="s">
        <v>238</v>
      </c>
    </row>
    <row r="969" spans="2:51" s="12" customFormat="1">
      <c r="B969" s="151"/>
      <c r="D969" s="145" t="s">
        <v>257</v>
      </c>
      <c r="E969" s="152" t="s">
        <v>19</v>
      </c>
      <c r="F969" s="153" t="s">
        <v>3262</v>
      </c>
      <c r="H969" s="152" t="s">
        <v>19</v>
      </c>
      <c r="I969" s="154"/>
      <c r="L969" s="151"/>
      <c r="M969" s="155"/>
      <c r="T969" s="156"/>
      <c r="AT969" s="152" t="s">
        <v>257</v>
      </c>
      <c r="AU969" s="152" t="s">
        <v>83</v>
      </c>
      <c r="AV969" s="12" t="s">
        <v>81</v>
      </c>
      <c r="AW969" s="12" t="s">
        <v>35</v>
      </c>
      <c r="AX969" s="12" t="s">
        <v>74</v>
      </c>
      <c r="AY969" s="152" t="s">
        <v>238</v>
      </c>
    </row>
    <row r="970" spans="2:51" s="13" customFormat="1">
      <c r="B970" s="157"/>
      <c r="D970" s="145" t="s">
        <v>257</v>
      </c>
      <c r="E970" s="158" t="s">
        <v>19</v>
      </c>
      <c r="F970" s="159" t="s">
        <v>3260</v>
      </c>
      <c r="H970" s="160">
        <v>16.399999999999999</v>
      </c>
      <c r="I970" s="161"/>
      <c r="L970" s="157"/>
      <c r="M970" s="162"/>
      <c r="T970" s="163"/>
      <c r="AT970" s="158" t="s">
        <v>257</v>
      </c>
      <c r="AU970" s="158" t="s">
        <v>83</v>
      </c>
      <c r="AV970" s="13" t="s">
        <v>83</v>
      </c>
      <c r="AW970" s="13" t="s">
        <v>35</v>
      </c>
      <c r="AX970" s="13" t="s">
        <v>74</v>
      </c>
      <c r="AY970" s="158" t="s">
        <v>238</v>
      </c>
    </row>
    <row r="971" spans="2:51" s="12" customFormat="1">
      <c r="B971" s="151"/>
      <c r="D971" s="145" t="s">
        <v>257</v>
      </c>
      <c r="E971" s="152" t="s">
        <v>19</v>
      </c>
      <c r="F971" s="153" t="s">
        <v>3263</v>
      </c>
      <c r="H971" s="152" t="s">
        <v>19</v>
      </c>
      <c r="I971" s="154"/>
      <c r="L971" s="151"/>
      <c r="M971" s="155"/>
      <c r="T971" s="156"/>
      <c r="AT971" s="152" t="s">
        <v>257</v>
      </c>
      <c r="AU971" s="152" t="s">
        <v>83</v>
      </c>
      <c r="AV971" s="12" t="s">
        <v>81</v>
      </c>
      <c r="AW971" s="12" t="s">
        <v>35</v>
      </c>
      <c r="AX971" s="12" t="s">
        <v>74</v>
      </c>
      <c r="AY971" s="152" t="s">
        <v>238</v>
      </c>
    </row>
    <row r="972" spans="2:51" s="13" customFormat="1">
      <c r="B972" s="157"/>
      <c r="D972" s="145" t="s">
        <v>257</v>
      </c>
      <c r="E972" s="158" t="s">
        <v>19</v>
      </c>
      <c r="F972" s="159" t="s">
        <v>3260</v>
      </c>
      <c r="H972" s="160">
        <v>16.399999999999999</v>
      </c>
      <c r="I972" s="161"/>
      <c r="L972" s="157"/>
      <c r="M972" s="162"/>
      <c r="T972" s="163"/>
      <c r="AT972" s="158" t="s">
        <v>257</v>
      </c>
      <c r="AU972" s="158" t="s">
        <v>83</v>
      </c>
      <c r="AV972" s="13" t="s">
        <v>83</v>
      </c>
      <c r="AW972" s="13" t="s">
        <v>35</v>
      </c>
      <c r="AX972" s="13" t="s">
        <v>74</v>
      </c>
      <c r="AY972" s="158" t="s">
        <v>238</v>
      </c>
    </row>
    <row r="973" spans="2:51" s="12" customFormat="1">
      <c r="B973" s="151"/>
      <c r="D973" s="145" t="s">
        <v>257</v>
      </c>
      <c r="E973" s="152" t="s">
        <v>19</v>
      </c>
      <c r="F973" s="153" t="s">
        <v>3272</v>
      </c>
      <c r="H973" s="152" t="s">
        <v>19</v>
      </c>
      <c r="I973" s="154"/>
      <c r="L973" s="151"/>
      <c r="M973" s="155"/>
      <c r="T973" s="156"/>
      <c r="AT973" s="152" t="s">
        <v>257</v>
      </c>
      <c r="AU973" s="152" t="s">
        <v>83</v>
      </c>
      <c r="AV973" s="12" t="s">
        <v>81</v>
      </c>
      <c r="AW973" s="12" t="s">
        <v>35</v>
      </c>
      <c r="AX973" s="12" t="s">
        <v>74</v>
      </c>
      <c r="AY973" s="152" t="s">
        <v>238</v>
      </c>
    </row>
    <row r="974" spans="2:51" s="13" customFormat="1">
      <c r="B974" s="157"/>
      <c r="D974" s="145" t="s">
        <v>257</v>
      </c>
      <c r="E974" s="158" t="s">
        <v>19</v>
      </c>
      <c r="F974" s="159" t="s">
        <v>3273</v>
      </c>
      <c r="H974" s="160">
        <v>30.4</v>
      </c>
      <c r="I974" s="161"/>
      <c r="L974" s="157"/>
      <c r="M974" s="162"/>
      <c r="T974" s="163"/>
      <c r="AT974" s="158" t="s">
        <v>257</v>
      </c>
      <c r="AU974" s="158" t="s">
        <v>83</v>
      </c>
      <c r="AV974" s="13" t="s">
        <v>83</v>
      </c>
      <c r="AW974" s="13" t="s">
        <v>35</v>
      </c>
      <c r="AX974" s="13" t="s">
        <v>74</v>
      </c>
      <c r="AY974" s="158" t="s">
        <v>238</v>
      </c>
    </row>
    <row r="975" spans="2:51" s="12" customFormat="1">
      <c r="B975" s="151"/>
      <c r="D975" s="145" t="s">
        <v>257</v>
      </c>
      <c r="E975" s="152" t="s">
        <v>19</v>
      </c>
      <c r="F975" s="153" t="s">
        <v>3274</v>
      </c>
      <c r="H975" s="152" t="s">
        <v>19</v>
      </c>
      <c r="I975" s="154"/>
      <c r="L975" s="151"/>
      <c r="M975" s="155"/>
      <c r="T975" s="156"/>
      <c r="AT975" s="152" t="s">
        <v>257</v>
      </c>
      <c r="AU975" s="152" t="s">
        <v>83</v>
      </c>
      <c r="AV975" s="12" t="s">
        <v>81</v>
      </c>
      <c r="AW975" s="12" t="s">
        <v>35</v>
      </c>
      <c r="AX975" s="12" t="s">
        <v>74</v>
      </c>
      <c r="AY975" s="152" t="s">
        <v>238</v>
      </c>
    </row>
    <row r="976" spans="2:51" s="13" customFormat="1">
      <c r="B976" s="157"/>
      <c r="D976" s="145" t="s">
        <v>257</v>
      </c>
      <c r="E976" s="158" t="s">
        <v>19</v>
      </c>
      <c r="F976" s="159" t="s">
        <v>3275</v>
      </c>
      <c r="H976" s="160">
        <v>11</v>
      </c>
      <c r="I976" s="161"/>
      <c r="L976" s="157"/>
      <c r="M976" s="162"/>
      <c r="T976" s="163"/>
      <c r="AT976" s="158" t="s">
        <v>257</v>
      </c>
      <c r="AU976" s="158" t="s">
        <v>83</v>
      </c>
      <c r="AV976" s="13" t="s">
        <v>83</v>
      </c>
      <c r="AW976" s="13" t="s">
        <v>35</v>
      </c>
      <c r="AX976" s="13" t="s">
        <v>74</v>
      </c>
      <c r="AY976" s="158" t="s">
        <v>238</v>
      </c>
    </row>
    <row r="977" spans="2:65" s="12" customFormat="1">
      <c r="B977" s="151"/>
      <c r="D977" s="145" t="s">
        <v>257</v>
      </c>
      <c r="E977" s="152" t="s">
        <v>19</v>
      </c>
      <c r="F977" s="153" t="s">
        <v>3276</v>
      </c>
      <c r="H977" s="152" t="s">
        <v>19</v>
      </c>
      <c r="I977" s="154"/>
      <c r="L977" s="151"/>
      <c r="M977" s="155"/>
      <c r="T977" s="156"/>
      <c r="AT977" s="152" t="s">
        <v>257</v>
      </c>
      <c r="AU977" s="152" t="s">
        <v>83</v>
      </c>
      <c r="AV977" s="12" t="s">
        <v>81</v>
      </c>
      <c r="AW977" s="12" t="s">
        <v>35</v>
      </c>
      <c r="AX977" s="12" t="s">
        <v>74</v>
      </c>
      <c r="AY977" s="152" t="s">
        <v>238</v>
      </c>
    </row>
    <row r="978" spans="2:65" s="13" customFormat="1">
      <c r="B978" s="157"/>
      <c r="D978" s="145" t="s">
        <v>257</v>
      </c>
      <c r="E978" s="158" t="s">
        <v>19</v>
      </c>
      <c r="F978" s="159" t="s">
        <v>3277</v>
      </c>
      <c r="H978" s="160">
        <v>14.5</v>
      </c>
      <c r="I978" s="161"/>
      <c r="L978" s="157"/>
      <c r="M978" s="162"/>
      <c r="T978" s="163"/>
      <c r="AT978" s="158" t="s">
        <v>257</v>
      </c>
      <c r="AU978" s="158" t="s">
        <v>83</v>
      </c>
      <c r="AV978" s="13" t="s">
        <v>83</v>
      </c>
      <c r="AW978" s="13" t="s">
        <v>35</v>
      </c>
      <c r="AX978" s="13" t="s">
        <v>74</v>
      </c>
      <c r="AY978" s="158" t="s">
        <v>238</v>
      </c>
    </row>
    <row r="979" spans="2:65" s="12" customFormat="1">
      <c r="B979" s="151"/>
      <c r="D979" s="145" t="s">
        <v>257</v>
      </c>
      <c r="E979" s="152" t="s">
        <v>19</v>
      </c>
      <c r="F979" s="153" t="s">
        <v>3278</v>
      </c>
      <c r="H979" s="152" t="s">
        <v>19</v>
      </c>
      <c r="I979" s="154"/>
      <c r="L979" s="151"/>
      <c r="M979" s="155"/>
      <c r="T979" s="156"/>
      <c r="AT979" s="152" t="s">
        <v>257</v>
      </c>
      <c r="AU979" s="152" t="s">
        <v>83</v>
      </c>
      <c r="AV979" s="12" t="s">
        <v>81</v>
      </c>
      <c r="AW979" s="12" t="s">
        <v>35</v>
      </c>
      <c r="AX979" s="12" t="s">
        <v>74</v>
      </c>
      <c r="AY979" s="152" t="s">
        <v>238</v>
      </c>
    </row>
    <row r="980" spans="2:65" s="13" customFormat="1">
      <c r="B980" s="157"/>
      <c r="D980" s="145" t="s">
        <v>257</v>
      </c>
      <c r="E980" s="158" t="s">
        <v>19</v>
      </c>
      <c r="F980" s="159" t="s">
        <v>3279</v>
      </c>
      <c r="H980" s="160">
        <v>6.8</v>
      </c>
      <c r="I980" s="161"/>
      <c r="L980" s="157"/>
      <c r="M980" s="162"/>
      <c r="T980" s="163"/>
      <c r="AT980" s="158" t="s">
        <v>257</v>
      </c>
      <c r="AU980" s="158" t="s">
        <v>83</v>
      </c>
      <c r="AV980" s="13" t="s">
        <v>83</v>
      </c>
      <c r="AW980" s="13" t="s">
        <v>35</v>
      </c>
      <c r="AX980" s="13" t="s">
        <v>74</v>
      </c>
      <c r="AY980" s="158" t="s">
        <v>238</v>
      </c>
    </row>
    <row r="981" spans="2:65" s="14" customFormat="1">
      <c r="B981" s="164"/>
      <c r="D981" s="145" t="s">
        <v>257</v>
      </c>
      <c r="E981" s="165" t="s">
        <v>19</v>
      </c>
      <c r="F981" s="166" t="s">
        <v>262</v>
      </c>
      <c r="H981" s="167">
        <v>162.9</v>
      </c>
      <c r="I981" s="168"/>
      <c r="L981" s="164"/>
      <c r="M981" s="169"/>
      <c r="T981" s="170"/>
      <c r="AT981" s="165" t="s">
        <v>257</v>
      </c>
      <c r="AU981" s="165" t="s">
        <v>83</v>
      </c>
      <c r="AV981" s="14" t="s">
        <v>246</v>
      </c>
      <c r="AW981" s="14" t="s">
        <v>35</v>
      </c>
      <c r="AX981" s="14" t="s">
        <v>81</v>
      </c>
      <c r="AY981" s="165" t="s">
        <v>238</v>
      </c>
    </row>
    <row r="982" spans="2:65" s="1" customFormat="1" ht="24.15" customHeight="1">
      <c r="B982" s="33"/>
      <c r="C982" s="175" t="s">
        <v>3280</v>
      </c>
      <c r="D982" s="175" t="s">
        <v>383</v>
      </c>
      <c r="E982" s="176" t="s">
        <v>3281</v>
      </c>
      <c r="F982" s="177" t="s">
        <v>3282</v>
      </c>
      <c r="G982" s="178" t="s">
        <v>244</v>
      </c>
      <c r="H982" s="179">
        <v>179.19</v>
      </c>
      <c r="I982" s="180"/>
      <c r="J982" s="181">
        <f>ROUND(I982*H982,2)</f>
        <v>0</v>
      </c>
      <c r="K982" s="177" t="s">
        <v>245</v>
      </c>
      <c r="L982" s="182"/>
      <c r="M982" s="183" t="s">
        <v>19</v>
      </c>
      <c r="N982" s="184" t="s">
        <v>45</v>
      </c>
      <c r="P982" s="141">
        <f>O982*H982</f>
        <v>0</v>
      </c>
      <c r="Q982" s="141">
        <v>1.6E-2</v>
      </c>
      <c r="R982" s="141">
        <f>Q982*H982</f>
        <v>2.8670399999999998</v>
      </c>
      <c r="S982" s="141">
        <v>0</v>
      </c>
      <c r="T982" s="142">
        <f>S982*H982</f>
        <v>0</v>
      </c>
      <c r="AR982" s="143" t="s">
        <v>386</v>
      </c>
      <c r="AT982" s="143" t="s">
        <v>383</v>
      </c>
      <c r="AU982" s="143" t="s">
        <v>83</v>
      </c>
      <c r="AY982" s="18" t="s">
        <v>238</v>
      </c>
      <c r="BE982" s="144">
        <f>IF(N982="základní",J982,0)</f>
        <v>0</v>
      </c>
      <c r="BF982" s="144">
        <f>IF(N982="snížená",J982,0)</f>
        <v>0</v>
      </c>
      <c r="BG982" s="144">
        <f>IF(N982="zákl. přenesená",J982,0)</f>
        <v>0</v>
      </c>
      <c r="BH982" s="144">
        <f>IF(N982="sníž. přenesená",J982,0)</f>
        <v>0</v>
      </c>
      <c r="BI982" s="144">
        <f>IF(N982="nulová",J982,0)</f>
        <v>0</v>
      </c>
      <c r="BJ982" s="18" t="s">
        <v>81</v>
      </c>
      <c r="BK982" s="144">
        <f>ROUND(I982*H982,2)</f>
        <v>0</v>
      </c>
      <c r="BL982" s="18" t="s">
        <v>377</v>
      </c>
      <c r="BM982" s="143" t="s">
        <v>3283</v>
      </c>
    </row>
    <row r="983" spans="2:65" s="1" customFormat="1" ht="18">
      <c r="B983" s="33"/>
      <c r="D983" s="145" t="s">
        <v>248</v>
      </c>
      <c r="F983" s="146" t="s">
        <v>3282</v>
      </c>
      <c r="I983" s="147"/>
      <c r="L983" s="33"/>
      <c r="M983" s="148"/>
      <c r="T983" s="54"/>
      <c r="AT983" s="18" t="s">
        <v>248</v>
      </c>
      <c r="AU983" s="18" t="s">
        <v>83</v>
      </c>
    </row>
    <row r="984" spans="2:65" s="13" customFormat="1">
      <c r="B984" s="157"/>
      <c r="D984" s="145" t="s">
        <v>257</v>
      </c>
      <c r="F984" s="159" t="s">
        <v>3284</v>
      </c>
      <c r="H984" s="160">
        <v>179.19</v>
      </c>
      <c r="I984" s="161"/>
      <c r="L984" s="157"/>
      <c r="M984" s="162"/>
      <c r="T984" s="163"/>
      <c r="AT984" s="158" t="s">
        <v>257</v>
      </c>
      <c r="AU984" s="158" t="s">
        <v>83</v>
      </c>
      <c r="AV984" s="13" t="s">
        <v>83</v>
      </c>
      <c r="AW984" s="13" t="s">
        <v>4</v>
      </c>
      <c r="AX984" s="13" t="s">
        <v>81</v>
      </c>
      <c r="AY984" s="158" t="s">
        <v>238</v>
      </c>
    </row>
    <row r="985" spans="2:65" s="1" customFormat="1" ht="33" customHeight="1">
      <c r="B985" s="33"/>
      <c r="C985" s="132" t="s">
        <v>3285</v>
      </c>
      <c r="D985" s="132" t="s">
        <v>241</v>
      </c>
      <c r="E985" s="133" t="s">
        <v>3286</v>
      </c>
      <c r="F985" s="134" t="s">
        <v>3287</v>
      </c>
      <c r="G985" s="135" t="s">
        <v>244</v>
      </c>
      <c r="H985" s="136">
        <v>6.8</v>
      </c>
      <c r="I985" s="137"/>
      <c r="J985" s="138">
        <f>ROUND(I985*H985,2)</f>
        <v>0</v>
      </c>
      <c r="K985" s="134" t="s">
        <v>245</v>
      </c>
      <c r="L985" s="33"/>
      <c r="M985" s="139" t="s">
        <v>19</v>
      </c>
      <c r="N985" s="140" t="s">
        <v>45</v>
      </c>
      <c r="P985" s="141">
        <f>O985*H985</f>
        <v>0</v>
      </c>
      <c r="Q985" s="141">
        <v>0</v>
      </c>
      <c r="R985" s="141">
        <f>Q985*H985</f>
        <v>0</v>
      </c>
      <c r="S985" s="141">
        <v>0</v>
      </c>
      <c r="T985" s="142">
        <f>S985*H985</f>
        <v>0</v>
      </c>
      <c r="AR985" s="143" t="s">
        <v>377</v>
      </c>
      <c r="AT985" s="143" t="s">
        <v>241</v>
      </c>
      <c r="AU985" s="143" t="s">
        <v>83</v>
      </c>
      <c r="AY985" s="18" t="s">
        <v>238</v>
      </c>
      <c r="BE985" s="144">
        <f>IF(N985="základní",J985,0)</f>
        <v>0</v>
      </c>
      <c r="BF985" s="144">
        <f>IF(N985="snížená",J985,0)</f>
        <v>0</v>
      </c>
      <c r="BG985" s="144">
        <f>IF(N985="zákl. přenesená",J985,0)</f>
        <v>0</v>
      </c>
      <c r="BH985" s="144">
        <f>IF(N985="sníž. přenesená",J985,0)</f>
        <v>0</v>
      </c>
      <c r="BI985" s="144">
        <f>IF(N985="nulová",J985,0)</f>
        <v>0</v>
      </c>
      <c r="BJ985" s="18" t="s">
        <v>81</v>
      </c>
      <c r="BK985" s="144">
        <f>ROUND(I985*H985,2)</f>
        <v>0</v>
      </c>
      <c r="BL985" s="18" t="s">
        <v>377</v>
      </c>
      <c r="BM985" s="143" t="s">
        <v>3288</v>
      </c>
    </row>
    <row r="986" spans="2:65" s="1" customFormat="1" ht="18">
      <c r="B986" s="33"/>
      <c r="D986" s="145" t="s">
        <v>248</v>
      </c>
      <c r="F986" s="146" t="s">
        <v>3289</v>
      </c>
      <c r="I986" s="147"/>
      <c r="L986" s="33"/>
      <c r="M986" s="148"/>
      <c r="T986" s="54"/>
      <c r="AT986" s="18" t="s">
        <v>248</v>
      </c>
      <c r="AU986" s="18" t="s">
        <v>83</v>
      </c>
    </row>
    <row r="987" spans="2:65" s="1" customFormat="1">
      <c r="B987" s="33"/>
      <c r="D987" s="149" t="s">
        <v>250</v>
      </c>
      <c r="F987" s="150" t="s">
        <v>3290</v>
      </c>
      <c r="I987" s="147"/>
      <c r="L987" s="33"/>
      <c r="M987" s="148"/>
      <c r="T987" s="54"/>
      <c r="AT987" s="18" t="s">
        <v>250</v>
      </c>
      <c r="AU987" s="18" t="s">
        <v>83</v>
      </c>
    </row>
    <row r="988" spans="2:65" s="1" customFormat="1" ht="16.5" customHeight="1">
      <c r="B988" s="33"/>
      <c r="C988" s="132" t="s">
        <v>3291</v>
      </c>
      <c r="D988" s="132" t="s">
        <v>241</v>
      </c>
      <c r="E988" s="133" t="s">
        <v>3292</v>
      </c>
      <c r="F988" s="134" t="s">
        <v>3293</v>
      </c>
      <c r="G988" s="135" t="s">
        <v>408</v>
      </c>
      <c r="H988" s="136">
        <v>82</v>
      </c>
      <c r="I988" s="137"/>
      <c r="J988" s="138">
        <f>ROUND(I988*H988,2)</f>
        <v>0</v>
      </c>
      <c r="K988" s="134" t="s">
        <v>245</v>
      </c>
      <c r="L988" s="33"/>
      <c r="M988" s="139" t="s">
        <v>19</v>
      </c>
      <c r="N988" s="140" t="s">
        <v>45</v>
      </c>
      <c r="P988" s="141">
        <f>O988*H988</f>
        <v>0</v>
      </c>
      <c r="Q988" s="141">
        <v>9.0000000000000006E-5</v>
      </c>
      <c r="R988" s="141">
        <f>Q988*H988</f>
        <v>7.3800000000000003E-3</v>
      </c>
      <c r="S988" s="141">
        <v>0</v>
      </c>
      <c r="T988" s="142">
        <f>S988*H988</f>
        <v>0</v>
      </c>
      <c r="AR988" s="143" t="s">
        <v>377</v>
      </c>
      <c r="AT988" s="143" t="s">
        <v>241</v>
      </c>
      <c r="AU988" s="143" t="s">
        <v>83</v>
      </c>
      <c r="AY988" s="18" t="s">
        <v>238</v>
      </c>
      <c r="BE988" s="144">
        <f>IF(N988="základní",J988,0)</f>
        <v>0</v>
      </c>
      <c r="BF988" s="144">
        <f>IF(N988="snížená",J988,0)</f>
        <v>0</v>
      </c>
      <c r="BG988" s="144">
        <f>IF(N988="zákl. přenesená",J988,0)</f>
        <v>0</v>
      </c>
      <c r="BH988" s="144">
        <f>IF(N988="sníž. přenesená",J988,0)</f>
        <v>0</v>
      </c>
      <c r="BI988" s="144">
        <f>IF(N988="nulová",J988,0)</f>
        <v>0</v>
      </c>
      <c r="BJ988" s="18" t="s">
        <v>81</v>
      </c>
      <c r="BK988" s="144">
        <f>ROUND(I988*H988,2)</f>
        <v>0</v>
      </c>
      <c r="BL988" s="18" t="s">
        <v>377</v>
      </c>
      <c r="BM988" s="143" t="s">
        <v>3294</v>
      </c>
    </row>
    <row r="989" spans="2:65" s="1" customFormat="1">
      <c r="B989" s="33"/>
      <c r="D989" s="145" t="s">
        <v>248</v>
      </c>
      <c r="F989" s="146" t="s">
        <v>3295</v>
      </c>
      <c r="I989" s="147"/>
      <c r="L989" s="33"/>
      <c r="M989" s="148"/>
      <c r="T989" s="54"/>
      <c r="AT989" s="18" t="s">
        <v>248</v>
      </c>
      <c r="AU989" s="18" t="s">
        <v>83</v>
      </c>
    </row>
    <row r="990" spans="2:65" s="1" customFormat="1">
      <c r="B990" s="33"/>
      <c r="D990" s="149" t="s">
        <v>250</v>
      </c>
      <c r="F990" s="150" t="s">
        <v>3296</v>
      </c>
      <c r="I990" s="147"/>
      <c r="L990" s="33"/>
      <c r="M990" s="148"/>
      <c r="T990" s="54"/>
      <c r="AT990" s="18" t="s">
        <v>250</v>
      </c>
      <c r="AU990" s="18" t="s">
        <v>83</v>
      </c>
    </row>
    <row r="991" spans="2:65" s="13" customFormat="1">
      <c r="B991" s="157"/>
      <c r="D991" s="145" t="s">
        <v>257</v>
      </c>
      <c r="E991" s="158" t="s">
        <v>19</v>
      </c>
      <c r="F991" s="159" t="s">
        <v>3297</v>
      </c>
      <c r="H991" s="160">
        <v>78</v>
      </c>
      <c r="I991" s="161"/>
      <c r="L991" s="157"/>
      <c r="M991" s="162"/>
      <c r="T991" s="163"/>
      <c r="AT991" s="158" t="s">
        <v>257</v>
      </c>
      <c r="AU991" s="158" t="s">
        <v>83</v>
      </c>
      <c r="AV991" s="13" t="s">
        <v>83</v>
      </c>
      <c r="AW991" s="13" t="s">
        <v>35</v>
      </c>
      <c r="AX991" s="13" t="s">
        <v>74</v>
      </c>
      <c r="AY991" s="158" t="s">
        <v>238</v>
      </c>
    </row>
    <row r="992" spans="2:65" s="13" customFormat="1">
      <c r="B992" s="157"/>
      <c r="D992" s="145" t="s">
        <v>257</v>
      </c>
      <c r="E992" s="158" t="s">
        <v>19</v>
      </c>
      <c r="F992" s="159" t="s">
        <v>3298</v>
      </c>
      <c r="H992" s="160">
        <v>4</v>
      </c>
      <c r="I992" s="161"/>
      <c r="L992" s="157"/>
      <c r="M992" s="162"/>
      <c r="T992" s="163"/>
      <c r="AT992" s="158" t="s">
        <v>257</v>
      </c>
      <c r="AU992" s="158" t="s">
        <v>83</v>
      </c>
      <c r="AV992" s="13" t="s">
        <v>83</v>
      </c>
      <c r="AW992" s="13" t="s">
        <v>35</v>
      </c>
      <c r="AX992" s="13" t="s">
        <v>74</v>
      </c>
      <c r="AY992" s="158" t="s">
        <v>238</v>
      </c>
    </row>
    <row r="993" spans="2:65" s="14" customFormat="1">
      <c r="B993" s="164"/>
      <c r="D993" s="145" t="s">
        <v>257</v>
      </c>
      <c r="E993" s="165" t="s">
        <v>19</v>
      </c>
      <c r="F993" s="166" t="s">
        <v>262</v>
      </c>
      <c r="H993" s="167">
        <v>82</v>
      </c>
      <c r="I993" s="168"/>
      <c r="L993" s="164"/>
      <c r="M993" s="169"/>
      <c r="T993" s="170"/>
      <c r="AT993" s="165" t="s">
        <v>257</v>
      </c>
      <c r="AU993" s="165" t="s">
        <v>83</v>
      </c>
      <c r="AV993" s="14" t="s">
        <v>246</v>
      </c>
      <c r="AW993" s="14" t="s">
        <v>35</v>
      </c>
      <c r="AX993" s="14" t="s">
        <v>81</v>
      </c>
      <c r="AY993" s="165" t="s">
        <v>238</v>
      </c>
    </row>
    <row r="994" spans="2:65" s="1" customFormat="1" ht="16.5" customHeight="1">
      <c r="B994" s="33"/>
      <c r="C994" s="132" t="s">
        <v>3299</v>
      </c>
      <c r="D994" s="132" t="s">
        <v>241</v>
      </c>
      <c r="E994" s="133" t="s">
        <v>3300</v>
      </c>
      <c r="F994" s="134" t="s">
        <v>3301</v>
      </c>
      <c r="G994" s="135" t="s">
        <v>341</v>
      </c>
      <c r="H994" s="136">
        <v>71</v>
      </c>
      <c r="I994" s="137"/>
      <c r="J994" s="138">
        <f>ROUND(I994*H994,2)</f>
        <v>0</v>
      </c>
      <c r="K994" s="134" t="s">
        <v>245</v>
      </c>
      <c r="L994" s="33"/>
      <c r="M994" s="139" t="s">
        <v>19</v>
      </c>
      <c r="N994" s="140" t="s">
        <v>45</v>
      </c>
      <c r="P994" s="141">
        <f>O994*H994</f>
        <v>0</v>
      </c>
      <c r="Q994" s="141">
        <v>0</v>
      </c>
      <c r="R994" s="141">
        <f>Q994*H994</f>
        <v>0</v>
      </c>
      <c r="S994" s="141">
        <v>0</v>
      </c>
      <c r="T994" s="142">
        <f>S994*H994</f>
        <v>0</v>
      </c>
      <c r="AR994" s="143" t="s">
        <v>377</v>
      </c>
      <c r="AT994" s="143" t="s">
        <v>241</v>
      </c>
      <c r="AU994" s="143" t="s">
        <v>83</v>
      </c>
      <c r="AY994" s="18" t="s">
        <v>238</v>
      </c>
      <c r="BE994" s="144">
        <f>IF(N994="základní",J994,0)</f>
        <v>0</v>
      </c>
      <c r="BF994" s="144">
        <f>IF(N994="snížená",J994,0)</f>
        <v>0</v>
      </c>
      <c r="BG994" s="144">
        <f>IF(N994="zákl. přenesená",J994,0)</f>
        <v>0</v>
      </c>
      <c r="BH994" s="144">
        <f>IF(N994="sníž. přenesená",J994,0)</f>
        <v>0</v>
      </c>
      <c r="BI994" s="144">
        <f>IF(N994="nulová",J994,0)</f>
        <v>0</v>
      </c>
      <c r="BJ994" s="18" t="s">
        <v>81</v>
      </c>
      <c r="BK994" s="144">
        <f>ROUND(I994*H994,2)</f>
        <v>0</v>
      </c>
      <c r="BL994" s="18" t="s">
        <v>377</v>
      </c>
      <c r="BM994" s="143" t="s">
        <v>3302</v>
      </c>
    </row>
    <row r="995" spans="2:65" s="1" customFormat="1" ht="18">
      <c r="B995" s="33"/>
      <c r="D995" s="145" t="s">
        <v>248</v>
      </c>
      <c r="F995" s="146" t="s">
        <v>3303</v>
      </c>
      <c r="I995" s="147"/>
      <c r="L995" s="33"/>
      <c r="M995" s="148"/>
      <c r="T995" s="54"/>
      <c r="AT995" s="18" t="s">
        <v>248</v>
      </c>
      <c r="AU995" s="18" t="s">
        <v>83</v>
      </c>
    </row>
    <row r="996" spans="2:65" s="1" customFormat="1">
      <c r="B996" s="33"/>
      <c r="D996" s="149" t="s">
        <v>250</v>
      </c>
      <c r="F996" s="150" t="s">
        <v>3304</v>
      </c>
      <c r="I996" s="147"/>
      <c r="L996" s="33"/>
      <c r="M996" s="148"/>
      <c r="T996" s="54"/>
      <c r="AT996" s="18" t="s">
        <v>250</v>
      </c>
      <c r="AU996" s="18" t="s">
        <v>83</v>
      </c>
    </row>
    <row r="997" spans="2:65" s="13" customFormat="1">
      <c r="B997" s="157"/>
      <c r="D997" s="145" t="s">
        <v>257</v>
      </c>
      <c r="E997" s="158" t="s">
        <v>19</v>
      </c>
      <c r="F997" s="159" t="s">
        <v>3305</v>
      </c>
      <c r="H997" s="160">
        <v>67</v>
      </c>
      <c r="I997" s="161"/>
      <c r="L997" s="157"/>
      <c r="M997" s="162"/>
      <c r="T997" s="163"/>
      <c r="AT997" s="158" t="s">
        <v>257</v>
      </c>
      <c r="AU997" s="158" t="s">
        <v>83</v>
      </c>
      <c r="AV997" s="13" t="s">
        <v>83</v>
      </c>
      <c r="AW997" s="13" t="s">
        <v>35</v>
      </c>
      <c r="AX997" s="13" t="s">
        <v>74</v>
      </c>
      <c r="AY997" s="158" t="s">
        <v>238</v>
      </c>
    </row>
    <row r="998" spans="2:65" s="13" customFormat="1">
      <c r="B998" s="157"/>
      <c r="D998" s="145" t="s">
        <v>257</v>
      </c>
      <c r="E998" s="158" t="s">
        <v>19</v>
      </c>
      <c r="F998" s="159" t="s">
        <v>246</v>
      </c>
      <c r="H998" s="160">
        <v>4</v>
      </c>
      <c r="I998" s="161"/>
      <c r="L998" s="157"/>
      <c r="M998" s="162"/>
      <c r="T998" s="163"/>
      <c r="AT998" s="158" t="s">
        <v>257</v>
      </c>
      <c r="AU998" s="158" t="s">
        <v>83</v>
      </c>
      <c r="AV998" s="13" t="s">
        <v>83</v>
      </c>
      <c r="AW998" s="13" t="s">
        <v>35</v>
      </c>
      <c r="AX998" s="13" t="s">
        <v>74</v>
      </c>
      <c r="AY998" s="158" t="s">
        <v>238</v>
      </c>
    </row>
    <row r="999" spans="2:65" s="14" customFormat="1">
      <c r="B999" s="164"/>
      <c r="D999" s="145" t="s">
        <v>257</v>
      </c>
      <c r="E999" s="165" t="s">
        <v>19</v>
      </c>
      <c r="F999" s="166" t="s">
        <v>262</v>
      </c>
      <c r="H999" s="167">
        <v>71</v>
      </c>
      <c r="I999" s="168"/>
      <c r="L999" s="164"/>
      <c r="M999" s="169"/>
      <c r="T999" s="170"/>
      <c r="AT999" s="165" t="s">
        <v>257</v>
      </c>
      <c r="AU999" s="165" t="s">
        <v>83</v>
      </c>
      <c r="AV999" s="14" t="s">
        <v>246</v>
      </c>
      <c r="AW999" s="14" t="s">
        <v>35</v>
      </c>
      <c r="AX999" s="14" t="s">
        <v>81</v>
      </c>
      <c r="AY999" s="165" t="s">
        <v>238</v>
      </c>
    </row>
    <row r="1000" spans="2:65" s="1" customFormat="1" ht="21.75" customHeight="1">
      <c r="B1000" s="33"/>
      <c r="C1000" s="132" t="s">
        <v>3306</v>
      </c>
      <c r="D1000" s="132" t="s">
        <v>241</v>
      </c>
      <c r="E1000" s="133" t="s">
        <v>3307</v>
      </c>
      <c r="F1000" s="134" t="s">
        <v>3308</v>
      </c>
      <c r="G1000" s="135" t="s">
        <v>341</v>
      </c>
      <c r="H1000" s="136">
        <v>19</v>
      </c>
      <c r="I1000" s="137"/>
      <c r="J1000" s="138">
        <f>ROUND(I1000*H1000,2)</f>
        <v>0</v>
      </c>
      <c r="K1000" s="134" t="s">
        <v>245</v>
      </c>
      <c r="L1000" s="33"/>
      <c r="M1000" s="139" t="s">
        <v>19</v>
      </c>
      <c r="N1000" s="140" t="s">
        <v>45</v>
      </c>
      <c r="P1000" s="141">
        <f>O1000*H1000</f>
        <v>0</v>
      </c>
      <c r="Q1000" s="141">
        <v>0</v>
      </c>
      <c r="R1000" s="141">
        <f>Q1000*H1000</f>
        <v>0</v>
      </c>
      <c r="S1000" s="141">
        <v>0</v>
      </c>
      <c r="T1000" s="142">
        <f>S1000*H1000</f>
        <v>0</v>
      </c>
      <c r="AR1000" s="143" t="s">
        <v>377</v>
      </c>
      <c r="AT1000" s="143" t="s">
        <v>241</v>
      </c>
      <c r="AU1000" s="143" t="s">
        <v>83</v>
      </c>
      <c r="AY1000" s="18" t="s">
        <v>238</v>
      </c>
      <c r="BE1000" s="144">
        <f>IF(N1000="základní",J1000,0)</f>
        <v>0</v>
      </c>
      <c r="BF1000" s="144">
        <f>IF(N1000="snížená",J1000,0)</f>
        <v>0</v>
      </c>
      <c r="BG1000" s="144">
        <f>IF(N1000="zákl. přenesená",J1000,0)</f>
        <v>0</v>
      </c>
      <c r="BH1000" s="144">
        <f>IF(N1000="sníž. přenesená",J1000,0)</f>
        <v>0</v>
      </c>
      <c r="BI1000" s="144">
        <f>IF(N1000="nulová",J1000,0)</f>
        <v>0</v>
      </c>
      <c r="BJ1000" s="18" t="s">
        <v>81</v>
      </c>
      <c r="BK1000" s="144">
        <f>ROUND(I1000*H1000,2)</f>
        <v>0</v>
      </c>
      <c r="BL1000" s="18" t="s">
        <v>377</v>
      </c>
      <c r="BM1000" s="143" t="s">
        <v>3309</v>
      </c>
    </row>
    <row r="1001" spans="2:65" s="1" customFormat="1" ht="18">
      <c r="B1001" s="33"/>
      <c r="D1001" s="145" t="s">
        <v>248</v>
      </c>
      <c r="F1001" s="146" t="s">
        <v>3310</v>
      </c>
      <c r="I1001" s="147"/>
      <c r="L1001" s="33"/>
      <c r="M1001" s="148"/>
      <c r="T1001" s="54"/>
      <c r="AT1001" s="18" t="s">
        <v>248</v>
      </c>
      <c r="AU1001" s="18" t="s">
        <v>83</v>
      </c>
    </row>
    <row r="1002" spans="2:65" s="1" customFormat="1">
      <c r="B1002" s="33"/>
      <c r="D1002" s="149" t="s">
        <v>250</v>
      </c>
      <c r="F1002" s="150" t="s">
        <v>3311</v>
      </c>
      <c r="I1002" s="147"/>
      <c r="L1002" s="33"/>
      <c r="M1002" s="148"/>
      <c r="T1002" s="54"/>
      <c r="AT1002" s="18" t="s">
        <v>250</v>
      </c>
      <c r="AU1002" s="18" t="s">
        <v>83</v>
      </c>
    </row>
    <row r="1003" spans="2:65" s="1" customFormat="1" ht="16.5" customHeight="1">
      <c r="B1003" s="33"/>
      <c r="C1003" s="132" t="s">
        <v>3312</v>
      </c>
      <c r="D1003" s="132" t="s">
        <v>241</v>
      </c>
      <c r="E1003" s="133" t="s">
        <v>3313</v>
      </c>
      <c r="F1003" s="134" t="s">
        <v>3314</v>
      </c>
      <c r="G1003" s="135" t="s">
        <v>341</v>
      </c>
      <c r="H1003" s="136">
        <v>6</v>
      </c>
      <c r="I1003" s="137"/>
      <c r="J1003" s="138">
        <f>ROUND(I1003*H1003,2)</f>
        <v>0</v>
      </c>
      <c r="K1003" s="134" t="s">
        <v>245</v>
      </c>
      <c r="L1003" s="33"/>
      <c r="M1003" s="139" t="s">
        <v>19</v>
      </c>
      <c r="N1003" s="140" t="s">
        <v>45</v>
      </c>
      <c r="P1003" s="141">
        <f>O1003*H1003</f>
        <v>0</v>
      </c>
      <c r="Q1003" s="141">
        <v>0</v>
      </c>
      <c r="R1003" s="141">
        <f>Q1003*H1003</f>
        <v>0</v>
      </c>
      <c r="S1003" s="141">
        <v>0</v>
      </c>
      <c r="T1003" s="142">
        <f>S1003*H1003</f>
        <v>0</v>
      </c>
      <c r="AR1003" s="143" t="s">
        <v>377</v>
      </c>
      <c r="AT1003" s="143" t="s">
        <v>241</v>
      </c>
      <c r="AU1003" s="143" t="s">
        <v>83</v>
      </c>
      <c r="AY1003" s="18" t="s">
        <v>238</v>
      </c>
      <c r="BE1003" s="144">
        <f>IF(N1003="základní",J1003,0)</f>
        <v>0</v>
      </c>
      <c r="BF1003" s="144">
        <f>IF(N1003="snížená",J1003,0)</f>
        <v>0</v>
      </c>
      <c r="BG1003" s="144">
        <f>IF(N1003="zákl. přenesená",J1003,0)</f>
        <v>0</v>
      </c>
      <c r="BH1003" s="144">
        <f>IF(N1003="sníž. přenesená",J1003,0)</f>
        <v>0</v>
      </c>
      <c r="BI1003" s="144">
        <f>IF(N1003="nulová",J1003,0)</f>
        <v>0</v>
      </c>
      <c r="BJ1003" s="18" t="s">
        <v>81</v>
      </c>
      <c r="BK1003" s="144">
        <f>ROUND(I1003*H1003,2)</f>
        <v>0</v>
      </c>
      <c r="BL1003" s="18" t="s">
        <v>377</v>
      </c>
      <c r="BM1003" s="143" t="s">
        <v>3315</v>
      </c>
    </row>
    <row r="1004" spans="2:65" s="1" customFormat="1" ht="18">
      <c r="B1004" s="33"/>
      <c r="D1004" s="145" t="s">
        <v>248</v>
      </c>
      <c r="F1004" s="146" t="s">
        <v>3316</v>
      </c>
      <c r="I1004" s="147"/>
      <c r="L1004" s="33"/>
      <c r="M1004" s="148"/>
      <c r="T1004" s="54"/>
      <c r="AT1004" s="18" t="s">
        <v>248</v>
      </c>
      <c r="AU1004" s="18" t="s">
        <v>83</v>
      </c>
    </row>
    <row r="1005" spans="2:65" s="1" customFormat="1">
      <c r="B1005" s="33"/>
      <c r="D1005" s="149" t="s">
        <v>250</v>
      </c>
      <c r="F1005" s="150" t="s">
        <v>3317</v>
      </c>
      <c r="I1005" s="147"/>
      <c r="L1005" s="33"/>
      <c r="M1005" s="148"/>
      <c r="T1005" s="54"/>
      <c r="AT1005" s="18" t="s">
        <v>250</v>
      </c>
      <c r="AU1005" s="18" t="s">
        <v>83</v>
      </c>
    </row>
    <row r="1006" spans="2:65" s="1" customFormat="1" ht="24.15" customHeight="1">
      <c r="B1006" s="33"/>
      <c r="C1006" s="132" t="s">
        <v>3318</v>
      </c>
      <c r="D1006" s="132" t="s">
        <v>241</v>
      </c>
      <c r="E1006" s="133" t="s">
        <v>3319</v>
      </c>
      <c r="F1006" s="134" t="s">
        <v>3320</v>
      </c>
      <c r="G1006" s="135" t="s">
        <v>244</v>
      </c>
      <c r="H1006" s="136">
        <v>162.9</v>
      </c>
      <c r="I1006" s="137"/>
      <c r="J1006" s="138">
        <f>ROUND(I1006*H1006,2)</f>
        <v>0</v>
      </c>
      <c r="K1006" s="134" t="s">
        <v>245</v>
      </c>
      <c r="L1006" s="33"/>
      <c r="M1006" s="139" t="s">
        <v>19</v>
      </c>
      <c r="N1006" s="140" t="s">
        <v>45</v>
      </c>
      <c r="P1006" s="141">
        <f>O1006*H1006</f>
        <v>0</v>
      </c>
      <c r="Q1006" s="141">
        <v>5.0000000000000002E-5</v>
      </c>
      <c r="R1006" s="141">
        <f>Q1006*H1006</f>
        <v>8.1450000000000012E-3</v>
      </c>
      <c r="S1006" s="141">
        <v>0</v>
      </c>
      <c r="T1006" s="142">
        <f>S1006*H1006</f>
        <v>0</v>
      </c>
      <c r="AR1006" s="143" t="s">
        <v>377</v>
      </c>
      <c r="AT1006" s="143" t="s">
        <v>241</v>
      </c>
      <c r="AU1006" s="143" t="s">
        <v>83</v>
      </c>
      <c r="AY1006" s="18" t="s">
        <v>238</v>
      </c>
      <c r="BE1006" s="144">
        <f>IF(N1006="základní",J1006,0)</f>
        <v>0</v>
      </c>
      <c r="BF1006" s="144">
        <f>IF(N1006="snížená",J1006,0)</f>
        <v>0</v>
      </c>
      <c r="BG1006" s="144">
        <f>IF(N1006="zákl. přenesená",J1006,0)</f>
        <v>0</v>
      </c>
      <c r="BH1006" s="144">
        <f>IF(N1006="sníž. přenesená",J1006,0)</f>
        <v>0</v>
      </c>
      <c r="BI1006" s="144">
        <f>IF(N1006="nulová",J1006,0)</f>
        <v>0</v>
      </c>
      <c r="BJ1006" s="18" t="s">
        <v>81</v>
      </c>
      <c r="BK1006" s="144">
        <f>ROUND(I1006*H1006,2)</f>
        <v>0</v>
      </c>
      <c r="BL1006" s="18" t="s">
        <v>377</v>
      </c>
      <c r="BM1006" s="143" t="s">
        <v>3321</v>
      </c>
    </row>
    <row r="1007" spans="2:65" s="1" customFormat="1" ht="18">
      <c r="B1007" s="33"/>
      <c r="D1007" s="145" t="s">
        <v>248</v>
      </c>
      <c r="F1007" s="146" t="s">
        <v>3322</v>
      </c>
      <c r="I1007" s="147"/>
      <c r="L1007" s="33"/>
      <c r="M1007" s="148"/>
      <c r="T1007" s="54"/>
      <c r="AT1007" s="18" t="s">
        <v>248</v>
      </c>
      <c r="AU1007" s="18" t="s">
        <v>83</v>
      </c>
    </row>
    <row r="1008" spans="2:65" s="1" customFormat="1">
      <c r="B1008" s="33"/>
      <c r="D1008" s="149" t="s">
        <v>250</v>
      </c>
      <c r="F1008" s="150" t="s">
        <v>3323</v>
      </c>
      <c r="I1008" s="147"/>
      <c r="L1008" s="33"/>
      <c r="M1008" s="148"/>
      <c r="T1008" s="54"/>
      <c r="AT1008" s="18" t="s">
        <v>250</v>
      </c>
      <c r="AU1008" s="18" t="s">
        <v>83</v>
      </c>
    </row>
    <row r="1009" spans="2:65" s="1" customFormat="1" ht="24.15" customHeight="1">
      <c r="B1009" s="33"/>
      <c r="C1009" s="132" t="s">
        <v>3324</v>
      </c>
      <c r="D1009" s="132" t="s">
        <v>241</v>
      </c>
      <c r="E1009" s="133" t="s">
        <v>3325</v>
      </c>
      <c r="F1009" s="134" t="s">
        <v>3326</v>
      </c>
      <c r="G1009" s="135" t="s">
        <v>272</v>
      </c>
      <c r="H1009" s="136">
        <v>3.9060000000000001</v>
      </c>
      <c r="I1009" s="137"/>
      <c r="J1009" s="138">
        <f>ROUND(I1009*H1009,2)</f>
        <v>0</v>
      </c>
      <c r="K1009" s="134" t="s">
        <v>245</v>
      </c>
      <c r="L1009" s="33"/>
      <c r="M1009" s="139" t="s">
        <v>19</v>
      </c>
      <c r="N1009" s="140" t="s">
        <v>45</v>
      </c>
      <c r="P1009" s="141">
        <f>O1009*H1009</f>
        <v>0</v>
      </c>
      <c r="Q1009" s="141">
        <v>0</v>
      </c>
      <c r="R1009" s="141">
        <f>Q1009*H1009</f>
        <v>0</v>
      </c>
      <c r="S1009" s="141">
        <v>0</v>
      </c>
      <c r="T1009" s="142">
        <f>S1009*H1009</f>
        <v>0</v>
      </c>
      <c r="AR1009" s="143" t="s">
        <v>377</v>
      </c>
      <c r="AT1009" s="143" t="s">
        <v>241</v>
      </c>
      <c r="AU1009" s="143" t="s">
        <v>83</v>
      </c>
      <c r="AY1009" s="18" t="s">
        <v>238</v>
      </c>
      <c r="BE1009" s="144">
        <f>IF(N1009="základní",J1009,0)</f>
        <v>0</v>
      </c>
      <c r="BF1009" s="144">
        <f>IF(N1009="snížená",J1009,0)</f>
        <v>0</v>
      </c>
      <c r="BG1009" s="144">
        <f>IF(N1009="zákl. přenesená",J1009,0)</f>
        <v>0</v>
      </c>
      <c r="BH1009" s="144">
        <f>IF(N1009="sníž. přenesená",J1009,0)</f>
        <v>0</v>
      </c>
      <c r="BI1009" s="144">
        <f>IF(N1009="nulová",J1009,0)</f>
        <v>0</v>
      </c>
      <c r="BJ1009" s="18" t="s">
        <v>81</v>
      </c>
      <c r="BK1009" s="144">
        <f>ROUND(I1009*H1009,2)</f>
        <v>0</v>
      </c>
      <c r="BL1009" s="18" t="s">
        <v>377</v>
      </c>
      <c r="BM1009" s="143" t="s">
        <v>3327</v>
      </c>
    </row>
    <row r="1010" spans="2:65" s="1" customFormat="1" ht="27">
      <c r="B1010" s="33"/>
      <c r="D1010" s="145" t="s">
        <v>248</v>
      </c>
      <c r="F1010" s="146" t="s">
        <v>3328</v>
      </c>
      <c r="I1010" s="147"/>
      <c r="L1010" s="33"/>
      <c r="M1010" s="148"/>
      <c r="T1010" s="54"/>
      <c r="AT1010" s="18" t="s">
        <v>248</v>
      </c>
      <c r="AU1010" s="18" t="s">
        <v>83</v>
      </c>
    </row>
    <row r="1011" spans="2:65" s="1" customFormat="1">
      <c r="B1011" s="33"/>
      <c r="D1011" s="149" t="s">
        <v>250</v>
      </c>
      <c r="F1011" s="150" t="s">
        <v>3329</v>
      </c>
      <c r="I1011" s="147"/>
      <c r="L1011" s="33"/>
      <c r="M1011" s="148"/>
      <c r="T1011" s="54"/>
      <c r="AT1011" s="18" t="s">
        <v>250</v>
      </c>
      <c r="AU1011" s="18" t="s">
        <v>83</v>
      </c>
    </row>
    <row r="1012" spans="2:65" s="11" customFormat="1" ht="22.75" customHeight="1">
      <c r="B1012" s="120"/>
      <c r="D1012" s="121" t="s">
        <v>73</v>
      </c>
      <c r="E1012" s="130" t="s">
        <v>2128</v>
      </c>
      <c r="F1012" s="130" t="s">
        <v>2129</v>
      </c>
      <c r="I1012" s="123"/>
      <c r="J1012" s="131">
        <f>BK1012</f>
        <v>0</v>
      </c>
      <c r="L1012" s="120"/>
      <c r="M1012" s="125"/>
      <c r="P1012" s="126">
        <f>SUM(P1013:P1037)</f>
        <v>0</v>
      </c>
      <c r="R1012" s="126">
        <f>SUM(R1013:R1037)</f>
        <v>1.0419850000000001E-2</v>
      </c>
      <c r="T1012" s="127">
        <f>SUM(T1013:T1037)</f>
        <v>0</v>
      </c>
      <c r="AR1012" s="121" t="s">
        <v>83</v>
      </c>
      <c r="AT1012" s="128" t="s">
        <v>73</v>
      </c>
      <c r="AU1012" s="128" t="s">
        <v>81</v>
      </c>
      <c r="AY1012" s="121" t="s">
        <v>238</v>
      </c>
      <c r="BK1012" s="129">
        <f>SUM(BK1013:BK1037)</f>
        <v>0</v>
      </c>
    </row>
    <row r="1013" spans="2:65" s="1" customFormat="1" ht="24.15" customHeight="1">
      <c r="B1013" s="33"/>
      <c r="C1013" s="132" t="s">
        <v>3330</v>
      </c>
      <c r="D1013" s="132" t="s">
        <v>241</v>
      </c>
      <c r="E1013" s="133" t="s">
        <v>3331</v>
      </c>
      <c r="F1013" s="134" t="s">
        <v>3332</v>
      </c>
      <c r="G1013" s="135" t="s">
        <v>244</v>
      </c>
      <c r="H1013" s="136">
        <v>21.265000000000001</v>
      </c>
      <c r="I1013" s="137"/>
      <c r="J1013" s="138">
        <f>ROUND(I1013*H1013,2)</f>
        <v>0</v>
      </c>
      <c r="K1013" s="134" t="s">
        <v>245</v>
      </c>
      <c r="L1013" s="33"/>
      <c r="M1013" s="139" t="s">
        <v>19</v>
      </c>
      <c r="N1013" s="140" t="s">
        <v>45</v>
      </c>
      <c r="P1013" s="141">
        <f>O1013*H1013</f>
        <v>0</v>
      </c>
      <c r="Q1013" s="141">
        <v>8.0000000000000007E-5</v>
      </c>
      <c r="R1013" s="141">
        <f>Q1013*H1013</f>
        <v>1.7012000000000002E-3</v>
      </c>
      <c r="S1013" s="141">
        <v>0</v>
      </c>
      <c r="T1013" s="142">
        <f>S1013*H1013</f>
        <v>0</v>
      </c>
      <c r="AR1013" s="143" t="s">
        <v>377</v>
      </c>
      <c r="AT1013" s="143" t="s">
        <v>241</v>
      </c>
      <c r="AU1013" s="143" t="s">
        <v>83</v>
      </c>
      <c r="AY1013" s="18" t="s">
        <v>238</v>
      </c>
      <c r="BE1013" s="144">
        <f>IF(N1013="základní",J1013,0)</f>
        <v>0</v>
      </c>
      <c r="BF1013" s="144">
        <f>IF(N1013="snížená",J1013,0)</f>
        <v>0</v>
      </c>
      <c r="BG1013" s="144">
        <f>IF(N1013="zákl. přenesená",J1013,0)</f>
        <v>0</v>
      </c>
      <c r="BH1013" s="144">
        <f>IF(N1013="sníž. přenesená",J1013,0)</f>
        <v>0</v>
      </c>
      <c r="BI1013" s="144">
        <f>IF(N1013="nulová",J1013,0)</f>
        <v>0</v>
      </c>
      <c r="BJ1013" s="18" t="s">
        <v>81</v>
      </c>
      <c r="BK1013" s="144">
        <f>ROUND(I1013*H1013,2)</f>
        <v>0</v>
      </c>
      <c r="BL1013" s="18" t="s">
        <v>377</v>
      </c>
      <c r="BM1013" s="143" t="s">
        <v>3333</v>
      </c>
    </row>
    <row r="1014" spans="2:65" s="1" customFormat="1" ht="18">
      <c r="B1014" s="33"/>
      <c r="D1014" s="145" t="s">
        <v>248</v>
      </c>
      <c r="F1014" s="146" t="s">
        <v>3334</v>
      </c>
      <c r="I1014" s="147"/>
      <c r="L1014" s="33"/>
      <c r="M1014" s="148"/>
      <c r="T1014" s="54"/>
      <c r="AT1014" s="18" t="s">
        <v>248</v>
      </c>
      <c r="AU1014" s="18" t="s">
        <v>83</v>
      </c>
    </row>
    <row r="1015" spans="2:65" s="1" customFormat="1">
      <c r="B1015" s="33"/>
      <c r="D1015" s="149" t="s">
        <v>250</v>
      </c>
      <c r="F1015" s="150" t="s">
        <v>3335</v>
      </c>
      <c r="I1015" s="147"/>
      <c r="L1015" s="33"/>
      <c r="M1015" s="148"/>
      <c r="T1015" s="54"/>
      <c r="AT1015" s="18" t="s">
        <v>250</v>
      </c>
      <c r="AU1015" s="18" t="s">
        <v>83</v>
      </c>
    </row>
    <row r="1016" spans="2:65" s="1" customFormat="1" ht="16.5" customHeight="1">
      <c r="B1016" s="33"/>
      <c r="C1016" s="132" t="s">
        <v>3336</v>
      </c>
      <c r="D1016" s="132" t="s">
        <v>241</v>
      </c>
      <c r="E1016" s="133" t="s">
        <v>3337</v>
      </c>
      <c r="F1016" s="134" t="s">
        <v>3338</v>
      </c>
      <c r="G1016" s="135" t="s">
        <v>244</v>
      </c>
      <c r="H1016" s="136">
        <v>21.265000000000001</v>
      </c>
      <c r="I1016" s="137"/>
      <c r="J1016" s="138">
        <f>ROUND(I1016*H1016,2)</f>
        <v>0</v>
      </c>
      <c r="K1016" s="134" t="s">
        <v>245</v>
      </c>
      <c r="L1016" s="33"/>
      <c r="M1016" s="139" t="s">
        <v>19</v>
      </c>
      <c r="N1016" s="140" t="s">
        <v>45</v>
      </c>
      <c r="P1016" s="141">
        <f>O1016*H1016</f>
        <v>0</v>
      </c>
      <c r="Q1016" s="141">
        <v>0</v>
      </c>
      <c r="R1016" s="141">
        <f>Q1016*H1016</f>
        <v>0</v>
      </c>
      <c r="S1016" s="141">
        <v>0</v>
      </c>
      <c r="T1016" s="142">
        <f>S1016*H1016</f>
        <v>0</v>
      </c>
      <c r="AR1016" s="143" t="s">
        <v>377</v>
      </c>
      <c r="AT1016" s="143" t="s">
        <v>241</v>
      </c>
      <c r="AU1016" s="143" t="s">
        <v>83</v>
      </c>
      <c r="AY1016" s="18" t="s">
        <v>238</v>
      </c>
      <c r="BE1016" s="144">
        <f>IF(N1016="základní",J1016,0)</f>
        <v>0</v>
      </c>
      <c r="BF1016" s="144">
        <f>IF(N1016="snížená",J1016,0)</f>
        <v>0</v>
      </c>
      <c r="BG1016" s="144">
        <f>IF(N1016="zákl. přenesená",J1016,0)</f>
        <v>0</v>
      </c>
      <c r="BH1016" s="144">
        <f>IF(N1016="sníž. přenesená",J1016,0)</f>
        <v>0</v>
      </c>
      <c r="BI1016" s="144">
        <f>IF(N1016="nulová",J1016,0)</f>
        <v>0</v>
      </c>
      <c r="BJ1016" s="18" t="s">
        <v>81</v>
      </c>
      <c r="BK1016" s="144">
        <f>ROUND(I1016*H1016,2)</f>
        <v>0</v>
      </c>
      <c r="BL1016" s="18" t="s">
        <v>377</v>
      </c>
      <c r="BM1016" s="143" t="s">
        <v>3339</v>
      </c>
    </row>
    <row r="1017" spans="2:65" s="1" customFormat="1" ht="18">
      <c r="B1017" s="33"/>
      <c r="D1017" s="145" t="s">
        <v>248</v>
      </c>
      <c r="F1017" s="146" t="s">
        <v>3340</v>
      </c>
      <c r="I1017" s="147"/>
      <c r="L1017" s="33"/>
      <c r="M1017" s="148"/>
      <c r="T1017" s="54"/>
      <c r="AT1017" s="18" t="s">
        <v>248</v>
      </c>
      <c r="AU1017" s="18" t="s">
        <v>83</v>
      </c>
    </row>
    <row r="1018" spans="2:65" s="1" customFormat="1">
      <c r="B1018" s="33"/>
      <c r="D1018" s="149" t="s">
        <v>250</v>
      </c>
      <c r="F1018" s="150" t="s">
        <v>3341</v>
      </c>
      <c r="I1018" s="147"/>
      <c r="L1018" s="33"/>
      <c r="M1018" s="148"/>
      <c r="T1018" s="54"/>
      <c r="AT1018" s="18" t="s">
        <v>250</v>
      </c>
      <c r="AU1018" s="18" t="s">
        <v>83</v>
      </c>
    </row>
    <row r="1019" spans="2:65" s="1" customFormat="1" ht="24.15" customHeight="1">
      <c r="B1019" s="33"/>
      <c r="C1019" s="132" t="s">
        <v>3342</v>
      </c>
      <c r="D1019" s="132" t="s">
        <v>241</v>
      </c>
      <c r="E1019" s="133" t="s">
        <v>2130</v>
      </c>
      <c r="F1019" s="134" t="s">
        <v>2131</v>
      </c>
      <c r="G1019" s="135" t="s">
        <v>244</v>
      </c>
      <c r="H1019" s="136">
        <v>21.265000000000001</v>
      </c>
      <c r="I1019" s="137"/>
      <c r="J1019" s="138">
        <f>ROUND(I1019*H1019,2)</f>
        <v>0</v>
      </c>
      <c r="K1019" s="134" t="s">
        <v>245</v>
      </c>
      <c r="L1019" s="33"/>
      <c r="M1019" s="139" t="s">
        <v>19</v>
      </c>
      <c r="N1019" s="140" t="s">
        <v>45</v>
      </c>
      <c r="P1019" s="141">
        <f>O1019*H1019</f>
        <v>0</v>
      </c>
      <c r="Q1019" s="141">
        <v>1.7000000000000001E-4</v>
      </c>
      <c r="R1019" s="141">
        <f>Q1019*H1019</f>
        <v>3.6150500000000003E-3</v>
      </c>
      <c r="S1019" s="141">
        <v>0</v>
      </c>
      <c r="T1019" s="142">
        <f>S1019*H1019</f>
        <v>0</v>
      </c>
      <c r="AR1019" s="143" t="s">
        <v>377</v>
      </c>
      <c r="AT1019" s="143" t="s">
        <v>241</v>
      </c>
      <c r="AU1019" s="143" t="s">
        <v>83</v>
      </c>
      <c r="AY1019" s="18" t="s">
        <v>238</v>
      </c>
      <c r="BE1019" s="144">
        <f>IF(N1019="základní",J1019,0)</f>
        <v>0</v>
      </c>
      <c r="BF1019" s="144">
        <f>IF(N1019="snížená",J1019,0)</f>
        <v>0</v>
      </c>
      <c r="BG1019" s="144">
        <f>IF(N1019="zákl. přenesená",J1019,0)</f>
        <v>0</v>
      </c>
      <c r="BH1019" s="144">
        <f>IF(N1019="sníž. přenesená",J1019,0)</f>
        <v>0</v>
      </c>
      <c r="BI1019" s="144">
        <f>IF(N1019="nulová",J1019,0)</f>
        <v>0</v>
      </c>
      <c r="BJ1019" s="18" t="s">
        <v>81</v>
      </c>
      <c r="BK1019" s="144">
        <f>ROUND(I1019*H1019,2)</f>
        <v>0</v>
      </c>
      <c r="BL1019" s="18" t="s">
        <v>377</v>
      </c>
      <c r="BM1019" s="143" t="s">
        <v>3343</v>
      </c>
    </row>
    <row r="1020" spans="2:65" s="1" customFormat="1" ht="18">
      <c r="B1020" s="33"/>
      <c r="D1020" s="145" t="s">
        <v>248</v>
      </c>
      <c r="F1020" s="146" t="s">
        <v>2133</v>
      </c>
      <c r="I1020" s="147"/>
      <c r="L1020" s="33"/>
      <c r="M1020" s="148"/>
      <c r="T1020" s="54"/>
      <c r="AT1020" s="18" t="s">
        <v>248</v>
      </c>
      <c r="AU1020" s="18" t="s">
        <v>83</v>
      </c>
    </row>
    <row r="1021" spans="2:65" s="1" customFormat="1">
      <c r="B1021" s="33"/>
      <c r="D1021" s="149" t="s">
        <v>250</v>
      </c>
      <c r="F1021" s="150" t="s">
        <v>2134</v>
      </c>
      <c r="I1021" s="147"/>
      <c r="L1021" s="33"/>
      <c r="M1021" s="148"/>
      <c r="T1021" s="54"/>
      <c r="AT1021" s="18" t="s">
        <v>250</v>
      </c>
      <c r="AU1021" s="18" t="s">
        <v>83</v>
      </c>
    </row>
    <row r="1022" spans="2:65" s="1" customFormat="1" ht="24.15" customHeight="1">
      <c r="B1022" s="33"/>
      <c r="C1022" s="132" t="s">
        <v>3344</v>
      </c>
      <c r="D1022" s="132" t="s">
        <v>241</v>
      </c>
      <c r="E1022" s="133" t="s">
        <v>3345</v>
      </c>
      <c r="F1022" s="134" t="s">
        <v>3346</v>
      </c>
      <c r="G1022" s="135" t="s">
        <v>244</v>
      </c>
      <c r="H1022" s="136">
        <v>21.265000000000001</v>
      </c>
      <c r="I1022" s="137"/>
      <c r="J1022" s="138">
        <f>ROUND(I1022*H1022,2)</f>
        <v>0</v>
      </c>
      <c r="K1022" s="134" t="s">
        <v>245</v>
      </c>
      <c r="L1022" s="33"/>
      <c r="M1022" s="139" t="s">
        <v>19</v>
      </c>
      <c r="N1022" s="140" t="s">
        <v>45</v>
      </c>
      <c r="P1022" s="141">
        <f>O1022*H1022</f>
        <v>0</v>
      </c>
      <c r="Q1022" s="141">
        <v>1.2E-4</v>
      </c>
      <c r="R1022" s="141">
        <f>Q1022*H1022</f>
        <v>2.5518000000000003E-3</v>
      </c>
      <c r="S1022" s="141">
        <v>0</v>
      </c>
      <c r="T1022" s="142">
        <f>S1022*H1022</f>
        <v>0</v>
      </c>
      <c r="AR1022" s="143" t="s">
        <v>377</v>
      </c>
      <c r="AT1022" s="143" t="s">
        <v>241</v>
      </c>
      <c r="AU1022" s="143" t="s">
        <v>83</v>
      </c>
      <c r="AY1022" s="18" t="s">
        <v>238</v>
      </c>
      <c r="BE1022" s="144">
        <f>IF(N1022="základní",J1022,0)</f>
        <v>0</v>
      </c>
      <c r="BF1022" s="144">
        <f>IF(N1022="snížená",J1022,0)</f>
        <v>0</v>
      </c>
      <c r="BG1022" s="144">
        <f>IF(N1022="zákl. přenesená",J1022,0)</f>
        <v>0</v>
      </c>
      <c r="BH1022" s="144">
        <f>IF(N1022="sníž. přenesená",J1022,0)</f>
        <v>0</v>
      </c>
      <c r="BI1022" s="144">
        <f>IF(N1022="nulová",J1022,0)</f>
        <v>0</v>
      </c>
      <c r="BJ1022" s="18" t="s">
        <v>81</v>
      </c>
      <c r="BK1022" s="144">
        <f>ROUND(I1022*H1022,2)</f>
        <v>0</v>
      </c>
      <c r="BL1022" s="18" t="s">
        <v>377</v>
      </c>
      <c r="BM1022" s="143" t="s">
        <v>3347</v>
      </c>
    </row>
    <row r="1023" spans="2:65" s="1" customFormat="1" ht="18">
      <c r="B1023" s="33"/>
      <c r="D1023" s="145" t="s">
        <v>248</v>
      </c>
      <c r="F1023" s="146" t="s">
        <v>3348</v>
      </c>
      <c r="I1023" s="147"/>
      <c r="L1023" s="33"/>
      <c r="M1023" s="148"/>
      <c r="T1023" s="54"/>
      <c r="AT1023" s="18" t="s">
        <v>248</v>
      </c>
      <c r="AU1023" s="18" t="s">
        <v>83</v>
      </c>
    </row>
    <row r="1024" spans="2:65" s="1" customFormat="1">
      <c r="B1024" s="33"/>
      <c r="D1024" s="149" t="s">
        <v>250</v>
      </c>
      <c r="F1024" s="150" t="s">
        <v>3349</v>
      </c>
      <c r="I1024" s="147"/>
      <c r="L1024" s="33"/>
      <c r="M1024" s="148"/>
      <c r="T1024" s="54"/>
      <c r="AT1024" s="18" t="s">
        <v>250</v>
      </c>
      <c r="AU1024" s="18" t="s">
        <v>83</v>
      </c>
    </row>
    <row r="1025" spans="2:65" s="1" customFormat="1" ht="24.15" customHeight="1">
      <c r="B1025" s="33"/>
      <c r="C1025" s="132" t="s">
        <v>3350</v>
      </c>
      <c r="D1025" s="132" t="s">
        <v>241</v>
      </c>
      <c r="E1025" s="133" t="s">
        <v>2137</v>
      </c>
      <c r="F1025" s="134" t="s">
        <v>2138</v>
      </c>
      <c r="G1025" s="135" t="s">
        <v>244</v>
      </c>
      <c r="H1025" s="136">
        <v>21.265000000000001</v>
      </c>
      <c r="I1025" s="137"/>
      <c r="J1025" s="138">
        <f>ROUND(I1025*H1025,2)</f>
        <v>0</v>
      </c>
      <c r="K1025" s="134" t="s">
        <v>245</v>
      </c>
      <c r="L1025" s="33"/>
      <c r="M1025" s="139" t="s">
        <v>19</v>
      </c>
      <c r="N1025" s="140" t="s">
        <v>45</v>
      </c>
      <c r="P1025" s="141">
        <f>O1025*H1025</f>
        <v>0</v>
      </c>
      <c r="Q1025" s="141">
        <v>1.2E-4</v>
      </c>
      <c r="R1025" s="141">
        <f>Q1025*H1025</f>
        <v>2.5518000000000003E-3</v>
      </c>
      <c r="S1025" s="141">
        <v>0</v>
      </c>
      <c r="T1025" s="142">
        <f>S1025*H1025</f>
        <v>0</v>
      </c>
      <c r="AR1025" s="143" t="s">
        <v>377</v>
      </c>
      <c r="AT1025" s="143" t="s">
        <v>241</v>
      </c>
      <c r="AU1025" s="143" t="s">
        <v>83</v>
      </c>
      <c r="AY1025" s="18" t="s">
        <v>238</v>
      </c>
      <c r="BE1025" s="144">
        <f>IF(N1025="základní",J1025,0)</f>
        <v>0</v>
      </c>
      <c r="BF1025" s="144">
        <f>IF(N1025="snížená",J1025,0)</f>
        <v>0</v>
      </c>
      <c r="BG1025" s="144">
        <f>IF(N1025="zákl. přenesená",J1025,0)</f>
        <v>0</v>
      </c>
      <c r="BH1025" s="144">
        <f>IF(N1025="sníž. přenesená",J1025,0)</f>
        <v>0</v>
      </c>
      <c r="BI1025" s="144">
        <f>IF(N1025="nulová",J1025,0)</f>
        <v>0</v>
      </c>
      <c r="BJ1025" s="18" t="s">
        <v>81</v>
      </c>
      <c r="BK1025" s="144">
        <f>ROUND(I1025*H1025,2)</f>
        <v>0</v>
      </c>
      <c r="BL1025" s="18" t="s">
        <v>377</v>
      </c>
      <c r="BM1025" s="143" t="s">
        <v>3351</v>
      </c>
    </row>
    <row r="1026" spans="2:65" s="1" customFormat="1" ht="18">
      <c r="B1026" s="33"/>
      <c r="D1026" s="145" t="s">
        <v>248</v>
      </c>
      <c r="F1026" s="146" t="s">
        <v>2140</v>
      </c>
      <c r="I1026" s="147"/>
      <c r="L1026" s="33"/>
      <c r="M1026" s="148"/>
      <c r="T1026" s="54"/>
      <c r="AT1026" s="18" t="s">
        <v>248</v>
      </c>
      <c r="AU1026" s="18" t="s">
        <v>83</v>
      </c>
    </row>
    <row r="1027" spans="2:65" s="1" customFormat="1">
      <c r="B1027" s="33"/>
      <c r="D1027" s="149" t="s">
        <v>250</v>
      </c>
      <c r="F1027" s="150" t="s">
        <v>2141</v>
      </c>
      <c r="I1027" s="147"/>
      <c r="L1027" s="33"/>
      <c r="M1027" s="148"/>
      <c r="T1027" s="54"/>
      <c r="AT1027" s="18" t="s">
        <v>250</v>
      </c>
      <c r="AU1027" s="18" t="s">
        <v>83</v>
      </c>
    </row>
    <row r="1028" spans="2:65" s="12" customFormat="1">
      <c r="B1028" s="151"/>
      <c r="D1028" s="145" t="s">
        <v>257</v>
      </c>
      <c r="E1028" s="152" t="s">
        <v>19</v>
      </c>
      <c r="F1028" s="153" t="s">
        <v>3352</v>
      </c>
      <c r="H1028" s="152" t="s">
        <v>19</v>
      </c>
      <c r="I1028" s="154"/>
      <c r="L1028" s="151"/>
      <c r="M1028" s="155"/>
      <c r="T1028" s="156"/>
      <c r="AT1028" s="152" t="s">
        <v>257</v>
      </c>
      <c r="AU1028" s="152" t="s">
        <v>83</v>
      </c>
      <c r="AV1028" s="12" t="s">
        <v>81</v>
      </c>
      <c r="AW1028" s="12" t="s">
        <v>35</v>
      </c>
      <c r="AX1028" s="12" t="s">
        <v>74</v>
      </c>
      <c r="AY1028" s="152" t="s">
        <v>238</v>
      </c>
    </row>
    <row r="1029" spans="2:65" s="13" customFormat="1">
      <c r="B1029" s="157"/>
      <c r="D1029" s="145" t="s">
        <v>257</v>
      </c>
      <c r="E1029" s="158" t="s">
        <v>19</v>
      </c>
      <c r="F1029" s="159" t="s">
        <v>3353</v>
      </c>
      <c r="H1029" s="160">
        <v>5.88</v>
      </c>
      <c r="I1029" s="161"/>
      <c r="L1029" s="157"/>
      <c r="M1029" s="162"/>
      <c r="T1029" s="163"/>
      <c r="AT1029" s="158" t="s">
        <v>257</v>
      </c>
      <c r="AU1029" s="158" t="s">
        <v>83</v>
      </c>
      <c r="AV1029" s="13" t="s">
        <v>83</v>
      </c>
      <c r="AW1029" s="13" t="s">
        <v>35</v>
      </c>
      <c r="AX1029" s="13" t="s">
        <v>74</v>
      </c>
      <c r="AY1029" s="158" t="s">
        <v>238</v>
      </c>
    </row>
    <row r="1030" spans="2:65" s="13" customFormat="1">
      <c r="B1030" s="157"/>
      <c r="D1030" s="145" t="s">
        <v>257</v>
      </c>
      <c r="E1030" s="158" t="s">
        <v>19</v>
      </c>
      <c r="F1030" s="159" t="s">
        <v>3354</v>
      </c>
      <c r="H1030" s="160">
        <v>5.88</v>
      </c>
      <c r="I1030" s="161"/>
      <c r="L1030" s="157"/>
      <c r="M1030" s="162"/>
      <c r="T1030" s="163"/>
      <c r="AT1030" s="158" t="s">
        <v>257</v>
      </c>
      <c r="AU1030" s="158" t="s">
        <v>83</v>
      </c>
      <c r="AV1030" s="13" t="s">
        <v>83</v>
      </c>
      <c r="AW1030" s="13" t="s">
        <v>35</v>
      </c>
      <c r="AX1030" s="13" t="s">
        <v>74</v>
      </c>
      <c r="AY1030" s="158" t="s">
        <v>238</v>
      </c>
    </row>
    <row r="1031" spans="2:65" s="13" customFormat="1">
      <c r="B1031" s="157"/>
      <c r="D1031" s="145" t="s">
        <v>257</v>
      </c>
      <c r="E1031" s="158" t="s">
        <v>19</v>
      </c>
      <c r="F1031" s="159" t="s">
        <v>3355</v>
      </c>
      <c r="H1031" s="160">
        <v>0.94</v>
      </c>
      <c r="I1031" s="161"/>
      <c r="L1031" s="157"/>
      <c r="M1031" s="162"/>
      <c r="T1031" s="163"/>
      <c r="AT1031" s="158" t="s">
        <v>257</v>
      </c>
      <c r="AU1031" s="158" t="s">
        <v>83</v>
      </c>
      <c r="AV1031" s="13" t="s">
        <v>83</v>
      </c>
      <c r="AW1031" s="13" t="s">
        <v>35</v>
      </c>
      <c r="AX1031" s="13" t="s">
        <v>74</v>
      </c>
      <c r="AY1031" s="158" t="s">
        <v>238</v>
      </c>
    </row>
    <row r="1032" spans="2:65" s="13" customFormat="1">
      <c r="B1032" s="157"/>
      <c r="D1032" s="145" t="s">
        <v>257</v>
      </c>
      <c r="E1032" s="158" t="s">
        <v>19</v>
      </c>
      <c r="F1032" s="159" t="s">
        <v>3356</v>
      </c>
      <c r="H1032" s="160">
        <v>0.6</v>
      </c>
      <c r="I1032" s="161"/>
      <c r="L1032" s="157"/>
      <c r="M1032" s="162"/>
      <c r="T1032" s="163"/>
      <c r="AT1032" s="158" t="s">
        <v>257</v>
      </c>
      <c r="AU1032" s="158" t="s">
        <v>83</v>
      </c>
      <c r="AV1032" s="13" t="s">
        <v>83</v>
      </c>
      <c r="AW1032" s="13" t="s">
        <v>35</v>
      </c>
      <c r="AX1032" s="13" t="s">
        <v>74</v>
      </c>
      <c r="AY1032" s="158" t="s">
        <v>238</v>
      </c>
    </row>
    <row r="1033" spans="2:65" s="13" customFormat="1">
      <c r="B1033" s="157"/>
      <c r="D1033" s="145" t="s">
        <v>257</v>
      </c>
      <c r="E1033" s="158" t="s">
        <v>19</v>
      </c>
      <c r="F1033" s="159" t="s">
        <v>3357</v>
      </c>
      <c r="H1033" s="160">
        <v>4.8</v>
      </c>
      <c r="I1033" s="161"/>
      <c r="L1033" s="157"/>
      <c r="M1033" s="162"/>
      <c r="T1033" s="163"/>
      <c r="AT1033" s="158" t="s">
        <v>257</v>
      </c>
      <c r="AU1033" s="158" t="s">
        <v>83</v>
      </c>
      <c r="AV1033" s="13" t="s">
        <v>83</v>
      </c>
      <c r="AW1033" s="13" t="s">
        <v>35</v>
      </c>
      <c r="AX1033" s="13" t="s">
        <v>74</v>
      </c>
      <c r="AY1033" s="158" t="s">
        <v>238</v>
      </c>
    </row>
    <row r="1034" spans="2:65" s="13" customFormat="1">
      <c r="B1034" s="157"/>
      <c r="D1034" s="145" t="s">
        <v>257</v>
      </c>
      <c r="E1034" s="158" t="s">
        <v>19</v>
      </c>
      <c r="F1034" s="159" t="s">
        <v>3358</v>
      </c>
      <c r="H1034" s="160">
        <v>1.2250000000000001</v>
      </c>
      <c r="I1034" s="161"/>
      <c r="L1034" s="157"/>
      <c r="M1034" s="162"/>
      <c r="T1034" s="163"/>
      <c r="AT1034" s="158" t="s">
        <v>257</v>
      </c>
      <c r="AU1034" s="158" t="s">
        <v>83</v>
      </c>
      <c r="AV1034" s="13" t="s">
        <v>83</v>
      </c>
      <c r="AW1034" s="13" t="s">
        <v>35</v>
      </c>
      <c r="AX1034" s="13" t="s">
        <v>74</v>
      </c>
      <c r="AY1034" s="158" t="s">
        <v>238</v>
      </c>
    </row>
    <row r="1035" spans="2:65" s="13" customFormat="1">
      <c r="B1035" s="157"/>
      <c r="D1035" s="145" t="s">
        <v>257</v>
      </c>
      <c r="E1035" s="158" t="s">
        <v>19</v>
      </c>
      <c r="F1035" s="159" t="s">
        <v>3359</v>
      </c>
      <c r="H1035" s="160">
        <v>0.96</v>
      </c>
      <c r="I1035" s="161"/>
      <c r="L1035" s="157"/>
      <c r="M1035" s="162"/>
      <c r="T1035" s="163"/>
      <c r="AT1035" s="158" t="s">
        <v>257</v>
      </c>
      <c r="AU1035" s="158" t="s">
        <v>83</v>
      </c>
      <c r="AV1035" s="13" t="s">
        <v>83</v>
      </c>
      <c r="AW1035" s="13" t="s">
        <v>35</v>
      </c>
      <c r="AX1035" s="13" t="s">
        <v>74</v>
      </c>
      <c r="AY1035" s="158" t="s">
        <v>238</v>
      </c>
    </row>
    <row r="1036" spans="2:65" s="13" customFormat="1">
      <c r="B1036" s="157"/>
      <c r="D1036" s="145" t="s">
        <v>257</v>
      </c>
      <c r="E1036" s="158" t="s">
        <v>19</v>
      </c>
      <c r="F1036" s="159" t="s">
        <v>3360</v>
      </c>
      <c r="H1036" s="160">
        <v>0.98</v>
      </c>
      <c r="I1036" s="161"/>
      <c r="L1036" s="157"/>
      <c r="M1036" s="162"/>
      <c r="T1036" s="163"/>
      <c r="AT1036" s="158" t="s">
        <v>257</v>
      </c>
      <c r="AU1036" s="158" t="s">
        <v>83</v>
      </c>
      <c r="AV1036" s="13" t="s">
        <v>83</v>
      </c>
      <c r="AW1036" s="13" t="s">
        <v>35</v>
      </c>
      <c r="AX1036" s="13" t="s">
        <v>74</v>
      </c>
      <c r="AY1036" s="158" t="s">
        <v>238</v>
      </c>
    </row>
    <row r="1037" spans="2:65" s="14" customFormat="1">
      <c r="B1037" s="164"/>
      <c r="D1037" s="145" t="s">
        <v>257</v>
      </c>
      <c r="E1037" s="165" t="s">
        <v>19</v>
      </c>
      <c r="F1037" s="166" t="s">
        <v>262</v>
      </c>
      <c r="H1037" s="167">
        <v>21.265000000000001</v>
      </c>
      <c r="I1037" s="168"/>
      <c r="L1037" s="164"/>
      <c r="M1037" s="169"/>
      <c r="T1037" s="170"/>
      <c r="AT1037" s="165" t="s">
        <v>257</v>
      </c>
      <c r="AU1037" s="165" t="s">
        <v>83</v>
      </c>
      <c r="AV1037" s="14" t="s">
        <v>246</v>
      </c>
      <c r="AW1037" s="14" t="s">
        <v>35</v>
      </c>
      <c r="AX1037" s="14" t="s">
        <v>81</v>
      </c>
      <c r="AY1037" s="165" t="s">
        <v>238</v>
      </c>
    </row>
    <row r="1038" spans="2:65" s="11" customFormat="1" ht="22.75" customHeight="1">
      <c r="B1038" s="120"/>
      <c r="D1038" s="121" t="s">
        <v>73</v>
      </c>
      <c r="E1038" s="130" t="s">
        <v>3361</v>
      </c>
      <c r="F1038" s="130" t="s">
        <v>3362</v>
      </c>
      <c r="I1038" s="123"/>
      <c r="J1038" s="131">
        <f>BK1038</f>
        <v>0</v>
      </c>
      <c r="L1038" s="120"/>
      <c r="M1038" s="125"/>
      <c r="P1038" s="126">
        <f>SUM(P1039:P1087)</f>
        <v>0</v>
      </c>
      <c r="R1038" s="126">
        <f>SUM(R1039:R1087)</f>
        <v>1.0139179999999999</v>
      </c>
      <c r="T1038" s="127">
        <f>SUM(T1039:T1087)</f>
        <v>2.1462000000000002E-2</v>
      </c>
      <c r="AR1038" s="121" t="s">
        <v>83</v>
      </c>
      <c r="AT1038" s="128" t="s">
        <v>73</v>
      </c>
      <c r="AU1038" s="128" t="s">
        <v>81</v>
      </c>
      <c r="AY1038" s="121" t="s">
        <v>238</v>
      </c>
      <c r="BK1038" s="129">
        <f>SUM(BK1039:BK1087)</f>
        <v>0</v>
      </c>
    </row>
    <row r="1039" spans="2:65" s="1" customFormat="1" ht="24.15" customHeight="1">
      <c r="B1039" s="33"/>
      <c r="C1039" s="132" t="s">
        <v>3363</v>
      </c>
      <c r="D1039" s="132" t="s">
        <v>241</v>
      </c>
      <c r="E1039" s="133" t="s">
        <v>3364</v>
      </c>
      <c r="F1039" s="134" t="s">
        <v>3365</v>
      </c>
      <c r="G1039" s="135" t="s">
        <v>244</v>
      </c>
      <c r="H1039" s="136">
        <v>1655.5409999999999</v>
      </c>
      <c r="I1039" s="137"/>
      <c r="J1039" s="138">
        <f>ROUND(I1039*H1039,2)</f>
        <v>0</v>
      </c>
      <c r="K1039" s="134" t="s">
        <v>245</v>
      </c>
      <c r="L1039" s="33"/>
      <c r="M1039" s="139" t="s">
        <v>19</v>
      </c>
      <c r="N1039" s="140" t="s">
        <v>45</v>
      </c>
      <c r="P1039" s="141">
        <f>O1039*H1039</f>
        <v>0</v>
      </c>
      <c r="Q1039" s="141">
        <v>0</v>
      </c>
      <c r="R1039" s="141">
        <f>Q1039*H1039</f>
        <v>0</v>
      </c>
      <c r="S1039" s="141">
        <v>0</v>
      </c>
      <c r="T1039" s="142">
        <f>S1039*H1039</f>
        <v>0</v>
      </c>
      <c r="AR1039" s="143" t="s">
        <v>377</v>
      </c>
      <c r="AT1039" s="143" t="s">
        <v>241</v>
      </c>
      <c r="AU1039" s="143" t="s">
        <v>83</v>
      </c>
      <c r="AY1039" s="18" t="s">
        <v>238</v>
      </c>
      <c r="BE1039" s="144">
        <f>IF(N1039="základní",J1039,0)</f>
        <v>0</v>
      </c>
      <c r="BF1039" s="144">
        <f>IF(N1039="snížená",J1039,0)</f>
        <v>0</v>
      </c>
      <c r="BG1039" s="144">
        <f>IF(N1039="zákl. přenesená",J1039,0)</f>
        <v>0</v>
      </c>
      <c r="BH1039" s="144">
        <f>IF(N1039="sníž. přenesená",J1039,0)</f>
        <v>0</v>
      </c>
      <c r="BI1039" s="144">
        <f>IF(N1039="nulová",J1039,0)</f>
        <v>0</v>
      </c>
      <c r="BJ1039" s="18" t="s">
        <v>81</v>
      </c>
      <c r="BK1039" s="144">
        <f>ROUND(I1039*H1039,2)</f>
        <v>0</v>
      </c>
      <c r="BL1039" s="18" t="s">
        <v>377</v>
      </c>
      <c r="BM1039" s="143" t="s">
        <v>3366</v>
      </c>
    </row>
    <row r="1040" spans="2:65" s="1" customFormat="1">
      <c r="B1040" s="33"/>
      <c r="D1040" s="145" t="s">
        <v>248</v>
      </c>
      <c r="F1040" s="146" t="s">
        <v>3367</v>
      </c>
      <c r="I1040" s="147"/>
      <c r="L1040" s="33"/>
      <c r="M1040" s="148"/>
      <c r="T1040" s="54"/>
      <c r="AT1040" s="18" t="s">
        <v>248</v>
      </c>
      <c r="AU1040" s="18" t="s">
        <v>83</v>
      </c>
    </row>
    <row r="1041" spans="2:65" s="1" customFormat="1">
      <c r="B1041" s="33"/>
      <c r="D1041" s="149" t="s">
        <v>250</v>
      </c>
      <c r="F1041" s="150" t="s">
        <v>3368</v>
      </c>
      <c r="I1041" s="147"/>
      <c r="L1041" s="33"/>
      <c r="M1041" s="148"/>
      <c r="T1041" s="54"/>
      <c r="AT1041" s="18" t="s">
        <v>250</v>
      </c>
      <c r="AU1041" s="18" t="s">
        <v>83</v>
      </c>
    </row>
    <row r="1042" spans="2:65" s="1" customFormat="1" ht="24.15" customHeight="1">
      <c r="B1042" s="33"/>
      <c r="C1042" s="132" t="s">
        <v>3369</v>
      </c>
      <c r="D1042" s="132" t="s">
        <v>241</v>
      </c>
      <c r="E1042" s="133" t="s">
        <v>3370</v>
      </c>
      <c r="F1042" s="134" t="s">
        <v>3371</v>
      </c>
      <c r="G1042" s="135" t="s">
        <v>244</v>
      </c>
      <c r="H1042" s="136">
        <v>17.71</v>
      </c>
      <c r="I1042" s="137"/>
      <c r="J1042" s="138">
        <f>ROUND(I1042*H1042,2)</f>
        <v>0</v>
      </c>
      <c r="K1042" s="134" t="s">
        <v>245</v>
      </c>
      <c r="L1042" s="33"/>
      <c r="M1042" s="139" t="s">
        <v>19</v>
      </c>
      <c r="N1042" s="140" t="s">
        <v>45</v>
      </c>
      <c r="P1042" s="141">
        <f>O1042*H1042</f>
        <v>0</v>
      </c>
      <c r="Q1042" s="141">
        <v>0</v>
      </c>
      <c r="R1042" s="141">
        <f>Q1042*H1042</f>
        <v>0</v>
      </c>
      <c r="S1042" s="141">
        <v>0</v>
      </c>
      <c r="T1042" s="142">
        <f>S1042*H1042</f>
        <v>0</v>
      </c>
      <c r="AR1042" s="143" t="s">
        <v>377</v>
      </c>
      <c r="AT1042" s="143" t="s">
        <v>241</v>
      </c>
      <c r="AU1042" s="143" t="s">
        <v>83</v>
      </c>
      <c r="AY1042" s="18" t="s">
        <v>238</v>
      </c>
      <c r="BE1042" s="144">
        <f>IF(N1042="základní",J1042,0)</f>
        <v>0</v>
      </c>
      <c r="BF1042" s="144">
        <f>IF(N1042="snížená",J1042,0)</f>
        <v>0</v>
      </c>
      <c r="BG1042" s="144">
        <f>IF(N1042="zákl. přenesená",J1042,0)</f>
        <v>0</v>
      </c>
      <c r="BH1042" s="144">
        <f>IF(N1042="sníž. přenesená",J1042,0)</f>
        <v>0</v>
      </c>
      <c r="BI1042" s="144">
        <f>IF(N1042="nulová",J1042,0)</f>
        <v>0</v>
      </c>
      <c r="BJ1042" s="18" t="s">
        <v>81</v>
      </c>
      <c r="BK1042" s="144">
        <f>ROUND(I1042*H1042,2)</f>
        <v>0</v>
      </c>
      <c r="BL1042" s="18" t="s">
        <v>377</v>
      </c>
      <c r="BM1042" s="143" t="s">
        <v>3372</v>
      </c>
    </row>
    <row r="1043" spans="2:65" s="1" customFormat="1">
      <c r="B1043" s="33"/>
      <c r="D1043" s="145" t="s">
        <v>248</v>
      </c>
      <c r="F1043" s="146" t="s">
        <v>3373</v>
      </c>
      <c r="I1043" s="147"/>
      <c r="L1043" s="33"/>
      <c r="M1043" s="148"/>
      <c r="T1043" s="54"/>
      <c r="AT1043" s="18" t="s">
        <v>248</v>
      </c>
      <c r="AU1043" s="18" t="s">
        <v>83</v>
      </c>
    </row>
    <row r="1044" spans="2:65" s="1" customFormat="1">
      <c r="B1044" s="33"/>
      <c r="D1044" s="149" t="s">
        <v>250</v>
      </c>
      <c r="F1044" s="150" t="s">
        <v>3374</v>
      </c>
      <c r="I1044" s="147"/>
      <c r="L1044" s="33"/>
      <c r="M1044" s="148"/>
      <c r="T1044" s="54"/>
      <c r="AT1044" s="18" t="s">
        <v>250</v>
      </c>
      <c r="AU1044" s="18" t="s">
        <v>83</v>
      </c>
    </row>
    <row r="1045" spans="2:65" s="1" customFormat="1" ht="24.15" customHeight="1">
      <c r="B1045" s="33"/>
      <c r="C1045" s="132" t="s">
        <v>3375</v>
      </c>
      <c r="D1045" s="132" t="s">
        <v>241</v>
      </c>
      <c r="E1045" s="133" t="s">
        <v>3376</v>
      </c>
      <c r="F1045" s="134" t="s">
        <v>3377</v>
      </c>
      <c r="G1045" s="135" t="s">
        <v>408</v>
      </c>
      <c r="H1045" s="136">
        <v>500</v>
      </c>
      <c r="I1045" s="137"/>
      <c r="J1045" s="138">
        <f>ROUND(I1045*H1045,2)</f>
        <v>0</v>
      </c>
      <c r="K1045" s="134" t="s">
        <v>245</v>
      </c>
      <c r="L1045" s="33"/>
      <c r="M1045" s="139" t="s">
        <v>19</v>
      </c>
      <c r="N1045" s="140" t="s">
        <v>45</v>
      </c>
      <c r="P1045" s="141">
        <f>O1045*H1045</f>
        <v>0</v>
      </c>
      <c r="Q1045" s="141">
        <v>0</v>
      </c>
      <c r="R1045" s="141">
        <f>Q1045*H1045</f>
        <v>0</v>
      </c>
      <c r="S1045" s="141">
        <v>0</v>
      </c>
      <c r="T1045" s="142">
        <f>S1045*H1045</f>
        <v>0</v>
      </c>
      <c r="AR1045" s="143" t="s">
        <v>377</v>
      </c>
      <c r="AT1045" s="143" t="s">
        <v>241</v>
      </c>
      <c r="AU1045" s="143" t="s">
        <v>83</v>
      </c>
      <c r="AY1045" s="18" t="s">
        <v>238</v>
      </c>
      <c r="BE1045" s="144">
        <f>IF(N1045="základní",J1045,0)</f>
        <v>0</v>
      </c>
      <c r="BF1045" s="144">
        <f>IF(N1045="snížená",J1045,0)</f>
        <v>0</v>
      </c>
      <c r="BG1045" s="144">
        <f>IF(N1045="zákl. přenesená",J1045,0)</f>
        <v>0</v>
      </c>
      <c r="BH1045" s="144">
        <f>IF(N1045="sníž. přenesená",J1045,0)</f>
        <v>0</v>
      </c>
      <c r="BI1045" s="144">
        <f>IF(N1045="nulová",J1045,0)</f>
        <v>0</v>
      </c>
      <c r="BJ1045" s="18" t="s">
        <v>81</v>
      </c>
      <c r="BK1045" s="144">
        <f>ROUND(I1045*H1045,2)</f>
        <v>0</v>
      </c>
      <c r="BL1045" s="18" t="s">
        <v>377</v>
      </c>
      <c r="BM1045" s="143" t="s">
        <v>3378</v>
      </c>
    </row>
    <row r="1046" spans="2:65" s="1" customFormat="1" ht="18">
      <c r="B1046" s="33"/>
      <c r="D1046" s="145" t="s">
        <v>248</v>
      </c>
      <c r="F1046" s="146" t="s">
        <v>3379</v>
      </c>
      <c r="I1046" s="147"/>
      <c r="L1046" s="33"/>
      <c r="M1046" s="148"/>
      <c r="T1046" s="54"/>
      <c r="AT1046" s="18" t="s">
        <v>248</v>
      </c>
      <c r="AU1046" s="18" t="s">
        <v>83</v>
      </c>
    </row>
    <row r="1047" spans="2:65" s="1" customFormat="1">
      <c r="B1047" s="33"/>
      <c r="D1047" s="149" t="s">
        <v>250</v>
      </c>
      <c r="F1047" s="150" t="s">
        <v>3380</v>
      </c>
      <c r="I1047" s="147"/>
      <c r="L1047" s="33"/>
      <c r="M1047" s="148"/>
      <c r="T1047" s="54"/>
      <c r="AT1047" s="18" t="s">
        <v>250</v>
      </c>
      <c r="AU1047" s="18" t="s">
        <v>83</v>
      </c>
    </row>
    <row r="1048" spans="2:65" s="1" customFormat="1" ht="21.75" customHeight="1">
      <c r="B1048" s="33"/>
      <c r="C1048" s="175" t="s">
        <v>3381</v>
      </c>
      <c r="D1048" s="175" t="s">
        <v>383</v>
      </c>
      <c r="E1048" s="176" t="s">
        <v>3382</v>
      </c>
      <c r="F1048" s="177" t="s">
        <v>3383</v>
      </c>
      <c r="G1048" s="178" t="s">
        <v>408</v>
      </c>
      <c r="H1048" s="179">
        <v>525</v>
      </c>
      <c r="I1048" s="180"/>
      <c r="J1048" s="181">
        <f>ROUND(I1048*H1048,2)</f>
        <v>0</v>
      </c>
      <c r="K1048" s="177" t="s">
        <v>245</v>
      </c>
      <c r="L1048" s="182"/>
      <c r="M1048" s="183" t="s">
        <v>19</v>
      </c>
      <c r="N1048" s="184" t="s">
        <v>45</v>
      </c>
      <c r="P1048" s="141">
        <f>O1048*H1048</f>
        <v>0</v>
      </c>
      <c r="Q1048" s="141">
        <v>0</v>
      </c>
      <c r="R1048" s="141">
        <f>Q1048*H1048</f>
        <v>0</v>
      </c>
      <c r="S1048" s="141">
        <v>0</v>
      </c>
      <c r="T1048" s="142">
        <f>S1048*H1048</f>
        <v>0</v>
      </c>
      <c r="AR1048" s="143" t="s">
        <v>386</v>
      </c>
      <c r="AT1048" s="143" t="s">
        <v>383</v>
      </c>
      <c r="AU1048" s="143" t="s">
        <v>83</v>
      </c>
      <c r="AY1048" s="18" t="s">
        <v>238</v>
      </c>
      <c r="BE1048" s="144">
        <f>IF(N1048="základní",J1048,0)</f>
        <v>0</v>
      </c>
      <c r="BF1048" s="144">
        <f>IF(N1048="snížená",J1048,0)</f>
        <v>0</v>
      </c>
      <c r="BG1048" s="144">
        <f>IF(N1048="zákl. přenesená",J1048,0)</f>
        <v>0</v>
      </c>
      <c r="BH1048" s="144">
        <f>IF(N1048="sníž. přenesená",J1048,0)</f>
        <v>0</v>
      </c>
      <c r="BI1048" s="144">
        <f>IF(N1048="nulová",J1048,0)</f>
        <v>0</v>
      </c>
      <c r="BJ1048" s="18" t="s">
        <v>81</v>
      </c>
      <c r="BK1048" s="144">
        <f>ROUND(I1048*H1048,2)</f>
        <v>0</v>
      </c>
      <c r="BL1048" s="18" t="s">
        <v>377</v>
      </c>
      <c r="BM1048" s="143" t="s">
        <v>3384</v>
      </c>
    </row>
    <row r="1049" spans="2:65" s="1" customFormat="1">
      <c r="B1049" s="33"/>
      <c r="D1049" s="145" t="s">
        <v>248</v>
      </c>
      <c r="F1049" s="146" t="s">
        <v>3383</v>
      </c>
      <c r="I1049" s="147"/>
      <c r="L1049" s="33"/>
      <c r="M1049" s="148"/>
      <c r="T1049" s="54"/>
      <c r="AT1049" s="18" t="s">
        <v>248</v>
      </c>
      <c r="AU1049" s="18" t="s">
        <v>83</v>
      </c>
    </row>
    <row r="1050" spans="2:65" s="13" customFormat="1">
      <c r="B1050" s="157"/>
      <c r="D1050" s="145" t="s">
        <v>257</v>
      </c>
      <c r="F1050" s="159" t="s">
        <v>3385</v>
      </c>
      <c r="H1050" s="160">
        <v>525</v>
      </c>
      <c r="I1050" s="161"/>
      <c r="L1050" s="157"/>
      <c r="M1050" s="162"/>
      <c r="T1050" s="163"/>
      <c r="AT1050" s="158" t="s">
        <v>257</v>
      </c>
      <c r="AU1050" s="158" t="s">
        <v>83</v>
      </c>
      <c r="AV1050" s="13" t="s">
        <v>83</v>
      </c>
      <c r="AW1050" s="13" t="s">
        <v>4</v>
      </c>
      <c r="AX1050" s="13" t="s">
        <v>81</v>
      </c>
      <c r="AY1050" s="158" t="s">
        <v>238</v>
      </c>
    </row>
    <row r="1051" spans="2:65" s="1" customFormat="1" ht="16.5" customHeight="1">
      <c r="B1051" s="33"/>
      <c r="C1051" s="132" t="s">
        <v>3386</v>
      </c>
      <c r="D1051" s="132" t="s">
        <v>241</v>
      </c>
      <c r="E1051" s="133" t="s">
        <v>3387</v>
      </c>
      <c r="F1051" s="134" t="s">
        <v>3388</v>
      </c>
      <c r="G1051" s="135" t="s">
        <v>244</v>
      </c>
      <c r="H1051" s="136">
        <v>515.4</v>
      </c>
      <c r="I1051" s="137"/>
      <c r="J1051" s="138">
        <f>ROUND(I1051*H1051,2)</f>
        <v>0</v>
      </c>
      <c r="K1051" s="134" t="s">
        <v>245</v>
      </c>
      <c r="L1051" s="33"/>
      <c r="M1051" s="139" t="s">
        <v>19</v>
      </c>
      <c r="N1051" s="140" t="s">
        <v>45</v>
      </c>
      <c r="P1051" s="141">
        <f>O1051*H1051</f>
        <v>0</v>
      </c>
      <c r="Q1051" s="141">
        <v>0</v>
      </c>
      <c r="R1051" s="141">
        <f>Q1051*H1051</f>
        <v>0</v>
      </c>
      <c r="S1051" s="141">
        <v>3.0000000000000001E-5</v>
      </c>
      <c r="T1051" s="142">
        <f>S1051*H1051</f>
        <v>1.5462E-2</v>
      </c>
      <c r="AR1051" s="143" t="s">
        <v>377</v>
      </c>
      <c r="AT1051" s="143" t="s">
        <v>241</v>
      </c>
      <c r="AU1051" s="143" t="s">
        <v>83</v>
      </c>
      <c r="AY1051" s="18" t="s">
        <v>238</v>
      </c>
      <c r="BE1051" s="144">
        <f>IF(N1051="základní",J1051,0)</f>
        <v>0</v>
      </c>
      <c r="BF1051" s="144">
        <f>IF(N1051="snížená",J1051,0)</f>
        <v>0</v>
      </c>
      <c r="BG1051" s="144">
        <f>IF(N1051="zákl. přenesená",J1051,0)</f>
        <v>0</v>
      </c>
      <c r="BH1051" s="144">
        <f>IF(N1051="sníž. přenesená",J1051,0)</f>
        <v>0</v>
      </c>
      <c r="BI1051" s="144">
        <f>IF(N1051="nulová",J1051,0)</f>
        <v>0</v>
      </c>
      <c r="BJ1051" s="18" t="s">
        <v>81</v>
      </c>
      <c r="BK1051" s="144">
        <f>ROUND(I1051*H1051,2)</f>
        <v>0</v>
      </c>
      <c r="BL1051" s="18" t="s">
        <v>377</v>
      </c>
      <c r="BM1051" s="143" t="s">
        <v>3389</v>
      </c>
    </row>
    <row r="1052" spans="2:65" s="1" customFormat="1" ht="18">
      <c r="B1052" s="33"/>
      <c r="D1052" s="145" t="s">
        <v>248</v>
      </c>
      <c r="F1052" s="146" t="s">
        <v>3390</v>
      </c>
      <c r="I1052" s="147"/>
      <c r="L1052" s="33"/>
      <c r="M1052" s="148"/>
      <c r="T1052" s="54"/>
      <c r="AT1052" s="18" t="s">
        <v>248</v>
      </c>
      <c r="AU1052" s="18" t="s">
        <v>83</v>
      </c>
    </row>
    <row r="1053" spans="2:65" s="1" customFormat="1">
      <c r="B1053" s="33"/>
      <c r="D1053" s="149" t="s">
        <v>250</v>
      </c>
      <c r="F1053" s="150" t="s">
        <v>3391</v>
      </c>
      <c r="I1053" s="147"/>
      <c r="L1053" s="33"/>
      <c r="M1053" s="148"/>
      <c r="T1053" s="54"/>
      <c r="AT1053" s="18" t="s">
        <v>250</v>
      </c>
      <c r="AU1053" s="18" t="s">
        <v>83</v>
      </c>
    </row>
    <row r="1054" spans="2:65" s="1" customFormat="1" ht="16.5" customHeight="1">
      <c r="B1054" s="33"/>
      <c r="C1054" s="175" t="s">
        <v>3392</v>
      </c>
      <c r="D1054" s="175" t="s">
        <v>383</v>
      </c>
      <c r="E1054" s="176" t="s">
        <v>3393</v>
      </c>
      <c r="F1054" s="177" t="s">
        <v>3394</v>
      </c>
      <c r="G1054" s="178" t="s">
        <v>244</v>
      </c>
      <c r="H1054" s="179">
        <v>541.16999999999996</v>
      </c>
      <c r="I1054" s="180"/>
      <c r="J1054" s="181">
        <f>ROUND(I1054*H1054,2)</f>
        <v>0</v>
      </c>
      <c r="K1054" s="177" t="s">
        <v>245</v>
      </c>
      <c r="L1054" s="182"/>
      <c r="M1054" s="183" t="s">
        <v>19</v>
      </c>
      <c r="N1054" s="184" t="s">
        <v>45</v>
      </c>
      <c r="P1054" s="141">
        <f>O1054*H1054</f>
        <v>0</v>
      </c>
      <c r="Q1054" s="141">
        <v>2.5000000000000001E-4</v>
      </c>
      <c r="R1054" s="141">
        <f>Q1054*H1054</f>
        <v>0.13529249999999998</v>
      </c>
      <c r="S1054" s="141">
        <v>0</v>
      </c>
      <c r="T1054" s="142">
        <f>S1054*H1054</f>
        <v>0</v>
      </c>
      <c r="AR1054" s="143" t="s">
        <v>386</v>
      </c>
      <c r="AT1054" s="143" t="s">
        <v>383</v>
      </c>
      <c r="AU1054" s="143" t="s">
        <v>83</v>
      </c>
      <c r="AY1054" s="18" t="s">
        <v>238</v>
      </c>
      <c r="BE1054" s="144">
        <f>IF(N1054="základní",J1054,0)</f>
        <v>0</v>
      </c>
      <c r="BF1054" s="144">
        <f>IF(N1054="snížená",J1054,0)</f>
        <v>0</v>
      </c>
      <c r="BG1054" s="144">
        <f>IF(N1054="zákl. přenesená",J1054,0)</f>
        <v>0</v>
      </c>
      <c r="BH1054" s="144">
        <f>IF(N1054="sníž. přenesená",J1054,0)</f>
        <v>0</v>
      </c>
      <c r="BI1054" s="144">
        <f>IF(N1054="nulová",J1054,0)</f>
        <v>0</v>
      </c>
      <c r="BJ1054" s="18" t="s">
        <v>81</v>
      </c>
      <c r="BK1054" s="144">
        <f>ROUND(I1054*H1054,2)</f>
        <v>0</v>
      </c>
      <c r="BL1054" s="18" t="s">
        <v>377</v>
      </c>
      <c r="BM1054" s="143" t="s">
        <v>3395</v>
      </c>
    </row>
    <row r="1055" spans="2:65" s="1" customFormat="1">
      <c r="B1055" s="33"/>
      <c r="D1055" s="145" t="s">
        <v>248</v>
      </c>
      <c r="F1055" s="146" t="s">
        <v>3394</v>
      </c>
      <c r="I1055" s="147"/>
      <c r="L1055" s="33"/>
      <c r="M1055" s="148"/>
      <c r="T1055" s="54"/>
      <c r="AT1055" s="18" t="s">
        <v>248</v>
      </c>
      <c r="AU1055" s="18" t="s">
        <v>83</v>
      </c>
    </row>
    <row r="1056" spans="2:65" s="13" customFormat="1">
      <c r="B1056" s="157"/>
      <c r="D1056" s="145" t="s">
        <v>257</v>
      </c>
      <c r="F1056" s="159" t="s">
        <v>3396</v>
      </c>
      <c r="H1056" s="160">
        <v>541.16999999999996</v>
      </c>
      <c r="I1056" s="161"/>
      <c r="L1056" s="157"/>
      <c r="M1056" s="162"/>
      <c r="T1056" s="163"/>
      <c r="AT1056" s="158" t="s">
        <v>257</v>
      </c>
      <c r="AU1056" s="158" t="s">
        <v>83</v>
      </c>
      <c r="AV1056" s="13" t="s">
        <v>83</v>
      </c>
      <c r="AW1056" s="13" t="s">
        <v>4</v>
      </c>
      <c r="AX1056" s="13" t="s">
        <v>81</v>
      </c>
      <c r="AY1056" s="158" t="s">
        <v>238</v>
      </c>
    </row>
    <row r="1057" spans="2:65" s="1" customFormat="1" ht="21.75" customHeight="1">
      <c r="B1057" s="33"/>
      <c r="C1057" s="132" t="s">
        <v>3397</v>
      </c>
      <c r="D1057" s="132" t="s">
        <v>241</v>
      </c>
      <c r="E1057" s="133" t="s">
        <v>3398</v>
      </c>
      <c r="F1057" s="134" t="s">
        <v>3399</v>
      </c>
      <c r="G1057" s="135" t="s">
        <v>244</v>
      </c>
      <c r="H1057" s="136">
        <v>200</v>
      </c>
      <c r="I1057" s="137"/>
      <c r="J1057" s="138">
        <f>ROUND(I1057*H1057,2)</f>
        <v>0</v>
      </c>
      <c r="K1057" s="134" t="s">
        <v>245</v>
      </c>
      <c r="L1057" s="33"/>
      <c r="M1057" s="139" t="s">
        <v>19</v>
      </c>
      <c r="N1057" s="140" t="s">
        <v>45</v>
      </c>
      <c r="P1057" s="141">
        <f>O1057*H1057</f>
        <v>0</v>
      </c>
      <c r="Q1057" s="141">
        <v>0</v>
      </c>
      <c r="R1057" s="141">
        <f>Q1057*H1057</f>
        <v>0</v>
      </c>
      <c r="S1057" s="141">
        <v>3.0000000000000001E-5</v>
      </c>
      <c r="T1057" s="142">
        <f>S1057*H1057</f>
        <v>6.0000000000000001E-3</v>
      </c>
      <c r="AR1057" s="143" t="s">
        <v>377</v>
      </c>
      <c r="AT1057" s="143" t="s">
        <v>241</v>
      </c>
      <c r="AU1057" s="143" t="s">
        <v>83</v>
      </c>
      <c r="AY1057" s="18" t="s">
        <v>238</v>
      </c>
      <c r="BE1057" s="144">
        <f>IF(N1057="základní",J1057,0)</f>
        <v>0</v>
      </c>
      <c r="BF1057" s="144">
        <f>IF(N1057="snížená",J1057,0)</f>
        <v>0</v>
      </c>
      <c r="BG1057" s="144">
        <f>IF(N1057="zákl. přenesená",J1057,0)</f>
        <v>0</v>
      </c>
      <c r="BH1057" s="144">
        <f>IF(N1057="sníž. přenesená",J1057,0)</f>
        <v>0</v>
      </c>
      <c r="BI1057" s="144">
        <f>IF(N1057="nulová",J1057,0)</f>
        <v>0</v>
      </c>
      <c r="BJ1057" s="18" t="s">
        <v>81</v>
      </c>
      <c r="BK1057" s="144">
        <f>ROUND(I1057*H1057,2)</f>
        <v>0</v>
      </c>
      <c r="BL1057" s="18" t="s">
        <v>377</v>
      </c>
      <c r="BM1057" s="143" t="s">
        <v>3400</v>
      </c>
    </row>
    <row r="1058" spans="2:65" s="1" customFormat="1" ht="27">
      <c r="B1058" s="33"/>
      <c r="D1058" s="145" t="s">
        <v>248</v>
      </c>
      <c r="F1058" s="146" t="s">
        <v>3401</v>
      </c>
      <c r="I1058" s="147"/>
      <c r="L1058" s="33"/>
      <c r="M1058" s="148"/>
      <c r="T1058" s="54"/>
      <c r="AT1058" s="18" t="s">
        <v>248</v>
      </c>
      <c r="AU1058" s="18" t="s">
        <v>83</v>
      </c>
    </row>
    <row r="1059" spans="2:65" s="1" customFormat="1">
      <c r="B1059" s="33"/>
      <c r="D1059" s="149" t="s">
        <v>250</v>
      </c>
      <c r="F1059" s="150" t="s">
        <v>3402</v>
      </c>
      <c r="I1059" s="147"/>
      <c r="L1059" s="33"/>
      <c r="M1059" s="148"/>
      <c r="T1059" s="54"/>
      <c r="AT1059" s="18" t="s">
        <v>250</v>
      </c>
      <c r="AU1059" s="18" t="s">
        <v>83</v>
      </c>
    </row>
    <row r="1060" spans="2:65" s="1" customFormat="1" ht="16.5" customHeight="1">
      <c r="B1060" s="33"/>
      <c r="C1060" s="175" t="s">
        <v>3403</v>
      </c>
      <c r="D1060" s="175" t="s">
        <v>383</v>
      </c>
      <c r="E1060" s="176" t="s">
        <v>3404</v>
      </c>
      <c r="F1060" s="177" t="s">
        <v>3405</v>
      </c>
      <c r="G1060" s="178" t="s">
        <v>244</v>
      </c>
      <c r="H1060" s="179">
        <v>210</v>
      </c>
      <c r="I1060" s="180"/>
      <c r="J1060" s="181">
        <f>ROUND(I1060*H1060,2)</f>
        <v>0</v>
      </c>
      <c r="K1060" s="177" t="s">
        <v>245</v>
      </c>
      <c r="L1060" s="182"/>
      <c r="M1060" s="183" t="s">
        <v>19</v>
      </c>
      <c r="N1060" s="184" t="s">
        <v>45</v>
      </c>
      <c r="P1060" s="141">
        <f>O1060*H1060</f>
        <v>0</v>
      </c>
      <c r="Q1060" s="141">
        <v>2.0000000000000001E-4</v>
      </c>
      <c r="R1060" s="141">
        <f>Q1060*H1060</f>
        <v>4.2000000000000003E-2</v>
      </c>
      <c r="S1060" s="141">
        <v>0</v>
      </c>
      <c r="T1060" s="142">
        <f>S1060*H1060</f>
        <v>0</v>
      </c>
      <c r="AR1060" s="143" t="s">
        <v>386</v>
      </c>
      <c r="AT1060" s="143" t="s">
        <v>383</v>
      </c>
      <c r="AU1060" s="143" t="s">
        <v>83</v>
      </c>
      <c r="AY1060" s="18" t="s">
        <v>238</v>
      </c>
      <c r="BE1060" s="144">
        <f>IF(N1060="základní",J1060,0)</f>
        <v>0</v>
      </c>
      <c r="BF1060" s="144">
        <f>IF(N1060="snížená",J1060,0)</f>
        <v>0</v>
      </c>
      <c r="BG1060" s="144">
        <f>IF(N1060="zákl. přenesená",J1060,0)</f>
        <v>0</v>
      </c>
      <c r="BH1060" s="144">
        <f>IF(N1060="sníž. přenesená",J1060,0)</f>
        <v>0</v>
      </c>
      <c r="BI1060" s="144">
        <f>IF(N1060="nulová",J1060,0)</f>
        <v>0</v>
      </c>
      <c r="BJ1060" s="18" t="s">
        <v>81</v>
      </c>
      <c r="BK1060" s="144">
        <f>ROUND(I1060*H1060,2)</f>
        <v>0</v>
      </c>
      <c r="BL1060" s="18" t="s">
        <v>377</v>
      </c>
      <c r="BM1060" s="143" t="s">
        <v>3406</v>
      </c>
    </row>
    <row r="1061" spans="2:65" s="1" customFormat="1">
      <c r="B1061" s="33"/>
      <c r="D1061" s="145" t="s">
        <v>248</v>
      </c>
      <c r="F1061" s="146" t="s">
        <v>3405</v>
      </c>
      <c r="I1061" s="147"/>
      <c r="L1061" s="33"/>
      <c r="M1061" s="148"/>
      <c r="T1061" s="54"/>
      <c r="AT1061" s="18" t="s">
        <v>248</v>
      </c>
      <c r="AU1061" s="18" t="s">
        <v>83</v>
      </c>
    </row>
    <row r="1062" spans="2:65" s="13" customFormat="1">
      <c r="B1062" s="157"/>
      <c r="D1062" s="145" t="s">
        <v>257</v>
      </c>
      <c r="F1062" s="159" t="s">
        <v>3407</v>
      </c>
      <c r="H1062" s="160">
        <v>210</v>
      </c>
      <c r="I1062" s="161"/>
      <c r="L1062" s="157"/>
      <c r="M1062" s="162"/>
      <c r="T1062" s="163"/>
      <c r="AT1062" s="158" t="s">
        <v>257</v>
      </c>
      <c r="AU1062" s="158" t="s">
        <v>83</v>
      </c>
      <c r="AV1062" s="13" t="s">
        <v>83</v>
      </c>
      <c r="AW1062" s="13" t="s">
        <v>4</v>
      </c>
      <c r="AX1062" s="13" t="s">
        <v>81</v>
      </c>
      <c r="AY1062" s="158" t="s">
        <v>238</v>
      </c>
    </row>
    <row r="1063" spans="2:65" s="1" customFormat="1" ht="24.15" customHeight="1">
      <c r="B1063" s="33"/>
      <c r="C1063" s="132" t="s">
        <v>3408</v>
      </c>
      <c r="D1063" s="132" t="s">
        <v>241</v>
      </c>
      <c r="E1063" s="133" t="s">
        <v>3409</v>
      </c>
      <c r="F1063" s="134" t="s">
        <v>3410</v>
      </c>
      <c r="G1063" s="135" t="s">
        <v>244</v>
      </c>
      <c r="H1063" s="136">
        <v>1655.5409999999999</v>
      </c>
      <c r="I1063" s="137"/>
      <c r="J1063" s="138">
        <f>ROUND(I1063*H1063,2)</f>
        <v>0</v>
      </c>
      <c r="K1063" s="134" t="s">
        <v>245</v>
      </c>
      <c r="L1063" s="33"/>
      <c r="M1063" s="139" t="s">
        <v>19</v>
      </c>
      <c r="N1063" s="140" t="s">
        <v>45</v>
      </c>
      <c r="P1063" s="141">
        <f>O1063*H1063</f>
        <v>0</v>
      </c>
      <c r="Q1063" s="141">
        <v>2.0000000000000001E-4</v>
      </c>
      <c r="R1063" s="141">
        <f>Q1063*H1063</f>
        <v>0.33110820000000002</v>
      </c>
      <c r="S1063" s="141">
        <v>0</v>
      </c>
      <c r="T1063" s="142">
        <f>S1063*H1063</f>
        <v>0</v>
      </c>
      <c r="AR1063" s="143" t="s">
        <v>377</v>
      </c>
      <c r="AT1063" s="143" t="s">
        <v>241</v>
      </c>
      <c r="AU1063" s="143" t="s">
        <v>83</v>
      </c>
      <c r="AY1063" s="18" t="s">
        <v>238</v>
      </c>
      <c r="BE1063" s="144">
        <f>IF(N1063="základní",J1063,0)</f>
        <v>0</v>
      </c>
      <c r="BF1063" s="144">
        <f>IF(N1063="snížená",J1063,0)</f>
        <v>0</v>
      </c>
      <c r="BG1063" s="144">
        <f>IF(N1063="zákl. přenesená",J1063,0)</f>
        <v>0</v>
      </c>
      <c r="BH1063" s="144">
        <f>IF(N1063="sníž. přenesená",J1063,0)</f>
        <v>0</v>
      </c>
      <c r="BI1063" s="144">
        <f>IF(N1063="nulová",J1063,0)</f>
        <v>0</v>
      </c>
      <c r="BJ1063" s="18" t="s">
        <v>81</v>
      </c>
      <c r="BK1063" s="144">
        <f>ROUND(I1063*H1063,2)</f>
        <v>0</v>
      </c>
      <c r="BL1063" s="18" t="s">
        <v>377</v>
      </c>
      <c r="BM1063" s="143" t="s">
        <v>3411</v>
      </c>
    </row>
    <row r="1064" spans="2:65" s="1" customFormat="1" ht="18">
      <c r="B1064" s="33"/>
      <c r="D1064" s="145" t="s">
        <v>248</v>
      </c>
      <c r="F1064" s="146" t="s">
        <v>3412</v>
      </c>
      <c r="I1064" s="147"/>
      <c r="L1064" s="33"/>
      <c r="M1064" s="148"/>
      <c r="T1064" s="54"/>
      <c r="AT1064" s="18" t="s">
        <v>248</v>
      </c>
      <c r="AU1064" s="18" t="s">
        <v>83</v>
      </c>
    </row>
    <row r="1065" spans="2:65" s="1" customFormat="1">
      <c r="B1065" s="33"/>
      <c r="D1065" s="149" t="s">
        <v>250</v>
      </c>
      <c r="F1065" s="150" t="s">
        <v>3413</v>
      </c>
      <c r="I1065" s="147"/>
      <c r="L1065" s="33"/>
      <c r="M1065" s="148"/>
      <c r="T1065" s="54"/>
      <c r="AT1065" s="18" t="s">
        <v>250</v>
      </c>
      <c r="AU1065" s="18" t="s">
        <v>83</v>
      </c>
    </row>
    <row r="1066" spans="2:65" s="1" customFormat="1" ht="24.15" customHeight="1">
      <c r="B1066" s="33"/>
      <c r="C1066" s="132" t="s">
        <v>3414</v>
      </c>
      <c r="D1066" s="132" t="s">
        <v>241</v>
      </c>
      <c r="E1066" s="133" t="s">
        <v>3415</v>
      </c>
      <c r="F1066" s="134" t="s">
        <v>3416</v>
      </c>
      <c r="G1066" s="135" t="s">
        <v>244</v>
      </c>
      <c r="H1066" s="136">
        <v>17.71</v>
      </c>
      <c r="I1066" s="137"/>
      <c r="J1066" s="138">
        <f>ROUND(I1066*H1066,2)</f>
        <v>0</v>
      </c>
      <c r="K1066" s="134" t="s">
        <v>245</v>
      </c>
      <c r="L1066" s="33"/>
      <c r="M1066" s="139" t="s">
        <v>19</v>
      </c>
      <c r="N1066" s="140" t="s">
        <v>45</v>
      </c>
      <c r="P1066" s="141">
        <f>O1066*H1066</f>
        <v>0</v>
      </c>
      <c r="Q1066" s="141">
        <v>2.0000000000000001E-4</v>
      </c>
      <c r="R1066" s="141">
        <f>Q1066*H1066</f>
        <v>3.5420000000000004E-3</v>
      </c>
      <c r="S1066" s="141">
        <v>0</v>
      </c>
      <c r="T1066" s="142">
        <f>S1066*H1066</f>
        <v>0</v>
      </c>
      <c r="AR1066" s="143" t="s">
        <v>377</v>
      </c>
      <c r="AT1066" s="143" t="s">
        <v>241</v>
      </c>
      <c r="AU1066" s="143" t="s">
        <v>83</v>
      </c>
      <c r="AY1066" s="18" t="s">
        <v>238</v>
      </c>
      <c r="BE1066" s="144">
        <f>IF(N1066="základní",J1066,0)</f>
        <v>0</v>
      </c>
      <c r="BF1066" s="144">
        <f>IF(N1066="snížená",J1066,0)</f>
        <v>0</v>
      </c>
      <c r="BG1066" s="144">
        <f>IF(N1066="zákl. přenesená",J1066,0)</f>
        <v>0</v>
      </c>
      <c r="BH1066" s="144">
        <f>IF(N1066="sníž. přenesená",J1066,0)</f>
        <v>0</v>
      </c>
      <c r="BI1066" s="144">
        <f>IF(N1066="nulová",J1066,0)</f>
        <v>0</v>
      </c>
      <c r="BJ1066" s="18" t="s">
        <v>81</v>
      </c>
      <c r="BK1066" s="144">
        <f>ROUND(I1066*H1066,2)</f>
        <v>0</v>
      </c>
      <c r="BL1066" s="18" t="s">
        <v>377</v>
      </c>
      <c r="BM1066" s="143" t="s">
        <v>3417</v>
      </c>
    </row>
    <row r="1067" spans="2:65" s="1" customFormat="1" ht="18">
      <c r="B1067" s="33"/>
      <c r="D1067" s="145" t="s">
        <v>248</v>
      </c>
      <c r="F1067" s="146" t="s">
        <v>3418</v>
      </c>
      <c r="I1067" s="147"/>
      <c r="L1067" s="33"/>
      <c r="M1067" s="148"/>
      <c r="T1067" s="54"/>
      <c r="AT1067" s="18" t="s">
        <v>248</v>
      </c>
      <c r="AU1067" s="18" t="s">
        <v>83</v>
      </c>
    </row>
    <row r="1068" spans="2:65" s="1" customFormat="1">
      <c r="B1068" s="33"/>
      <c r="D1068" s="149" t="s">
        <v>250</v>
      </c>
      <c r="F1068" s="150" t="s">
        <v>3419</v>
      </c>
      <c r="I1068" s="147"/>
      <c r="L1068" s="33"/>
      <c r="M1068" s="148"/>
      <c r="T1068" s="54"/>
      <c r="AT1068" s="18" t="s">
        <v>250</v>
      </c>
      <c r="AU1068" s="18" t="s">
        <v>83</v>
      </c>
    </row>
    <row r="1069" spans="2:65" s="1" customFormat="1" ht="33" customHeight="1">
      <c r="B1069" s="33"/>
      <c r="C1069" s="132" t="s">
        <v>3420</v>
      </c>
      <c r="D1069" s="132" t="s">
        <v>241</v>
      </c>
      <c r="E1069" s="133" t="s">
        <v>3421</v>
      </c>
      <c r="F1069" s="134" t="s">
        <v>3422</v>
      </c>
      <c r="G1069" s="135" t="s">
        <v>244</v>
      </c>
      <c r="H1069" s="136">
        <v>1655.5409999999999</v>
      </c>
      <c r="I1069" s="137"/>
      <c r="J1069" s="138">
        <f>ROUND(I1069*H1069,2)</f>
        <v>0</v>
      </c>
      <c r="K1069" s="134" t="s">
        <v>245</v>
      </c>
      <c r="L1069" s="33"/>
      <c r="M1069" s="139" t="s">
        <v>19</v>
      </c>
      <c r="N1069" s="140" t="s">
        <v>45</v>
      </c>
      <c r="P1069" s="141">
        <f>O1069*H1069</f>
        <v>0</v>
      </c>
      <c r="Q1069" s="141">
        <v>2.9999999999999997E-4</v>
      </c>
      <c r="R1069" s="141">
        <f>Q1069*H1069</f>
        <v>0.49666229999999995</v>
      </c>
      <c r="S1069" s="141">
        <v>0</v>
      </c>
      <c r="T1069" s="142">
        <f>S1069*H1069</f>
        <v>0</v>
      </c>
      <c r="AR1069" s="143" t="s">
        <v>377</v>
      </c>
      <c r="AT1069" s="143" t="s">
        <v>241</v>
      </c>
      <c r="AU1069" s="143" t="s">
        <v>83</v>
      </c>
      <c r="AY1069" s="18" t="s">
        <v>238</v>
      </c>
      <c r="BE1069" s="144">
        <f>IF(N1069="základní",J1069,0)</f>
        <v>0</v>
      </c>
      <c r="BF1069" s="144">
        <f>IF(N1069="snížená",J1069,0)</f>
        <v>0</v>
      </c>
      <c r="BG1069" s="144">
        <f>IF(N1069="zákl. přenesená",J1069,0)</f>
        <v>0</v>
      </c>
      <c r="BH1069" s="144">
        <f>IF(N1069="sníž. přenesená",J1069,0)</f>
        <v>0</v>
      </c>
      <c r="BI1069" s="144">
        <f>IF(N1069="nulová",J1069,0)</f>
        <v>0</v>
      </c>
      <c r="BJ1069" s="18" t="s">
        <v>81</v>
      </c>
      <c r="BK1069" s="144">
        <f>ROUND(I1069*H1069,2)</f>
        <v>0</v>
      </c>
      <c r="BL1069" s="18" t="s">
        <v>377</v>
      </c>
      <c r="BM1069" s="143" t="s">
        <v>3423</v>
      </c>
    </row>
    <row r="1070" spans="2:65" s="1" customFormat="1" ht="27">
      <c r="B1070" s="33"/>
      <c r="D1070" s="145" t="s">
        <v>248</v>
      </c>
      <c r="F1070" s="146" t="s">
        <v>3424</v>
      </c>
      <c r="I1070" s="147"/>
      <c r="L1070" s="33"/>
      <c r="M1070" s="148"/>
      <c r="T1070" s="54"/>
      <c r="AT1070" s="18" t="s">
        <v>248</v>
      </c>
      <c r="AU1070" s="18" t="s">
        <v>83</v>
      </c>
    </row>
    <row r="1071" spans="2:65" s="1" customFormat="1">
      <c r="B1071" s="33"/>
      <c r="D1071" s="149" t="s">
        <v>250</v>
      </c>
      <c r="F1071" s="150" t="s">
        <v>3425</v>
      </c>
      <c r="I1071" s="147"/>
      <c r="L1071" s="33"/>
      <c r="M1071" s="148"/>
      <c r="T1071" s="54"/>
      <c r="AT1071" s="18" t="s">
        <v>250</v>
      </c>
      <c r="AU1071" s="18" t="s">
        <v>83</v>
      </c>
    </row>
    <row r="1072" spans="2:65" s="12" customFormat="1">
      <c r="B1072" s="151"/>
      <c r="D1072" s="145" t="s">
        <v>257</v>
      </c>
      <c r="E1072" s="152" t="s">
        <v>19</v>
      </c>
      <c r="F1072" s="153" t="s">
        <v>3426</v>
      </c>
      <c r="H1072" s="152" t="s">
        <v>19</v>
      </c>
      <c r="I1072" s="154"/>
      <c r="L1072" s="151"/>
      <c r="M1072" s="155"/>
      <c r="T1072" s="156"/>
      <c r="AT1072" s="152" t="s">
        <v>257</v>
      </c>
      <c r="AU1072" s="152" t="s">
        <v>83</v>
      </c>
      <c r="AV1072" s="12" t="s">
        <v>81</v>
      </c>
      <c r="AW1072" s="12" t="s">
        <v>35</v>
      </c>
      <c r="AX1072" s="12" t="s">
        <v>74</v>
      </c>
      <c r="AY1072" s="152" t="s">
        <v>238</v>
      </c>
    </row>
    <row r="1073" spans="2:65" s="13" customFormat="1">
      <c r="B1073" s="157"/>
      <c r="D1073" s="145" t="s">
        <v>257</v>
      </c>
      <c r="E1073" s="158" t="s">
        <v>19</v>
      </c>
      <c r="F1073" s="159" t="s">
        <v>3427</v>
      </c>
      <c r="H1073" s="160">
        <v>217.9</v>
      </c>
      <c r="I1073" s="161"/>
      <c r="L1073" s="157"/>
      <c r="M1073" s="162"/>
      <c r="T1073" s="163"/>
      <c r="AT1073" s="158" t="s">
        <v>257</v>
      </c>
      <c r="AU1073" s="158" t="s">
        <v>83</v>
      </c>
      <c r="AV1073" s="13" t="s">
        <v>83</v>
      </c>
      <c r="AW1073" s="13" t="s">
        <v>35</v>
      </c>
      <c r="AX1073" s="13" t="s">
        <v>74</v>
      </c>
      <c r="AY1073" s="158" t="s">
        <v>238</v>
      </c>
    </row>
    <row r="1074" spans="2:65" s="12" customFormat="1">
      <c r="B1074" s="151"/>
      <c r="D1074" s="145" t="s">
        <v>257</v>
      </c>
      <c r="E1074" s="152" t="s">
        <v>19</v>
      </c>
      <c r="F1074" s="153" t="s">
        <v>636</v>
      </c>
      <c r="H1074" s="152" t="s">
        <v>19</v>
      </c>
      <c r="I1074" s="154"/>
      <c r="L1074" s="151"/>
      <c r="M1074" s="155"/>
      <c r="T1074" s="156"/>
      <c r="AT1074" s="152" t="s">
        <v>257</v>
      </c>
      <c r="AU1074" s="152" t="s">
        <v>83</v>
      </c>
      <c r="AV1074" s="12" t="s">
        <v>81</v>
      </c>
      <c r="AW1074" s="12" t="s">
        <v>35</v>
      </c>
      <c r="AX1074" s="12" t="s">
        <v>74</v>
      </c>
      <c r="AY1074" s="152" t="s">
        <v>238</v>
      </c>
    </row>
    <row r="1075" spans="2:65" s="13" customFormat="1">
      <c r="B1075" s="157"/>
      <c r="D1075" s="145" t="s">
        <v>257</v>
      </c>
      <c r="E1075" s="158" t="s">
        <v>19</v>
      </c>
      <c r="F1075" s="159" t="s">
        <v>3428</v>
      </c>
      <c r="H1075" s="160">
        <v>586.85900000000004</v>
      </c>
      <c r="I1075" s="161"/>
      <c r="L1075" s="157"/>
      <c r="M1075" s="162"/>
      <c r="T1075" s="163"/>
      <c r="AT1075" s="158" t="s">
        <v>257</v>
      </c>
      <c r="AU1075" s="158" t="s">
        <v>83</v>
      </c>
      <c r="AV1075" s="13" t="s">
        <v>83</v>
      </c>
      <c r="AW1075" s="13" t="s">
        <v>35</v>
      </c>
      <c r="AX1075" s="13" t="s">
        <v>74</v>
      </c>
      <c r="AY1075" s="158" t="s">
        <v>238</v>
      </c>
    </row>
    <row r="1076" spans="2:65" s="13" customFormat="1">
      <c r="B1076" s="157"/>
      <c r="D1076" s="145" t="s">
        <v>257</v>
      </c>
      <c r="E1076" s="158" t="s">
        <v>19</v>
      </c>
      <c r="F1076" s="159" t="s">
        <v>3429</v>
      </c>
      <c r="H1076" s="160">
        <v>274.642</v>
      </c>
      <c r="I1076" s="161"/>
      <c r="L1076" s="157"/>
      <c r="M1076" s="162"/>
      <c r="T1076" s="163"/>
      <c r="AT1076" s="158" t="s">
        <v>257</v>
      </c>
      <c r="AU1076" s="158" t="s">
        <v>83</v>
      </c>
      <c r="AV1076" s="13" t="s">
        <v>83</v>
      </c>
      <c r="AW1076" s="13" t="s">
        <v>35</v>
      </c>
      <c r="AX1076" s="13" t="s">
        <v>74</v>
      </c>
      <c r="AY1076" s="158" t="s">
        <v>238</v>
      </c>
    </row>
    <row r="1077" spans="2:65" s="12" customFormat="1">
      <c r="B1077" s="151"/>
      <c r="D1077" s="145" t="s">
        <v>257</v>
      </c>
      <c r="E1077" s="152" t="s">
        <v>19</v>
      </c>
      <c r="F1077" s="153" t="s">
        <v>3430</v>
      </c>
      <c r="H1077" s="152" t="s">
        <v>19</v>
      </c>
      <c r="I1077" s="154"/>
      <c r="L1077" s="151"/>
      <c r="M1077" s="155"/>
      <c r="T1077" s="156"/>
      <c r="AT1077" s="152" t="s">
        <v>257</v>
      </c>
      <c r="AU1077" s="152" t="s">
        <v>83</v>
      </c>
      <c r="AV1077" s="12" t="s">
        <v>81</v>
      </c>
      <c r="AW1077" s="12" t="s">
        <v>35</v>
      </c>
      <c r="AX1077" s="12" t="s">
        <v>74</v>
      </c>
      <c r="AY1077" s="152" t="s">
        <v>238</v>
      </c>
    </row>
    <row r="1078" spans="2:65" s="13" customFormat="1">
      <c r="B1078" s="157"/>
      <c r="D1078" s="145" t="s">
        <v>257</v>
      </c>
      <c r="E1078" s="158" t="s">
        <v>19</v>
      </c>
      <c r="F1078" s="159" t="s">
        <v>3431</v>
      </c>
      <c r="H1078" s="160">
        <v>510.16800000000001</v>
      </c>
      <c r="I1078" s="161"/>
      <c r="L1078" s="157"/>
      <c r="M1078" s="162"/>
      <c r="T1078" s="163"/>
      <c r="AT1078" s="158" t="s">
        <v>257</v>
      </c>
      <c r="AU1078" s="158" t="s">
        <v>83</v>
      </c>
      <c r="AV1078" s="13" t="s">
        <v>83</v>
      </c>
      <c r="AW1078" s="13" t="s">
        <v>35</v>
      </c>
      <c r="AX1078" s="13" t="s">
        <v>74</v>
      </c>
      <c r="AY1078" s="158" t="s">
        <v>238</v>
      </c>
    </row>
    <row r="1079" spans="2:65" s="12" customFormat="1">
      <c r="B1079" s="151"/>
      <c r="D1079" s="145" t="s">
        <v>257</v>
      </c>
      <c r="E1079" s="152" t="s">
        <v>19</v>
      </c>
      <c r="F1079" s="153" t="s">
        <v>3432</v>
      </c>
      <c r="H1079" s="152" t="s">
        <v>19</v>
      </c>
      <c r="I1079" s="154"/>
      <c r="L1079" s="151"/>
      <c r="M1079" s="155"/>
      <c r="T1079" s="156"/>
      <c r="AT1079" s="152" t="s">
        <v>257</v>
      </c>
      <c r="AU1079" s="152" t="s">
        <v>83</v>
      </c>
      <c r="AV1079" s="12" t="s">
        <v>81</v>
      </c>
      <c r="AW1079" s="12" t="s">
        <v>35</v>
      </c>
      <c r="AX1079" s="12" t="s">
        <v>74</v>
      </c>
      <c r="AY1079" s="152" t="s">
        <v>238</v>
      </c>
    </row>
    <row r="1080" spans="2:65" s="13" customFormat="1">
      <c r="B1080" s="157"/>
      <c r="D1080" s="145" t="s">
        <v>257</v>
      </c>
      <c r="E1080" s="158" t="s">
        <v>19</v>
      </c>
      <c r="F1080" s="159" t="s">
        <v>3433</v>
      </c>
      <c r="H1080" s="160">
        <v>228.87200000000001</v>
      </c>
      <c r="I1080" s="161"/>
      <c r="L1080" s="157"/>
      <c r="M1080" s="162"/>
      <c r="T1080" s="163"/>
      <c r="AT1080" s="158" t="s">
        <v>257</v>
      </c>
      <c r="AU1080" s="158" t="s">
        <v>83</v>
      </c>
      <c r="AV1080" s="13" t="s">
        <v>83</v>
      </c>
      <c r="AW1080" s="13" t="s">
        <v>35</v>
      </c>
      <c r="AX1080" s="13" t="s">
        <v>74</v>
      </c>
      <c r="AY1080" s="158" t="s">
        <v>238</v>
      </c>
    </row>
    <row r="1081" spans="2:65" s="12" customFormat="1">
      <c r="B1081" s="151"/>
      <c r="D1081" s="145" t="s">
        <v>257</v>
      </c>
      <c r="E1081" s="152" t="s">
        <v>19</v>
      </c>
      <c r="F1081" s="153" t="s">
        <v>3066</v>
      </c>
      <c r="H1081" s="152" t="s">
        <v>19</v>
      </c>
      <c r="I1081" s="154"/>
      <c r="L1081" s="151"/>
      <c r="M1081" s="155"/>
      <c r="T1081" s="156"/>
      <c r="AT1081" s="152" t="s">
        <v>257</v>
      </c>
      <c r="AU1081" s="152" t="s">
        <v>83</v>
      </c>
      <c r="AV1081" s="12" t="s">
        <v>81</v>
      </c>
      <c r="AW1081" s="12" t="s">
        <v>35</v>
      </c>
      <c r="AX1081" s="12" t="s">
        <v>74</v>
      </c>
      <c r="AY1081" s="152" t="s">
        <v>238</v>
      </c>
    </row>
    <row r="1082" spans="2:65" s="13" customFormat="1">
      <c r="B1082" s="157"/>
      <c r="D1082" s="145" t="s">
        <v>257</v>
      </c>
      <c r="E1082" s="158" t="s">
        <v>19</v>
      </c>
      <c r="F1082" s="159" t="s">
        <v>3434</v>
      </c>
      <c r="H1082" s="160">
        <v>-162.9</v>
      </c>
      <c r="I1082" s="161"/>
      <c r="L1082" s="157"/>
      <c r="M1082" s="162"/>
      <c r="T1082" s="163"/>
      <c r="AT1082" s="158" t="s">
        <v>257</v>
      </c>
      <c r="AU1082" s="158" t="s">
        <v>83</v>
      </c>
      <c r="AV1082" s="13" t="s">
        <v>83</v>
      </c>
      <c r="AW1082" s="13" t="s">
        <v>35</v>
      </c>
      <c r="AX1082" s="13" t="s">
        <v>74</v>
      </c>
      <c r="AY1082" s="158" t="s">
        <v>238</v>
      </c>
    </row>
    <row r="1083" spans="2:65" s="14" customFormat="1">
      <c r="B1083" s="164"/>
      <c r="D1083" s="145" t="s">
        <v>257</v>
      </c>
      <c r="E1083" s="165" t="s">
        <v>19</v>
      </c>
      <c r="F1083" s="166" t="s">
        <v>262</v>
      </c>
      <c r="H1083" s="167">
        <v>1655.5409999999999</v>
      </c>
      <c r="I1083" s="168"/>
      <c r="L1083" s="164"/>
      <c r="M1083" s="169"/>
      <c r="T1083" s="170"/>
      <c r="AT1083" s="165" t="s">
        <v>257</v>
      </c>
      <c r="AU1083" s="165" t="s">
        <v>83</v>
      </c>
      <c r="AV1083" s="14" t="s">
        <v>246</v>
      </c>
      <c r="AW1083" s="14" t="s">
        <v>35</v>
      </c>
      <c r="AX1083" s="14" t="s">
        <v>81</v>
      </c>
      <c r="AY1083" s="165" t="s">
        <v>238</v>
      </c>
    </row>
    <row r="1084" spans="2:65" s="1" customFormat="1" ht="33" customHeight="1">
      <c r="B1084" s="33"/>
      <c r="C1084" s="132" t="s">
        <v>3435</v>
      </c>
      <c r="D1084" s="132" t="s">
        <v>241</v>
      </c>
      <c r="E1084" s="133" t="s">
        <v>3436</v>
      </c>
      <c r="F1084" s="134" t="s">
        <v>3437</v>
      </c>
      <c r="G1084" s="135" t="s">
        <v>244</v>
      </c>
      <c r="H1084" s="136">
        <v>17.71</v>
      </c>
      <c r="I1084" s="137"/>
      <c r="J1084" s="138">
        <f>ROUND(I1084*H1084,2)</f>
        <v>0</v>
      </c>
      <c r="K1084" s="134" t="s">
        <v>245</v>
      </c>
      <c r="L1084" s="33"/>
      <c r="M1084" s="139" t="s">
        <v>19</v>
      </c>
      <c r="N1084" s="140" t="s">
        <v>45</v>
      </c>
      <c r="P1084" s="141">
        <f>O1084*H1084</f>
        <v>0</v>
      </c>
      <c r="Q1084" s="141">
        <v>2.9999999999999997E-4</v>
      </c>
      <c r="R1084" s="141">
        <f>Q1084*H1084</f>
        <v>5.313E-3</v>
      </c>
      <c r="S1084" s="141">
        <v>0</v>
      </c>
      <c r="T1084" s="142">
        <f>S1084*H1084</f>
        <v>0</v>
      </c>
      <c r="AR1084" s="143" t="s">
        <v>377</v>
      </c>
      <c r="AT1084" s="143" t="s">
        <v>241</v>
      </c>
      <c r="AU1084" s="143" t="s">
        <v>83</v>
      </c>
      <c r="AY1084" s="18" t="s">
        <v>238</v>
      </c>
      <c r="BE1084" s="144">
        <f>IF(N1084="základní",J1084,0)</f>
        <v>0</v>
      </c>
      <c r="BF1084" s="144">
        <f>IF(N1084="snížená",J1084,0)</f>
        <v>0</v>
      </c>
      <c r="BG1084" s="144">
        <f>IF(N1084="zákl. přenesená",J1084,0)</f>
        <v>0</v>
      </c>
      <c r="BH1084" s="144">
        <f>IF(N1084="sníž. přenesená",J1084,0)</f>
        <v>0</v>
      </c>
      <c r="BI1084" s="144">
        <f>IF(N1084="nulová",J1084,0)</f>
        <v>0</v>
      </c>
      <c r="BJ1084" s="18" t="s">
        <v>81</v>
      </c>
      <c r="BK1084" s="144">
        <f>ROUND(I1084*H1084,2)</f>
        <v>0</v>
      </c>
      <c r="BL1084" s="18" t="s">
        <v>377</v>
      </c>
      <c r="BM1084" s="143" t="s">
        <v>3438</v>
      </c>
    </row>
    <row r="1085" spans="2:65" s="1" customFormat="1" ht="27">
      <c r="B1085" s="33"/>
      <c r="D1085" s="145" t="s">
        <v>248</v>
      </c>
      <c r="F1085" s="146" t="s">
        <v>3439</v>
      </c>
      <c r="I1085" s="147"/>
      <c r="L1085" s="33"/>
      <c r="M1085" s="148"/>
      <c r="T1085" s="54"/>
      <c r="AT1085" s="18" t="s">
        <v>248</v>
      </c>
      <c r="AU1085" s="18" t="s">
        <v>83</v>
      </c>
    </row>
    <row r="1086" spans="2:65" s="1" customFormat="1">
      <c r="B1086" s="33"/>
      <c r="D1086" s="149" t="s">
        <v>250</v>
      </c>
      <c r="F1086" s="150" t="s">
        <v>3440</v>
      </c>
      <c r="I1086" s="147"/>
      <c r="L1086" s="33"/>
      <c r="M1086" s="148"/>
      <c r="T1086" s="54"/>
      <c r="AT1086" s="18" t="s">
        <v>250</v>
      </c>
      <c r="AU1086" s="18" t="s">
        <v>83</v>
      </c>
    </row>
    <row r="1087" spans="2:65" s="13" customFormat="1">
      <c r="B1087" s="157"/>
      <c r="D1087" s="145" t="s">
        <v>257</v>
      </c>
      <c r="E1087" s="158" t="s">
        <v>19</v>
      </c>
      <c r="F1087" s="159" t="s">
        <v>2966</v>
      </c>
      <c r="H1087" s="160">
        <v>17.71</v>
      </c>
      <c r="I1087" s="161"/>
      <c r="L1087" s="157"/>
      <c r="M1087" s="162"/>
      <c r="T1087" s="163"/>
      <c r="AT1087" s="158" t="s">
        <v>257</v>
      </c>
      <c r="AU1087" s="158" t="s">
        <v>83</v>
      </c>
      <c r="AV1087" s="13" t="s">
        <v>83</v>
      </c>
      <c r="AW1087" s="13" t="s">
        <v>35</v>
      </c>
      <c r="AX1087" s="13" t="s">
        <v>81</v>
      </c>
      <c r="AY1087" s="158" t="s">
        <v>238</v>
      </c>
    </row>
    <row r="1088" spans="2:65" s="11" customFormat="1" ht="22.75" customHeight="1">
      <c r="B1088" s="120"/>
      <c r="D1088" s="121" t="s">
        <v>73</v>
      </c>
      <c r="E1088" s="130" t="s">
        <v>3441</v>
      </c>
      <c r="F1088" s="130" t="s">
        <v>3442</v>
      </c>
      <c r="I1088" s="123"/>
      <c r="J1088" s="131">
        <f>BK1088</f>
        <v>0</v>
      </c>
      <c r="L1088" s="120"/>
      <c r="M1088" s="125"/>
      <c r="P1088" s="126">
        <f>SUM(P1089:P1100)</f>
        <v>0</v>
      </c>
      <c r="R1088" s="126">
        <f>SUM(R1089:R1100)</f>
        <v>3.9600000000000003E-2</v>
      </c>
      <c r="T1088" s="127">
        <f>SUM(T1089:T1100)</f>
        <v>0</v>
      </c>
      <c r="AR1088" s="121" t="s">
        <v>83</v>
      </c>
      <c r="AT1088" s="128" t="s">
        <v>73</v>
      </c>
      <c r="AU1088" s="128" t="s">
        <v>81</v>
      </c>
      <c r="AY1088" s="121" t="s">
        <v>238</v>
      </c>
      <c r="BK1088" s="129">
        <f>SUM(BK1089:BK1100)</f>
        <v>0</v>
      </c>
    </row>
    <row r="1089" spans="2:65" s="1" customFormat="1" ht="37.75" customHeight="1">
      <c r="B1089" s="33"/>
      <c r="C1089" s="132" t="s">
        <v>3443</v>
      </c>
      <c r="D1089" s="132" t="s">
        <v>241</v>
      </c>
      <c r="E1089" s="133" t="s">
        <v>3444</v>
      </c>
      <c r="F1089" s="134" t="s">
        <v>3445</v>
      </c>
      <c r="G1089" s="135" t="s">
        <v>341</v>
      </c>
      <c r="H1089" s="136">
        <v>8</v>
      </c>
      <c r="I1089" s="137"/>
      <c r="J1089" s="138">
        <f>ROUND(I1089*H1089,2)</f>
        <v>0</v>
      </c>
      <c r="K1089" s="134" t="s">
        <v>19</v>
      </c>
      <c r="L1089" s="33"/>
      <c r="M1089" s="139" t="s">
        <v>19</v>
      </c>
      <c r="N1089" s="140" t="s">
        <v>45</v>
      </c>
      <c r="P1089" s="141">
        <f>O1089*H1089</f>
        <v>0</v>
      </c>
      <c r="Q1089" s="141">
        <v>0</v>
      </c>
      <c r="R1089" s="141">
        <f>Q1089*H1089</f>
        <v>0</v>
      </c>
      <c r="S1089" s="141">
        <v>0</v>
      </c>
      <c r="T1089" s="142">
        <f>S1089*H1089</f>
        <v>0</v>
      </c>
      <c r="AR1089" s="143" t="s">
        <v>377</v>
      </c>
      <c r="AT1089" s="143" t="s">
        <v>241</v>
      </c>
      <c r="AU1089" s="143" t="s">
        <v>83</v>
      </c>
      <c r="AY1089" s="18" t="s">
        <v>238</v>
      </c>
      <c r="BE1089" s="144">
        <f>IF(N1089="základní",J1089,0)</f>
        <v>0</v>
      </c>
      <c r="BF1089" s="144">
        <f>IF(N1089="snížená",J1089,0)</f>
        <v>0</v>
      </c>
      <c r="BG1089" s="144">
        <f>IF(N1089="zákl. přenesená",J1089,0)</f>
        <v>0</v>
      </c>
      <c r="BH1089" s="144">
        <f>IF(N1089="sníž. přenesená",J1089,0)</f>
        <v>0</v>
      </c>
      <c r="BI1089" s="144">
        <f>IF(N1089="nulová",J1089,0)</f>
        <v>0</v>
      </c>
      <c r="BJ1089" s="18" t="s">
        <v>81</v>
      </c>
      <c r="BK1089" s="144">
        <f>ROUND(I1089*H1089,2)</f>
        <v>0</v>
      </c>
      <c r="BL1089" s="18" t="s">
        <v>377</v>
      </c>
      <c r="BM1089" s="143" t="s">
        <v>3446</v>
      </c>
    </row>
    <row r="1090" spans="2:65" s="1" customFormat="1" ht="18">
      <c r="B1090" s="33"/>
      <c r="D1090" s="145" t="s">
        <v>248</v>
      </c>
      <c r="F1090" s="146" t="s">
        <v>3447</v>
      </c>
      <c r="I1090" s="147"/>
      <c r="L1090" s="33"/>
      <c r="M1090" s="148"/>
      <c r="T1090" s="54"/>
      <c r="AT1090" s="18" t="s">
        <v>248</v>
      </c>
      <c r="AU1090" s="18" t="s">
        <v>83</v>
      </c>
    </row>
    <row r="1091" spans="2:65" s="12" customFormat="1">
      <c r="B1091" s="151"/>
      <c r="D1091" s="145" t="s">
        <v>257</v>
      </c>
      <c r="E1091" s="152" t="s">
        <v>19</v>
      </c>
      <c r="F1091" s="153" t="s">
        <v>3448</v>
      </c>
      <c r="H1091" s="152" t="s">
        <v>19</v>
      </c>
      <c r="I1091" s="154"/>
      <c r="L1091" s="151"/>
      <c r="M1091" s="155"/>
      <c r="T1091" s="156"/>
      <c r="AT1091" s="152" t="s">
        <v>257</v>
      </c>
      <c r="AU1091" s="152" t="s">
        <v>83</v>
      </c>
      <c r="AV1091" s="12" t="s">
        <v>81</v>
      </c>
      <c r="AW1091" s="12" t="s">
        <v>35</v>
      </c>
      <c r="AX1091" s="12" t="s">
        <v>74</v>
      </c>
      <c r="AY1091" s="152" t="s">
        <v>238</v>
      </c>
    </row>
    <row r="1092" spans="2:65" s="13" customFormat="1">
      <c r="B1092" s="157"/>
      <c r="D1092" s="145" t="s">
        <v>257</v>
      </c>
      <c r="E1092" s="158" t="s">
        <v>19</v>
      </c>
      <c r="F1092" s="159" t="s">
        <v>3449</v>
      </c>
      <c r="H1092" s="160">
        <v>8</v>
      </c>
      <c r="I1092" s="161"/>
      <c r="L1092" s="157"/>
      <c r="M1092" s="162"/>
      <c r="T1092" s="163"/>
      <c r="AT1092" s="158" t="s">
        <v>257</v>
      </c>
      <c r="AU1092" s="158" t="s">
        <v>83</v>
      </c>
      <c r="AV1092" s="13" t="s">
        <v>83</v>
      </c>
      <c r="AW1092" s="13" t="s">
        <v>35</v>
      </c>
      <c r="AX1092" s="13" t="s">
        <v>81</v>
      </c>
      <c r="AY1092" s="158" t="s">
        <v>238</v>
      </c>
    </row>
    <row r="1093" spans="2:65" s="1" customFormat="1" ht="24.15" customHeight="1">
      <c r="B1093" s="33"/>
      <c r="C1093" s="175" t="s">
        <v>3450</v>
      </c>
      <c r="D1093" s="175" t="s">
        <v>383</v>
      </c>
      <c r="E1093" s="176" t="s">
        <v>3451</v>
      </c>
      <c r="F1093" s="177" t="s">
        <v>3452</v>
      </c>
      <c r="G1093" s="178" t="s">
        <v>244</v>
      </c>
      <c r="H1093" s="179">
        <v>39.6</v>
      </c>
      <c r="I1093" s="180"/>
      <c r="J1093" s="181">
        <f>ROUND(I1093*H1093,2)</f>
        <v>0</v>
      </c>
      <c r="K1093" s="177" t="s">
        <v>19</v>
      </c>
      <c r="L1093" s="182"/>
      <c r="M1093" s="183" t="s">
        <v>19</v>
      </c>
      <c r="N1093" s="184" t="s">
        <v>45</v>
      </c>
      <c r="P1093" s="141">
        <f>O1093*H1093</f>
        <v>0</v>
      </c>
      <c r="Q1093" s="141">
        <v>1E-3</v>
      </c>
      <c r="R1093" s="141">
        <f>Q1093*H1093</f>
        <v>3.9600000000000003E-2</v>
      </c>
      <c r="S1093" s="141">
        <v>0</v>
      </c>
      <c r="T1093" s="142">
        <f>S1093*H1093</f>
        <v>0</v>
      </c>
      <c r="AR1093" s="143" t="s">
        <v>386</v>
      </c>
      <c r="AT1093" s="143" t="s">
        <v>383</v>
      </c>
      <c r="AU1093" s="143" t="s">
        <v>83</v>
      </c>
      <c r="AY1093" s="18" t="s">
        <v>238</v>
      </c>
      <c r="BE1093" s="144">
        <f>IF(N1093="základní",J1093,0)</f>
        <v>0</v>
      </c>
      <c r="BF1093" s="144">
        <f>IF(N1093="snížená",J1093,0)</f>
        <v>0</v>
      </c>
      <c r="BG1093" s="144">
        <f>IF(N1093="zákl. přenesená",J1093,0)</f>
        <v>0</v>
      </c>
      <c r="BH1093" s="144">
        <f>IF(N1093="sníž. přenesená",J1093,0)</f>
        <v>0</v>
      </c>
      <c r="BI1093" s="144">
        <f>IF(N1093="nulová",J1093,0)</f>
        <v>0</v>
      </c>
      <c r="BJ1093" s="18" t="s">
        <v>81</v>
      </c>
      <c r="BK1093" s="144">
        <f>ROUND(I1093*H1093,2)</f>
        <v>0</v>
      </c>
      <c r="BL1093" s="18" t="s">
        <v>377</v>
      </c>
      <c r="BM1093" s="143" t="s">
        <v>3453</v>
      </c>
    </row>
    <row r="1094" spans="2:65" s="1" customFormat="1" ht="18">
      <c r="B1094" s="33"/>
      <c r="D1094" s="145" t="s">
        <v>248</v>
      </c>
      <c r="F1094" s="146" t="s">
        <v>3452</v>
      </c>
      <c r="I1094" s="147"/>
      <c r="L1094" s="33"/>
      <c r="M1094" s="148"/>
      <c r="T1094" s="54"/>
      <c r="AT1094" s="18" t="s">
        <v>248</v>
      </c>
      <c r="AU1094" s="18" t="s">
        <v>83</v>
      </c>
    </row>
    <row r="1095" spans="2:65" s="13" customFormat="1">
      <c r="B1095" s="157"/>
      <c r="D1095" s="145" t="s">
        <v>257</v>
      </c>
      <c r="E1095" s="158" t="s">
        <v>19</v>
      </c>
      <c r="F1095" s="159" t="s">
        <v>3454</v>
      </c>
      <c r="H1095" s="160">
        <v>30</v>
      </c>
      <c r="I1095" s="161"/>
      <c r="L1095" s="157"/>
      <c r="M1095" s="162"/>
      <c r="T1095" s="163"/>
      <c r="AT1095" s="158" t="s">
        <v>257</v>
      </c>
      <c r="AU1095" s="158" t="s">
        <v>83</v>
      </c>
      <c r="AV1095" s="13" t="s">
        <v>83</v>
      </c>
      <c r="AW1095" s="13" t="s">
        <v>35</v>
      </c>
      <c r="AX1095" s="13" t="s">
        <v>74</v>
      </c>
      <c r="AY1095" s="158" t="s">
        <v>238</v>
      </c>
    </row>
    <row r="1096" spans="2:65" s="13" customFormat="1">
      <c r="B1096" s="157"/>
      <c r="D1096" s="145" t="s">
        <v>257</v>
      </c>
      <c r="E1096" s="158" t="s">
        <v>19</v>
      </c>
      <c r="F1096" s="159" t="s">
        <v>3455</v>
      </c>
      <c r="H1096" s="160">
        <v>9.6</v>
      </c>
      <c r="I1096" s="161"/>
      <c r="L1096" s="157"/>
      <c r="M1096" s="162"/>
      <c r="T1096" s="163"/>
      <c r="AT1096" s="158" t="s">
        <v>257</v>
      </c>
      <c r="AU1096" s="158" t="s">
        <v>83</v>
      </c>
      <c r="AV1096" s="13" t="s">
        <v>83</v>
      </c>
      <c r="AW1096" s="13" t="s">
        <v>35</v>
      </c>
      <c r="AX1096" s="13" t="s">
        <v>74</v>
      </c>
      <c r="AY1096" s="158" t="s">
        <v>238</v>
      </c>
    </row>
    <row r="1097" spans="2:65" s="14" customFormat="1">
      <c r="B1097" s="164"/>
      <c r="D1097" s="145" t="s">
        <v>257</v>
      </c>
      <c r="E1097" s="165" t="s">
        <v>19</v>
      </c>
      <c r="F1097" s="166" t="s">
        <v>262</v>
      </c>
      <c r="H1097" s="167">
        <v>39.6</v>
      </c>
      <c r="I1097" s="168"/>
      <c r="L1097" s="164"/>
      <c r="M1097" s="169"/>
      <c r="T1097" s="170"/>
      <c r="AT1097" s="165" t="s">
        <v>257</v>
      </c>
      <c r="AU1097" s="165" t="s">
        <v>83</v>
      </c>
      <c r="AV1097" s="14" t="s">
        <v>246</v>
      </c>
      <c r="AW1097" s="14" t="s">
        <v>35</v>
      </c>
      <c r="AX1097" s="14" t="s">
        <v>81</v>
      </c>
      <c r="AY1097" s="165" t="s">
        <v>238</v>
      </c>
    </row>
    <row r="1098" spans="2:65" s="1" customFormat="1" ht="24.15" customHeight="1">
      <c r="B1098" s="33"/>
      <c r="C1098" s="132" t="s">
        <v>3456</v>
      </c>
      <c r="D1098" s="132" t="s">
        <v>241</v>
      </c>
      <c r="E1098" s="133" t="s">
        <v>3457</v>
      </c>
      <c r="F1098" s="134" t="s">
        <v>3458</v>
      </c>
      <c r="G1098" s="135" t="s">
        <v>3459</v>
      </c>
      <c r="H1098" s="195"/>
      <c r="I1098" s="137"/>
      <c r="J1098" s="138">
        <f>ROUND(I1098*H1098,2)</f>
        <v>0</v>
      </c>
      <c r="K1098" s="134" t="s">
        <v>245</v>
      </c>
      <c r="L1098" s="33"/>
      <c r="M1098" s="139" t="s">
        <v>19</v>
      </c>
      <c r="N1098" s="140" t="s">
        <v>45</v>
      </c>
      <c r="P1098" s="141">
        <f>O1098*H1098</f>
        <v>0</v>
      </c>
      <c r="Q1098" s="141">
        <v>0</v>
      </c>
      <c r="R1098" s="141">
        <f>Q1098*H1098</f>
        <v>0</v>
      </c>
      <c r="S1098" s="141">
        <v>0</v>
      </c>
      <c r="T1098" s="142">
        <f>S1098*H1098</f>
        <v>0</v>
      </c>
      <c r="AR1098" s="143" t="s">
        <v>377</v>
      </c>
      <c r="AT1098" s="143" t="s">
        <v>241</v>
      </c>
      <c r="AU1098" s="143" t="s">
        <v>83</v>
      </c>
      <c r="AY1098" s="18" t="s">
        <v>238</v>
      </c>
      <c r="BE1098" s="144">
        <f>IF(N1098="základní",J1098,0)</f>
        <v>0</v>
      </c>
      <c r="BF1098" s="144">
        <f>IF(N1098="snížená",J1098,0)</f>
        <v>0</v>
      </c>
      <c r="BG1098" s="144">
        <f>IF(N1098="zákl. přenesená",J1098,0)</f>
        <v>0</v>
      </c>
      <c r="BH1098" s="144">
        <f>IF(N1098="sníž. přenesená",J1098,0)</f>
        <v>0</v>
      </c>
      <c r="BI1098" s="144">
        <f>IF(N1098="nulová",J1098,0)</f>
        <v>0</v>
      </c>
      <c r="BJ1098" s="18" t="s">
        <v>81</v>
      </c>
      <c r="BK1098" s="144">
        <f>ROUND(I1098*H1098,2)</f>
        <v>0</v>
      </c>
      <c r="BL1098" s="18" t="s">
        <v>377</v>
      </c>
      <c r="BM1098" s="143" t="s">
        <v>3460</v>
      </c>
    </row>
    <row r="1099" spans="2:65" s="1" customFormat="1" ht="27">
      <c r="B1099" s="33"/>
      <c r="D1099" s="145" t="s">
        <v>248</v>
      </c>
      <c r="F1099" s="146" t="s">
        <v>3461</v>
      </c>
      <c r="I1099" s="147"/>
      <c r="L1099" s="33"/>
      <c r="M1099" s="148"/>
      <c r="T1099" s="54"/>
      <c r="AT1099" s="18" t="s">
        <v>248</v>
      </c>
      <c r="AU1099" s="18" t="s">
        <v>83</v>
      </c>
    </row>
    <row r="1100" spans="2:65" s="1" customFormat="1">
      <c r="B1100" s="33"/>
      <c r="D1100" s="149" t="s">
        <v>250</v>
      </c>
      <c r="F1100" s="150" t="s">
        <v>3462</v>
      </c>
      <c r="I1100" s="147"/>
      <c r="L1100" s="33"/>
      <c r="M1100" s="148"/>
      <c r="T1100" s="54"/>
      <c r="AT1100" s="18" t="s">
        <v>250</v>
      </c>
      <c r="AU1100" s="18" t="s">
        <v>83</v>
      </c>
    </row>
    <row r="1101" spans="2:65" s="11" customFormat="1" ht="25.9" customHeight="1">
      <c r="B1101" s="120"/>
      <c r="D1101" s="121" t="s">
        <v>73</v>
      </c>
      <c r="E1101" s="122" t="s">
        <v>314</v>
      </c>
      <c r="F1101" s="122" t="s">
        <v>315</v>
      </c>
      <c r="I1101" s="123"/>
      <c r="J1101" s="124">
        <f>BK1101</f>
        <v>0</v>
      </c>
      <c r="L1101" s="120"/>
      <c r="M1101" s="125"/>
      <c r="P1101" s="126">
        <f>SUM(P1102:P1106)</f>
        <v>0</v>
      </c>
      <c r="R1101" s="126">
        <f>SUM(R1102:R1106)</f>
        <v>0</v>
      </c>
      <c r="T1101" s="127">
        <f>SUM(T1102:T1106)</f>
        <v>0</v>
      </c>
      <c r="AR1101" s="121" t="s">
        <v>246</v>
      </c>
      <c r="AT1101" s="128" t="s">
        <v>73</v>
      </c>
      <c r="AU1101" s="128" t="s">
        <v>74</v>
      </c>
      <c r="AY1101" s="121" t="s">
        <v>238</v>
      </c>
      <c r="BK1101" s="129">
        <f>SUM(BK1102:BK1106)</f>
        <v>0</v>
      </c>
    </row>
    <row r="1102" spans="2:65" s="1" customFormat="1" ht="16.5" customHeight="1">
      <c r="B1102" s="33"/>
      <c r="C1102" s="132" t="s">
        <v>3463</v>
      </c>
      <c r="D1102" s="132" t="s">
        <v>241</v>
      </c>
      <c r="E1102" s="133" t="s">
        <v>3464</v>
      </c>
      <c r="F1102" s="134" t="s">
        <v>3465</v>
      </c>
      <c r="G1102" s="135" t="s">
        <v>319</v>
      </c>
      <c r="H1102" s="136">
        <v>200</v>
      </c>
      <c r="I1102" s="137"/>
      <c r="J1102" s="138">
        <f>ROUND(I1102*H1102,2)</f>
        <v>0</v>
      </c>
      <c r="K1102" s="134" t="s">
        <v>245</v>
      </c>
      <c r="L1102" s="33"/>
      <c r="M1102" s="139" t="s">
        <v>19</v>
      </c>
      <c r="N1102" s="140" t="s">
        <v>45</v>
      </c>
      <c r="P1102" s="141">
        <f>O1102*H1102</f>
        <v>0</v>
      </c>
      <c r="Q1102" s="141">
        <v>0</v>
      </c>
      <c r="R1102" s="141">
        <f>Q1102*H1102</f>
        <v>0</v>
      </c>
      <c r="S1102" s="141">
        <v>0</v>
      </c>
      <c r="T1102" s="142">
        <f>S1102*H1102</f>
        <v>0</v>
      </c>
      <c r="AR1102" s="143" t="s">
        <v>320</v>
      </c>
      <c r="AT1102" s="143" t="s">
        <v>241</v>
      </c>
      <c r="AU1102" s="143" t="s">
        <v>81</v>
      </c>
      <c r="AY1102" s="18" t="s">
        <v>238</v>
      </c>
      <c r="BE1102" s="144">
        <f>IF(N1102="základní",J1102,0)</f>
        <v>0</v>
      </c>
      <c r="BF1102" s="144">
        <f>IF(N1102="snížená",J1102,0)</f>
        <v>0</v>
      </c>
      <c r="BG1102" s="144">
        <f>IF(N1102="zákl. přenesená",J1102,0)</f>
        <v>0</v>
      </c>
      <c r="BH1102" s="144">
        <f>IF(N1102="sníž. přenesená",J1102,0)</f>
        <v>0</v>
      </c>
      <c r="BI1102" s="144">
        <f>IF(N1102="nulová",J1102,0)</f>
        <v>0</v>
      </c>
      <c r="BJ1102" s="18" t="s">
        <v>81</v>
      </c>
      <c r="BK1102" s="144">
        <f>ROUND(I1102*H1102,2)</f>
        <v>0</v>
      </c>
      <c r="BL1102" s="18" t="s">
        <v>320</v>
      </c>
      <c r="BM1102" s="143" t="s">
        <v>3466</v>
      </c>
    </row>
    <row r="1103" spans="2:65" s="1" customFormat="1" ht="18">
      <c r="B1103" s="33"/>
      <c r="D1103" s="145" t="s">
        <v>248</v>
      </c>
      <c r="F1103" s="146" t="s">
        <v>3467</v>
      </c>
      <c r="I1103" s="147"/>
      <c r="L1103" s="33"/>
      <c r="M1103" s="148"/>
      <c r="T1103" s="54"/>
      <c r="AT1103" s="18" t="s">
        <v>248</v>
      </c>
      <c r="AU1103" s="18" t="s">
        <v>81</v>
      </c>
    </row>
    <row r="1104" spans="2:65" s="1" customFormat="1">
      <c r="B1104" s="33"/>
      <c r="D1104" s="149" t="s">
        <v>250</v>
      </c>
      <c r="F1104" s="150" t="s">
        <v>3468</v>
      </c>
      <c r="I1104" s="147"/>
      <c r="L1104" s="33"/>
      <c r="M1104" s="148"/>
      <c r="T1104" s="54"/>
      <c r="AT1104" s="18" t="s">
        <v>250</v>
      </c>
      <c r="AU1104" s="18" t="s">
        <v>81</v>
      </c>
    </row>
    <row r="1105" spans="2:65" s="12" customFormat="1">
      <c r="B1105" s="151"/>
      <c r="D1105" s="145" t="s">
        <v>257</v>
      </c>
      <c r="E1105" s="152" t="s">
        <v>19</v>
      </c>
      <c r="F1105" s="153" t="s">
        <v>3469</v>
      </c>
      <c r="H1105" s="152" t="s">
        <v>19</v>
      </c>
      <c r="I1105" s="154"/>
      <c r="L1105" s="151"/>
      <c r="M1105" s="155"/>
      <c r="T1105" s="156"/>
      <c r="AT1105" s="152" t="s">
        <v>257</v>
      </c>
      <c r="AU1105" s="152" t="s">
        <v>81</v>
      </c>
      <c r="AV1105" s="12" t="s">
        <v>81</v>
      </c>
      <c r="AW1105" s="12" t="s">
        <v>35</v>
      </c>
      <c r="AX1105" s="12" t="s">
        <v>74</v>
      </c>
      <c r="AY1105" s="152" t="s">
        <v>238</v>
      </c>
    </row>
    <row r="1106" spans="2:65" s="13" customFormat="1">
      <c r="B1106" s="157"/>
      <c r="D1106" s="145" t="s">
        <v>257</v>
      </c>
      <c r="E1106" s="158" t="s">
        <v>19</v>
      </c>
      <c r="F1106" s="159" t="s">
        <v>3247</v>
      </c>
      <c r="H1106" s="160">
        <v>200</v>
      </c>
      <c r="I1106" s="161"/>
      <c r="L1106" s="157"/>
      <c r="M1106" s="162"/>
      <c r="T1106" s="163"/>
      <c r="AT1106" s="158" t="s">
        <v>257</v>
      </c>
      <c r="AU1106" s="158" t="s">
        <v>81</v>
      </c>
      <c r="AV1106" s="13" t="s">
        <v>83</v>
      </c>
      <c r="AW1106" s="13" t="s">
        <v>35</v>
      </c>
      <c r="AX1106" s="13" t="s">
        <v>81</v>
      </c>
      <c r="AY1106" s="158" t="s">
        <v>238</v>
      </c>
    </row>
    <row r="1107" spans="2:65" s="11" customFormat="1" ht="25.9" customHeight="1">
      <c r="B1107" s="120"/>
      <c r="D1107" s="121" t="s">
        <v>73</v>
      </c>
      <c r="E1107" s="122" t="s">
        <v>1877</v>
      </c>
      <c r="F1107" s="122" t="s">
        <v>1878</v>
      </c>
      <c r="I1107" s="123"/>
      <c r="J1107" s="124">
        <f>BK1107</f>
        <v>0</v>
      </c>
      <c r="L1107" s="120"/>
      <c r="M1107" s="125"/>
      <c r="P1107" s="126">
        <f>SUM(P1108:P1112)</f>
        <v>0</v>
      </c>
      <c r="R1107" s="126">
        <f>SUM(R1108:R1112)</f>
        <v>0</v>
      </c>
      <c r="T1107" s="127">
        <f>SUM(T1108:T1112)</f>
        <v>0</v>
      </c>
      <c r="AR1107" s="121" t="s">
        <v>246</v>
      </c>
      <c r="AT1107" s="128" t="s">
        <v>73</v>
      </c>
      <c r="AU1107" s="128" t="s">
        <v>74</v>
      </c>
      <c r="AY1107" s="121" t="s">
        <v>238</v>
      </c>
      <c r="BK1107" s="129">
        <f>SUM(BK1108:BK1112)</f>
        <v>0</v>
      </c>
    </row>
    <row r="1108" spans="2:65" s="1" customFormat="1" ht="16.5" customHeight="1">
      <c r="B1108" s="33"/>
      <c r="C1108" s="132" t="s">
        <v>3470</v>
      </c>
      <c r="D1108" s="132" t="s">
        <v>241</v>
      </c>
      <c r="E1108" s="133" t="s">
        <v>3471</v>
      </c>
      <c r="F1108" s="134" t="s">
        <v>3472</v>
      </c>
      <c r="G1108" s="135" t="s">
        <v>341</v>
      </c>
      <c r="H1108" s="136">
        <v>29</v>
      </c>
      <c r="I1108" s="137"/>
      <c r="J1108" s="138">
        <f>ROUND(I1108*H1108,2)</f>
        <v>0</v>
      </c>
      <c r="K1108" s="134" t="s">
        <v>19</v>
      </c>
      <c r="L1108" s="33"/>
      <c r="M1108" s="139" t="s">
        <v>19</v>
      </c>
      <c r="N1108" s="140" t="s">
        <v>45</v>
      </c>
      <c r="P1108" s="141">
        <f>O1108*H1108</f>
        <v>0</v>
      </c>
      <c r="Q1108" s="141">
        <v>0</v>
      </c>
      <c r="R1108" s="141">
        <f>Q1108*H1108</f>
        <v>0</v>
      </c>
      <c r="S1108" s="141">
        <v>0</v>
      </c>
      <c r="T1108" s="142">
        <f>S1108*H1108</f>
        <v>0</v>
      </c>
      <c r="AR1108" s="143" t="s">
        <v>320</v>
      </c>
      <c r="AT1108" s="143" t="s">
        <v>241</v>
      </c>
      <c r="AU1108" s="143" t="s">
        <v>81</v>
      </c>
      <c r="AY1108" s="18" t="s">
        <v>238</v>
      </c>
      <c r="BE1108" s="144">
        <f>IF(N1108="základní",J1108,0)</f>
        <v>0</v>
      </c>
      <c r="BF1108" s="144">
        <f>IF(N1108="snížená",J1108,0)</f>
        <v>0</v>
      </c>
      <c r="BG1108" s="144">
        <f>IF(N1108="zákl. přenesená",J1108,0)</f>
        <v>0</v>
      </c>
      <c r="BH1108" s="144">
        <f>IF(N1108="sníž. přenesená",J1108,0)</f>
        <v>0</v>
      </c>
      <c r="BI1108" s="144">
        <f>IF(N1108="nulová",J1108,0)</f>
        <v>0</v>
      </c>
      <c r="BJ1108" s="18" t="s">
        <v>81</v>
      </c>
      <c r="BK1108" s="144">
        <f>ROUND(I1108*H1108,2)</f>
        <v>0</v>
      </c>
      <c r="BL1108" s="18" t="s">
        <v>320</v>
      </c>
      <c r="BM1108" s="143" t="s">
        <v>3473</v>
      </c>
    </row>
    <row r="1109" spans="2:65" s="1" customFormat="1">
      <c r="B1109" s="33"/>
      <c r="D1109" s="145" t="s">
        <v>248</v>
      </c>
      <c r="F1109" s="146" t="s">
        <v>3472</v>
      </c>
      <c r="I1109" s="147"/>
      <c r="L1109" s="33"/>
      <c r="M1109" s="148"/>
      <c r="T1109" s="54"/>
      <c r="AT1109" s="18" t="s">
        <v>248</v>
      </c>
      <c r="AU1109" s="18" t="s">
        <v>81</v>
      </c>
    </row>
    <row r="1110" spans="2:65" s="1" customFormat="1" ht="24.15" customHeight="1">
      <c r="B1110" s="33"/>
      <c r="C1110" s="132" t="s">
        <v>3474</v>
      </c>
      <c r="D1110" s="132" t="s">
        <v>241</v>
      </c>
      <c r="E1110" s="133" t="s">
        <v>3475</v>
      </c>
      <c r="F1110" s="134" t="s">
        <v>3476</v>
      </c>
      <c r="G1110" s="135" t="s">
        <v>1191</v>
      </c>
      <c r="H1110" s="136">
        <v>1</v>
      </c>
      <c r="I1110" s="137"/>
      <c r="J1110" s="138">
        <f>ROUND(I1110*H1110,2)</f>
        <v>0</v>
      </c>
      <c r="K1110" s="134" t="s">
        <v>19</v>
      </c>
      <c r="L1110" s="33"/>
      <c r="M1110" s="139" t="s">
        <v>19</v>
      </c>
      <c r="N1110" s="140" t="s">
        <v>45</v>
      </c>
      <c r="P1110" s="141">
        <f>O1110*H1110</f>
        <v>0</v>
      </c>
      <c r="Q1110" s="141">
        <v>0</v>
      </c>
      <c r="R1110" s="141">
        <f>Q1110*H1110</f>
        <v>0</v>
      </c>
      <c r="S1110" s="141">
        <v>0</v>
      </c>
      <c r="T1110" s="142">
        <f>S1110*H1110</f>
        <v>0</v>
      </c>
      <c r="AR1110" s="143" t="s">
        <v>320</v>
      </c>
      <c r="AT1110" s="143" t="s">
        <v>241</v>
      </c>
      <c r="AU1110" s="143" t="s">
        <v>81</v>
      </c>
      <c r="AY1110" s="18" t="s">
        <v>238</v>
      </c>
      <c r="BE1110" s="144">
        <f>IF(N1110="základní",J1110,0)</f>
        <v>0</v>
      </c>
      <c r="BF1110" s="144">
        <f>IF(N1110="snížená",J1110,0)</f>
        <v>0</v>
      </c>
      <c r="BG1110" s="144">
        <f>IF(N1110="zákl. přenesená",J1110,0)</f>
        <v>0</v>
      </c>
      <c r="BH1110" s="144">
        <f>IF(N1110="sníž. přenesená",J1110,0)</f>
        <v>0</v>
      </c>
      <c r="BI1110" s="144">
        <f>IF(N1110="nulová",J1110,0)</f>
        <v>0</v>
      </c>
      <c r="BJ1110" s="18" t="s">
        <v>81</v>
      </c>
      <c r="BK1110" s="144">
        <f>ROUND(I1110*H1110,2)</f>
        <v>0</v>
      </c>
      <c r="BL1110" s="18" t="s">
        <v>320</v>
      </c>
      <c r="BM1110" s="143" t="s">
        <v>3477</v>
      </c>
    </row>
    <row r="1111" spans="2:65" s="1" customFormat="1" ht="18">
      <c r="B1111" s="33"/>
      <c r="D1111" s="145" t="s">
        <v>248</v>
      </c>
      <c r="F1111" s="146" t="s">
        <v>3476</v>
      </c>
      <c r="I1111" s="147"/>
      <c r="L1111" s="33"/>
      <c r="M1111" s="148"/>
      <c r="T1111" s="54"/>
      <c r="AT1111" s="18" t="s">
        <v>248</v>
      </c>
      <c r="AU1111" s="18" t="s">
        <v>81</v>
      </c>
    </row>
    <row r="1112" spans="2:65" s="1" customFormat="1" ht="81">
      <c r="B1112" s="33"/>
      <c r="D1112" s="145" t="s">
        <v>324</v>
      </c>
      <c r="F1112" s="171" t="s">
        <v>3478</v>
      </c>
      <c r="I1112" s="147"/>
      <c r="L1112" s="33"/>
      <c r="M1112" s="185"/>
      <c r="N1112" s="186"/>
      <c r="O1112" s="186"/>
      <c r="P1112" s="186"/>
      <c r="Q1112" s="186"/>
      <c r="R1112" s="186"/>
      <c r="S1112" s="186"/>
      <c r="T1112" s="187"/>
      <c r="AT1112" s="18" t="s">
        <v>324</v>
      </c>
      <c r="AU1112" s="18" t="s">
        <v>81</v>
      </c>
    </row>
    <row r="1113" spans="2:65" s="1" customFormat="1" ht="7" customHeight="1">
      <c r="B1113" s="42"/>
      <c r="C1113" s="43"/>
      <c r="D1113" s="43"/>
      <c r="E1113" s="43"/>
      <c r="F1113" s="43"/>
      <c r="G1113" s="43"/>
      <c r="H1113" s="43"/>
      <c r="I1113" s="43"/>
      <c r="J1113" s="43"/>
      <c r="K1113" s="43"/>
      <c r="L1113" s="33"/>
    </row>
  </sheetData>
  <sheetProtection algorithmName="SHA-512" hashValue="edaM/X/dB0SMVGM8/HnmVc5Dgc07Zm7Cvd+ckj5zOk9TCKFECZLuWnEZMJIqSx+prB8fAdfC3AZX+ZpDdrOe/Q==" saltValue="aWRw8up04cgYpK9aJnV4wwxjfHivUW8ZKEQBthia0516khyl6mjNHFlgeyWc+762CMMM+rZmzV16GWGgCIokfQ==" spinCount="100000" sheet="1" objects="1" scenarios="1" formatColumns="0" formatRows="0" autoFilter="0"/>
  <autoFilter ref="C112:K1112" xr:uid="{00000000-0009-0000-0000-00000D000000}"/>
  <mergeCells count="15">
    <mergeCell ref="E99:H99"/>
    <mergeCell ref="E103:H103"/>
    <mergeCell ref="E101:H101"/>
    <mergeCell ref="E105:H10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18" r:id="rId1" xr:uid="{00000000-0004-0000-0D00-000000000000}"/>
    <hyperlink ref="F121" r:id="rId2" xr:uid="{00000000-0004-0000-0D00-000001000000}"/>
    <hyperlink ref="F124" r:id="rId3" xr:uid="{00000000-0004-0000-0D00-000002000000}"/>
    <hyperlink ref="F128" r:id="rId4" xr:uid="{00000000-0004-0000-0D00-000003000000}"/>
    <hyperlink ref="F131" r:id="rId5" xr:uid="{00000000-0004-0000-0D00-000004000000}"/>
    <hyperlink ref="F135" r:id="rId6" xr:uid="{00000000-0004-0000-0D00-000005000000}"/>
    <hyperlink ref="F138" r:id="rId7" xr:uid="{00000000-0004-0000-0D00-000006000000}"/>
    <hyperlink ref="F141" r:id="rId8" xr:uid="{00000000-0004-0000-0D00-000007000000}"/>
    <hyperlink ref="F144" r:id="rId9" xr:uid="{00000000-0004-0000-0D00-000008000000}"/>
    <hyperlink ref="F147" r:id="rId10" xr:uid="{00000000-0004-0000-0D00-000009000000}"/>
    <hyperlink ref="F150" r:id="rId11" xr:uid="{00000000-0004-0000-0D00-00000A000000}"/>
    <hyperlink ref="F164" r:id="rId12" xr:uid="{00000000-0004-0000-0D00-00000B000000}"/>
    <hyperlink ref="F172" r:id="rId13" xr:uid="{00000000-0004-0000-0D00-00000C000000}"/>
    <hyperlink ref="F176" r:id="rId14" xr:uid="{00000000-0004-0000-0D00-00000D000000}"/>
    <hyperlink ref="F181" r:id="rId15" xr:uid="{00000000-0004-0000-0D00-00000E000000}"/>
    <hyperlink ref="F184" r:id="rId16" xr:uid="{00000000-0004-0000-0D00-00000F000000}"/>
    <hyperlink ref="F187" r:id="rId17" xr:uid="{00000000-0004-0000-0D00-000010000000}"/>
    <hyperlink ref="F191" r:id="rId18" xr:uid="{00000000-0004-0000-0D00-000011000000}"/>
    <hyperlink ref="F202" r:id="rId19" xr:uid="{00000000-0004-0000-0D00-000012000000}"/>
    <hyperlink ref="F206" r:id="rId20" xr:uid="{00000000-0004-0000-0D00-000013000000}"/>
    <hyperlink ref="F209" r:id="rId21" xr:uid="{00000000-0004-0000-0D00-000014000000}"/>
    <hyperlink ref="F217" r:id="rId22" xr:uid="{00000000-0004-0000-0D00-000015000000}"/>
    <hyperlink ref="F222" r:id="rId23" xr:uid="{00000000-0004-0000-0D00-000016000000}"/>
    <hyperlink ref="F230" r:id="rId24" xr:uid="{00000000-0004-0000-0D00-000017000000}"/>
    <hyperlink ref="F234" r:id="rId25" xr:uid="{00000000-0004-0000-0D00-000018000000}"/>
    <hyperlink ref="F240" r:id="rId26" xr:uid="{00000000-0004-0000-0D00-000019000000}"/>
    <hyperlink ref="F244" r:id="rId27" xr:uid="{00000000-0004-0000-0D00-00001A000000}"/>
    <hyperlink ref="F251" r:id="rId28" xr:uid="{00000000-0004-0000-0D00-00001B000000}"/>
    <hyperlink ref="F254" r:id="rId29" xr:uid="{00000000-0004-0000-0D00-00001C000000}"/>
    <hyperlink ref="F257" r:id="rId30" xr:uid="{00000000-0004-0000-0D00-00001D000000}"/>
    <hyperlink ref="F260" r:id="rId31" xr:uid="{00000000-0004-0000-0D00-00001E000000}"/>
    <hyperlink ref="F264" r:id="rId32" xr:uid="{00000000-0004-0000-0D00-00001F000000}"/>
    <hyperlink ref="F267" r:id="rId33" xr:uid="{00000000-0004-0000-0D00-000020000000}"/>
    <hyperlink ref="F272" r:id="rId34" xr:uid="{00000000-0004-0000-0D00-000021000000}"/>
    <hyperlink ref="F277" r:id="rId35" xr:uid="{00000000-0004-0000-0D00-000022000000}"/>
    <hyperlink ref="F285" r:id="rId36" xr:uid="{00000000-0004-0000-0D00-000023000000}"/>
    <hyperlink ref="F297" r:id="rId37" xr:uid="{00000000-0004-0000-0D00-000024000000}"/>
    <hyperlink ref="F308" r:id="rId38" xr:uid="{00000000-0004-0000-0D00-000025000000}"/>
    <hyperlink ref="F320" r:id="rId39" xr:uid="{00000000-0004-0000-0D00-000026000000}"/>
    <hyperlink ref="F324" r:id="rId40" xr:uid="{00000000-0004-0000-0D00-000027000000}"/>
    <hyperlink ref="F329" r:id="rId41" xr:uid="{00000000-0004-0000-0D00-000028000000}"/>
    <hyperlink ref="F333" r:id="rId42" xr:uid="{00000000-0004-0000-0D00-000029000000}"/>
    <hyperlink ref="F341" r:id="rId43" xr:uid="{00000000-0004-0000-0D00-00002A000000}"/>
    <hyperlink ref="F347" r:id="rId44" xr:uid="{00000000-0004-0000-0D00-00002B000000}"/>
    <hyperlink ref="F356" r:id="rId45" xr:uid="{00000000-0004-0000-0D00-00002C000000}"/>
    <hyperlink ref="F364" r:id="rId46" xr:uid="{00000000-0004-0000-0D00-00002D000000}"/>
    <hyperlink ref="F372" r:id="rId47" xr:uid="{00000000-0004-0000-0D00-00002E000000}"/>
    <hyperlink ref="F375" r:id="rId48" xr:uid="{00000000-0004-0000-0D00-00002F000000}"/>
    <hyperlink ref="F379" r:id="rId49" xr:uid="{00000000-0004-0000-0D00-000030000000}"/>
    <hyperlink ref="F392" r:id="rId50" xr:uid="{00000000-0004-0000-0D00-000031000000}"/>
    <hyperlink ref="F402" r:id="rId51" xr:uid="{00000000-0004-0000-0D00-000032000000}"/>
    <hyperlink ref="F410" r:id="rId52" xr:uid="{00000000-0004-0000-0D00-000033000000}"/>
    <hyperlink ref="F418" r:id="rId53" xr:uid="{00000000-0004-0000-0D00-000034000000}"/>
    <hyperlink ref="F432" r:id="rId54" xr:uid="{00000000-0004-0000-0D00-000035000000}"/>
    <hyperlink ref="F435" r:id="rId55" xr:uid="{00000000-0004-0000-0D00-000036000000}"/>
    <hyperlink ref="F438" r:id="rId56" xr:uid="{00000000-0004-0000-0D00-000037000000}"/>
    <hyperlink ref="F441" r:id="rId57" xr:uid="{00000000-0004-0000-0D00-000038000000}"/>
    <hyperlink ref="F452" r:id="rId58" xr:uid="{00000000-0004-0000-0D00-000039000000}"/>
    <hyperlink ref="F461" r:id="rId59" xr:uid="{00000000-0004-0000-0D00-00003A000000}"/>
    <hyperlink ref="F467" r:id="rId60" xr:uid="{00000000-0004-0000-0D00-00003B000000}"/>
    <hyperlink ref="F471" r:id="rId61" xr:uid="{00000000-0004-0000-0D00-00003C000000}"/>
    <hyperlink ref="F483" r:id="rId62" xr:uid="{00000000-0004-0000-0D00-00003D000000}"/>
    <hyperlink ref="F501" r:id="rId63" xr:uid="{00000000-0004-0000-0D00-00003E000000}"/>
    <hyperlink ref="F504" r:id="rId64" xr:uid="{00000000-0004-0000-0D00-00003F000000}"/>
    <hyperlink ref="F507" r:id="rId65" xr:uid="{00000000-0004-0000-0D00-000040000000}"/>
    <hyperlink ref="F521" r:id="rId66" xr:uid="{00000000-0004-0000-0D00-000041000000}"/>
    <hyperlink ref="F526" r:id="rId67" xr:uid="{00000000-0004-0000-0D00-000042000000}"/>
    <hyperlink ref="F545" r:id="rId68" xr:uid="{00000000-0004-0000-0D00-000043000000}"/>
    <hyperlink ref="F550" r:id="rId69" xr:uid="{00000000-0004-0000-0D00-000044000000}"/>
    <hyperlink ref="F556" r:id="rId70" xr:uid="{00000000-0004-0000-0D00-000045000000}"/>
    <hyperlink ref="F563" r:id="rId71" xr:uid="{00000000-0004-0000-0D00-000046000000}"/>
    <hyperlink ref="F566" r:id="rId72" xr:uid="{00000000-0004-0000-0D00-000047000000}"/>
    <hyperlink ref="F570" r:id="rId73" xr:uid="{00000000-0004-0000-0D00-000048000000}"/>
    <hyperlink ref="F579" r:id="rId74" xr:uid="{00000000-0004-0000-0D00-000049000000}"/>
    <hyperlink ref="F584" r:id="rId75" xr:uid="{00000000-0004-0000-0D00-00004A000000}"/>
    <hyperlink ref="F589" r:id="rId76" xr:uid="{00000000-0004-0000-0D00-00004B000000}"/>
    <hyperlink ref="F596" r:id="rId77" xr:uid="{00000000-0004-0000-0D00-00004C000000}"/>
    <hyperlink ref="F601" r:id="rId78" xr:uid="{00000000-0004-0000-0D00-00004D000000}"/>
    <hyperlink ref="F608" r:id="rId79" xr:uid="{00000000-0004-0000-0D00-00004E000000}"/>
    <hyperlink ref="F613" r:id="rId80" xr:uid="{00000000-0004-0000-0D00-00004F000000}"/>
    <hyperlink ref="F616" r:id="rId81" xr:uid="{00000000-0004-0000-0D00-000050000000}"/>
    <hyperlink ref="F619" r:id="rId82" xr:uid="{00000000-0004-0000-0D00-000051000000}"/>
    <hyperlink ref="F622" r:id="rId83" xr:uid="{00000000-0004-0000-0D00-000052000000}"/>
    <hyperlink ref="F625" r:id="rId84" xr:uid="{00000000-0004-0000-0D00-000053000000}"/>
    <hyperlink ref="F632" r:id="rId85" xr:uid="{00000000-0004-0000-0D00-000054000000}"/>
    <hyperlink ref="F636" r:id="rId86" xr:uid="{00000000-0004-0000-0D00-000055000000}"/>
    <hyperlink ref="F643" r:id="rId87" xr:uid="{00000000-0004-0000-0D00-000056000000}"/>
    <hyperlink ref="F650" r:id="rId88" xr:uid="{00000000-0004-0000-0D00-000057000000}"/>
    <hyperlink ref="F660" r:id="rId89" xr:uid="{00000000-0004-0000-0D00-000058000000}"/>
    <hyperlink ref="F668" r:id="rId90" xr:uid="{00000000-0004-0000-0D00-000059000000}"/>
    <hyperlink ref="F676" r:id="rId91" xr:uid="{00000000-0004-0000-0D00-00005A000000}"/>
    <hyperlink ref="F684" r:id="rId92" xr:uid="{00000000-0004-0000-0D00-00005B000000}"/>
    <hyperlink ref="F687" r:id="rId93" xr:uid="{00000000-0004-0000-0D00-00005C000000}"/>
    <hyperlink ref="F690" r:id="rId94" xr:uid="{00000000-0004-0000-0D00-00005D000000}"/>
    <hyperlink ref="F697" r:id="rId95" xr:uid="{00000000-0004-0000-0D00-00005E000000}"/>
    <hyperlink ref="F704" r:id="rId96" xr:uid="{00000000-0004-0000-0D00-00005F000000}"/>
    <hyperlink ref="F713" r:id="rId97" xr:uid="{00000000-0004-0000-0D00-000060000000}"/>
    <hyperlink ref="F718" r:id="rId98" xr:uid="{00000000-0004-0000-0D00-000061000000}"/>
    <hyperlink ref="F724" r:id="rId99" xr:uid="{00000000-0004-0000-0D00-000062000000}"/>
    <hyperlink ref="F728" r:id="rId100" xr:uid="{00000000-0004-0000-0D00-000063000000}"/>
    <hyperlink ref="F731" r:id="rId101" xr:uid="{00000000-0004-0000-0D00-000064000000}"/>
    <hyperlink ref="F735" r:id="rId102" xr:uid="{00000000-0004-0000-0D00-000065000000}"/>
    <hyperlink ref="F741" r:id="rId103" xr:uid="{00000000-0004-0000-0D00-000066000000}"/>
    <hyperlink ref="F749" r:id="rId104" xr:uid="{00000000-0004-0000-0D00-000067000000}"/>
    <hyperlink ref="F754" r:id="rId105" xr:uid="{00000000-0004-0000-0D00-000068000000}"/>
    <hyperlink ref="F758" r:id="rId106" xr:uid="{00000000-0004-0000-0D00-000069000000}"/>
    <hyperlink ref="F765" r:id="rId107" xr:uid="{00000000-0004-0000-0D00-00006A000000}"/>
    <hyperlink ref="F786" r:id="rId108" xr:uid="{00000000-0004-0000-0D00-00006B000000}"/>
    <hyperlink ref="F799" r:id="rId109" xr:uid="{00000000-0004-0000-0D00-00006C000000}"/>
    <hyperlink ref="F804" r:id="rId110" xr:uid="{00000000-0004-0000-0D00-00006D000000}"/>
    <hyperlink ref="F807" r:id="rId111" xr:uid="{00000000-0004-0000-0D00-00006E000000}"/>
    <hyperlink ref="F813" r:id="rId112" xr:uid="{00000000-0004-0000-0D00-00006F000000}"/>
    <hyperlink ref="F821" r:id="rId113" xr:uid="{00000000-0004-0000-0D00-000070000000}"/>
    <hyperlink ref="F825" r:id="rId114" xr:uid="{00000000-0004-0000-0D00-000071000000}"/>
    <hyperlink ref="F829" r:id="rId115" xr:uid="{00000000-0004-0000-0D00-000072000000}"/>
    <hyperlink ref="F834" r:id="rId116" xr:uid="{00000000-0004-0000-0D00-000073000000}"/>
    <hyperlink ref="F837" r:id="rId117" xr:uid="{00000000-0004-0000-0D00-000074000000}"/>
    <hyperlink ref="F841" r:id="rId118" xr:uid="{00000000-0004-0000-0D00-000075000000}"/>
    <hyperlink ref="F844" r:id="rId119" xr:uid="{00000000-0004-0000-0D00-000076000000}"/>
    <hyperlink ref="F856" r:id="rId120" xr:uid="{00000000-0004-0000-0D00-000077000000}"/>
    <hyperlink ref="F870" r:id="rId121" xr:uid="{00000000-0004-0000-0D00-000078000000}"/>
    <hyperlink ref="F873" r:id="rId122" xr:uid="{00000000-0004-0000-0D00-000079000000}"/>
    <hyperlink ref="F877" r:id="rId123" xr:uid="{00000000-0004-0000-0D00-00007A000000}"/>
    <hyperlink ref="F880" r:id="rId124" xr:uid="{00000000-0004-0000-0D00-00007B000000}"/>
    <hyperlink ref="F883" r:id="rId125" xr:uid="{00000000-0004-0000-0D00-00007C000000}"/>
    <hyperlink ref="F888" r:id="rId126" xr:uid="{00000000-0004-0000-0D00-00007D000000}"/>
    <hyperlink ref="F893" r:id="rId127" xr:uid="{00000000-0004-0000-0D00-00007E000000}"/>
    <hyperlink ref="F904" r:id="rId128" xr:uid="{00000000-0004-0000-0D00-00007F000000}"/>
    <hyperlink ref="F908" r:id="rId129" xr:uid="{00000000-0004-0000-0D00-000080000000}"/>
    <hyperlink ref="F925" r:id="rId130" xr:uid="{00000000-0004-0000-0D00-000081000000}"/>
    <hyperlink ref="F934" r:id="rId131" xr:uid="{00000000-0004-0000-0D00-000082000000}"/>
    <hyperlink ref="F937" r:id="rId132" xr:uid="{00000000-0004-0000-0D00-000083000000}"/>
    <hyperlink ref="F940" r:id="rId133" xr:uid="{00000000-0004-0000-0D00-000084000000}"/>
    <hyperlink ref="F944" r:id="rId134" xr:uid="{00000000-0004-0000-0D00-000085000000}"/>
    <hyperlink ref="F947" r:id="rId135" xr:uid="{00000000-0004-0000-0D00-000086000000}"/>
    <hyperlink ref="F950" r:id="rId136" xr:uid="{00000000-0004-0000-0D00-000087000000}"/>
    <hyperlink ref="F962" r:id="rId137" xr:uid="{00000000-0004-0000-0D00-000088000000}"/>
    <hyperlink ref="F987" r:id="rId138" xr:uid="{00000000-0004-0000-0D00-000089000000}"/>
    <hyperlink ref="F990" r:id="rId139" xr:uid="{00000000-0004-0000-0D00-00008A000000}"/>
    <hyperlink ref="F996" r:id="rId140" xr:uid="{00000000-0004-0000-0D00-00008B000000}"/>
    <hyperlink ref="F1002" r:id="rId141" xr:uid="{00000000-0004-0000-0D00-00008C000000}"/>
    <hyperlink ref="F1005" r:id="rId142" xr:uid="{00000000-0004-0000-0D00-00008D000000}"/>
    <hyperlink ref="F1008" r:id="rId143" xr:uid="{00000000-0004-0000-0D00-00008E000000}"/>
    <hyperlink ref="F1011" r:id="rId144" xr:uid="{00000000-0004-0000-0D00-00008F000000}"/>
    <hyperlink ref="F1015" r:id="rId145" xr:uid="{00000000-0004-0000-0D00-000090000000}"/>
    <hyperlink ref="F1018" r:id="rId146" xr:uid="{00000000-0004-0000-0D00-000091000000}"/>
    <hyperlink ref="F1021" r:id="rId147" xr:uid="{00000000-0004-0000-0D00-000092000000}"/>
    <hyperlink ref="F1024" r:id="rId148" xr:uid="{00000000-0004-0000-0D00-000093000000}"/>
    <hyperlink ref="F1027" r:id="rId149" xr:uid="{00000000-0004-0000-0D00-000094000000}"/>
    <hyperlink ref="F1041" r:id="rId150" xr:uid="{00000000-0004-0000-0D00-000095000000}"/>
    <hyperlink ref="F1044" r:id="rId151" xr:uid="{00000000-0004-0000-0D00-000096000000}"/>
    <hyperlink ref="F1047" r:id="rId152" xr:uid="{00000000-0004-0000-0D00-000097000000}"/>
    <hyperlink ref="F1053" r:id="rId153" xr:uid="{00000000-0004-0000-0D00-000098000000}"/>
    <hyperlink ref="F1059" r:id="rId154" xr:uid="{00000000-0004-0000-0D00-000099000000}"/>
    <hyperlink ref="F1065" r:id="rId155" xr:uid="{00000000-0004-0000-0D00-00009A000000}"/>
    <hyperlink ref="F1068" r:id="rId156" xr:uid="{00000000-0004-0000-0D00-00009B000000}"/>
    <hyperlink ref="F1071" r:id="rId157" xr:uid="{00000000-0004-0000-0D00-00009C000000}"/>
    <hyperlink ref="F1086" r:id="rId158" xr:uid="{00000000-0004-0000-0D00-00009D000000}"/>
    <hyperlink ref="F1100" r:id="rId159" xr:uid="{00000000-0004-0000-0D00-00009E000000}"/>
    <hyperlink ref="F1104" r:id="rId160" xr:uid="{00000000-0004-0000-0D00-00009F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6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361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131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209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211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3479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ROUND(J100,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ROUND((SUM(BE100:BE360)),  2)</f>
        <v>0</v>
      </c>
      <c r="I37" s="94">
        <v>0.21</v>
      </c>
      <c r="J37" s="83">
        <f>ROUND(((SUM(BE100:BE360))*I37),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ROUND((SUM(BF100:BF360)),  2)</f>
        <v>0</v>
      </c>
      <c r="I38" s="94">
        <v>0.12</v>
      </c>
      <c r="J38" s="83">
        <f>ROUND(((SUM(BF100:BF360))*I38),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ROUND((SUM(BG100:BG360)),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ROUND((SUM(BH100:BH360)),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ROUND((SUM(BI100:BI360)),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209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211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01-1-14 - fasáda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J100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J101</f>
        <v>0</v>
      </c>
      <c r="L68" s="104"/>
    </row>
    <row r="69" spans="2:47" s="9" customFormat="1" ht="19.899999999999999" customHeight="1">
      <c r="B69" s="108"/>
      <c r="D69" s="109" t="s">
        <v>219</v>
      </c>
      <c r="E69" s="110"/>
      <c r="F69" s="110"/>
      <c r="G69" s="110"/>
      <c r="H69" s="110"/>
      <c r="I69" s="110"/>
      <c r="J69" s="111">
        <f>J102</f>
        <v>0</v>
      </c>
      <c r="L69" s="108"/>
    </row>
    <row r="70" spans="2:47" s="9" customFormat="1" ht="19.899999999999999" customHeight="1">
      <c r="B70" s="108"/>
      <c r="D70" s="109" t="s">
        <v>329</v>
      </c>
      <c r="E70" s="110"/>
      <c r="F70" s="110"/>
      <c r="G70" s="110"/>
      <c r="H70" s="110"/>
      <c r="I70" s="110"/>
      <c r="J70" s="111">
        <f>J255</f>
        <v>0</v>
      </c>
      <c r="L70" s="108"/>
    </row>
    <row r="71" spans="2:47" s="9" customFormat="1" ht="19.899999999999999" customHeight="1">
      <c r="B71" s="108"/>
      <c r="D71" s="109" t="s">
        <v>221</v>
      </c>
      <c r="E71" s="110"/>
      <c r="F71" s="110"/>
      <c r="G71" s="110"/>
      <c r="H71" s="110"/>
      <c r="I71" s="110"/>
      <c r="J71" s="111">
        <f>J296</f>
        <v>0</v>
      </c>
      <c r="L71" s="108"/>
    </row>
    <row r="72" spans="2:47" s="8" customFormat="1" ht="25" customHeight="1">
      <c r="B72" s="104"/>
      <c r="D72" s="105" t="s">
        <v>330</v>
      </c>
      <c r="E72" s="106"/>
      <c r="F72" s="106"/>
      <c r="G72" s="106"/>
      <c r="H72" s="106"/>
      <c r="I72" s="106"/>
      <c r="J72" s="107">
        <f>J300</f>
        <v>0</v>
      </c>
      <c r="L72" s="104"/>
    </row>
    <row r="73" spans="2:47" s="9" customFormat="1" ht="19.899999999999999" customHeight="1">
      <c r="B73" s="108"/>
      <c r="D73" s="109" t="s">
        <v>1561</v>
      </c>
      <c r="E73" s="110"/>
      <c r="F73" s="110"/>
      <c r="G73" s="110"/>
      <c r="H73" s="110"/>
      <c r="I73" s="110"/>
      <c r="J73" s="111">
        <f>J301</f>
        <v>0</v>
      </c>
      <c r="L73" s="108"/>
    </row>
    <row r="74" spans="2:47" s="9" customFormat="1" ht="19.899999999999999" customHeight="1">
      <c r="B74" s="108"/>
      <c r="D74" s="109" t="s">
        <v>606</v>
      </c>
      <c r="E74" s="110"/>
      <c r="F74" s="110"/>
      <c r="G74" s="110"/>
      <c r="H74" s="110"/>
      <c r="I74" s="110"/>
      <c r="J74" s="111">
        <f>J313</f>
        <v>0</v>
      </c>
      <c r="L74" s="108"/>
    </row>
    <row r="75" spans="2:47" s="9" customFormat="1" ht="19.899999999999999" customHeight="1">
      <c r="B75" s="108"/>
      <c r="D75" s="109" t="s">
        <v>458</v>
      </c>
      <c r="E75" s="110"/>
      <c r="F75" s="110"/>
      <c r="G75" s="110"/>
      <c r="H75" s="110"/>
      <c r="I75" s="110"/>
      <c r="J75" s="111">
        <f>J325</f>
        <v>0</v>
      </c>
      <c r="L75" s="108"/>
    </row>
    <row r="76" spans="2:47" s="9" customFormat="1" ht="19.899999999999999" customHeight="1">
      <c r="B76" s="108"/>
      <c r="D76" s="109" t="s">
        <v>331</v>
      </c>
      <c r="E76" s="110"/>
      <c r="F76" s="110"/>
      <c r="G76" s="110"/>
      <c r="H76" s="110"/>
      <c r="I76" s="110"/>
      <c r="J76" s="111">
        <f>J346</f>
        <v>0</v>
      </c>
      <c r="L76" s="108"/>
    </row>
    <row r="77" spans="2:47" s="1" customFormat="1" ht="21.75" customHeight="1">
      <c r="B77" s="33"/>
      <c r="L77" s="33"/>
    </row>
    <row r="78" spans="2:47" s="1" customFormat="1" ht="7" customHeight="1"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33"/>
    </row>
    <row r="82" spans="2:12" s="1" customFormat="1" ht="7" customHeight="1">
      <c r="B82" s="44"/>
      <c r="C82" s="45"/>
      <c r="D82" s="45"/>
      <c r="E82" s="45"/>
      <c r="F82" s="45"/>
      <c r="G82" s="45"/>
      <c r="H82" s="45"/>
      <c r="I82" s="45"/>
      <c r="J82" s="45"/>
      <c r="K82" s="45"/>
      <c r="L82" s="33"/>
    </row>
    <row r="83" spans="2:12" s="1" customFormat="1" ht="25" customHeight="1">
      <c r="B83" s="33"/>
      <c r="C83" s="22" t="s">
        <v>223</v>
      </c>
      <c r="L83" s="33"/>
    </row>
    <row r="84" spans="2:12" s="1" customFormat="1" ht="7" customHeight="1">
      <c r="B84" s="33"/>
      <c r="L84" s="33"/>
    </row>
    <row r="85" spans="2:12" s="1" customFormat="1" ht="12" customHeight="1">
      <c r="B85" s="33"/>
      <c r="C85" s="28" t="s">
        <v>16</v>
      </c>
      <c r="L85" s="33"/>
    </row>
    <row r="86" spans="2:12" s="1" customFormat="1" ht="16.5" customHeight="1">
      <c r="B86" s="33"/>
      <c r="E86" s="324" t="str">
        <f>E7</f>
        <v>NÁSTAVBY ZÁZEMÍ TV a DÍLEN ZŠ Louny, Přemyslovců 2209</v>
      </c>
      <c r="F86" s="325"/>
      <c r="G86" s="325"/>
      <c r="H86" s="325"/>
      <c r="L86" s="33"/>
    </row>
    <row r="87" spans="2:12" ht="12" customHeight="1">
      <c r="B87" s="21"/>
      <c r="C87" s="28" t="s">
        <v>208</v>
      </c>
      <c r="L87" s="21"/>
    </row>
    <row r="88" spans="2:12" ht="16.5" customHeight="1">
      <c r="B88" s="21"/>
      <c r="E88" s="324" t="s">
        <v>209</v>
      </c>
      <c r="F88" s="287"/>
      <c r="G88" s="287"/>
      <c r="H88" s="287"/>
      <c r="L88" s="21"/>
    </row>
    <row r="89" spans="2:12" ht="12" customHeight="1">
      <c r="B89" s="21"/>
      <c r="C89" s="28" t="s">
        <v>210</v>
      </c>
      <c r="L89" s="21"/>
    </row>
    <row r="90" spans="2:12" s="1" customFormat="1" ht="16.5" customHeight="1">
      <c r="B90" s="33"/>
      <c r="E90" s="299" t="s">
        <v>211</v>
      </c>
      <c r="F90" s="326"/>
      <c r="G90" s="326"/>
      <c r="H90" s="326"/>
      <c r="L90" s="33"/>
    </row>
    <row r="91" spans="2:12" s="1" customFormat="1" ht="12" customHeight="1">
      <c r="B91" s="33"/>
      <c r="C91" s="28" t="s">
        <v>212</v>
      </c>
      <c r="L91" s="33"/>
    </row>
    <row r="92" spans="2:12" s="1" customFormat="1" ht="16.5" customHeight="1">
      <c r="B92" s="33"/>
      <c r="E92" s="290" t="str">
        <f>E13</f>
        <v>SO 01-1-14 - fasáda</v>
      </c>
      <c r="F92" s="326"/>
      <c r="G92" s="326"/>
      <c r="H92" s="326"/>
      <c r="L92" s="33"/>
    </row>
    <row r="93" spans="2:12" s="1" customFormat="1" ht="7" customHeight="1">
      <c r="B93" s="33"/>
      <c r="L93" s="33"/>
    </row>
    <row r="94" spans="2:12" s="1" customFormat="1" ht="12" customHeight="1">
      <c r="B94" s="33"/>
      <c r="C94" s="28" t="s">
        <v>21</v>
      </c>
      <c r="F94" s="26" t="str">
        <f>F16</f>
        <v xml:space="preserve"> </v>
      </c>
      <c r="I94" s="28" t="s">
        <v>23</v>
      </c>
      <c r="J94" s="50" t="str">
        <f>IF(J16="","",J16)</f>
        <v>18. 9. 2024</v>
      </c>
      <c r="L94" s="33"/>
    </row>
    <row r="95" spans="2:12" s="1" customFormat="1" ht="7" customHeight="1">
      <c r="B95" s="33"/>
      <c r="L95" s="33"/>
    </row>
    <row r="96" spans="2:12" s="1" customFormat="1" ht="40" customHeight="1">
      <c r="B96" s="33"/>
      <c r="C96" s="28" t="s">
        <v>25</v>
      </c>
      <c r="F96" s="26" t="str">
        <f>E19</f>
        <v>Město Louny,Mírové náměstí 35, Louny</v>
      </c>
      <c r="I96" s="28" t="s">
        <v>32</v>
      </c>
      <c r="J96" s="31" t="str">
        <f>E25</f>
        <v>RYSIK Design s.r.o.,Chudenická 1059/30,, Praha</v>
      </c>
      <c r="L96" s="33"/>
    </row>
    <row r="97" spans="2:65" s="1" customFormat="1" ht="15.15" customHeight="1">
      <c r="B97" s="33"/>
      <c r="C97" s="28" t="s">
        <v>30</v>
      </c>
      <c r="F97" s="26" t="str">
        <f>IF(E22="","",E22)</f>
        <v>Vyplň údaj</v>
      </c>
      <c r="I97" s="28" t="s">
        <v>36</v>
      </c>
      <c r="J97" s="31" t="str">
        <f>E28</f>
        <v xml:space="preserve"> </v>
      </c>
      <c r="L97" s="33"/>
    </row>
    <row r="98" spans="2:65" s="1" customFormat="1" ht="10.25" customHeight="1">
      <c r="B98" s="33"/>
      <c r="L98" s="33"/>
    </row>
    <row r="99" spans="2:65" s="10" customFormat="1" ht="29.25" customHeight="1">
      <c r="B99" s="112"/>
      <c r="C99" s="113" t="s">
        <v>224</v>
      </c>
      <c r="D99" s="114" t="s">
        <v>59</v>
      </c>
      <c r="E99" s="114" t="s">
        <v>55</v>
      </c>
      <c r="F99" s="114" t="s">
        <v>56</v>
      </c>
      <c r="G99" s="114" t="s">
        <v>225</v>
      </c>
      <c r="H99" s="114" t="s">
        <v>226</v>
      </c>
      <c r="I99" s="114" t="s">
        <v>227</v>
      </c>
      <c r="J99" s="114" t="s">
        <v>216</v>
      </c>
      <c r="K99" s="115" t="s">
        <v>228</v>
      </c>
      <c r="L99" s="112"/>
      <c r="M99" s="57" t="s">
        <v>19</v>
      </c>
      <c r="N99" s="58" t="s">
        <v>44</v>
      </c>
      <c r="O99" s="58" t="s">
        <v>229</v>
      </c>
      <c r="P99" s="58" t="s">
        <v>230</v>
      </c>
      <c r="Q99" s="58" t="s">
        <v>231</v>
      </c>
      <c r="R99" s="58" t="s">
        <v>232</v>
      </c>
      <c r="S99" s="58" t="s">
        <v>233</v>
      </c>
      <c r="T99" s="59" t="s">
        <v>234</v>
      </c>
    </row>
    <row r="100" spans="2:65" s="1" customFormat="1" ht="22.75" customHeight="1">
      <c r="B100" s="33"/>
      <c r="C100" s="62" t="s">
        <v>235</v>
      </c>
      <c r="J100" s="116">
        <f>BK100</f>
        <v>0</v>
      </c>
      <c r="L100" s="33"/>
      <c r="M100" s="60"/>
      <c r="N100" s="51"/>
      <c r="O100" s="51"/>
      <c r="P100" s="117">
        <f>P101+P300</f>
        <v>0</v>
      </c>
      <c r="Q100" s="51"/>
      <c r="R100" s="117">
        <f>R101+R300</f>
        <v>9.7039762599999992</v>
      </c>
      <c r="S100" s="51"/>
      <c r="T100" s="118">
        <f>T101+T300</f>
        <v>7.5075000000000012E-4</v>
      </c>
      <c r="AT100" s="18" t="s">
        <v>73</v>
      </c>
      <c r="AU100" s="18" t="s">
        <v>217</v>
      </c>
      <c r="BK100" s="119">
        <f>BK101+BK300</f>
        <v>0</v>
      </c>
    </row>
    <row r="101" spans="2:65" s="11" customFormat="1" ht="25.9" customHeight="1">
      <c r="B101" s="120"/>
      <c r="D101" s="121" t="s">
        <v>73</v>
      </c>
      <c r="E101" s="122" t="s">
        <v>236</v>
      </c>
      <c r="F101" s="122" t="s">
        <v>237</v>
      </c>
      <c r="I101" s="123"/>
      <c r="J101" s="124">
        <f>BK101</f>
        <v>0</v>
      </c>
      <c r="L101" s="120"/>
      <c r="M101" s="125"/>
      <c r="P101" s="126">
        <f>P102+P255+P296</f>
        <v>0</v>
      </c>
      <c r="R101" s="126">
        <f>R102+R255+R296</f>
        <v>9.33221056</v>
      </c>
      <c r="T101" s="127">
        <f>T102+T255+T296</f>
        <v>7.5075000000000012E-4</v>
      </c>
      <c r="AR101" s="121" t="s">
        <v>81</v>
      </c>
      <c r="AT101" s="128" t="s">
        <v>73</v>
      </c>
      <c r="AU101" s="128" t="s">
        <v>74</v>
      </c>
      <c r="AY101" s="121" t="s">
        <v>238</v>
      </c>
      <c r="BK101" s="129">
        <f>BK102+BK255+BK296</f>
        <v>0</v>
      </c>
    </row>
    <row r="102" spans="2:65" s="11" customFormat="1" ht="22.75" customHeight="1">
      <c r="B102" s="120"/>
      <c r="D102" s="121" t="s">
        <v>73</v>
      </c>
      <c r="E102" s="130" t="s">
        <v>239</v>
      </c>
      <c r="F102" s="130" t="s">
        <v>240</v>
      </c>
      <c r="I102" s="123"/>
      <c r="J102" s="131">
        <f>BK102</f>
        <v>0</v>
      </c>
      <c r="L102" s="120"/>
      <c r="M102" s="125"/>
      <c r="P102" s="126">
        <f>SUM(P103:P254)</f>
        <v>0</v>
      </c>
      <c r="R102" s="126">
        <f>SUM(R103:R254)</f>
        <v>9.3278905600000002</v>
      </c>
      <c r="T102" s="127">
        <f>SUM(T103:T254)</f>
        <v>7.5075000000000012E-4</v>
      </c>
      <c r="AR102" s="121" t="s">
        <v>81</v>
      </c>
      <c r="AT102" s="128" t="s">
        <v>73</v>
      </c>
      <c r="AU102" s="128" t="s">
        <v>81</v>
      </c>
      <c r="AY102" s="121" t="s">
        <v>238</v>
      </c>
      <c r="BK102" s="129">
        <f>SUM(BK103:BK254)</f>
        <v>0</v>
      </c>
    </row>
    <row r="103" spans="2:65" s="1" customFormat="1" ht="16.5" customHeight="1">
      <c r="B103" s="33"/>
      <c r="C103" s="132" t="s">
        <v>81</v>
      </c>
      <c r="D103" s="132" t="s">
        <v>241</v>
      </c>
      <c r="E103" s="133" t="s">
        <v>3480</v>
      </c>
      <c r="F103" s="134" t="s">
        <v>3481</v>
      </c>
      <c r="G103" s="135" t="s">
        <v>244</v>
      </c>
      <c r="H103" s="136">
        <v>341.81</v>
      </c>
      <c r="I103" s="137"/>
      <c r="J103" s="138">
        <f>ROUND(I103*H103,2)</f>
        <v>0</v>
      </c>
      <c r="K103" s="134" t="s">
        <v>245</v>
      </c>
      <c r="L103" s="33"/>
      <c r="M103" s="139" t="s">
        <v>19</v>
      </c>
      <c r="N103" s="140" t="s">
        <v>45</v>
      </c>
      <c r="P103" s="141">
        <f>O103*H103</f>
        <v>0</v>
      </c>
      <c r="Q103" s="141">
        <v>2.5999999999999998E-4</v>
      </c>
      <c r="R103" s="141">
        <f>Q103*H103</f>
        <v>8.8870599999999994E-2</v>
      </c>
      <c r="S103" s="141">
        <v>0</v>
      </c>
      <c r="T103" s="142">
        <f>S103*H103</f>
        <v>0</v>
      </c>
      <c r="AR103" s="143" t="s">
        <v>246</v>
      </c>
      <c r="AT103" s="143" t="s">
        <v>241</v>
      </c>
      <c r="AU103" s="143" t="s">
        <v>83</v>
      </c>
      <c r="AY103" s="18" t="s">
        <v>238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8" t="s">
        <v>81</v>
      </c>
      <c r="BK103" s="144">
        <f>ROUND(I103*H103,2)</f>
        <v>0</v>
      </c>
      <c r="BL103" s="18" t="s">
        <v>246</v>
      </c>
      <c r="BM103" s="143" t="s">
        <v>3482</v>
      </c>
    </row>
    <row r="104" spans="2:65" s="1" customFormat="1" ht="18">
      <c r="B104" s="33"/>
      <c r="D104" s="145" t="s">
        <v>248</v>
      </c>
      <c r="F104" s="146" t="s">
        <v>3483</v>
      </c>
      <c r="I104" s="147"/>
      <c r="L104" s="33"/>
      <c r="M104" s="148"/>
      <c r="T104" s="54"/>
      <c r="AT104" s="18" t="s">
        <v>248</v>
      </c>
      <c r="AU104" s="18" t="s">
        <v>83</v>
      </c>
    </row>
    <row r="105" spans="2:65" s="1" customFormat="1">
      <c r="B105" s="33"/>
      <c r="D105" s="149" t="s">
        <v>250</v>
      </c>
      <c r="F105" s="150" t="s">
        <v>3484</v>
      </c>
      <c r="I105" s="147"/>
      <c r="L105" s="33"/>
      <c r="M105" s="148"/>
      <c r="T105" s="54"/>
      <c r="AT105" s="18" t="s">
        <v>250</v>
      </c>
      <c r="AU105" s="18" t="s">
        <v>83</v>
      </c>
    </row>
    <row r="106" spans="2:65" s="13" customFormat="1">
      <c r="B106" s="157"/>
      <c r="D106" s="145" t="s">
        <v>257</v>
      </c>
      <c r="E106" s="158" t="s">
        <v>19</v>
      </c>
      <c r="F106" s="159" t="s">
        <v>3485</v>
      </c>
      <c r="H106" s="160">
        <v>319.75</v>
      </c>
      <c r="I106" s="161"/>
      <c r="L106" s="157"/>
      <c r="M106" s="162"/>
      <c r="T106" s="163"/>
      <c r="AT106" s="158" t="s">
        <v>257</v>
      </c>
      <c r="AU106" s="158" t="s">
        <v>83</v>
      </c>
      <c r="AV106" s="13" t="s">
        <v>83</v>
      </c>
      <c r="AW106" s="13" t="s">
        <v>35</v>
      </c>
      <c r="AX106" s="13" t="s">
        <v>74</v>
      </c>
      <c r="AY106" s="158" t="s">
        <v>238</v>
      </c>
    </row>
    <row r="107" spans="2:65" s="13" customFormat="1">
      <c r="B107" s="157"/>
      <c r="D107" s="145" t="s">
        <v>257</v>
      </c>
      <c r="E107" s="158" t="s">
        <v>19</v>
      </c>
      <c r="F107" s="159" t="s">
        <v>3486</v>
      </c>
      <c r="H107" s="160">
        <v>22.06</v>
      </c>
      <c r="I107" s="161"/>
      <c r="L107" s="157"/>
      <c r="M107" s="162"/>
      <c r="T107" s="163"/>
      <c r="AT107" s="158" t="s">
        <v>257</v>
      </c>
      <c r="AU107" s="158" t="s">
        <v>83</v>
      </c>
      <c r="AV107" s="13" t="s">
        <v>83</v>
      </c>
      <c r="AW107" s="13" t="s">
        <v>35</v>
      </c>
      <c r="AX107" s="13" t="s">
        <v>74</v>
      </c>
      <c r="AY107" s="158" t="s">
        <v>238</v>
      </c>
    </row>
    <row r="108" spans="2:65" s="14" customFormat="1">
      <c r="B108" s="164"/>
      <c r="D108" s="145" t="s">
        <v>257</v>
      </c>
      <c r="E108" s="165" t="s">
        <v>19</v>
      </c>
      <c r="F108" s="166" t="s">
        <v>262</v>
      </c>
      <c r="H108" s="167">
        <v>341.81</v>
      </c>
      <c r="I108" s="168"/>
      <c r="L108" s="164"/>
      <c r="M108" s="169"/>
      <c r="T108" s="170"/>
      <c r="AT108" s="165" t="s">
        <v>257</v>
      </c>
      <c r="AU108" s="165" t="s">
        <v>83</v>
      </c>
      <c r="AV108" s="14" t="s">
        <v>246</v>
      </c>
      <c r="AW108" s="14" t="s">
        <v>35</v>
      </c>
      <c r="AX108" s="14" t="s">
        <v>81</v>
      </c>
      <c r="AY108" s="165" t="s">
        <v>238</v>
      </c>
    </row>
    <row r="109" spans="2:65" s="1" customFormat="1" ht="24.15" customHeight="1">
      <c r="B109" s="33"/>
      <c r="C109" s="132" t="s">
        <v>83</v>
      </c>
      <c r="D109" s="132" t="s">
        <v>241</v>
      </c>
      <c r="E109" s="133" t="s">
        <v>3487</v>
      </c>
      <c r="F109" s="134" t="s">
        <v>3488</v>
      </c>
      <c r="G109" s="135" t="s">
        <v>244</v>
      </c>
      <c r="H109" s="136">
        <v>319.75</v>
      </c>
      <c r="I109" s="137"/>
      <c r="J109" s="138">
        <f>ROUND(I109*H109,2)</f>
        <v>0</v>
      </c>
      <c r="K109" s="134" t="s">
        <v>245</v>
      </c>
      <c r="L109" s="33"/>
      <c r="M109" s="139" t="s">
        <v>19</v>
      </c>
      <c r="N109" s="140" t="s">
        <v>45</v>
      </c>
      <c r="P109" s="141">
        <f>O109*H109</f>
        <v>0</v>
      </c>
      <c r="Q109" s="141">
        <v>2.0000000000000001E-4</v>
      </c>
      <c r="R109" s="141">
        <f>Q109*H109</f>
        <v>6.3950000000000007E-2</v>
      </c>
      <c r="S109" s="141">
        <v>0</v>
      </c>
      <c r="T109" s="142">
        <f>S109*H109</f>
        <v>0</v>
      </c>
      <c r="AR109" s="143" t="s">
        <v>246</v>
      </c>
      <c r="AT109" s="143" t="s">
        <v>241</v>
      </c>
      <c r="AU109" s="143" t="s">
        <v>83</v>
      </c>
      <c r="AY109" s="18" t="s">
        <v>238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8" t="s">
        <v>81</v>
      </c>
      <c r="BK109" s="144">
        <f>ROUND(I109*H109,2)</f>
        <v>0</v>
      </c>
      <c r="BL109" s="18" t="s">
        <v>246</v>
      </c>
      <c r="BM109" s="143" t="s">
        <v>3489</v>
      </c>
    </row>
    <row r="110" spans="2:65" s="1" customFormat="1" ht="18">
      <c r="B110" s="33"/>
      <c r="D110" s="145" t="s">
        <v>248</v>
      </c>
      <c r="F110" s="146" t="s">
        <v>3490</v>
      </c>
      <c r="I110" s="147"/>
      <c r="L110" s="33"/>
      <c r="M110" s="148"/>
      <c r="T110" s="54"/>
      <c r="AT110" s="18" t="s">
        <v>248</v>
      </c>
      <c r="AU110" s="18" t="s">
        <v>83</v>
      </c>
    </row>
    <row r="111" spans="2:65" s="1" customFormat="1">
      <c r="B111" s="33"/>
      <c r="D111" s="149" t="s">
        <v>250</v>
      </c>
      <c r="F111" s="150" t="s">
        <v>3491</v>
      </c>
      <c r="I111" s="147"/>
      <c r="L111" s="33"/>
      <c r="M111" s="148"/>
      <c r="T111" s="54"/>
      <c r="AT111" s="18" t="s">
        <v>250</v>
      </c>
      <c r="AU111" s="18" t="s">
        <v>83</v>
      </c>
    </row>
    <row r="112" spans="2:65" s="1" customFormat="1" ht="24.15" customHeight="1">
      <c r="B112" s="33"/>
      <c r="C112" s="132" t="s">
        <v>91</v>
      </c>
      <c r="D112" s="132" t="s">
        <v>241</v>
      </c>
      <c r="E112" s="133" t="s">
        <v>3492</v>
      </c>
      <c r="F112" s="134" t="s">
        <v>3493</v>
      </c>
      <c r="G112" s="135" t="s">
        <v>244</v>
      </c>
      <c r="H112" s="136">
        <v>22.06</v>
      </c>
      <c r="I112" s="137"/>
      <c r="J112" s="138">
        <f>ROUND(I112*H112,2)</f>
        <v>0</v>
      </c>
      <c r="K112" s="134" t="s">
        <v>245</v>
      </c>
      <c r="L112" s="33"/>
      <c r="M112" s="139" t="s">
        <v>19</v>
      </c>
      <c r="N112" s="140" t="s">
        <v>45</v>
      </c>
      <c r="P112" s="141">
        <f>O112*H112</f>
        <v>0</v>
      </c>
      <c r="Q112" s="141">
        <v>1.8000000000000001E-4</v>
      </c>
      <c r="R112" s="141">
        <f>Q112*H112</f>
        <v>3.9708E-3</v>
      </c>
      <c r="S112" s="141">
        <v>0</v>
      </c>
      <c r="T112" s="142">
        <f>S112*H112</f>
        <v>0</v>
      </c>
      <c r="AR112" s="143" t="s">
        <v>246</v>
      </c>
      <c r="AT112" s="143" t="s">
        <v>241</v>
      </c>
      <c r="AU112" s="143" t="s">
        <v>83</v>
      </c>
      <c r="AY112" s="18" t="s">
        <v>238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8" t="s">
        <v>81</v>
      </c>
      <c r="BK112" s="144">
        <f>ROUND(I112*H112,2)</f>
        <v>0</v>
      </c>
      <c r="BL112" s="18" t="s">
        <v>246</v>
      </c>
      <c r="BM112" s="143" t="s">
        <v>3494</v>
      </c>
    </row>
    <row r="113" spans="2:65" s="1" customFormat="1" ht="18">
      <c r="B113" s="33"/>
      <c r="D113" s="145" t="s">
        <v>248</v>
      </c>
      <c r="F113" s="146" t="s">
        <v>3495</v>
      </c>
      <c r="I113" s="147"/>
      <c r="L113" s="33"/>
      <c r="M113" s="148"/>
      <c r="T113" s="54"/>
      <c r="AT113" s="18" t="s">
        <v>248</v>
      </c>
      <c r="AU113" s="18" t="s">
        <v>83</v>
      </c>
    </row>
    <row r="114" spans="2:65" s="1" customFormat="1">
      <c r="B114" s="33"/>
      <c r="D114" s="149" t="s">
        <v>250</v>
      </c>
      <c r="F114" s="150" t="s">
        <v>3496</v>
      </c>
      <c r="I114" s="147"/>
      <c r="L114" s="33"/>
      <c r="M114" s="148"/>
      <c r="T114" s="54"/>
      <c r="AT114" s="18" t="s">
        <v>250</v>
      </c>
      <c r="AU114" s="18" t="s">
        <v>83</v>
      </c>
    </row>
    <row r="115" spans="2:65" s="1" customFormat="1" ht="37.75" customHeight="1">
      <c r="B115" s="33"/>
      <c r="C115" s="132" t="s">
        <v>246</v>
      </c>
      <c r="D115" s="132" t="s">
        <v>241</v>
      </c>
      <c r="E115" s="133" t="s">
        <v>3497</v>
      </c>
      <c r="F115" s="134" t="s">
        <v>3498</v>
      </c>
      <c r="G115" s="135" t="s">
        <v>244</v>
      </c>
      <c r="H115" s="136">
        <v>274.80500000000001</v>
      </c>
      <c r="I115" s="137"/>
      <c r="J115" s="138">
        <f>ROUND(I115*H115,2)</f>
        <v>0</v>
      </c>
      <c r="K115" s="134" t="s">
        <v>245</v>
      </c>
      <c r="L115" s="33"/>
      <c r="M115" s="139" t="s">
        <v>19</v>
      </c>
      <c r="N115" s="140" t="s">
        <v>45</v>
      </c>
      <c r="P115" s="141">
        <f>O115*H115</f>
        <v>0</v>
      </c>
      <c r="Q115" s="141">
        <v>8.7500000000000008E-3</v>
      </c>
      <c r="R115" s="141">
        <f>Q115*H115</f>
        <v>2.4045437500000002</v>
      </c>
      <c r="S115" s="141">
        <v>0</v>
      </c>
      <c r="T115" s="142">
        <f>S115*H115</f>
        <v>0</v>
      </c>
      <c r="AR115" s="143" t="s">
        <v>246</v>
      </c>
      <c r="AT115" s="143" t="s">
        <v>241</v>
      </c>
      <c r="AU115" s="143" t="s">
        <v>83</v>
      </c>
      <c r="AY115" s="18" t="s">
        <v>238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8" t="s">
        <v>81</v>
      </c>
      <c r="BK115" s="144">
        <f>ROUND(I115*H115,2)</f>
        <v>0</v>
      </c>
      <c r="BL115" s="18" t="s">
        <v>246</v>
      </c>
      <c r="BM115" s="143" t="s">
        <v>3499</v>
      </c>
    </row>
    <row r="116" spans="2:65" s="1" customFormat="1" ht="27">
      <c r="B116" s="33"/>
      <c r="D116" s="145" t="s">
        <v>248</v>
      </c>
      <c r="F116" s="146" t="s">
        <v>3500</v>
      </c>
      <c r="I116" s="147"/>
      <c r="L116" s="33"/>
      <c r="M116" s="148"/>
      <c r="T116" s="54"/>
      <c r="AT116" s="18" t="s">
        <v>248</v>
      </c>
      <c r="AU116" s="18" t="s">
        <v>83</v>
      </c>
    </row>
    <row r="117" spans="2:65" s="1" customFormat="1">
      <c r="B117" s="33"/>
      <c r="D117" s="149" t="s">
        <v>250</v>
      </c>
      <c r="F117" s="150" t="s">
        <v>3501</v>
      </c>
      <c r="I117" s="147"/>
      <c r="L117" s="33"/>
      <c r="M117" s="148"/>
      <c r="T117" s="54"/>
      <c r="AT117" s="18" t="s">
        <v>250</v>
      </c>
      <c r="AU117" s="18" t="s">
        <v>83</v>
      </c>
    </row>
    <row r="118" spans="2:65" s="13" customFormat="1">
      <c r="B118" s="157"/>
      <c r="D118" s="145" t="s">
        <v>257</v>
      </c>
      <c r="E118" s="158" t="s">
        <v>19</v>
      </c>
      <c r="F118" s="159" t="s">
        <v>3502</v>
      </c>
      <c r="H118" s="160">
        <v>382.125</v>
      </c>
      <c r="I118" s="161"/>
      <c r="L118" s="157"/>
      <c r="M118" s="162"/>
      <c r="T118" s="163"/>
      <c r="AT118" s="158" t="s">
        <v>257</v>
      </c>
      <c r="AU118" s="158" t="s">
        <v>83</v>
      </c>
      <c r="AV118" s="13" t="s">
        <v>83</v>
      </c>
      <c r="AW118" s="13" t="s">
        <v>35</v>
      </c>
      <c r="AX118" s="13" t="s">
        <v>74</v>
      </c>
      <c r="AY118" s="158" t="s">
        <v>238</v>
      </c>
    </row>
    <row r="119" spans="2:65" s="12" customFormat="1">
      <c r="B119" s="151"/>
      <c r="D119" s="145" t="s">
        <v>257</v>
      </c>
      <c r="E119" s="152" t="s">
        <v>19</v>
      </c>
      <c r="F119" s="153" t="s">
        <v>3503</v>
      </c>
      <c r="H119" s="152" t="s">
        <v>19</v>
      </c>
      <c r="I119" s="154"/>
      <c r="L119" s="151"/>
      <c r="M119" s="155"/>
      <c r="T119" s="156"/>
      <c r="AT119" s="152" t="s">
        <v>257</v>
      </c>
      <c r="AU119" s="152" t="s">
        <v>83</v>
      </c>
      <c r="AV119" s="12" t="s">
        <v>81</v>
      </c>
      <c r="AW119" s="12" t="s">
        <v>35</v>
      </c>
      <c r="AX119" s="12" t="s">
        <v>74</v>
      </c>
      <c r="AY119" s="152" t="s">
        <v>238</v>
      </c>
    </row>
    <row r="120" spans="2:65" s="13" customFormat="1">
      <c r="B120" s="157"/>
      <c r="D120" s="145" t="s">
        <v>257</v>
      </c>
      <c r="E120" s="158" t="s">
        <v>19</v>
      </c>
      <c r="F120" s="159" t="s">
        <v>3504</v>
      </c>
      <c r="H120" s="160">
        <v>-75.075000000000003</v>
      </c>
      <c r="I120" s="161"/>
      <c r="L120" s="157"/>
      <c r="M120" s="162"/>
      <c r="T120" s="163"/>
      <c r="AT120" s="158" t="s">
        <v>257</v>
      </c>
      <c r="AU120" s="158" t="s">
        <v>83</v>
      </c>
      <c r="AV120" s="13" t="s">
        <v>83</v>
      </c>
      <c r="AW120" s="13" t="s">
        <v>35</v>
      </c>
      <c r="AX120" s="13" t="s">
        <v>74</v>
      </c>
      <c r="AY120" s="158" t="s">
        <v>238</v>
      </c>
    </row>
    <row r="121" spans="2:65" s="12" customFormat="1">
      <c r="B121" s="151"/>
      <c r="D121" s="145" t="s">
        <v>257</v>
      </c>
      <c r="E121" s="152" t="s">
        <v>19</v>
      </c>
      <c r="F121" s="153" t="s">
        <v>3505</v>
      </c>
      <c r="H121" s="152" t="s">
        <v>19</v>
      </c>
      <c r="I121" s="154"/>
      <c r="L121" s="151"/>
      <c r="M121" s="155"/>
      <c r="T121" s="156"/>
      <c r="AT121" s="152" t="s">
        <v>257</v>
      </c>
      <c r="AU121" s="152" t="s">
        <v>83</v>
      </c>
      <c r="AV121" s="12" t="s">
        <v>81</v>
      </c>
      <c r="AW121" s="12" t="s">
        <v>35</v>
      </c>
      <c r="AX121" s="12" t="s">
        <v>74</v>
      </c>
      <c r="AY121" s="152" t="s">
        <v>238</v>
      </c>
    </row>
    <row r="122" spans="2:65" s="13" customFormat="1">
      <c r="B122" s="157"/>
      <c r="D122" s="145" t="s">
        <v>257</v>
      </c>
      <c r="E122" s="158" t="s">
        <v>19</v>
      </c>
      <c r="F122" s="159" t="s">
        <v>3506</v>
      </c>
      <c r="H122" s="160">
        <v>-5.5449999999999999</v>
      </c>
      <c r="I122" s="161"/>
      <c r="L122" s="157"/>
      <c r="M122" s="162"/>
      <c r="T122" s="163"/>
      <c r="AT122" s="158" t="s">
        <v>257</v>
      </c>
      <c r="AU122" s="158" t="s">
        <v>83</v>
      </c>
      <c r="AV122" s="13" t="s">
        <v>83</v>
      </c>
      <c r="AW122" s="13" t="s">
        <v>35</v>
      </c>
      <c r="AX122" s="13" t="s">
        <v>74</v>
      </c>
      <c r="AY122" s="158" t="s">
        <v>238</v>
      </c>
    </row>
    <row r="123" spans="2:65" s="12" customFormat="1">
      <c r="B123" s="151"/>
      <c r="D123" s="145" t="s">
        <v>257</v>
      </c>
      <c r="E123" s="152" t="s">
        <v>19</v>
      </c>
      <c r="F123" s="153" t="s">
        <v>3507</v>
      </c>
      <c r="H123" s="152" t="s">
        <v>19</v>
      </c>
      <c r="I123" s="154"/>
      <c r="L123" s="151"/>
      <c r="M123" s="155"/>
      <c r="T123" s="156"/>
      <c r="AT123" s="152" t="s">
        <v>257</v>
      </c>
      <c r="AU123" s="152" t="s">
        <v>83</v>
      </c>
      <c r="AV123" s="12" t="s">
        <v>81</v>
      </c>
      <c r="AW123" s="12" t="s">
        <v>35</v>
      </c>
      <c r="AX123" s="12" t="s">
        <v>74</v>
      </c>
      <c r="AY123" s="152" t="s">
        <v>238</v>
      </c>
    </row>
    <row r="124" spans="2:65" s="13" customFormat="1">
      <c r="B124" s="157"/>
      <c r="D124" s="145" t="s">
        <v>257</v>
      </c>
      <c r="E124" s="158" t="s">
        <v>19</v>
      </c>
      <c r="F124" s="159" t="s">
        <v>3508</v>
      </c>
      <c r="H124" s="160">
        <v>-26.7</v>
      </c>
      <c r="I124" s="161"/>
      <c r="L124" s="157"/>
      <c r="M124" s="162"/>
      <c r="T124" s="163"/>
      <c r="AT124" s="158" t="s">
        <v>257</v>
      </c>
      <c r="AU124" s="158" t="s">
        <v>83</v>
      </c>
      <c r="AV124" s="13" t="s">
        <v>83</v>
      </c>
      <c r="AW124" s="13" t="s">
        <v>35</v>
      </c>
      <c r="AX124" s="13" t="s">
        <v>74</v>
      </c>
      <c r="AY124" s="158" t="s">
        <v>238</v>
      </c>
    </row>
    <row r="125" spans="2:65" s="14" customFormat="1">
      <c r="B125" s="164"/>
      <c r="D125" s="145" t="s">
        <v>257</v>
      </c>
      <c r="E125" s="165" t="s">
        <v>19</v>
      </c>
      <c r="F125" s="166" t="s">
        <v>262</v>
      </c>
      <c r="H125" s="167">
        <v>274.80500000000001</v>
      </c>
      <c r="I125" s="168"/>
      <c r="L125" s="164"/>
      <c r="M125" s="169"/>
      <c r="T125" s="170"/>
      <c r="AT125" s="165" t="s">
        <v>257</v>
      </c>
      <c r="AU125" s="165" t="s">
        <v>83</v>
      </c>
      <c r="AV125" s="14" t="s">
        <v>246</v>
      </c>
      <c r="AW125" s="14" t="s">
        <v>35</v>
      </c>
      <c r="AX125" s="14" t="s">
        <v>81</v>
      </c>
      <c r="AY125" s="165" t="s">
        <v>238</v>
      </c>
    </row>
    <row r="126" spans="2:65" s="1" customFormat="1" ht="21.75" customHeight="1">
      <c r="B126" s="33"/>
      <c r="C126" s="175" t="s">
        <v>276</v>
      </c>
      <c r="D126" s="175" t="s">
        <v>383</v>
      </c>
      <c r="E126" s="176" t="s">
        <v>3509</v>
      </c>
      <c r="F126" s="177" t="s">
        <v>3510</v>
      </c>
      <c r="G126" s="178" t="s">
        <v>244</v>
      </c>
      <c r="H126" s="179">
        <v>299.976</v>
      </c>
      <c r="I126" s="180"/>
      <c r="J126" s="181">
        <f>ROUND(I126*H126,2)</f>
        <v>0</v>
      </c>
      <c r="K126" s="177" t="s">
        <v>245</v>
      </c>
      <c r="L126" s="182"/>
      <c r="M126" s="183" t="s">
        <v>19</v>
      </c>
      <c r="N126" s="184" t="s">
        <v>45</v>
      </c>
      <c r="P126" s="141">
        <f>O126*H126</f>
        <v>0</v>
      </c>
      <c r="Q126" s="141">
        <v>3.0000000000000001E-3</v>
      </c>
      <c r="R126" s="141">
        <f>Q126*H126</f>
        <v>0.89992800000000006</v>
      </c>
      <c r="S126" s="141">
        <v>0</v>
      </c>
      <c r="T126" s="142">
        <f>S126*H126</f>
        <v>0</v>
      </c>
      <c r="AR126" s="143" t="s">
        <v>294</v>
      </c>
      <c r="AT126" s="143" t="s">
        <v>383</v>
      </c>
      <c r="AU126" s="143" t="s">
        <v>83</v>
      </c>
      <c r="AY126" s="18" t="s">
        <v>238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8" t="s">
        <v>81</v>
      </c>
      <c r="BK126" s="144">
        <f>ROUND(I126*H126,2)</f>
        <v>0</v>
      </c>
      <c r="BL126" s="18" t="s">
        <v>246</v>
      </c>
      <c r="BM126" s="143" t="s">
        <v>3511</v>
      </c>
    </row>
    <row r="127" spans="2:65" s="1" customFormat="1">
      <c r="B127" s="33"/>
      <c r="D127" s="145" t="s">
        <v>248</v>
      </c>
      <c r="F127" s="146" t="s">
        <v>3510</v>
      </c>
      <c r="I127" s="147"/>
      <c r="L127" s="33"/>
      <c r="M127" s="148"/>
      <c r="T127" s="54"/>
      <c r="AT127" s="18" t="s">
        <v>248</v>
      </c>
      <c r="AU127" s="18" t="s">
        <v>83</v>
      </c>
    </row>
    <row r="128" spans="2:65" s="13" customFormat="1">
      <c r="B128" s="157"/>
      <c r="D128" s="145" t="s">
        <v>257</v>
      </c>
      <c r="E128" s="158" t="s">
        <v>19</v>
      </c>
      <c r="F128" s="159" t="s">
        <v>3512</v>
      </c>
      <c r="H128" s="160">
        <v>274.80500000000001</v>
      </c>
      <c r="I128" s="161"/>
      <c r="L128" s="157"/>
      <c r="M128" s="162"/>
      <c r="T128" s="163"/>
      <c r="AT128" s="158" t="s">
        <v>257</v>
      </c>
      <c r="AU128" s="158" t="s">
        <v>83</v>
      </c>
      <c r="AV128" s="13" t="s">
        <v>83</v>
      </c>
      <c r="AW128" s="13" t="s">
        <v>35</v>
      </c>
      <c r="AX128" s="13" t="s">
        <v>74</v>
      </c>
      <c r="AY128" s="158" t="s">
        <v>238</v>
      </c>
    </row>
    <row r="129" spans="2:65" s="13" customFormat="1">
      <c r="B129" s="157"/>
      <c r="D129" s="145" t="s">
        <v>257</v>
      </c>
      <c r="E129" s="158" t="s">
        <v>19</v>
      </c>
      <c r="F129" s="159" t="s">
        <v>3513</v>
      </c>
      <c r="H129" s="160">
        <v>-2.1</v>
      </c>
      <c r="I129" s="161"/>
      <c r="L129" s="157"/>
      <c r="M129" s="162"/>
      <c r="T129" s="163"/>
      <c r="AT129" s="158" t="s">
        <v>257</v>
      </c>
      <c r="AU129" s="158" t="s">
        <v>83</v>
      </c>
      <c r="AV129" s="13" t="s">
        <v>83</v>
      </c>
      <c r="AW129" s="13" t="s">
        <v>35</v>
      </c>
      <c r="AX129" s="13" t="s">
        <v>74</v>
      </c>
      <c r="AY129" s="158" t="s">
        <v>238</v>
      </c>
    </row>
    <row r="130" spans="2:65" s="14" customFormat="1">
      <c r="B130" s="164"/>
      <c r="D130" s="145" t="s">
        <v>257</v>
      </c>
      <c r="E130" s="165" t="s">
        <v>19</v>
      </c>
      <c r="F130" s="166" t="s">
        <v>262</v>
      </c>
      <c r="H130" s="167">
        <v>272.70499999999998</v>
      </c>
      <c r="I130" s="168"/>
      <c r="L130" s="164"/>
      <c r="M130" s="169"/>
      <c r="T130" s="170"/>
      <c r="AT130" s="165" t="s">
        <v>257</v>
      </c>
      <c r="AU130" s="165" t="s">
        <v>83</v>
      </c>
      <c r="AV130" s="14" t="s">
        <v>246</v>
      </c>
      <c r="AW130" s="14" t="s">
        <v>35</v>
      </c>
      <c r="AX130" s="14" t="s">
        <v>81</v>
      </c>
      <c r="AY130" s="165" t="s">
        <v>238</v>
      </c>
    </row>
    <row r="131" spans="2:65" s="13" customFormat="1">
      <c r="B131" s="157"/>
      <c r="D131" s="145" t="s">
        <v>257</v>
      </c>
      <c r="F131" s="159" t="s">
        <v>3514</v>
      </c>
      <c r="H131" s="160">
        <v>299.976</v>
      </c>
      <c r="I131" s="161"/>
      <c r="L131" s="157"/>
      <c r="M131" s="162"/>
      <c r="T131" s="163"/>
      <c r="AT131" s="158" t="s">
        <v>257</v>
      </c>
      <c r="AU131" s="158" t="s">
        <v>83</v>
      </c>
      <c r="AV131" s="13" t="s">
        <v>83</v>
      </c>
      <c r="AW131" s="13" t="s">
        <v>4</v>
      </c>
      <c r="AX131" s="13" t="s">
        <v>81</v>
      </c>
      <c r="AY131" s="158" t="s">
        <v>238</v>
      </c>
    </row>
    <row r="132" spans="2:65" s="1" customFormat="1" ht="24.15" customHeight="1">
      <c r="B132" s="33"/>
      <c r="C132" s="175" t="s">
        <v>239</v>
      </c>
      <c r="D132" s="175" t="s">
        <v>383</v>
      </c>
      <c r="E132" s="176" t="s">
        <v>3515</v>
      </c>
      <c r="F132" s="177" t="s">
        <v>3516</v>
      </c>
      <c r="G132" s="178" t="s">
        <v>244</v>
      </c>
      <c r="H132" s="179">
        <v>2.1</v>
      </c>
      <c r="I132" s="180"/>
      <c r="J132" s="181">
        <f>ROUND(I132*H132,2)</f>
        <v>0</v>
      </c>
      <c r="K132" s="177" t="s">
        <v>245</v>
      </c>
      <c r="L132" s="182"/>
      <c r="M132" s="183" t="s">
        <v>19</v>
      </c>
      <c r="N132" s="184" t="s">
        <v>45</v>
      </c>
      <c r="P132" s="141">
        <f>O132*H132</f>
        <v>0</v>
      </c>
      <c r="Q132" s="141">
        <v>6.0000000000000001E-3</v>
      </c>
      <c r="R132" s="141">
        <f>Q132*H132</f>
        <v>1.26E-2</v>
      </c>
      <c r="S132" s="141">
        <v>0</v>
      </c>
      <c r="T132" s="142">
        <f>S132*H132</f>
        <v>0</v>
      </c>
      <c r="AR132" s="143" t="s">
        <v>294</v>
      </c>
      <c r="AT132" s="143" t="s">
        <v>383</v>
      </c>
      <c r="AU132" s="143" t="s">
        <v>83</v>
      </c>
      <c r="AY132" s="18" t="s">
        <v>238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8" t="s">
        <v>81</v>
      </c>
      <c r="BK132" s="144">
        <f>ROUND(I132*H132,2)</f>
        <v>0</v>
      </c>
      <c r="BL132" s="18" t="s">
        <v>246</v>
      </c>
      <c r="BM132" s="143" t="s">
        <v>3517</v>
      </c>
    </row>
    <row r="133" spans="2:65" s="1" customFormat="1" ht="18">
      <c r="B133" s="33"/>
      <c r="D133" s="145" t="s">
        <v>248</v>
      </c>
      <c r="F133" s="146" t="s">
        <v>3516</v>
      </c>
      <c r="I133" s="147"/>
      <c r="L133" s="33"/>
      <c r="M133" s="148"/>
      <c r="T133" s="54"/>
      <c r="AT133" s="18" t="s">
        <v>248</v>
      </c>
      <c r="AU133" s="18" t="s">
        <v>83</v>
      </c>
    </row>
    <row r="134" spans="2:65" s="12" customFormat="1">
      <c r="B134" s="151"/>
      <c r="D134" s="145" t="s">
        <v>257</v>
      </c>
      <c r="E134" s="152" t="s">
        <v>19</v>
      </c>
      <c r="F134" s="153" t="s">
        <v>3518</v>
      </c>
      <c r="H134" s="152" t="s">
        <v>19</v>
      </c>
      <c r="I134" s="154"/>
      <c r="L134" s="151"/>
      <c r="M134" s="155"/>
      <c r="T134" s="156"/>
      <c r="AT134" s="152" t="s">
        <v>257</v>
      </c>
      <c r="AU134" s="152" t="s">
        <v>83</v>
      </c>
      <c r="AV134" s="12" t="s">
        <v>81</v>
      </c>
      <c r="AW134" s="12" t="s">
        <v>35</v>
      </c>
      <c r="AX134" s="12" t="s">
        <v>74</v>
      </c>
      <c r="AY134" s="152" t="s">
        <v>238</v>
      </c>
    </row>
    <row r="135" spans="2:65" s="13" customFormat="1">
      <c r="B135" s="157"/>
      <c r="D135" s="145" t="s">
        <v>257</v>
      </c>
      <c r="E135" s="158" t="s">
        <v>19</v>
      </c>
      <c r="F135" s="159" t="s">
        <v>3519</v>
      </c>
      <c r="H135" s="160">
        <v>2.1</v>
      </c>
      <c r="I135" s="161"/>
      <c r="L135" s="157"/>
      <c r="M135" s="162"/>
      <c r="T135" s="163"/>
      <c r="AT135" s="158" t="s">
        <v>257</v>
      </c>
      <c r="AU135" s="158" t="s">
        <v>83</v>
      </c>
      <c r="AV135" s="13" t="s">
        <v>83</v>
      </c>
      <c r="AW135" s="13" t="s">
        <v>35</v>
      </c>
      <c r="AX135" s="13" t="s">
        <v>81</v>
      </c>
      <c r="AY135" s="158" t="s">
        <v>238</v>
      </c>
    </row>
    <row r="136" spans="2:65" s="1" customFormat="1" ht="49" customHeight="1">
      <c r="B136" s="33"/>
      <c r="C136" s="132" t="s">
        <v>287</v>
      </c>
      <c r="D136" s="132" t="s">
        <v>241</v>
      </c>
      <c r="E136" s="133" t="s">
        <v>3520</v>
      </c>
      <c r="F136" s="134" t="s">
        <v>3521</v>
      </c>
      <c r="G136" s="135" t="s">
        <v>244</v>
      </c>
      <c r="H136" s="136">
        <v>5.5449999999999999</v>
      </c>
      <c r="I136" s="137"/>
      <c r="J136" s="138">
        <f>ROUND(I136*H136,2)</f>
        <v>0</v>
      </c>
      <c r="K136" s="134" t="s">
        <v>245</v>
      </c>
      <c r="L136" s="33"/>
      <c r="M136" s="139" t="s">
        <v>19</v>
      </c>
      <c r="N136" s="140" t="s">
        <v>45</v>
      </c>
      <c r="P136" s="141">
        <f>O136*H136</f>
        <v>0</v>
      </c>
      <c r="Q136" s="141">
        <v>1.175E-2</v>
      </c>
      <c r="R136" s="141">
        <f>Q136*H136</f>
        <v>6.5153749999999996E-2</v>
      </c>
      <c r="S136" s="141">
        <v>0</v>
      </c>
      <c r="T136" s="142">
        <f>S136*H136</f>
        <v>0</v>
      </c>
      <c r="AR136" s="143" t="s">
        <v>246</v>
      </c>
      <c r="AT136" s="143" t="s">
        <v>241</v>
      </c>
      <c r="AU136" s="143" t="s">
        <v>83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246</v>
      </c>
      <c r="BM136" s="143" t="s">
        <v>3522</v>
      </c>
    </row>
    <row r="137" spans="2:65" s="1" customFormat="1" ht="36">
      <c r="B137" s="33"/>
      <c r="D137" s="145" t="s">
        <v>248</v>
      </c>
      <c r="F137" s="146" t="s">
        <v>3523</v>
      </c>
      <c r="I137" s="147"/>
      <c r="L137" s="33"/>
      <c r="M137" s="148"/>
      <c r="T137" s="54"/>
      <c r="AT137" s="18" t="s">
        <v>248</v>
      </c>
      <c r="AU137" s="18" t="s">
        <v>83</v>
      </c>
    </row>
    <row r="138" spans="2:65" s="1" customFormat="1">
      <c r="B138" s="33"/>
      <c r="D138" s="149" t="s">
        <v>250</v>
      </c>
      <c r="F138" s="150" t="s">
        <v>3524</v>
      </c>
      <c r="I138" s="147"/>
      <c r="L138" s="33"/>
      <c r="M138" s="148"/>
      <c r="T138" s="54"/>
      <c r="AT138" s="18" t="s">
        <v>250</v>
      </c>
      <c r="AU138" s="18" t="s">
        <v>83</v>
      </c>
    </row>
    <row r="139" spans="2:65" s="13" customFormat="1">
      <c r="B139" s="157"/>
      <c r="D139" s="145" t="s">
        <v>257</v>
      </c>
      <c r="E139" s="158" t="s">
        <v>19</v>
      </c>
      <c r="F139" s="159" t="s">
        <v>3525</v>
      </c>
      <c r="H139" s="160">
        <v>8.7720000000000002</v>
      </c>
      <c r="I139" s="161"/>
      <c r="L139" s="157"/>
      <c r="M139" s="162"/>
      <c r="T139" s="163"/>
      <c r="AT139" s="158" t="s">
        <v>257</v>
      </c>
      <c r="AU139" s="158" t="s">
        <v>83</v>
      </c>
      <c r="AV139" s="13" t="s">
        <v>83</v>
      </c>
      <c r="AW139" s="13" t="s">
        <v>35</v>
      </c>
      <c r="AX139" s="13" t="s">
        <v>74</v>
      </c>
      <c r="AY139" s="158" t="s">
        <v>238</v>
      </c>
    </row>
    <row r="140" spans="2:65" s="13" customFormat="1">
      <c r="B140" s="157"/>
      <c r="D140" s="145" t="s">
        <v>257</v>
      </c>
      <c r="E140" s="158" t="s">
        <v>19</v>
      </c>
      <c r="F140" s="159" t="s">
        <v>3526</v>
      </c>
      <c r="H140" s="160">
        <v>-3.0139999999999998</v>
      </c>
      <c r="I140" s="161"/>
      <c r="L140" s="157"/>
      <c r="M140" s="162"/>
      <c r="T140" s="163"/>
      <c r="AT140" s="158" t="s">
        <v>257</v>
      </c>
      <c r="AU140" s="158" t="s">
        <v>83</v>
      </c>
      <c r="AV140" s="13" t="s">
        <v>83</v>
      </c>
      <c r="AW140" s="13" t="s">
        <v>35</v>
      </c>
      <c r="AX140" s="13" t="s">
        <v>74</v>
      </c>
      <c r="AY140" s="158" t="s">
        <v>238</v>
      </c>
    </row>
    <row r="141" spans="2:65" s="13" customFormat="1">
      <c r="B141" s="157"/>
      <c r="D141" s="145" t="s">
        <v>257</v>
      </c>
      <c r="E141" s="158" t="s">
        <v>19</v>
      </c>
      <c r="F141" s="159" t="s">
        <v>3527</v>
      </c>
      <c r="H141" s="160">
        <v>-0.21299999999999999</v>
      </c>
      <c r="I141" s="161"/>
      <c r="L141" s="157"/>
      <c r="M141" s="162"/>
      <c r="T141" s="163"/>
      <c r="AT141" s="158" t="s">
        <v>257</v>
      </c>
      <c r="AU141" s="158" t="s">
        <v>83</v>
      </c>
      <c r="AV141" s="13" t="s">
        <v>83</v>
      </c>
      <c r="AW141" s="13" t="s">
        <v>35</v>
      </c>
      <c r="AX141" s="13" t="s">
        <v>74</v>
      </c>
      <c r="AY141" s="158" t="s">
        <v>238</v>
      </c>
    </row>
    <row r="142" spans="2:65" s="14" customFormat="1">
      <c r="B142" s="164"/>
      <c r="D142" s="145" t="s">
        <v>257</v>
      </c>
      <c r="E142" s="165" t="s">
        <v>19</v>
      </c>
      <c r="F142" s="166" t="s">
        <v>262</v>
      </c>
      <c r="H142" s="167">
        <v>5.5450000000000008</v>
      </c>
      <c r="I142" s="168"/>
      <c r="L142" s="164"/>
      <c r="M142" s="169"/>
      <c r="T142" s="170"/>
      <c r="AT142" s="165" t="s">
        <v>257</v>
      </c>
      <c r="AU142" s="165" t="s">
        <v>83</v>
      </c>
      <c r="AV142" s="14" t="s">
        <v>246</v>
      </c>
      <c r="AW142" s="14" t="s">
        <v>35</v>
      </c>
      <c r="AX142" s="14" t="s">
        <v>81</v>
      </c>
      <c r="AY142" s="165" t="s">
        <v>238</v>
      </c>
    </row>
    <row r="143" spans="2:65" s="1" customFormat="1" ht="24.15" customHeight="1">
      <c r="B143" s="33"/>
      <c r="C143" s="175" t="s">
        <v>294</v>
      </c>
      <c r="D143" s="175" t="s">
        <v>383</v>
      </c>
      <c r="E143" s="176" t="s">
        <v>3528</v>
      </c>
      <c r="F143" s="177" t="s">
        <v>3529</v>
      </c>
      <c r="G143" s="178" t="s">
        <v>244</v>
      </c>
      <c r="H143" s="179">
        <v>6.1</v>
      </c>
      <c r="I143" s="180"/>
      <c r="J143" s="181">
        <f>ROUND(I143*H143,2)</f>
        <v>0</v>
      </c>
      <c r="K143" s="177" t="s">
        <v>245</v>
      </c>
      <c r="L143" s="182"/>
      <c r="M143" s="183" t="s">
        <v>19</v>
      </c>
      <c r="N143" s="184" t="s">
        <v>45</v>
      </c>
      <c r="P143" s="141">
        <f>O143*H143</f>
        <v>0</v>
      </c>
      <c r="Q143" s="141">
        <v>3.1E-2</v>
      </c>
      <c r="R143" s="141">
        <f>Q143*H143</f>
        <v>0.18909999999999999</v>
      </c>
      <c r="S143" s="141">
        <v>0</v>
      </c>
      <c r="T143" s="142">
        <f>S143*H143</f>
        <v>0</v>
      </c>
      <c r="AR143" s="143" t="s">
        <v>294</v>
      </c>
      <c r="AT143" s="143" t="s">
        <v>383</v>
      </c>
      <c r="AU143" s="143" t="s">
        <v>83</v>
      </c>
      <c r="AY143" s="18" t="s">
        <v>238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8" t="s">
        <v>81</v>
      </c>
      <c r="BK143" s="144">
        <f>ROUND(I143*H143,2)</f>
        <v>0</v>
      </c>
      <c r="BL143" s="18" t="s">
        <v>246</v>
      </c>
      <c r="BM143" s="143" t="s">
        <v>3530</v>
      </c>
    </row>
    <row r="144" spans="2:65" s="1" customFormat="1" ht="18">
      <c r="B144" s="33"/>
      <c r="D144" s="145" t="s">
        <v>248</v>
      </c>
      <c r="F144" s="146" t="s">
        <v>3529</v>
      </c>
      <c r="I144" s="147"/>
      <c r="L144" s="33"/>
      <c r="M144" s="148"/>
      <c r="T144" s="54"/>
      <c r="AT144" s="18" t="s">
        <v>248</v>
      </c>
      <c r="AU144" s="18" t="s">
        <v>83</v>
      </c>
    </row>
    <row r="145" spans="2:65" s="13" customFormat="1">
      <c r="B145" s="157"/>
      <c r="D145" s="145" t="s">
        <v>257</v>
      </c>
      <c r="F145" s="159" t="s">
        <v>3531</v>
      </c>
      <c r="H145" s="160">
        <v>6.1</v>
      </c>
      <c r="I145" s="161"/>
      <c r="L145" s="157"/>
      <c r="M145" s="162"/>
      <c r="T145" s="163"/>
      <c r="AT145" s="158" t="s">
        <v>257</v>
      </c>
      <c r="AU145" s="158" t="s">
        <v>83</v>
      </c>
      <c r="AV145" s="13" t="s">
        <v>83</v>
      </c>
      <c r="AW145" s="13" t="s">
        <v>4</v>
      </c>
      <c r="AX145" s="13" t="s">
        <v>81</v>
      </c>
      <c r="AY145" s="158" t="s">
        <v>238</v>
      </c>
    </row>
    <row r="146" spans="2:65" s="1" customFormat="1" ht="37.75" customHeight="1">
      <c r="B146" s="33"/>
      <c r="C146" s="132" t="s">
        <v>300</v>
      </c>
      <c r="D146" s="132" t="s">
        <v>241</v>
      </c>
      <c r="E146" s="133" t="s">
        <v>3532</v>
      </c>
      <c r="F146" s="134" t="s">
        <v>3533</v>
      </c>
      <c r="G146" s="135" t="s">
        <v>408</v>
      </c>
      <c r="H146" s="136">
        <v>157.6</v>
      </c>
      <c r="I146" s="137"/>
      <c r="J146" s="138">
        <f>ROUND(I146*H146,2)</f>
        <v>0</v>
      </c>
      <c r="K146" s="134" t="s">
        <v>245</v>
      </c>
      <c r="L146" s="33"/>
      <c r="M146" s="139" t="s">
        <v>19</v>
      </c>
      <c r="N146" s="140" t="s">
        <v>45</v>
      </c>
      <c r="P146" s="141">
        <f>O146*H146</f>
        <v>0</v>
      </c>
      <c r="Q146" s="141">
        <v>3.3899999999999998E-3</v>
      </c>
      <c r="R146" s="141">
        <f>Q146*H146</f>
        <v>0.53426399999999996</v>
      </c>
      <c r="S146" s="141">
        <v>0</v>
      </c>
      <c r="T146" s="142">
        <f>S146*H146</f>
        <v>0</v>
      </c>
      <c r="AR146" s="143" t="s">
        <v>246</v>
      </c>
      <c r="AT146" s="143" t="s">
        <v>241</v>
      </c>
      <c r="AU146" s="143" t="s">
        <v>83</v>
      </c>
      <c r="AY146" s="18" t="s">
        <v>238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8" t="s">
        <v>81</v>
      </c>
      <c r="BK146" s="144">
        <f>ROUND(I146*H146,2)</f>
        <v>0</v>
      </c>
      <c r="BL146" s="18" t="s">
        <v>246</v>
      </c>
      <c r="BM146" s="143" t="s">
        <v>3534</v>
      </c>
    </row>
    <row r="147" spans="2:65" s="1" customFormat="1" ht="27">
      <c r="B147" s="33"/>
      <c r="D147" s="145" t="s">
        <v>248</v>
      </c>
      <c r="F147" s="146" t="s">
        <v>3535</v>
      </c>
      <c r="I147" s="147"/>
      <c r="L147" s="33"/>
      <c r="M147" s="148"/>
      <c r="T147" s="54"/>
      <c r="AT147" s="18" t="s">
        <v>248</v>
      </c>
      <c r="AU147" s="18" t="s">
        <v>83</v>
      </c>
    </row>
    <row r="148" spans="2:65" s="1" customFormat="1">
      <c r="B148" s="33"/>
      <c r="D148" s="149" t="s">
        <v>250</v>
      </c>
      <c r="F148" s="150" t="s">
        <v>3536</v>
      </c>
      <c r="I148" s="147"/>
      <c r="L148" s="33"/>
      <c r="M148" s="148"/>
      <c r="T148" s="54"/>
      <c r="AT148" s="18" t="s">
        <v>250</v>
      </c>
      <c r="AU148" s="18" t="s">
        <v>83</v>
      </c>
    </row>
    <row r="149" spans="2:65" s="12" customFormat="1">
      <c r="B149" s="151"/>
      <c r="D149" s="145" t="s">
        <v>257</v>
      </c>
      <c r="E149" s="152" t="s">
        <v>19</v>
      </c>
      <c r="F149" s="153" t="s">
        <v>1454</v>
      </c>
      <c r="H149" s="152" t="s">
        <v>19</v>
      </c>
      <c r="I149" s="154"/>
      <c r="L149" s="151"/>
      <c r="M149" s="155"/>
      <c r="T149" s="156"/>
      <c r="AT149" s="152" t="s">
        <v>257</v>
      </c>
      <c r="AU149" s="152" t="s">
        <v>83</v>
      </c>
      <c r="AV149" s="12" t="s">
        <v>81</v>
      </c>
      <c r="AW149" s="12" t="s">
        <v>35</v>
      </c>
      <c r="AX149" s="12" t="s">
        <v>74</v>
      </c>
      <c r="AY149" s="152" t="s">
        <v>238</v>
      </c>
    </row>
    <row r="150" spans="2:65" s="13" customFormat="1">
      <c r="B150" s="157"/>
      <c r="D150" s="145" t="s">
        <v>257</v>
      </c>
      <c r="E150" s="158" t="s">
        <v>19</v>
      </c>
      <c r="F150" s="159" t="s">
        <v>3537</v>
      </c>
      <c r="H150" s="160">
        <v>24</v>
      </c>
      <c r="I150" s="161"/>
      <c r="L150" s="157"/>
      <c r="M150" s="162"/>
      <c r="T150" s="163"/>
      <c r="AT150" s="158" t="s">
        <v>257</v>
      </c>
      <c r="AU150" s="158" t="s">
        <v>83</v>
      </c>
      <c r="AV150" s="13" t="s">
        <v>83</v>
      </c>
      <c r="AW150" s="13" t="s">
        <v>35</v>
      </c>
      <c r="AX150" s="13" t="s">
        <v>74</v>
      </c>
      <c r="AY150" s="158" t="s">
        <v>238</v>
      </c>
    </row>
    <row r="151" spans="2:65" s="13" customFormat="1">
      <c r="B151" s="157"/>
      <c r="D151" s="145" t="s">
        <v>257</v>
      </c>
      <c r="E151" s="158" t="s">
        <v>19</v>
      </c>
      <c r="F151" s="159" t="s">
        <v>3538</v>
      </c>
      <c r="H151" s="160">
        <v>18</v>
      </c>
      <c r="I151" s="161"/>
      <c r="L151" s="157"/>
      <c r="M151" s="162"/>
      <c r="T151" s="163"/>
      <c r="AT151" s="158" t="s">
        <v>257</v>
      </c>
      <c r="AU151" s="158" t="s">
        <v>83</v>
      </c>
      <c r="AV151" s="13" t="s">
        <v>83</v>
      </c>
      <c r="AW151" s="13" t="s">
        <v>35</v>
      </c>
      <c r="AX151" s="13" t="s">
        <v>74</v>
      </c>
      <c r="AY151" s="158" t="s">
        <v>238</v>
      </c>
    </row>
    <row r="152" spans="2:65" s="13" customFormat="1">
      <c r="B152" s="157"/>
      <c r="D152" s="145" t="s">
        <v>257</v>
      </c>
      <c r="E152" s="158" t="s">
        <v>19</v>
      </c>
      <c r="F152" s="159" t="s">
        <v>3539</v>
      </c>
      <c r="H152" s="160">
        <v>10.6</v>
      </c>
      <c r="I152" s="161"/>
      <c r="L152" s="157"/>
      <c r="M152" s="162"/>
      <c r="T152" s="163"/>
      <c r="AT152" s="158" t="s">
        <v>257</v>
      </c>
      <c r="AU152" s="158" t="s">
        <v>83</v>
      </c>
      <c r="AV152" s="13" t="s">
        <v>83</v>
      </c>
      <c r="AW152" s="13" t="s">
        <v>35</v>
      </c>
      <c r="AX152" s="13" t="s">
        <v>74</v>
      </c>
      <c r="AY152" s="158" t="s">
        <v>238</v>
      </c>
    </row>
    <row r="153" spans="2:65" s="12" customFormat="1">
      <c r="B153" s="151"/>
      <c r="D153" s="145" t="s">
        <v>257</v>
      </c>
      <c r="E153" s="152" t="s">
        <v>19</v>
      </c>
      <c r="F153" s="153" t="s">
        <v>3540</v>
      </c>
      <c r="H153" s="152" t="s">
        <v>19</v>
      </c>
      <c r="I153" s="154"/>
      <c r="L153" s="151"/>
      <c r="M153" s="155"/>
      <c r="T153" s="156"/>
      <c r="AT153" s="152" t="s">
        <v>257</v>
      </c>
      <c r="AU153" s="152" t="s">
        <v>83</v>
      </c>
      <c r="AV153" s="12" t="s">
        <v>81</v>
      </c>
      <c r="AW153" s="12" t="s">
        <v>35</v>
      </c>
      <c r="AX153" s="12" t="s">
        <v>74</v>
      </c>
      <c r="AY153" s="152" t="s">
        <v>238</v>
      </c>
    </row>
    <row r="154" spans="2:65" s="13" customFormat="1">
      <c r="B154" s="157"/>
      <c r="D154" s="145" t="s">
        <v>257</v>
      </c>
      <c r="E154" s="158" t="s">
        <v>19</v>
      </c>
      <c r="F154" s="159" t="s">
        <v>3541</v>
      </c>
      <c r="H154" s="160">
        <v>7</v>
      </c>
      <c r="I154" s="161"/>
      <c r="L154" s="157"/>
      <c r="M154" s="162"/>
      <c r="T154" s="163"/>
      <c r="AT154" s="158" t="s">
        <v>257</v>
      </c>
      <c r="AU154" s="158" t="s">
        <v>83</v>
      </c>
      <c r="AV154" s="13" t="s">
        <v>83</v>
      </c>
      <c r="AW154" s="13" t="s">
        <v>35</v>
      </c>
      <c r="AX154" s="13" t="s">
        <v>74</v>
      </c>
      <c r="AY154" s="158" t="s">
        <v>238</v>
      </c>
    </row>
    <row r="155" spans="2:65" s="12" customFormat="1">
      <c r="B155" s="151"/>
      <c r="D155" s="145" t="s">
        <v>257</v>
      </c>
      <c r="E155" s="152" t="s">
        <v>19</v>
      </c>
      <c r="F155" s="153" t="s">
        <v>1754</v>
      </c>
      <c r="H155" s="152" t="s">
        <v>19</v>
      </c>
      <c r="I155" s="154"/>
      <c r="L155" s="151"/>
      <c r="M155" s="155"/>
      <c r="T155" s="156"/>
      <c r="AT155" s="152" t="s">
        <v>257</v>
      </c>
      <c r="AU155" s="152" t="s">
        <v>83</v>
      </c>
      <c r="AV155" s="12" t="s">
        <v>81</v>
      </c>
      <c r="AW155" s="12" t="s">
        <v>35</v>
      </c>
      <c r="AX155" s="12" t="s">
        <v>74</v>
      </c>
      <c r="AY155" s="152" t="s">
        <v>238</v>
      </c>
    </row>
    <row r="156" spans="2:65" s="13" customFormat="1">
      <c r="B156" s="157"/>
      <c r="D156" s="145" t="s">
        <v>257</v>
      </c>
      <c r="E156" s="158" t="s">
        <v>19</v>
      </c>
      <c r="F156" s="159" t="s">
        <v>3542</v>
      </c>
      <c r="H156" s="160">
        <v>44</v>
      </c>
      <c r="I156" s="161"/>
      <c r="L156" s="157"/>
      <c r="M156" s="162"/>
      <c r="T156" s="163"/>
      <c r="AT156" s="158" t="s">
        <v>257</v>
      </c>
      <c r="AU156" s="158" t="s">
        <v>83</v>
      </c>
      <c r="AV156" s="13" t="s">
        <v>83</v>
      </c>
      <c r="AW156" s="13" t="s">
        <v>35</v>
      </c>
      <c r="AX156" s="13" t="s">
        <v>74</v>
      </c>
      <c r="AY156" s="158" t="s">
        <v>238</v>
      </c>
    </row>
    <row r="157" spans="2:65" s="13" customFormat="1">
      <c r="B157" s="157"/>
      <c r="D157" s="145" t="s">
        <v>257</v>
      </c>
      <c r="E157" s="158" t="s">
        <v>19</v>
      </c>
      <c r="F157" s="159" t="s">
        <v>3543</v>
      </c>
      <c r="H157" s="160">
        <v>54</v>
      </c>
      <c r="I157" s="161"/>
      <c r="L157" s="157"/>
      <c r="M157" s="162"/>
      <c r="T157" s="163"/>
      <c r="AT157" s="158" t="s">
        <v>257</v>
      </c>
      <c r="AU157" s="158" t="s">
        <v>83</v>
      </c>
      <c r="AV157" s="13" t="s">
        <v>83</v>
      </c>
      <c r="AW157" s="13" t="s">
        <v>35</v>
      </c>
      <c r="AX157" s="13" t="s">
        <v>74</v>
      </c>
      <c r="AY157" s="158" t="s">
        <v>238</v>
      </c>
    </row>
    <row r="158" spans="2:65" s="14" customFormat="1">
      <c r="B158" s="164"/>
      <c r="D158" s="145" t="s">
        <v>257</v>
      </c>
      <c r="E158" s="165" t="s">
        <v>19</v>
      </c>
      <c r="F158" s="166" t="s">
        <v>262</v>
      </c>
      <c r="H158" s="167">
        <v>157.6</v>
      </c>
      <c r="I158" s="168"/>
      <c r="L158" s="164"/>
      <c r="M158" s="169"/>
      <c r="T158" s="170"/>
      <c r="AT158" s="165" t="s">
        <v>257</v>
      </c>
      <c r="AU158" s="165" t="s">
        <v>83</v>
      </c>
      <c r="AV158" s="14" t="s">
        <v>246</v>
      </c>
      <c r="AW158" s="14" t="s">
        <v>35</v>
      </c>
      <c r="AX158" s="14" t="s">
        <v>81</v>
      </c>
      <c r="AY158" s="165" t="s">
        <v>238</v>
      </c>
    </row>
    <row r="159" spans="2:65" s="1" customFormat="1" ht="16.5" customHeight="1">
      <c r="B159" s="33"/>
      <c r="C159" s="175" t="s">
        <v>308</v>
      </c>
      <c r="D159" s="175" t="s">
        <v>383</v>
      </c>
      <c r="E159" s="176" t="s">
        <v>3544</v>
      </c>
      <c r="F159" s="177" t="s">
        <v>3545</v>
      </c>
      <c r="G159" s="178" t="s">
        <v>244</v>
      </c>
      <c r="H159" s="179">
        <v>43.34</v>
      </c>
      <c r="I159" s="180"/>
      <c r="J159" s="181">
        <f>ROUND(I159*H159,2)</f>
        <v>0</v>
      </c>
      <c r="K159" s="177" t="s">
        <v>245</v>
      </c>
      <c r="L159" s="182"/>
      <c r="M159" s="183" t="s">
        <v>19</v>
      </c>
      <c r="N159" s="184" t="s">
        <v>45</v>
      </c>
      <c r="P159" s="141">
        <f>O159*H159</f>
        <v>0</v>
      </c>
      <c r="Q159" s="141">
        <v>5.9999999999999995E-4</v>
      </c>
      <c r="R159" s="141">
        <f>Q159*H159</f>
        <v>2.6003999999999999E-2</v>
      </c>
      <c r="S159" s="141">
        <v>0</v>
      </c>
      <c r="T159" s="142">
        <f>S159*H159</f>
        <v>0</v>
      </c>
      <c r="AR159" s="143" t="s">
        <v>294</v>
      </c>
      <c r="AT159" s="143" t="s">
        <v>383</v>
      </c>
      <c r="AU159" s="143" t="s">
        <v>83</v>
      </c>
      <c r="AY159" s="18" t="s">
        <v>238</v>
      </c>
      <c r="BE159" s="144">
        <f>IF(N159="základní",J159,0)</f>
        <v>0</v>
      </c>
      <c r="BF159" s="144">
        <f>IF(N159="snížená",J159,0)</f>
        <v>0</v>
      </c>
      <c r="BG159" s="144">
        <f>IF(N159="zákl. přenesená",J159,0)</f>
        <v>0</v>
      </c>
      <c r="BH159" s="144">
        <f>IF(N159="sníž. přenesená",J159,0)</f>
        <v>0</v>
      </c>
      <c r="BI159" s="144">
        <f>IF(N159="nulová",J159,0)</f>
        <v>0</v>
      </c>
      <c r="BJ159" s="18" t="s">
        <v>81</v>
      </c>
      <c r="BK159" s="144">
        <f>ROUND(I159*H159,2)</f>
        <v>0</v>
      </c>
      <c r="BL159" s="18" t="s">
        <v>246</v>
      </c>
      <c r="BM159" s="143" t="s">
        <v>3546</v>
      </c>
    </row>
    <row r="160" spans="2:65" s="1" customFormat="1">
      <c r="B160" s="33"/>
      <c r="D160" s="145" t="s">
        <v>248</v>
      </c>
      <c r="F160" s="146" t="s">
        <v>3545</v>
      </c>
      <c r="I160" s="147"/>
      <c r="L160" s="33"/>
      <c r="M160" s="148"/>
      <c r="T160" s="54"/>
      <c r="AT160" s="18" t="s">
        <v>248</v>
      </c>
      <c r="AU160" s="18" t="s">
        <v>83</v>
      </c>
    </row>
    <row r="161" spans="2:65" s="13" customFormat="1">
      <c r="B161" s="157"/>
      <c r="D161" s="145" t="s">
        <v>257</v>
      </c>
      <c r="E161" s="158" t="s">
        <v>19</v>
      </c>
      <c r="F161" s="159" t="s">
        <v>3547</v>
      </c>
      <c r="H161" s="160">
        <v>39.4</v>
      </c>
      <c r="I161" s="161"/>
      <c r="L161" s="157"/>
      <c r="M161" s="162"/>
      <c r="T161" s="163"/>
      <c r="AT161" s="158" t="s">
        <v>257</v>
      </c>
      <c r="AU161" s="158" t="s">
        <v>83</v>
      </c>
      <c r="AV161" s="13" t="s">
        <v>83</v>
      </c>
      <c r="AW161" s="13" t="s">
        <v>35</v>
      </c>
      <c r="AX161" s="13" t="s">
        <v>81</v>
      </c>
      <c r="AY161" s="158" t="s">
        <v>238</v>
      </c>
    </row>
    <row r="162" spans="2:65" s="13" customFormat="1">
      <c r="B162" s="157"/>
      <c r="D162" s="145" t="s">
        <v>257</v>
      </c>
      <c r="F162" s="159" t="s">
        <v>3548</v>
      </c>
      <c r="H162" s="160">
        <v>43.34</v>
      </c>
      <c r="I162" s="161"/>
      <c r="L162" s="157"/>
      <c r="M162" s="162"/>
      <c r="T162" s="163"/>
      <c r="AT162" s="158" t="s">
        <v>257</v>
      </c>
      <c r="AU162" s="158" t="s">
        <v>83</v>
      </c>
      <c r="AV162" s="13" t="s">
        <v>83</v>
      </c>
      <c r="AW162" s="13" t="s">
        <v>4</v>
      </c>
      <c r="AX162" s="13" t="s">
        <v>81</v>
      </c>
      <c r="AY162" s="158" t="s">
        <v>238</v>
      </c>
    </row>
    <row r="163" spans="2:65" s="1" customFormat="1" ht="37.75" customHeight="1">
      <c r="B163" s="33"/>
      <c r="C163" s="132" t="s">
        <v>316</v>
      </c>
      <c r="D163" s="132" t="s">
        <v>241</v>
      </c>
      <c r="E163" s="133" t="s">
        <v>3549</v>
      </c>
      <c r="F163" s="134" t="s">
        <v>3550</v>
      </c>
      <c r="G163" s="135" t="s">
        <v>244</v>
      </c>
      <c r="H163" s="136">
        <v>48.402999999999999</v>
      </c>
      <c r="I163" s="137"/>
      <c r="J163" s="138">
        <f>ROUND(I163*H163,2)</f>
        <v>0</v>
      </c>
      <c r="K163" s="134" t="s">
        <v>245</v>
      </c>
      <c r="L163" s="33"/>
      <c r="M163" s="139" t="s">
        <v>19</v>
      </c>
      <c r="N163" s="140" t="s">
        <v>45</v>
      </c>
      <c r="P163" s="141">
        <f>O163*H163</f>
        <v>0</v>
      </c>
      <c r="Q163" s="141">
        <v>1.119E-2</v>
      </c>
      <c r="R163" s="141">
        <f>Q163*H163</f>
        <v>0.54162957</v>
      </c>
      <c r="S163" s="141">
        <v>0</v>
      </c>
      <c r="T163" s="142">
        <f>S163*H163</f>
        <v>0</v>
      </c>
      <c r="AR163" s="143" t="s">
        <v>246</v>
      </c>
      <c r="AT163" s="143" t="s">
        <v>241</v>
      </c>
      <c r="AU163" s="143" t="s">
        <v>83</v>
      </c>
      <c r="AY163" s="18" t="s">
        <v>238</v>
      </c>
      <c r="BE163" s="144">
        <f>IF(N163="základní",J163,0)</f>
        <v>0</v>
      </c>
      <c r="BF163" s="144">
        <f>IF(N163="snížená",J163,0)</f>
        <v>0</v>
      </c>
      <c r="BG163" s="144">
        <f>IF(N163="zákl. přenesená",J163,0)</f>
        <v>0</v>
      </c>
      <c r="BH163" s="144">
        <f>IF(N163="sníž. přenesená",J163,0)</f>
        <v>0</v>
      </c>
      <c r="BI163" s="144">
        <f>IF(N163="nulová",J163,0)</f>
        <v>0</v>
      </c>
      <c r="BJ163" s="18" t="s">
        <v>81</v>
      </c>
      <c r="BK163" s="144">
        <f>ROUND(I163*H163,2)</f>
        <v>0</v>
      </c>
      <c r="BL163" s="18" t="s">
        <v>246</v>
      </c>
      <c r="BM163" s="143" t="s">
        <v>3551</v>
      </c>
    </row>
    <row r="164" spans="2:65" s="1" customFormat="1" ht="36">
      <c r="B164" s="33"/>
      <c r="D164" s="145" t="s">
        <v>248</v>
      </c>
      <c r="F164" s="146" t="s">
        <v>3552</v>
      </c>
      <c r="I164" s="147"/>
      <c r="L164" s="33"/>
      <c r="M164" s="148"/>
      <c r="T164" s="54"/>
      <c r="AT164" s="18" t="s">
        <v>248</v>
      </c>
      <c r="AU164" s="18" t="s">
        <v>83</v>
      </c>
    </row>
    <row r="165" spans="2:65" s="1" customFormat="1">
      <c r="B165" s="33"/>
      <c r="D165" s="149" t="s">
        <v>250</v>
      </c>
      <c r="F165" s="150" t="s">
        <v>3553</v>
      </c>
      <c r="I165" s="147"/>
      <c r="L165" s="33"/>
      <c r="M165" s="148"/>
      <c r="T165" s="54"/>
      <c r="AT165" s="18" t="s">
        <v>250</v>
      </c>
      <c r="AU165" s="18" t="s">
        <v>83</v>
      </c>
    </row>
    <row r="166" spans="2:65" s="12" customFormat="1">
      <c r="B166" s="151"/>
      <c r="D166" s="145" t="s">
        <v>257</v>
      </c>
      <c r="E166" s="152" t="s">
        <v>19</v>
      </c>
      <c r="F166" s="153" t="s">
        <v>3064</v>
      </c>
      <c r="H166" s="152" t="s">
        <v>19</v>
      </c>
      <c r="I166" s="154"/>
      <c r="L166" s="151"/>
      <c r="M166" s="155"/>
      <c r="T166" s="156"/>
      <c r="AT166" s="152" t="s">
        <v>257</v>
      </c>
      <c r="AU166" s="152" t="s">
        <v>83</v>
      </c>
      <c r="AV166" s="12" t="s">
        <v>81</v>
      </c>
      <c r="AW166" s="12" t="s">
        <v>35</v>
      </c>
      <c r="AX166" s="12" t="s">
        <v>74</v>
      </c>
      <c r="AY166" s="152" t="s">
        <v>238</v>
      </c>
    </row>
    <row r="167" spans="2:65" s="13" customFormat="1">
      <c r="B167" s="157"/>
      <c r="D167" s="145" t="s">
        <v>257</v>
      </c>
      <c r="E167" s="158" t="s">
        <v>19</v>
      </c>
      <c r="F167" s="159" t="s">
        <v>3554</v>
      </c>
      <c r="H167" s="160">
        <v>48.402999999999999</v>
      </c>
      <c r="I167" s="161"/>
      <c r="L167" s="157"/>
      <c r="M167" s="162"/>
      <c r="T167" s="163"/>
      <c r="AT167" s="158" t="s">
        <v>257</v>
      </c>
      <c r="AU167" s="158" t="s">
        <v>83</v>
      </c>
      <c r="AV167" s="13" t="s">
        <v>83</v>
      </c>
      <c r="AW167" s="13" t="s">
        <v>35</v>
      </c>
      <c r="AX167" s="13" t="s">
        <v>81</v>
      </c>
      <c r="AY167" s="158" t="s">
        <v>238</v>
      </c>
    </row>
    <row r="168" spans="2:65" s="1" customFormat="1" ht="24.15" customHeight="1">
      <c r="B168" s="33"/>
      <c r="C168" s="175" t="s">
        <v>8</v>
      </c>
      <c r="D168" s="175" t="s">
        <v>383</v>
      </c>
      <c r="E168" s="176" t="s">
        <v>3515</v>
      </c>
      <c r="F168" s="177" t="s">
        <v>3516</v>
      </c>
      <c r="G168" s="178" t="s">
        <v>244</v>
      </c>
      <c r="H168" s="179">
        <v>53.243000000000002</v>
      </c>
      <c r="I168" s="180"/>
      <c r="J168" s="181">
        <f>ROUND(I168*H168,2)</f>
        <v>0</v>
      </c>
      <c r="K168" s="177" t="s">
        <v>245</v>
      </c>
      <c r="L168" s="182"/>
      <c r="M168" s="183" t="s">
        <v>19</v>
      </c>
      <c r="N168" s="184" t="s">
        <v>45</v>
      </c>
      <c r="P168" s="141">
        <f>O168*H168</f>
        <v>0</v>
      </c>
      <c r="Q168" s="141">
        <v>6.0000000000000001E-3</v>
      </c>
      <c r="R168" s="141">
        <f>Q168*H168</f>
        <v>0.31945800000000002</v>
      </c>
      <c r="S168" s="141">
        <v>0</v>
      </c>
      <c r="T168" s="142">
        <f>S168*H168</f>
        <v>0</v>
      </c>
      <c r="AR168" s="143" t="s">
        <v>294</v>
      </c>
      <c r="AT168" s="143" t="s">
        <v>383</v>
      </c>
      <c r="AU168" s="143" t="s">
        <v>83</v>
      </c>
      <c r="AY168" s="18" t="s">
        <v>238</v>
      </c>
      <c r="BE168" s="144">
        <f>IF(N168="základní",J168,0)</f>
        <v>0</v>
      </c>
      <c r="BF168" s="144">
        <f>IF(N168="snížená",J168,0)</f>
        <v>0</v>
      </c>
      <c r="BG168" s="144">
        <f>IF(N168="zákl. přenesená",J168,0)</f>
        <v>0</v>
      </c>
      <c r="BH168" s="144">
        <f>IF(N168="sníž. přenesená",J168,0)</f>
        <v>0</v>
      </c>
      <c r="BI168" s="144">
        <f>IF(N168="nulová",J168,0)</f>
        <v>0</v>
      </c>
      <c r="BJ168" s="18" t="s">
        <v>81</v>
      </c>
      <c r="BK168" s="144">
        <f>ROUND(I168*H168,2)</f>
        <v>0</v>
      </c>
      <c r="BL168" s="18" t="s">
        <v>246</v>
      </c>
      <c r="BM168" s="143" t="s">
        <v>3555</v>
      </c>
    </row>
    <row r="169" spans="2:65" s="1" customFormat="1" ht="18">
      <c r="B169" s="33"/>
      <c r="D169" s="145" t="s">
        <v>248</v>
      </c>
      <c r="F169" s="146" t="s">
        <v>3516</v>
      </c>
      <c r="I169" s="147"/>
      <c r="L169" s="33"/>
      <c r="M169" s="148"/>
      <c r="T169" s="54"/>
      <c r="AT169" s="18" t="s">
        <v>248</v>
      </c>
      <c r="AU169" s="18" t="s">
        <v>83</v>
      </c>
    </row>
    <row r="170" spans="2:65" s="13" customFormat="1">
      <c r="B170" s="157"/>
      <c r="D170" s="145" t="s">
        <v>257</v>
      </c>
      <c r="F170" s="159" t="s">
        <v>3556</v>
      </c>
      <c r="H170" s="160">
        <v>53.243000000000002</v>
      </c>
      <c r="I170" s="161"/>
      <c r="L170" s="157"/>
      <c r="M170" s="162"/>
      <c r="T170" s="163"/>
      <c r="AT170" s="158" t="s">
        <v>257</v>
      </c>
      <c r="AU170" s="158" t="s">
        <v>83</v>
      </c>
      <c r="AV170" s="13" t="s">
        <v>83</v>
      </c>
      <c r="AW170" s="13" t="s">
        <v>4</v>
      </c>
      <c r="AX170" s="13" t="s">
        <v>81</v>
      </c>
      <c r="AY170" s="158" t="s">
        <v>238</v>
      </c>
    </row>
    <row r="171" spans="2:65" s="1" customFormat="1" ht="37.75" customHeight="1">
      <c r="B171" s="33"/>
      <c r="C171" s="132" t="s">
        <v>390</v>
      </c>
      <c r="D171" s="132" t="s">
        <v>241</v>
      </c>
      <c r="E171" s="133" t="s">
        <v>3557</v>
      </c>
      <c r="F171" s="134" t="s">
        <v>3558</v>
      </c>
      <c r="G171" s="135" t="s">
        <v>244</v>
      </c>
      <c r="H171" s="136">
        <v>314.20499999999998</v>
      </c>
      <c r="I171" s="137"/>
      <c r="J171" s="138">
        <f>ROUND(I171*H171,2)</f>
        <v>0</v>
      </c>
      <c r="K171" s="134" t="s">
        <v>245</v>
      </c>
      <c r="L171" s="33"/>
      <c r="M171" s="139" t="s">
        <v>19</v>
      </c>
      <c r="N171" s="140" t="s">
        <v>45</v>
      </c>
      <c r="P171" s="141">
        <f>O171*H171</f>
        <v>0</v>
      </c>
      <c r="Q171" s="141">
        <v>8.0000000000000007E-5</v>
      </c>
      <c r="R171" s="141">
        <f>Q171*H171</f>
        <v>2.51364E-2</v>
      </c>
      <c r="S171" s="141">
        <v>0</v>
      </c>
      <c r="T171" s="142">
        <f>S171*H171</f>
        <v>0</v>
      </c>
      <c r="AR171" s="143" t="s">
        <v>246</v>
      </c>
      <c r="AT171" s="143" t="s">
        <v>241</v>
      </c>
      <c r="AU171" s="143" t="s">
        <v>83</v>
      </c>
      <c r="AY171" s="18" t="s">
        <v>238</v>
      </c>
      <c r="BE171" s="144">
        <f>IF(N171="základní",J171,0)</f>
        <v>0</v>
      </c>
      <c r="BF171" s="144">
        <f>IF(N171="snížená",J171,0)</f>
        <v>0</v>
      </c>
      <c r="BG171" s="144">
        <f>IF(N171="zákl. přenesená",J171,0)</f>
        <v>0</v>
      </c>
      <c r="BH171" s="144">
        <f>IF(N171="sníž. přenesená",J171,0)</f>
        <v>0</v>
      </c>
      <c r="BI171" s="144">
        <f>IF(N171="nulová",J171,0)</f>
        <v>0</v>
      </c>
      <c r="BJ171" s="18" t="s">
        <v>81</v>
      </c>
      <c r="BK171" s="144">
        <f>ROUND(I171*H171,2)</f>
        <v>0</v>
      </c>
      <c r="BL171" s="18" t="s">
        <v>246</v>
      </c>
      <c r="BM171" s="143" t="s">
        <v>3559</v>
      </c>
    </row>
    <row r="172" spans="2:65" s="1" customFormat="1" ht="27">
      <c r="B172" s="33"/>
      <c r="D172" s="145" t="s">
        <v>248</v>
      </c>
      <c r="F172" s="146" t="s">
        <v>3560</v>
      </c>
      <c r="I172" s="147"/>
      <c r="L172" s="33"/>
      <c r="M172" s="148"/>
      <c r="T172" s="54"/>
      <c r="AT172" s="18" t="s">
        <v>248</v>
      </c>
      <c r="AU172" s="18" t="s">
        <v>83</v>
      </c>
    </row>
    <row r="173" spans="2:65" s="1" customFormat="1">
      <c r="B173" s="33"/>
      <c r="D173" s="149" t="s">
        <v>250</v>
      </c>
      <c r="F173" s="150" t="s">
        <v>3561</v>
      </c>
      <c r="I173" s="147"/>
      <c r="L173" s="33"/>
      <c r="M173" s="148"/>
      <c r="T173" s="54"/>
      <c r="AT173" s="18" t="s">
        <v>250</v>
      </c>
      <c r="AU173" s="18" t="s">
        <v>83</v>
      </c>
    </row>
    <row r="174" spans="2:65" s="13" customFormat="1">
      <c r="B174" s="157"/>
      <c r="D174" s="145" t="s">
        <v>257</v>
      </c>
      <c r="E174" s="158" t="s">
        <v>19</v>
      </c>
      <c r="F174" s="159" t="s">
        <v>3512</v>
      </c>
      <c r="H174" s="160">
        <v>274.80500000000001</v>
      </c>
      <c r="I174" s="161"/>
      <c r="L174" s="157"/>
      <c r="M174" s="162"/>
      <c r="T174" s="163"/>
      <c r="AT174" s="158" t="s">
        <v>257</v>
      </c>
      <c r="AU174" s="158" t="s">
        <v>83</v>
      </c>
      <c r="AV174" s="13" t="s">
        <v>83</v>
      </c>
      <c r="AW174" s="13" t="s">
        <v>35</v>
      </c>
      <c r="AX174" s="13" t="s">
        <v>74</v>
      </c>
      <c r="AY174" s="158" t="s">
        <v>238</v>
      </c>
    </row>
    <row r="175" spans="2:65" s="13" customFormat="1">
      <c r="B175" s="157"/>
      <c r="D175" s="145" t="s">
        <v>257</v>
      </c>
      <c r="E175" s="158" t="s">
        <v>19</v>
      </c>
      <c r="F175" s="159" t="s">
        <v>3562</v>
      </c>
      <c r="H175" s="160">
        <v>39.4</v>
      </c>
      <c r="I175" s="161"/>
      <c r="L175" s="157"/>
      <c r="M175" s="162"/>
      <c r="T175" s="163"/>
      <c r="AT175" s="158" t="s">
        <v>257</v>
      </c>
      <c r="AU175" s="158" t="s">
        <v>83</v>
      </c>
      <c r="AV175" s="13" t="s">
        <v>83</v>
      </c>
      <c r="AW175" s="13" t="s">
        <v>35</v>
      </c>
      <c r="AX175" s="13" t="s">
        <v>74</v>
      </c>
      <c r="AY175" s="158" t="s">
        <v>238</v>
      </c>
    </row>
    <row r="176" spans="2:65" s="14" customFormat="1">
      <c r="B176" s="164"/>
      <c r="D176" s="145" t="s">
        <v>257</v>
      </c>
      <c r="E176" s="165" t="s">
        <v>19</v>
      </c>
      <c r="F176" s="166" t="s">
        <v>262</v>
      </c>
      <c r="H176" s="167">
        <v>314.20499999999998</v>
      </c>
      <c r="I176" s="168"/>
      <c r="L176" s="164"/>
      <c r="M176" s="169"/>
      <c r="T176" s="170"/>
      <c r="AT176" s="165" t="s">
        <v>257</v>
      </c>
      <c r="AU176" s="165" t="s">
        <v>83</v>
      </c>
      <c r="AV176" s="14" t="s">
        <v>246</v>
      </c>
      <c r="AW176" s="14" t="s">
        <v>35</v>
      </c>
      <c r="AX176" s="14" t="s">
        <v>81</v>
      </c>
      <c r="AY176" s="165" t="s">
        <v>238</v>
      </c>
    </row>
    <row r="177" spans="2:65" s="1" customFormat="1" ht="37.75" customHeight="1">
      <c r="B177" s="33"/>
      <c r="C177" s="132" t="s">
        <v>511</v>
      </c>
      <c r="D177" s="132" t="s">
        <v>241</v>
      </c>
      <c r="E177" s="133" t="s">
        <v>3563</v>
      </c>
      <c r="F177" s="134" t="s">
        <v>3564</v>
      </c>
      <c r="G177" s="135" t="s">
        <v>244</v>
      </c>
      <c r="H177" s="136">
        <v>5.5449999999999999</v>
      </c>
      <c r="I177" s="137"/>
      <c r="J177" s="138">
        <f>ROUND(I177*H177,2)</f>
        <v>0</v>
      </c>
      <c r="K177" s="134" t="s">
        <v>245</v>
      </c>
      <c r="L177" s="33"/>
      <c r="M177" s="139" t="s">
        <v>19</v>
      </c>
      <c r="N177" s="140" t="s">
        <v>45</v>
      </c>
      <c r="P177" s="141">
        <f>O177*H177</f>
        <v>0</v>
      </c>
      <c r="Q177" s="141">
        <v>8.0000000000000007E-5</v>
      </c>
      <c r="R177" s="141">
        <f>Q177*H177</f>
        <v>4.4360000000000005E-4</v>
      </c>
      <c r="S177" s="141">
        <v>0</v>
      </c>
      <c r="T177" s="142">
        <f>S177*H177</f>
        <v>0</v>
      </c>
      <c r="AR177" s="143" t="s">
        <v>246</v>
      </c>
      <c r="AT177" s="143" t="s">
        <v>241</v>
      </c>
      <c r="AU177" s="143" t="s">
        <v>83</v>
      </c>
      <c r="AY177" s="18" t="s">
        <v>238</v>
      </c>
      <c r="BE177" s="144">
        <f>IF(N177="základní",J177,0)</f>
        <v>0</v>
      </c>
      <c r="BF177" s="144">
        <f>IF(N177="snížená",J177,0)</f>
        <v>0</v>
      </c>
      <c r="BG177" s="144">
        <f>IF(N177="zákl. přenesená",J177,0)</f>
        <v>0</v>
      </c>
      <c r="BH177" s="144">
        <f>IF(N177="sníž. přenesená",J177,0)</f>
        <v>0</v>
      </c>
      <c r="BI177" s="144">
        <f>IF(N177="nulová",J177,0)</f>
        <v>0</v>
      </c>
      <c r="BJ177" s="18" t="s">
        <v>81</v>
      </c>
      <c r="BK177" s="144">
        <f>ROUND(I177*H177,2)</f>
        <v>0</v>
      </c>
      <c r="BL177" s="18" t="s">
        <v>246</v>
      </c>
      <c r="BM177" s="143" t="s">
        <v>3565</v>
      </c>
    </row>
    <row r="178" spans="2:65" s="1" customFormat="1" ht="27">
      <c r="B178" s="33"/>
      <c r="D178" s="145" t="s">
        <v>248</v>
      </c>
      <c r="F178" s="146" t="s">
        <v>3566</v>
      </c>
      <c r="I178" s="147"/>
      <c r="L178" s="33"/>
      <c r="M178" s="148"/>
      <c r="T178" s="54"/>
      <c r="AT178" s="18" t="s">
        <v>248</v>
      </c>
      <c r="AU178" s="18" t="s">
        <v>83</v>
      </c>
    </row>
    <row r="179" spans="2:65" s="1" customFormat="1">
      <c r="B179" s="33"/>
      <c r="D179" s="149" t="s">
        <v>250</v>
      </c>
      <c r="F179" s="150" t="s">
        <v>3567</v>
      </c>
      <c r="I179" s="147"/>
      <c r="L179" s="33"/>
      <c r="M179" s="148"/>
      <c r="T179" s="54"/>
      <c r="AT179" s="18" t="s">
        <v>250</v>
      </c>
      <c r="AU179" s="18" t="s">
        <v>83</v>
      </c>
    </row>
    <row r="180" spans="2:65" s="1" customFormat="1" ht="24.15" customHeight="1">
      <c r="B180" s="33"/>
      <c r="C180" s="132" t="s">
        <v>586</v>
      </c>
      <c r="D180" s="132" t="s">
        <v>241</v>
      </c>
      <c r="E180" s="133" t="s">
        <v>3568</v>
      </c>
      <c r="F180" s="134" t="s">
        <v>3569</v>
      </c>
      <c r="G180" s="135" t="s">
        <v>408</v>
      </c>
      <c r="H180" s="136">
        <v>50.95</v>
      </c>
      <c r="I180" s="137"/>
      <c r="J180" s="138">
        <f>ROUND(I180*H180,2)</f>
        <v>0</v>
      </c>
      <c r="K180" s="134" t="s">
        <v>245</v>
      </c>
      <c r="L180" s="33"/>
      <c r="M180" s="139" t="s">
        <v>19</v>
      </c>
      <c r="N180" s="140" t="s">
        <v>45</v>
      </c>
      <c r="P180" s="141">
        <f>O180*H180</f>
        <v>0</v>
      </c>
      <c r="Q180" s="141">
        <v>5.0000000000000002E-5</v>
      </c>
      <c r="R180" s="141">
        <f>Q180*H180</f>
        <v>2.5475000000000003E-3</v>
      </c>
      <c r="S180" s="141">
        <v>0</v>
      </c>
      <c r="T180" s="142">
        <f>S180*H180</f>
        <v>0</v>
      </c>
      <c r="AR180" s="143" t="s">
        <v>246</v>
      </c>
      <c r="AT180" s="143" t="s">
        <v>241</v>
      </c>
      <c r="AU180" s="143" t="s">
        <v>83</v>
      </c>
      <c r="AY180" s="18" t="s">
        <v>238</v>
      </c>
      <c r="BE180" s="144">
        <f>IF(N180="základní",J180,0)</f>
        <v>0</v>
      </c>
      <c r="BF180" s="144">
        <f>IF(N180="snížená",J180,0)</f>
        <v>0</v>
      </c>
      <c r="BG180" s="144">
        <f>IF(N180="zákl. přenesená",J180,0)</f>
        <v>0</v>
      </c>
      <c r="BH180" s="144">
        <f>IF(N180="sníž. přenesená",J180,0)</f>
        <v>0</v>
      </c>
      <c r="BI180" s="144">
        <f>IF(N180="nulová",J180,0)</f>
        <v>0</v>
      </c>
      <c r="BJ180" s="18" t="s">
        <v>81</v>
      </c>
      <c r="BK180" s="144">
        <f>ROUND(I180*H180,2)</f>
        <v>0</v>
      </c>
      <c r="BL180" s="18" t="s">
        <v>246</v>
      </c>
      <c r="BM180" s="143" t="s">
        <v>3570</v>
      </c>
    </row>
    <row r="181" spans="2:65" s="1" customFormat="1" ht="18">
      <c r="B181" s="33"/>
      <c r="D181" s="145" t="s">
        <v>248</v>
      </c>
      <c r="F181" s="146" t="s">
        <v>3571</v>
      </c>
      <c r="I181" s="147"/>
      <c r="L181" s="33"/>
      <c r="M181" s="148"/>
      <c r="T181" s="54"/>
      <c r="AT181" s="18" t="s">
        <v>248</v>
      </c>
      <c r="AU181" s="18" t="s">
        <v>83</v>
      </c>
    </row>
    <row r="182" spans="2:65" s="1" customFormat="1">
      <c r="B182" s="33"/>
      <c r="D182" s="149" t="s">
        <v>250</v>
      </c>
      <c r="F182" s="150" t="s">
        <v>3572</v>
      </c>
      <c r="I182" s="147"/>
      <c r="L182" s="33"/>
      <c r="M182" s="148"/>
      <c r="T182" s="54"/>
      <c r="AT182" s="18" t="s">
        <v>250</v>
      </c>
      <c r="AU182" s="18" t="s">
        <v>83</v>
      </c>
    </row>
    <row r="183" spans="2:65" s="13" customFormat="1">
      <c r="B183" s="157"/>
      <c r="D183" s="145" t="s">
        <v>257</v>
      </c>
      <c r="E183" s="158" t="s">
        <v>19</v>
      </c>
      <c r="F183" s="159" t="s">
        <v>3573</v>
      </c>
      <c r="H183" s="160">
        <v>50.95</v>
      </c>
      <c r="I183" s="161"/>
      <c r="L183" s="157"/>
      <c r="M183" s="162"/>
      <c r="T183" s="163"/>
      <c r="AT183" s="158" t="s">
        <v>257</v>
      </c>
      <c r="AU183" s="158" t="s">
        <v>83</v>
      </c>
      <c r="AV183" s="13" t="s">
        <v>83</v>
      </c>
      <c r="AW183" s="13" t="s">
        <v>35</v>
      </c>
      <c r="AX183" s="13" t="s">
        <v>81</v>
      </c>
      <c r="AY183" s="158" t="s">
        <v>238</v>
      </c>
    </row>
    <row r="184" spans="2:65" s="1" customFormat="1" ht="24.15" customHeight="1">
      <c r="B184" s="33"/>
      <c r="C184" s="175" t="s">
        <v>377</v>
      </c>
      <c r="D184" s="175" t="s">
        <v>383</v>
      </c>
      <c r="E184" s="176" t="s">
        <v>3574</v>
      </c>
      <c r="F184" s="177" t="s">
        <v>3575</v>
      </c>
      <c r="G184" s="178" t="s">
        <v>408</v>
      </c>
      <c r="H184" s="179">
        <v>53.497999999999998</v>
      </c>
      <c r="I184" s="180"/>
      <c r="J184" s="181">
        <f>ROUND(I184*H184,2)</f>
        <v>0</v>
      </c>
      <c r="K184" s="177" t="s">
        <v>245</v>
      </c>
      <c r="L184" s="182"/>
      <c r="M184" s="183" t="s">
        <v>19</v>
      </c>
      <c r="N184" s="184" t="s">
        <v>45</v>
      </c>
      <c r="P184" s="141">
        <f>O184*H184</f>
        <v>0</v>
      </c>
      <c r="Q184" s="141">
        <v>7.2000000000000005E-4</v>
      </c>
      <c r="R184" s="141">
        <f>Q184*H184</f>
        <v>3.851856E-2</v>
      </c>
      <c r="S184" s="141">
        <v>0</v>
      </c>
      <c r="T184" s="142">
        <f>S184*H184</f>
        <v>0</v>
      </c>
      <c r="AR184" s="143" t="s">
        <v>294</v>
      </c>
      <c r="AT184" s="143" t="s">
        <v>383</v>
      </c>
      <c r="AU184" s="143" t="s">
        <v>83</v>
      </c>
      <c r="AY184" s="18" t="s">
        <v>238</v>
      </c>
      <c r="BE184" s="144">
        <f>IF(N184="základní",J184,0)</f>
        <v>0</v>
      </c>
      <c r="BF184" s="144">
        <f>IF(N184="snížená",J184,0)</f>
        <v>0</v>
      </c>
      <c r="BG184" s="144">
        <f>IF(N184="zákl. přenesená",J184,0)</f>
        <v>0</v>
      </c>
      <c r="BH184" s="144">
        <f>IF(N184="sníž. přenesená",J184,0)</f>
        <v>0</v>
      </c>
      <c r="BI184" s="144">
        <f>IF(N184="nulová",J184,0)</f>
        <v>0</v>
      </c>
      <c r="BJ184" s="18" t="s">
        <v>81</v>
      </c>
      <c r="BK184" s="144">
        <f>ROUND(I184*H184,2)</f>
        <v>0</v>
      </c>
      <c r="BL184" s="18" t="s">
        <v>246</v>
      </c>
      <c r="BM184" s="143" t="s">
        <v>3576</v>
      </c>
    </row>
    <row r="185" spans="2:65" s="1" customFormat="1">
      <c r="B185" s="33"/>
      <c r="D185" s="145" t="s">
        <v>248</v>
      </c>
      <c r="F185" s="146" t="s">
        <v>3575</v>
      </c>
      <c r="I185" s="147"/>
      <c r="L185" s="33"/>
      <c r="M185" s="148"/>
      <c r="T185" s="54"/>
      <c r="AT185" s="18" t="s">
        <v>248</v>
      </c>
      <c r="AU185" s="18" t="s">
        <v>83</v>
      </c>
    </row>
    <row r="186" spans="2:65" s="13" customFormat="1">
      <c r="B186" s="157"/>
      <c r="D186" s="145" t="s">
        <v>257</v>
      </c>
      <c r="F186" s="159" t="s">
        <v>3577</v>
      </c>
      <c r="H186" s="160">
        <v>53.497999999999998</v>
      </c>
      <c r="I186" s="161"/>
      <c r="L186" s="157"/>
      <c r="M186" s="162"/>
      <c r="T186" s="163"/>
      <c r="AT186" s="158" t="s">
        <v>257</v>
      </c>
      <c r="AU186" s="158" t="s">
        <v>83</v>
      </c>
      <c r="AV186" s="13" t="s">
        <v>83</v>
      </c>
      <c r="AW186" s="13" t="s">
        <v>4</v>
      </c>
      <c r="AX186" s="13" t="s">
        <v>81</v>
      </c>
      <c r="AY186" s="158" t="s">
        <v>238</v>
      </c>
    </row>
    <row r="187" spans="2:65" s="1" customFormat="1" ht="16.5" customHeight="1">
      <c r="B187" s="33"/>
      <c r="C187" s="132" t="s">
        <v>597</v>
      </c>
      <c r="D187" s="132" t="s">
        <v>241</v>
      </c>
      <c r="E187" s="133" t="s">
        <v>3578</v>
      </c>
      <c r="F187" s="134" t="s">
        <v>3579</v>
      </c>
      <c r="G187" s="135" t="s">
        <v>408</v>
      </c>
      <c r="H187" s="136">
        <v>307.89999999999998</v>
      </c>
      <c r="I187" s="137"/>
      <c r="J187" s="138">
        <f>ROUND(I187*H187,2)</f>
        <v>0</v>
      </c>
      <c r="K187" s="134" t="s">
        <v>245</v>
      </c>
      <c r="L187" s="33"/>
      <c r="M187" s="139" t="s">
        <v>19</v>
      </c>
      <c r="N187" s="140" t="s">
        <v>45</v>
      </c>
      <c r="P187" s="141">
        <f>O187*H187</f>
        <v>0</v>
      </c>
      <c r="Q187" s="141">
        <v>0</v>
      </c>
      <c r="R187" s="141">
        <f>Q187*H187</f>
        <v>0</v>
      </c>
      <c r="S187" s="141">
        <v>0</v>
      </c>
      <c r="T187" s="142">
        <f>S187*H187</f>
        <v>0</v>
      </c>
      <c r="AR187" s="143" t="s">
        <v>246</v>
      </c>
      <c r="AT187" s="143" t="s">
        <v>241</v>
      </c>
      <c r="AU187" s="143" t="s">
        <v>83</v>
      </c>
      <c r="AY187" s="18" t="s">
        <v>238</v>
      </c>
      <c r="BE187" s="144">
        <f>IF(N187="základní",J187,0)</f>
        <v>0</v>
      </c>
      <c r="BF187" s="144">
        <f>IF(N187="snížená",J187,0)</f>
        <v>0</v>
      </c>
      <c r="BG187" s="144">
        <f>IF(N187="zákl. přenesená",J187,0)</f>
        <v>0</v>
      </c>
      <c r="BH187" s="144">
        <f>IF(N187="sníž. přenesená",J187,0)</f>
        <v>0</v>
      </c>
      <c r="BI187" s="144">
        <f>IF(N187="nulová",J187,0)</f>
        <v>0</v>
      </c>
      <c r="BJ187" s="18" t="s">
        <v>81</v>
      </c>
      <c r="BK187" s="144">
        <f>ROUND(I187*H187,2)</f>
        <v>0</v>
      </c>
      <c r="BL187" s="18" t="s">
        <v>246</v>
      </c>
      <c r="BM187" s="143" t="s">
        <v>3580</v>
      </c>
    </row>
    <row r="188" spans="2:65" s="1" customFormat="1" ht="18">
      <c r="B188" s="33"/>
      <c r="D188" s="145" t="s">
        <v>248</v>
      </c>
      <c r="F188" s="146" t="s">
        <v>3581</v>
      </c>
      <c r="I188" s="147"/>
      <c r="L188" s="33"/>
      <c r="M188" s="148"/>
      <c r="T188" s="54"/>
      <c r="AT188" s="18" t="s">
        <v>248</v>
      </c>
      <c r="AU188" s="18" t="s">
        <v>83</v>
      </c>
    </row>
    <row r="189" spans="2:65" s="1" customFormat="1">
      <c r="B189" s="33"/>
      <c r="D189" s="149" t="s">
        <v>250</v>
      </c>
      <c r="F189" s="150" t="s">
        <v>3582</v>
      </c>
      <c r="I189" s="147"/>
      <c r="L189" s="33"/>
      <c r="M189" s="148"/>
      <c r="T189" s="54"/>
      <c r="AT189" s="18" t="s">
        <v>250</v>
      </c>
      <c r="AU189" s="18" t="s">
        <v>83</v>
      </c>
    </row>
    <row r="190" spans="2:65" s="1" customFormat="1" ht="21.75" customHeight="1">
      <c r="B190" s="33"/>
      <c r="C190" s="175" t="s">
        <v>720</v>
      </c>
      <c r="D190" s="175" t="s">
        <v>383</v>
      </c>
      <c r="E190" s="176" t="s">
        <v>3583</v>
      </c>
      <c r="F190" s="177" t="s">
        <v>3584</v>
      </c>
      <c r="G190" s="178" t="s">
        <v>408</v>
      </c>
      <c r="H190" s="179">
        <v>99.75</v>
      </c>
      <c r="I190" s="180"/>
      <c r="J190" s="181">
        <f>ROUND(I190*H190,2)</f>
        <v>0</v>
      </c>
      <c r="K190" s="177" t="s">
        <v>245</v>
      </c>
      <c r="L190" s="182"/>
      <c r="M190" s="183" t="s">
        <v>19</v>
      </c>
      <c r="N190" s="184" t="s">
        <v>45</v>
      </c>
      <c r="P190" s="141">
        <f>O190*H190</f>
        <v>0</v>
      </c>
      <c r="Q190" s="141">
        <v>1.2E-4</v>
      </c>
      <c r="R190" s="141">
        <f>Q190*H190</f>
        <v>1.197E-2</v>
      </c>
      <c r="S190" s="141">
        <v>0</v>
      </c>
      <c r="T190" s="142">
        <f>S190*H190</f>
        <v>0</v>
      </c>
      <c r="AR190" s="143" t="s">
        <v>294</v>
      </c>
      <c r="AT190" s="143" t="s">
        <v>383</v>
      </c>
      <c r="AU190" s="143" t="s">
        <v>83</v>
      </c>
      <c r="AY190" s="18" t="s">
        <v>238</v>
      </c>
      <c r="BE190" s="144">
        <f>IF(N190="základní",J190,0)</f>
        <v>0</v>
      </c>
      <c r="BF190" s="144">
        <f>IF(N190="snížená",J190,0)</f>
        <v>0</v>
      </c>
      <c r="BG190" s="144">
        <f>IF(N190="zákl. přenesená",J190,0)</f>
        <v>0</v>
      </c>
      <c r="BH190" s="144">
        <f>IF(N190="sníž. přenesená",J190,0)</f>
        <v>0</v>
      </c>
      <c r="BI190" s="144">
        <f>IF(N190="nulová",J190,0)</f>
        <v>0</v>
      </c>
      <c r="BJ190" s="18" t="s">
        <v>81</v>
      </c>
      <c r="BK190" s="144">
        <f>ROUND(I190*H190,2)</f>
        <v>0</v>
      </c>
      <c r="BL190" s="18" t="s">
        <v>246</v>
      </c>
      <c r="BM190" s="143" t="s">
        <v>3585</v>
      </c>
    </row>
    <row r="191" spans="2:65" s="1" customFormat="1">
      <c r="B191" s="33"/>
      <c r="D191" s="145" t="s">
        <v>248</v>
      </c>
      <c r="F191" s="146" t="s">
        <v>3584</v>
      </c>
      <c r="I191" s="147"/>
      <c r="L191" s="33"/>
      <c r="M191" s="148"/>
      <c r="T191" s="54"/>
      <c r="AT191" s="18" t="s">
        <v>248</v>
      </c>
      <c r="AU191" s="18" t="s">
        <v>83</v>
      </c>
    </row>
    <row r="192" spans="2:65" s="13" customFormat="1">
      <c r="B192" s="157"/>
      <c r="D192" s="145" t="s">
        <v>257</v>
      </c>
      <c r="E192" s="158" t="s">
        <v>19</v>
      </c>
      <c r="F192" s="159" t="s">
        <v>3586</v>
      </c>
      <c r="H192" s="160">
        <v>79.5</v>
      </c>
      <c r="I192" s="161"/>
      <c r="L192" s="157"/>
      <c r="M192" s="162"/>
      <c r="T192" s="163"/>
      <c r="AT192" s="158" t="s">
        <v>257</v>
      </c>
      <c r="AU192" s="158" t="s">
        <v>83</v>
      </c>
      <c r="AV192" s="13" t="s">
        <v>83</v>
      </c>
      <c r="AW192" s="13" t="s">
        <v>35</v>
      </c>
      <c r="AX192" s="13" t="s">
        <v>74</v>
      </c>
      <c r="AY192" s="158" t="s">
        <v>238</v>
      </c>
    </row>
    <row r="193" spans="2:65" s="12" customFormat="1">
      <c r="B193" s="151"/>
      <c r="D193" s="145" t="s">
        <v>257</v>
      </c>
      <c r="E193" s="152" t="s">
        <v>19</v>
      </c>
      <c r="F193" s="153" t="s">
        <v>3587</v>
      </c>
      <c r="H193" s="152" t="s">
        <v>19</v>
      </c>
      <c r="I193" s="154"/>
      <c r="L193" s="151"/>
      <c r="M193" s="155"/>
      <c r="T193" s="156"/>
      <c r="AT193" s="152" t="s">
        <v>257</v>
      </c>
      <c r="AU193" s="152" t="s">
        <v>83</v>
      </c>
      <c r="AV193" s="12" t="s">
        <v>81</v>
      </c>
      <c r="AW193" s="12" t="s">
        <v>35</v>
      </c>
      <c r="AX193" s="12" t="s">
        <v>74</v>
      </c>
      <c r="AY193" s="152" t="s">
        <v>238</v>
      </c>
    </row>
    <row r="194" spans="2:65" s="13" customFormat="1">
      <c r="B194" s="157"/>
      <c r="D194" s="145" t="s">
        <v>257</v>
      </c>
      <c r="E194" s="158" t="s">
        <v>19</v>
      </c>
      <c r="F194" s="159" t="s">
        <v>3588</v>
      </c>
      <c r="H194" s="160">
        <v>15.5</v>
      </c>
      <c r="I194" s="161"/>
      <c r="L194" s="157"/>
      <c r="M194" s="162"/>
      <c r="T194" s="163"/>
      <c r="AT194" s="158" t="s">
        <v>257</v>
      </c>
      <c r="AU194" s="158" t="s">
        <v>83</v>
      </c>
      <c r="AV194" s="13" t="s">
        <v>83</v>
      </c>
      <c r="AW194" s="13" t="s">
        <v>35</v>
      </c>
      <c r="AX194" s="13" t="s">
        <v>74</v>
      </c>
      <c r="AY194" s="158" t="s">
        <v>238</v>
      </c>
    </row>
    <row r="195" spans="2:65" s="14" customFormat="1">
      <c r="B195" s="164"/>
      <c r="D195" s="145" t="s">
        <v>257</v>
      </c>
      <c r="E195" s="165" t="s">
        <v>19</v>
      </c>
      <c r="F195" s="166" t="s">
        <v>262</v>
      </c>
      <c r="H195" s="167">
        <v>95</v>
      </c>
      <c r="I195" s="168"/>
      <c r="L195" s="164"/>
      <c r="M195" s="169"/>
      <c r="T195" s="170"/>
      <c r="AT195" s="165" t="s">
        <v>257</v>
      </c>
      <c r="AU195" s="165" t="s">
        <v>83</v>
      </c>
      <c r="AV195" s="14" t="s">
        <v>246</v>
      </c>
      <c r="AW195" s="14" t="s">
        <v>35</v>
      </c>
      <c r="AX195" s="14" t="s">
        <v>81</v>
      </c>
      <c r="AY195" s="165" t="s">
        <v>238</v>
      </c>
    </row>
    <row r="196" spans="2:65" s="13" customFormat="1">
      <c r="B196" s="157"/>
      <c r="D196" s="145" t="s">
        <v>257</v>
      </c>
      <c r="F196" s="159" t="s">
        <v>3589</v>
      </c>
      <c r="H196" s="160">
        <v>99.75</v>
      </c>
      <c r="I196" s="161"/>
      <c r="L196" s="157"/>
      <c r="M196" s="162"/>
      <c r="T196" s="163"/>
      <c r="AT196" s="158" t="s">
        <v>257</v>
      </c>
      <c r="AU196" s="158" t="s">
        <v>83</v>
      </c>
      <c r="AV196" s="13" t="s">
        <v>83</v>
      </c>
      <c r="AW196" s="13" t="s">
        <v>4</v>
      </c>
      <c r="AX196" s="13" t="s">
        <v>81</v>
      </c>
      <c r="AY196" s="158" t="s">
        <v>238</v>
      </c>
    </row>
    <row r="197" spans="2:65" s="1" customFormat="1" ht="24.15" customHeight="1">
      <c r="B197" s="33"/>
      <c r="C197" s="175" t="s">
        <v>728</v>
      </c>
      <c r="D197" s="175" t="s">
        <v>383</v>
      </c>
      <c r="E197" s="176" t="s">
        <v>3590</v>
      </c>
      <c r="F197" s="177" t="s">
        <v>3591</v>
      </c>
      <c r="G197" s="178" t="s">
        <v>408</v>
      </c>
      <c r="H197" s="179">
        <v>125.265</v>
      </c>
      <c r="I197" s="180"/>
      <c r="J197" s="181">
        <f>ROUND(I197*H197,2)</f>
        <v>0</v>
      </c>
      <c r="K197" s="177" t="s">
        <v>245</v>
      </c>
      <c r="L197" s="182"/>
      <c r="M197" s="183" t="s">
        <v>19</v>
      </c>
      <c r="N197" s="184" t="s">
        <v>45</v>
      </c>
      <c r="P197" s="141">
        <f>O197*H197</f>
        <v>0</v>
      </c>
      <c r="Q197" s="141">
        <v>4.0000000000000003E-5</v>
      </c>
      <c r="R197" s="141">
        <f>Q197*H197</f>
        <v>5.0106000000000005E-3</v>
      </c>
      <c r="S197" s="141">
        <v>0</v>
      </c>
      <c r="T197" s="142">
        <f>S197*H197</f>
        <v>0</v>
      </c>
      <c r="AR197" s="143" t="s">
        <v>294</v>
      </c>
      <c r="AT197" s="143" t="s">
        <v>383</v>
      </c>
      <c r="AU197" s="143" t="s">
        <v>83</v>
      </c>
      <c r="AY197" s="18" t="s">
        <v>238</v>
      </c>
      <c r="BE197" s="144">
        <f>IF(N197="základní",J197,0)</f>
        <v>0</v>
      </c>
      <c r="BF197" s="144">
        <f>IF(N197="snížená",J197,0)</f>
        <v>0</v>
      </c>
      <c r="BG197" s="144">
        <f>IF(N197="zákl. přenesená",J197,0)</f>
        <v>0</v>
      </c>
      <c r="BH197" s="144">
        <f>IF(N197="sníž. přenesená",J197,0)</f>
        <v>0</v>
      </c>
      <c r="BI197" s="144">
        <f>IF(N197="nulová",J197,0)</f>
        <v>0</v>
      </c>
      <c r="BJ197" s="18" t="s">
        <v>81</v>
      </c>
      <c r="BK197" s="144">
        <f>ROUND(I197*H197,2)</f>
        <v>0</v>
      </c>
      <c r="BL197" s="18" t="s">
        <v>246</v>
      </c>
      <c r="BM197" s="143" t="s">
        <v>3592</v>
      </c>
    </row>
    <row r="198" spans="2:65" s="1" customFormat="1">
      <c r="B198" s="33"/>
      <c r="D198" s="145" t="s">
        <v>248</v>
      </c>
      <c r="F198" s="146" t="s">
        <v>3591</v>
      </c>
      <c r="I198" s="147"/>
      <c r="L198" s="33"/>
      <c r="M198" s="148"/>
      <c r="T198" s="54"/>
      <c r="AT198" s="18" t="s">
        <v>248</v>
      </c>
      <c r="AU198" s="18" t="s">
        <v>83</v>
      </c>
    </row>
    <row r="199" spans="2:65" s="13" customFormat="1">
      <c r="B199" s="157"/>
      <c r="D199" s="145" t="s">
        <v>257</v>
      </c>
      <c r="E199" s="158" t="s">
        <v>19</v>
      </c>
      <c r="F199" s="159" t="s">
        <v>3593</v>
      </c>
      <c r="H199" s="160">
        <v>119.3</v>
      </c>
      <c r="I199" s="161"/>
      <c r="L199" s="157"/>
      <c r="M199" s="162"/>
      <c r="T199" s="163"/>
      <c r="AT199" s="158" t="s">
        <v>257</v>
      </c>
      <c r="AU199" s="158" t="s">
        <v>83</v>
      </c>
      <c r="AV199" s="13" t="s">
        <v>83</v>
      </c>
      <c r="AW199" s="13" t="s">
        <v>35</v>
      </c>
      <c r="AX199" s="13" t="s">
        <v>81</v>
      </c>
      <c r="AY199" s="158" t="s">
        <v>238</v>
      </c>
    </row>
    <row r="200" spans="2:65" s="13" customFormat="1">
      <c r="B200" s="157"/>
      <c r="D200" s="145" t="s">
        <v>257</v>
      </c>
      <c r="F200" s="159" t="s">
        <v>3594</v>
      </c>
      <c r="H200" s="160">
        <v>125.265</v>
      </c>
      <c r="I200" s="161"/>
      <c r="L200" s="157"/>
      <c r="M200" s="162"/>
      <c r="T200" s="163"/>
      <c r="AT200" s="158" t="s">
        <v>257</v>
      </c>
      <c r="AU200" s="158" t="s">
        <v>83</v>
      </c>
      <c r="AV200" s="13" t="s">
        <v>83</v>
      </c>
      <c r="AW200" s="13" t="s">
        <v>4</v>
      </c>
      <c r="AX200" s="13" t="s">
        <v>81</v>
      </c>
      <c r="AY200" s="158" t="s">
        <v>238</v>
      </c>
    </row>
    <row r="201" spans="2:65" s="1" customFormat="1" ht="24.15" customHeight="1">
      <c r="B201" s="33"/>
      <c r="C201" s="175" t="s">
        <v>738</v>
      </c>
      <c r="D201" s="175" t="s">
        <v>383</v>
      </c>
      <c r="E201" s="176" t="s">
        <v>3595</v>
      </c>
      <c r="F201" s="177" t="s">
        <v>3596</v>
      </c>
      <c r="G201" s="178" t="s">
        <v>408</v>
      </c>
      <c r="H201" s="179">
        <v>41.79</v>
      </c>
      <c r="I201" s="180"/>
      <c r="J201" s="181">
        <f>ROUND(I201*H201,2)</f>
        <v>0</v>
      </c>
      <c r="K201" s="177" t="s">
        <v>245</v>
      </c>
      <c r="L201" s="182"/>
      <c r="M201" s="183" t="s">
        <v>19</v>
      </c>
      <c r="N201" s="184" t="s">
        <v>45</v>
      </c>
      <c r="P201" s="141">
        <f>O201*H201</f>
        <v>0</v>
      </c>
      <c r="Q201" s="141">
        <v>2.9999999999999997E-4</v>
      </c>
      <c r="R201" s="141">
        <f>Q201*H201</f>
        <v>1.2536999999999998E-2</v>
      </c>
      <c r="S201" s="141">
        <v>0</v>
      </c>
      <c r="T201" s="142">
        <f>S201*H201</f>
        <v>0</v>
      </c>
      <c r="AR201" s="143" t="s">
        <v>294</v>
      </c>
      <c r="AT201" s="143" t="s">
        <v>383</v>
      </c>
      <c r="AU201" s="143" t="s">
        <v>83</v>
      </c>
      <c r="AY201" s="18" t="s">
        <v>238</v>
      </c>
      <c r="BE201" s="144">
        <f>IF(N201="základní",J201,0)</f>
        <v>0</v>
      </c>
      <c r="BF201" s="144">
        <f>IF(N201="snížená",J201,0)</f>
        <v>0</v>
      </c>
      <c r="BG201" s="144">
        <f>IF(N201="zákl. přenesená",J201,0)</f>
        <v>0</v>
      </c>
      <c r="BH201" s="144">
        <f>IF(N201="sníž. přenesená",J201,0)</f>
        <v>0</v>
      </c>
      <c r="BI201" s="144">
        <f>IF(N201="nulová",J201,0)</f>
        <v>0</v>
      </c>
      <c r="BJ201" s="18" t="s">
        <v>81</v>
      </c>
      <c r="BK201" s="144">
        <f>ROUND(I201*H201,2)</f>
        <v>0</v>
      </c>
      <c r="BL201" s="18" t="s">
        <v>246</v>
      </c>
      <c r="BM201" s="143" t="s">
        <v>3597</v>
      </c>
    </row>
    <row r="202" spans="2:65" s="1" customFormat="1">
      <c r="B202" s="33"/>
      <c r="D202" s="145" t="s">
        <v>248</v>
      </c>
      <c r="F202" s="146" t="s">
        <v>3596</v>
      </c>
      <c r="I202" s="147"/>
      <c r="L202" s="33"/>
      <c r="M202" s="148"/>
      <c r="T202" s="54"/>
      <c r="AT202" s="18" t="s">
        <v>248</v>
      </c>
      <c r="AU202" s="18" t="s">
        <v>83</v>
      </c>
    </row>
    <row r="203" spans="2:65" s="13" customFormat="1">
      <c r="B203" s="157"/>
      <c r="D203" s="145" t="s">
        <v>257</v>
      </c>
      <c r="E203" s="158" t="s">
        <v>19</v>
      </c>
      <c r="F203" s="159" t="s">
        <v>3598</v>
      </c>
      <c r="H203" s="160">
        <v>39.799999999999997</v>
      </c>
      <c r="I203" s="161"/>
      <c r="L203" s="157"/>
      <c r="M203" s="162"/>
      <c r="T203" s="163"/>
      <c r="AT203" s="158" t="s">
        <v>257</v>
      </c>
      <c r="AU203" s="158" t="s">
        <v>83</v>
      </c>
      <c r="AV203" s="13" t="s">
        <v>83</v>
      </c>
      <c r="AW203" s="13" t="s">
        <v>35</v>
      </c>
      <c r="AX203" s="13" t="s">
        <v>81</v>
      </c>
      <c r="AY203" s="158" t="s">
        <v>238</v>
      </c>
    </row>
    <row r="204" spans="2:65" s="13" customFormat="1">
      <c r="B204" s="157"/>
      <c r="D204" s="145" t="s">
        <v>257</v>
      </c>
      <c r="F204" s="159" t="s">
        <v>3599</v>
      </c>
      <c r="H204" s="160">
        <v>41.79</v>
      </c>
      <c r="I204" s="161"/>
      <c r="L204" s="157"/>
      <c r="M204" s="162"/>
      <c r="T204" s="163"/>
      <c r="AT204" s="158" t="s">
        <v>257</v>
      </c>
      <c r="AU204" s="158" t="s">
        <v>83</v>
      </c>
      <c r="AV204" s="13" t="s">
        <v>83</v>
      </c>
      <c r="AW204" s="13" t="s">
        <v>4</v>
      </c>
      <c r="AX204" s="13" t="s">
        <v>81</v>
      </c>
      <c r="AY204" s="158" t="s">
        <v>238</v>
      </c>
    </row>
    <row r="205" spans="2:65" s="1" customFormat="1" ht="21.75" customHeight="1">
      <c r="B205" s="33"/>
      <c r="C205" s="175" t="s">
        <v>7</v>
      </c>
      <c r="D205" s="175" t="s">
        <v>383</v>
      </c>
      <c r="E205" s="176" t="s">
        <v>3600</v>
      </c>
      <c r="F205" s="177" t="s">
        <v>3601</v>
      </c>
      <c r="G205" s="178" t="s">
        <v>408</v>
      </c>
      <c r="H205" s="179">
        <v>40.215000000000003</v>
      </c>
      <c r="I205" s="180"/>
      <c r="J205" s="181">
        <f>ROUND(I205*H205,2)</f>
        <v>0</v>
      </c>
      <c r="K205" s="177" t="s">
        <v>245</v>
      </c>
      <c r="L205" s="182"/>
      <c r="M205" s="183" t="s">
        <v>19</v>
      </c>
      <c r="N205" s="184" t="s">
        <v>45</v>
      </c>
      <c r="P205" s="141">
        <f>O205*H205</f>
        <v>0</v>
      </c>
      <c r="Q205" s="141">
        <v>2.0000000000000001E-4</v>
      </c>
      <c r="R205" s="141">
        <f>Q205*H205</f>
        <v>8.0430000000000015E-3</v>
      </c>
      <c r="S205" s="141">
        <v>0</v>
      </c>
      <c r="T205" s="142">
        <f>S205*H205</f>
        <v>0</v>
      </c>
      <c r="AR205" s="143" t="s">
        <v>294</v>
      </c>
      <c r="AT205" s="143" t="s">
        <v>383</v>
      </c>
      <c r="AU205" s="143" t="s">
        <v>83</v>
      </c>
      <c r="AY205" s="18" t="s">
        <v>238</v>
      </c>
      <c r="BE205" s="144">
        <f>IF(N205="základní",J205,0)</f>
        <v>0</v>
      </c>
      <c r="BF205" s="144">
        <f>IF(N205="snížená",J205,0)</f>
        <v>0</v>
      </c>
      <c r="BG205" s="144">
        <f>IF(N205="zákl. přenesená",J205,0)</f>
        <v>0</v>
      </c>
      <c r="BH205" s="144">
        <f>IF(N205="sníž. přenesená",J205,0)</f>
        <v>0</v>
      </c>
      <c r="BI205" s="144">
        <f>IF(N205="nulová",J205,0)</f>
        <v>0</v>
      </c>
      <c r="BJ205" s="18" t="s">
        <v>81</v>
      </c>
      <c r="BK205" s="144">
        <f>ROUND(I205*H205,2)</f>
        <v>0</v>
      </c>
      <c r="BL205" s="18" t="s">
        <v>246</v>
      </c>
      <c r="BM205" s="143" t="s">
        <v>3602</v>
      </c>
    </row>
    <row r="206" spans="2:65" s="1" customFormat="1">
      <c r="B206" s="33"/>
      <c r="D206" s="145" t="s">
        <v>248</v>
      </c>
      <c r="F206" s="146" t="s">
        <v>3601</v>
      </c>
      <c r="I206" s="147"/>
      <c r="L206" s="33"/>
      <c r="M206" s="148"/>
      <c r="T206" s="54"/>
      <c r="AT206" s="18" t="s">
        <v>248</v>
      </c>
      <c r="AU206" s="18" t="s">
        <v>83</v>
      </c>
    </row>
    <row r="207" spans="2:65" s="13" customFormat="1">
      <c r="B207" s="157"/>
      <c r="D207" s="145" t="s">
        <v>257</v>
      </c>
      <c r="E207" s="158" t="s">
        <v>19</v>
      </c>
      <c r="F207" s="159" t="s">
        <v>3603</v>
      </c>
      <c r="H207" s="160">
        <v>11.3</v>
      </c>
      <c r="I207" s="161"/>
      <c r="L207" s="157"/>
      <c r="M207" s="162"/>
      <c r="T207" s="163"/>
      <c r="AT207" s="158" t="s">
        <v>257</v>
      </c>
      <c r="AU207" s="158" t="s">
        <v>83</v>
      </c>
      <c r="AV207" s="13" t="s">
        <v>83</v>
      </c>
      <c r="AW207" s="13" t="s">
        <v>35</v>
      </c>
      <c r="AX207" s="13" t="s">
        <v>74</v>
      </c>
      <c r="AY207" s="158" t="s">
        <v>238</v>
      </c>
    </row>
    <row r="208" spans="2:65" s="13" customFormat="1">
      <c r="B208" s="157"/>
      <c r="D208" s="145" t="s">
        <v>257</v>
      </c>
      <c r="E208" s="158" t="s">
        <v>19</v>
      </c>
      <c r="F208" s="159" t="s">
        <v>3604</v>
      </c>
      <c r="H208" s="160">
        <v>27</v>
      </c>
      <c r="I208" s="161"/>
      <c r="L208" s="157"/>
      <c r="M208" s="162"/>
      <c r="T208" s="163"/>
      <c r="AT208" s="158" t="s">
        <v>257</v>
      </c>
      <c r="AU208" s="158" t="s">
        <v>83</v>
      </c>
      <c r="AV208" s="13" t="s">
        <v>83</v>
      </c>
      <c r="AW208" s="13" t="s">
        <v>35</v>
      </c>
      <c r="AX208" s="13" t="s">
        <v>74</v>
      </c>
      <c r="AY208" s="158" t="s">
        <v>238</v>
      </c>
    </row>
    <row r="209" spans="2:65" s="14" customFormat="1">
      <c r="B209" s="164"/>
      <c r="D209" s="145" t="s">
        <v>257</v>
      </c>
      <c r="E209" s="165" t="s">
        <v>19</v>
      </c>
      <c r="F209" s="166" t="s">
        <v>262</v>
      </c>
      <c r="H209" s="167">
        <v>38.299999999999997</v>
      </c>
      <c r="I209" s="168"/>
      <c r="L209" s="164"/>
      <c r="M209" s="169"/>
      <c r="T209" s="170"/>
      <c r="AT209" s="165" t="s">
        <v>257</v>
      </c>
      <c r="AU209" s="165" t="s">
        <v>83</v>
      </c>
      <c r="AV209" s="14" t="s">
        <v>246</v>
      </c>
      <c r="AW209" s="14" t="s">
        <v>35</v>
      </c>
      <c r="AX209" s="14" t="s">
        <v>81</v>
      </c>
      <c r="AY209" s="165" t="s">
        <v>238</v>
      </c>
    </row>
    <row r="210" spans="2:65" s="13" customFormat="1">
      <c r="B210" s="157"/>
      <c r="D210" s="145" t="s">
        <v>257</v>
      </c>
      <c r="F210" s="159" t="s">
        <v>3605</v>
      </c>
      <c r="H210" s="160">
        <v>40.215000000000003</v>
      </c>
      <c r="I210" s="161"/>
      <c r="L210" s="157"/>
      <c r="M210" s="162"/>
      <c r="T210" s="163"/>
      <c r="AT210" s="158" t="s">
        <v>257</v>
      </c>
      <c r="AU210" s="158" t="s">
        <v>83</v>
      </c>
      <c r="AV210" s="13" t="s">
        <v>83</v>
      </c>
      <c r="AW210" s="13" t="s">
        <v>4</v>
      </c>
      <c r="AX210" s="13" t="s">
        <v>81</v>
      </c>
      <c r="AY210" s="158" t="s">
        <v>238</v>
      </c>
    </row>
    <row r="211" spans="2:65" s="1" customFormat="1" ht="16.5" customHeight="1">
      <c r="B211" s="33"/>
      <c r="C211" s="175" t="s">
        <v>750</v>
      </c>
      <c r="D211" s="175" t="s">
        <v>383</v>
      </c>
      <c r="E211" s="176" t="s">
        <v>3606</v>
      </c>
      <c r="F211" s="177" t="s">
        <v>3607</v>
      </c>
      <c r="G211" s="178" t="s">
        <v>408</v>
      </c>
      <c r="H211" s="179">
        <v>16.274999999999999</v>
      </c>
      <c r="I211" s="180"/>
      <c r="J211" s="181">
        <f>ROUND(I211*H211,2)</f>
        <v>0</v>
      </c>
      <c r="K211" s="177" t="s">
        <v>245</v>
      </c>
      <c r="L211" s="182"/>
      <c r="M211" s="183" t="s">
        <v>19</v>
      </c>
      <c r="N211" s="184" t="s">
        <v>45</v>
      </c>
      <c r="P211" s="141">
        <f>O211*H211</f>
        <v>0</v>
      </c>
      <c r="Q211" s="141">
        <v>1E-4</v>
      </c>
      <c r="R211" s="141">
        <f>Q211*H211</f>
        <v>1.6275E-3</v>
      </c>
      <c r="S211" s="141">
        <v>0</v>
      </c>
      <c r="T211" s="142">
        <f>S211*H211</f>
        <v>0</v>
      </c>
      <c r="AR211" s="143" t="s">
        <v>294</v>
      </c>
      <c r="AT211" s="143" t="s">
        <v>383</v>
      </c>
      <c r="AU211" s="143" t="s">
        <v>83</v>
      </c>
      <c r="AY211" s="18" t="s">
        <v>238</v>
      </c>
      <c r="BE211" s="144">
        <f>IF(N211="základní",J211,0)</f>
        <v>0</v>
      </c>
      <c r="BF211" s="144">
        <f>IF(N211="snížená",J211,0)</f>
        <v>0</v>
      </c>
      <c r="BG211" s="144">
        <f>IF(N211="zákl. přenesená",J211,0)</f>
        <v>0</v>
      </c>
      <c r="BH211" s="144">
        <f>IF(N211="sníž. přenesená",J211,0)</f>
        <v>0</v>
      </c>
      <c r="BI211" s="144">
        <f>IF(N211="nulová",J211,0)</f>
        <v>0</v>
      </c>
      <c r="BJ211" s="18" t="s">
        <v>81</v>
      </c>
      <c r="BK211" s="144">
        <f>ROUND(I211*H211,2)</f>
        <v>0</v>
      </c>
      <c r="BL211" s="18" t="s">
        <v>246</v>
      </c>
      <c r="BM211" s="143" t="s">
        <v>3608</v>
      </c>
    </row>
    <row r="212" spans="2:65" s="1" customFormat="1">
      <c r="B212" s="33"/>
      <c r="D212" s="145" t="s">
        <v>248</v>
      </c>
      <c r="F212" s="146" t="s">
        <v>3607</v>
      </c>
      <c r="I212" s="147"/>
      <c r="L212" s="33"/>
      <c r="M212" s="148"/>
      <c r="T212" s="54"/>
      <c r="AT212" s="18" t="s">
        <v>248</v>
      </c>
      <c r="AU212" s="18" t="s">
        <v>83</v>
      </c>
    </row>
    <row r="213" spans="2:65" s="13" customFormat="1">
      <c r="B213" s="157"/>
      <c r="D213" s="145" t="s">
        <v>257</v>
      </c>
      <c r="E213" s="158" t="s">
        <v>19</v>
      </c>
      <c r="F213" s="159" t="s">
        <v>3588</v>
      </c>
      <c r="H213" s="160">
        <v>15.5</v>
      </c>
      <c r="I213" s="161"/>
      <c r="L213" s="157"/>
      <c r="M213" s="162"/>
      <c r="T213" s="163"/>
      <c r="AT213" s="158" t="s">
        <v>257</v>
      </c>
      <c r="AU213" s="158" t="s">
        <v>83</v>
      </c>
      <c r="AV213" s="13" t="s">
        <v>83</v>
      </c>
      <c r="AW213" s="13" t="s">
        <v>35</v>
      </c>
      <c r="AX213" s="13" t="s">
        <v>81</v>
      </c>
      <c r="AY213" s="158" t="s">
        <v>238</v>
      </c>
    </row>
    <row r="214" spans="2:65" s="13" customFormat="1">
      <c r="B214" s="157"/>
      <c r="D214" s="145" t="s">
        <v>257</v>
      </c>
      <c r="F214" s="159" t="s">
        <v>3609</v>
      </c>
      <c r="H214" s="160">
        <v>16.274999999999999</v>
      </c>
      <c r="I214" s="161"/>
      <c r="L214" s="157"/>
      <c r="M214" s="162"/>
      <c r="T214" s="163"/>
      <c r="AT214" s="158" t="s">
        <v>257</v>
      </c>
      <c r="AU214" s="158" t="s">
        <v>83</v>
      </c>
      <c r="AV214" s="13" t="s">
        <v>83</v>
      </c>
      <c r="AW214" s="13" t="s">
        <v>4</v>
      </c>
      <c r="AX214" s="13" t="s">
        <v>81</v>
      </c>
      <c r="AY214" s="158" t="s">
        <v>238</v>
      </c>
    </row>
    <row r="215" spans="2:65" s="1" customFormat="1" ht="24.15" customHeight="1">
      <c r="B215" s="33"/>
      <c r="C215" s="132" t="s">
        <v>756</v>
      </c>
      <c r="D215" s="132" t="s">
        <v>241</v>
      </c>
      <c r="E215" s="133" t="s">
        <v>3610</v>
      </c>
      <c r="F215" s="134" t="s">
        <v>3611</v>
      </c>
      <c r="G215" s="135" t="s">
        <v>244</v>
      </c>
      <c r="H215" s="136">
        <v>184.68799999999999</v>
      </c>
      <c r="I215" s="137"/>
      <c r="J215" s="138">
        <f>ROUND(I215*H215,2)</f>
        <v>0</v>
      </c>
      <c r="K215" s="134" t="s">
        <v>245</v>
      </c>
      <c r="L215" s="33"/>
      <c r="M215" s="139" t="s">
        <v>19</v>
      </c>
      <c r="N215" s="140" t="s">
        <v>45</v>
      </c>
      <c r="P215" s="141">
        <f>O215*H215</f>
        <v>0</v>
      </c>
      <c r="Q215" s="141">
        <v>1.536E-2</v>
      </c>
      <c r="R215" s="141">
        <f>Q215*H215</f>
        <v>2.8368076799999997</v>
      </c>
      <c r="S215" s="141">
        <v>0</v>
      </c>
      <c r="T215" s="142">
        <f>S215*H215</f>
        <v>0</v>
      </c>
      <c r="AR215" s="143" t="s">
        <v>246</v>
      </c>
      <c r="AT215" s="143" t="s">
        <v>241</v>
      </c>
      <c r="AU215" s="143" t="s">
        <v>83</v>
      </c>
      <c r="AY215" s="18" t="s">
        <v>238</v>
      </c>
      <c r="BE215" s="144">
        <f>IF(N215="základní",J215,0)</f>
        <v>0</v>
      </c>
      <c r="BF215" s="144">
        <f>IF(N215="snížená",J215,0)</f>
        <v>0</v>
      </c>
      <c r="BG215" s="144">
        <f>IF(N215="zákl. přenesená",J215,0)</f>
        <v>0</v>
      </c>
      <c r="BH215" s="144">
        <f>IF(N215="sníž. přenesená",J215,0)</f>
        <v>0</v>
      </c>
      <c r="BI215" s="144">
        <f>IF(N215="nulová",J215,0)</f>
        <v>0</v>
      </c>
      <c r="BJ215" s="18" t="s">
        <v>81</v>
      </c>
      <c r="BK215" s="144">
        <f>ROUND(I215*H215,2)</f>
        <v>0</v>
      </c>
      <c r="BL215" s="18" t="s">
        <v>246</v>
      </c>
      <c r="BM215" s="143" t="s">
        <v>3612</v>
      </c>
    </row>
    <row r="216" spans="2:65" s="1" customFormat="1" ht="18">
      <c r="B216" s="33"/>
      <c r="D216" s="145" t="s">
        <v>248</v>
      </c>
      <c r="F216" s="146" t="s">
        <v>3613</v>
      </c>
      <c r="I216" s="147"/>
      <c r="L216" s="33"/>
      <c r="M216" s="148"/>
      <c r="T216" s="54"/>
      <c r="AT216" s="18" t="s">
        <v>248</v>
      </c>
      <c r="AU216" s="18" t="s">
        <v>83</v>
      </c>
    </row>
    <row r="217" spans="2:65" s="1" customFormat="1">
      <c r="B217" s="33"/>
      <c r="D217" s="149" t="s">
        <v>250</v>
      </c>
      <c r="F217" s="150" t="s">
        <v>3614</v>
      </c>
      <c r="I217" s="147"/>
      <c r="L217" s="33"/>
      <c r="M217" s="148"/>
      <c r="T217" s="54"/>
      <c r="AT217" s="18" t="s">
        <v>250</v>
      </c>
      <c r="AU217" s="18" t="s">
        <v>83</v>
      </c>
    </row>
    <row r="218" spans="2:65" s="12" customFormat="1">
      <c r="B218" s="151"/>
      <c r="D218" s="145" t="s">
        <v>257</v>
      </c>
      <c r="E218" s="152" t="s">
        <v>19</v>
      </c>
      <c r="F218" s="153" t="s">
        <v>3615</v>
      </c>
      <c r="H218" s="152" t="s">
        <v>19</v>
      </c>
      <c r="I218" s="154"/>
      <c r="L218" s="151"/>
      <c r="M218" s="155"/>
      <c r="T218" s="156"/>
      <c r="AT218" s="152" t="s">
        <v>257</v>
      </c>
      <c r="AU218" s="152" t="s">
        <v>83</v>
      </c>
      <c r="AV218" s="12" t="s">
        <v>81</v>
      </c>
      <c r="AW218" s="12" t="s">
        <v>35</v>
      </c>
      <c r="AX218" s="12" t="s">
        <v>74</v>
      </c>
      <c r="AY218" s="152" t="s">
        <v>238</v>
      </c>
    </row>
    <row r="219" spans="2:65" s="13" customFormat="1">
      <c r="B219" s="157"/>
      <c r="D219" s="145" t="s">
        <v>257</v>
      </c>
      <c r="E219" s="158" t="s">
        <v>19</v>
      </c>
      <c r="F219" s="159" t="s">
        <v>811</v>
      </c>
      <c r="H219" s="160">
        <v>205.76300000000001</v>
      </c>
      <c r="I219" s="161"/>
      <c r="L219" s="157"/>
      <c r="M219" s="162"/>
      <c r="T219" s="163"/>
      <c r="AT219" s="158" t="s">
        <v>257</v>
      </c>
      <c r="AU219" s="158" t="s">
        <v>83</v>
      </c>
      <c r="AV219" s="13" t="s">
        <v>83</v>
      </c>
      <c r="AW219" s="13" t="s">
        <v>35</v>
      </c>
      <c r="AX219" s="13" t="s">
        <v>74</v>
      </c>
      <c r="AY219" s="158" t="s">
        <v>238</v>
      </c>
    </row>
    <row r="220" spans="2:65" s="13" customFormat="1">
      <c r="B220" s="157"/>
      <c r="D220" s="145" t="s">
        <v>257</v>
      </c>
      <c r="E220" s="158" t="s">
        <v>19</v>
      </c>
      <c r="F220" s="159" t="s">
        <v>792</v>
      </c>
      <c r="H220" s="160">
        <v>-6.75</v>
      </c>
      <c r="I220" s="161"/>
      <c r="L220" s="157"/>
      <c r="M220" s="162"/>
      <c r="T220" s="163"/>
      <c r="AT220" s="158" t="s">
        <v>257</v>
      </c>
      <c r="AU220" s="158" t="s">
        <v>83</v>
      </c>
      <c r="AV220" s="13" t="s">
        <v>83</v>
      </c>
      <c r="AW220" s="13" t="s">
        <v>35</v>
      </c>
      <c r="AX220" s="13" t="s">
        <v>74</v>
      </c>
      <c r="AY220" s="158" t="s">
        <v>238</v>
      </c>
    </row>
    <row r="221" spans="2:65" s="13" customFormat="1">
      <c r="B221" s="157"/>
      <c r="D221" s="145" t="s">
        <v>257</v>
      </c>
      <c r="E221" s="158" t="s">
        <v>19</v>
      </c>
      <c r="F221" s="159" t="s">
        <v>793</v>
      </c>
      <c r="H221" s="160">
        <v>-6.75</v>
      </c>
      <c r="I221" s="161"/>
      <c r="L221" s="157"/>
      <c r="M221" s="162"/>
      <c r="T221" s="163"/>
      <c r="AT221" s="158" t="s">
        <v>257</v>
      </c>
      <c r="AU221" s="158" t="s">
        <v>83</v>
      </c>
      <c r="AV221" s="13" t="s">
        <v>83</v>
      </c>
      <c r="AW221" s="13" t="s">
        <v>35</v>
      </c>
      <c r="AX221" s="13" t="s">
        <v>74</v>
      </c>
      <c r="AY221" s="158" t="s">
        <v>238</v>
      </c>
    </row>
    <row r="222" spans="2:65" s="13" customFormat="1">
      <c r="B222" s="157"/>
      <c r="D222" s="145" t="s">
        <v>257</v>
      </c>
      <c r="E222" s="158" t="s">
        <v>19</v>
      </c>
      <c r="F222" s="159" t="s">
        <v>794</v>
      </c>
      <c r="H222" s="160">
        <v>-3.45</v>
      </c>
      <c r="I222" s="161"/>
      <c r="L222" s="157"/>
      <c r="M222" s="162"/>
      <c r="T222" s="163"/>
      <c r="AT222" s="158" t="s">
        <v>257</v>
      </c>
      <c r="AU222" s="158" t="s">
        <v>83</v>
      </c>
      <c r="AV222" s="13" t="s">
        <v>83</v>
      </c>
      <c r="AW222" s="13" t="s">
        <v>35</v>
      </c>
      <c r="AX222" s="13" t="s">
        <v>74</v>
      </c>
      <c r="AY222" s="158" t="s">
        <v>238</v>
      </c>
    </row>
    <row r="223" spans="2:65" s="13" customFormat="1">
      <c r="B223" s="157"/>
      <c r="D223" s="145" t="s">
        <v>257</v>
      </c>
      <c r="E223" s="158" t="s">
        <v>19</v>
      </c>
      <c r="F223" s="159" t="s">
        <v>795</v>
      </c>
      <c r="H223" s="160">
        <v>-4.125</v>
      </c>
      <c r="I223" s="161"/>
      <c r="L223" s="157"/>
      <c r="M223" s="162"/>
      <c r="T223" s="163"/>
      <c r="AT223" s="158" t="s">
        <v>257</v>
      </c>
      <c r="AU223" s="158" t="s">
        <v>83</v>
      </c>
      <c r="AV223" s="13" t="s">
        <v>83</v>
      </c>
      <c r="AW223" s="13" t="s">
        <v>35</v>
      </c>
      <c r="AX223" s="13" t="s">
        <v>74</v>
      </c>
      <c r="AY223" s="158" t="s">
        <v>238</v>
      </c>
    </row>
    <row r="224" spans="2:65" s="14" customFormat="1">
      <c r="B224" s="164"/>
      <c r="D224" s="145" t="s">
        <v>257</v>
      </c>
      <c r="E224" s="165" t="s">
        <v>19</v>
      </c>
      <c r="F224" s="166" t="s">
        <v>262</v>
      </c>
      <c r="H224" s="167">
        <v>184.68800000000002</v>
      </c>
      <c r="I224" s="168"/>
      <c r="L224" s="164"/>
      <c r="M224" s="169"/>
      <c r="T224" s="170"/>
      <c r="AT224" s="165" t="s">
        <v>257</v>
      </c>
      <c r="AU224" s="165" t="s">
        <v>83</v>
      </c>
      <c r="AV224" s="14" t="s">
        <v>246</v>
      </c>
      <c r="AW224" s="14" t="s">
        <v>35</v>
      </c>
      <c r="AX224" s="14" t="s">
        <v>81</v>
      </c>
      <c r="AY224" s="165" t="s">
        <v>238</v>
      </c>
    </row>
    <row r="225" spans="2:65" s="1" customFormat="1" ht="24.15" customHeight="1">
      <c r="B225" s="33"/>
      <c r="C225" s="132" t="s">
        <v>763</v>
      </c>
      <c r="D225" s="132" t="s">
        <v>241</v>
      </c>
      <c r="E225" s="133" t="s">
        <v>3616</v>
      </c>
      <c r="F225" s="134" t="s">
        <v>3617</v>
      </c>
      <c r="G225" s="135" t="s">
        <v>244</v>
      </c>
      <c r="H225" s="136">
        <v>22.06</v>
      </c>
      <c r="I225" s="137"/>
      <c r="J225" s="138">
        <f>ROUND(I225*H225,2)</f>
        <v>0</v>
      </c>
      <c r="K225" s="134" t="s">
        <v>245</v>
      </c>
      <c r="L225" s="33"/>
      <c r="M225" s="139" t="s">
        <v>19</v>
      </c>
      <c r="N225" s="140" t="s">
        <v>45</v>
      </c>
      <c r="P225" s="141">
        <f>O225*H225</f>
        <v>0</v>
      </c>
      <c r="Q225" s="141">
        <v>5.7000000000000002E-3</v>
      </c>
      <c r="R225" s="141">
        <f>Q225*H225</f>
        <v>0.12574199999999999</v>
      </c>
      <c r="S225" s="141">
        <v>0</v>
      </c>
      <c r="T225" s="142">
        <f>S225*H225</f>
        <v>0</v>
      </c>
      <c r="AR225" s="143" t="s">
        <v>246</v>
      </c>
      <c r="AT225" s="143" t="s">
        <v>241</v>
      </c>
      <c r="AU225" s="143" t="s">
        <v>83</v>
      </c>
      <c r="AY225" s="18" t="s">
        <v>238</v>
      </c>
      <c r="BE225" s="144">
        <f>IF(N225="základní",J225,0)</f>
        <v>0</v>
      </c>
      <c r="BF225" s="144">
        <f>IF(N225="snížená",J225,0)</f>
        <v>0</v>
      </c>
      <c r="BG225" s="144">
        <f>IF(N225="zákl. přenesená",J225,0)</f>
        <v>0</v>
      </c>
      <c r="BH225" s="144">
        <f>IF(N225="sníž. přenesená",J225,0)</f>
        <v>0</v>
      </c>
      <c r="BI225" s="144">
        <f>IF(N225="nulová",J225,0)</f>
        <v>0</v>
      </c>
      <c r="BJ225" s="18" t="s">
        <v>81</v>
      </c>
      <c r="BK225" s="144">
        <f>ROUND(I225*H225,2)</f>
        <v>0</v>
      </c>
      <c r="BL225" s="18" t="s">
        <v>246</v>
      </c>
      <c r="BM225" s="143" t="s">
        <v>3618</v>
      </c>
    </row>
    <row r="226" spans="2:65" s="1" customFormat="1" ht="18">
      <c r="B226" s="33"/>
      <c r="D226" s="145" t="s">
        <v>248</v>
      </c>
      <c r="F226" s="146" t="s">
        <v>3619</v>
      </c>
      <c r="I226" s="147"/>
      <c r="L226" s="33"/>
      <c r="M226" s="148"/>
      <c r="T226" s="54"/>
      <c r="AT226" s="18" t="s">
        <v>248</v>
      </c>
      <c r="AU226" s="18" t="s">
        <v>83</v>
      </c>
    </row>
    <row r="227" spans="2:65" s="1" customFormat="1">
      <c r="B227" s="33"/>
      <c r="D227" s="149" t="s">
        <v>250</v>
      </c>
      <c r="F227" s="150" t="s">
        <v>3620</v>
      </c>
      <c r="I227" s="147"/>
      <c r="L227" s="33"/>
      <c r="M227" s="148"/>
      <c r="T227" s="54"/>
      <c r="AT227" s="18" t="s">
        <v>250</v>
      </c>
      <c r="AU227" s="18" t="s">
        <v>83</v>
      </c>
    </row>
    <row r="228" spans="2:65" s="13" customFormat="1">
      <c r="B228" s="157"/>
      <c r="D228" s="145" t="s">
        <v>257</v>
      </c>
      <c r="E228" s="158" t="s">
        <v>19</v>
      </c>
      <c r="F228" s="159" t="s">
        <v>3621</v>
      </c>
      <c r="H228" s="160">
        <v>10.56</v>
      </c>
      <c r="I228" s="161"/>
      <c r="L228" s="157"/>
      <c r="M228" s="162"/>
      <c r="T228" s="163"/>
      <c r="AT228" s="158" t="s">
        <v>257</v>
      </c>
      <c r="AU228" s="158" t="s">
        <v>83</v>
      </c>
      <c r="AV228" s="13" t="s">
        <v>83</v>
      </c>
      <c r="AW228" s="13" t="s">
        <v>35</v>
      </c>
      <c r="AX228" s="13" t="s">
        <v>74</v>
      </c>
      <c r="AY228" s="158" t="s">
        <v>238</v>
      </c>
    </row>
    <row r="229" spans="2:65" s="13" customFormat="1">
      <c r="B229" s="157"/>
      <c r="D229" s="145" t="s">
        <v>257</v>
      </c>
      <c r="E229" s="158" t="s">
        <v>19</v>
      </c>
      <c r="F229" s="159" t="s">
        <v>3622</v>
      </c>
      <c r="H229" s="160">
        <v>6.44</v>
      </c>
      <c r="I229" s="161"/>
      <c r="L229" s="157"/>
      <c r="M229" s="162"/>
      <c r="T229" s="163"/>
      <c r="AT229" s="158" t="s">
        <v>257</v>
      </c>
      <c r="AU229" s="158" t="s">
        <v>83</v>
      </c>
      <c r="AV229" s="13" t="s">
        <v>83</v>
      </c>
      <c r="AW229" s="13" t="s">
        <v>35</v>
      </c>
      <c r="AX229" s="13" t="s">
        <v>74</v>
      </c>
      <c r="AY229" s="158" t="s">
        <v>238</v>
      </c>
    </row>
    <row r="230" spans="2:65" s="13" customFormat="1">
      <c r="B230" s="157"/>
      <c r="D230" s="145" t="s">
        <v>257</v>
      </c>
      <c r="E230" s="158" t="s">
        <v>19</v>
      </c>
      <c r="F230" s="159" t="s">
        <v>3623</v>
      </c>
      <c r="H230" s="160">
        <v>5.0599999999999996</v>
      </c>
      <c r="I230" s="161"/>
      <c r="L230" s="157"/>
      <c r="M230" s="162"/>
      <c r="T230" s="163"/>
      <c r="AT230" s="158" t="s">
        <v>257</v>
      </c>
      <c r="AU230" s="158" t="s">
        <v>83</v>
      </c>
      <c r="AV230" s="13" t="s">
        <v>83</v>
      </c>
      <c r="AW230" s="13" t="s">
        <v>35</v>
      </c>
      <c r="AX230" s="13" t="s">
        <v>74</v>
      </c>
      <c r="AY230" s="158" t="s">
        <v>238</v>
      </c>
    </row>
    <row r="231" spans="2:65" s="14" customFormat="1">
      <c r="B231" s="164"/>
      <c r="D231" s="145" t="s">
        <v>257</v>
      </c>
      <c r="E231" s="165" t="s">
        <v>19</v>
      </c>
      <c r="F231" s="166" t="s">
        <v>262</v>
      </c>
      <c r="H231" s="167">
        <v>22.06</v>
      </c>
      <c r="I231" s="168"/>
      <c r="L231" s="164"/>
      <c r="M231" s="169"/>
      <c r="T231" s="170"/>
      <c r="AT231" s="165" t="s">
        <v>257</v>
      </c>
      <c r="AU231" s="165" t="s">
        <v>83</v>
      </c>
      <c r="AV231" s="14" t="s">
        <v>246</v>
      </c>
      <c r="AW231" s="14" t="s">
        <v>35</v>
      </c>
      <c r="AX231" s="14" t="s">
        <v>81</v>
      </c>
      <c r="AY231" s="165" t="s">
        <v>238</v>
      </c>
    </row>
    <row r="232" spans="2:65" s="1" customFormat="1" ht="24.15" customHeight="1">
      <c r="B232" s="33"/>
      <c r="C232" s="132" t="s">
        <v>769</v>
      </c>
      <c r="D232" s="132" t="s">
        <v>241</v>
      </c>
      <c r="E232" s="133" t="s">
        <v>3624</v>
      </c>
      <c r="F232" s="134" t="s">
        <v>3625</v>
      </c>
      <c r="G232" s="135" t="s">
        <v>244</v>
      </c>
      <c r="H232" s="136">
        <v>319.75</v>
      </c>
      <c r="I232" s="137"/>
      <c r="J232" s="138">
        <f>ROUND(I232*H232,2)</f>
        <v>0</v>
      </c>
      <c r="K232" s="134" t="s">
        <v>245</v>
      </c>
      <c r="L232" s="33"/>
      <c r="M232" s="139" t="s">
        <v>19</v>
      </c>
      <c r="N232" s="140" t="s">
        <v>45</v>
      </c>
      <c r="P232" s="141">
        <f>O232*H232</f>
        <v>0</v>
      </c>
      <c r="Q232" s="141">
        <v>3.3800000000000002E-3</v>
      </c>
      <c r="R232" s="141">
        <f>Q232*H232</f>
        <v>1.0807550000000001</v>
      </c>
      <c r="S232" s="141">
        <v>0</v>
      </c>
      <c r="T232" s="142">
        <f>S232*H232</f>
        <v>0</v>
      </c>
      <c r="AR232" s="143" t="s">
        <v>246</v>
      </c>
      <c r="AT232" s="143" t="s">
        <v>241</v>
      </c>
      <c r="AU232" s="143" t="s">
        <v>83</v>
      </c>
      <c r="AY232" s="18" t="s">
        <v>238</v>
      </c>
      <c r="BE232" s="144">
        <f>IF(N232="základní",J232,0)</f>
        <v>0</v>
      </c>
      <c r="BF232" s="144">
        <f>IF(N232="snížená",J232,0)</f>
        <v>0</v>
      </c>
      <c r="BG232" s="144">
        <f>IF(N232="zákl. přenesená",J232,0)</f>
        <v>0</v>
      </c>
      <c r="BH232" s="144">
        <f>IF(N232="sníž. přenesená",J232,0)</f>
        <v>0</v>
      </c>
      <c r="BI232" s="144">
        <f>IF(N232="nulová",J232,0)</f>
        <v>0</v>
      </c>
      <c r="BJ232" s="18" t="s">
        <v>81</v>
      </c>
      <c r="BK232" s="144">
        <f>ROUND(I232*H232,2)</f>
        <v>0</v>
      </c>
      <c r="BL232" s="18" t="s">
        <v>246</v>
      </c>
      <c r="BM232" s="143" t="s">
        <v>3626</v>
      </c>
    </row>
    <row r="233" spans="2:65" s="1" customFormat="1" ht="18">
      <c r="B233" s="33"/>
      <c r="D233" s="145" t="s">
        <v>248</v>
      </c>
      <c r="F233" s="146" t="s">
        <v>3627</v>
      </c>
      <c r="I233" s="147"/>
      <c r="L233" s="33"/>
      <c r="M233" s="148"/>
      <c r="T233" s="54"/>
      <c r="AT233" s="18" t="s">
        <v>248</v>
      </c>
      <c r="AU233" s="18" t="s">
        <v>83</v>
      </c>
    </row>
    <row r="234" spans="2:65" s="1" customFormat="1">
      <c r="B234" s="33"/>
      <c r="D234" s="149" t="s">
        <v>250</v>
      </c>
      <c r="F234" s="150" t="s">
        <v>3628</v>
      </c>
      <c r="I234" s="147"/>
      <c r="L234" s="33"/>
      <c r="M234" s="148"/>
      <c r="T234" s="54"/>
      <c r="AT234" s="18" t="s">
        <v>250</v>
      </c>
      <c r="AU234" s="18" t="s">
        <v>83</v>
      </c>
    </row>
    <row r="235" spans="2:65" s="13" customFormat="1">
      <c r="B235" s="157"/>
      <c r="D235" s="145" t="s">
        <v>257</v>
      </c>
      <c r="E235" s="158" t="s">
        <v>19</v>
      </c>
      <c r="F235" s="159" t="s">
        <v>3512</v>
      </c>
      <c r="H235" s="160">
        <v>274.80500000000001</v>
      </c>
      <c r="I235" s="161"/>
      <c r="L235" s="157"/>
      <c r="M235" s="162"/>
      <c r="T235" s="163"/>
      <c r="AT235" s="158" t="s">
        <v>257</v>
      </c>
      <c r="AU235" s="158" t="s">
        <v>83</v>
      </c>
      <c r="AV235" s="13" t="s">
        <v>83</v>
      </c>
      <c r="AW235" s="13" t="s">
        <v>35</v>
      </c>
      <c r="AX235" s="13" t="s">
        <v>74</v>
      </c>
      <c r="AY235" s="158" t="s">
        <v>238</v>
      </c>
    </row>
    <row r="236" spans="2:65" s="13" customFormat="1">
      <c r="B236" s="157"/>
      <c r="D236" s="145" t="s">
        <v>257</v>
      </c>
      <c r="E236" s="158" t="s">
        <v>19</v>
      </c>
      <c r="F236" s="159" t="s">
        <v>3629</v>
      </c>
      <c r="H236" s="160">
        <v>5.5449999999999999</v>
      </c>
      <c r="I236" s="161"/>
      <c r="L236" s="157"/>
      <c r="M236" s="162"/>
      <c r="T236" s="163"/>
      <c r="AT236" s="158" t="s">
        <v>257</v>
      </c>
      <c r="AU236" s="158" t="s">
        <v>83</v>
      </c>
      <c r="AV236" s="13" t="s">
        <v>83</v>
      </c>
      <c r="AW236" s="13" t="s">
        <v>35</v>
      </c>
      <c r="AX236" s="13" t="s">
        <v>74</v>
      </c>
      <c r="AY236" s="158" t="s">
        <v>238</v>
      </c>
    </row>
    <row r="237" spans="2:65" s="13" customFormat="1">
      <c r="B237" s="157"/>
      <c r="D237" s="145" t="s">
        <v>257</v>
      </c>
      <c r="E237" s="158" t="s">
        <v>19</v>
      </c>
      <c r="F237" s="159" t="s">
        <v>3562</v>
      </c>
      <c r="H237" s="160">
        <v>39.4</v>
      </c>
      <c r="I237" s="161"/>
      <c r="L237" s="157"/>
      <c r="M237" s="162"/>
      <c r="T237" s="163"/>
      <c r="AT237" s="158" t="s">
        <v>257</v>
      </c>
      <c r="AU237" s="158" t="s">
        <v>83</v>
      </c>
      <c r="AV237" s="13" t="s">
        <v>83</v>
      </c>
      <c r="AW237" s="13" t="s">
        <v>35</v>
      </c>
      <c r="AX237" s="13" t="s">
        <v>74</v>
      </c>
      <c r="AY237" s="158" t="s">
        <v>238</v>
      </c>
    </row>
    <row r="238" spans="2:65" s="14" customFormat="1">
      <c r="B238" s="164"/>
      <c r="D238" s="145" t="s">
        <v>257</v>
      </c>
      <c r="E238" s="165" t="s">
        <v>19</v>
      </c>
      <c r="F238" s="166" t="s">
        <v>262</v>
      </c>
      <c r="H238" s="167">
        <v>319.75</v>
      </c>
      <c r="I238" s="168"/>
      <c r="L238" s="164"/>
      <c r="M238" s="169"/>
      <c r="T238" s="170"/>
      <c r="AT238" s="165" t="s">
        <v>257</v>
      </c>
      <c r="AU238" s="165" t="s">
        <v>83</v>
      </c>
      <c r="AV238" s="14" t="s">
        <v>246</v>
      </c>
      <c r="AW238" s="14" t="s">
        <v>35</v>
      </c>
      <c r="AX238" s="14" t="s">
        <v>81</v>
      </c>
      <c r="AY238" s="165" t="s">
        <v>238</v>
      </c>
    </row>
    <row r="239" spans="2:65" s="1" customFormat="1" ht="24.15" customHeight="1">
      <c r="B239" s="33"/>
      <c r="C239" s="132" t="s">
        <v>777</v>
      </c>
      <c r="D239" s="132" t="s">
        <v>241</v>
      </c>
      <c r="E239" s="133" t="s">
        <v>3630</v>
      </c>
      <c r="F239" s="134" t="s">
        <v>3631</v>
      </c>
      <c r="G239" s="135" t="s">
        <v>244</v>
      </c>
      <c r="H239" s="136">
        <v>75.075000000000003</v>
      </c>
      <c r="I239" s="137"/>
      <c r="J239" s="138">
        <f>ROUND(I239*H239,2)</f>
        <v>0</v>
      </c>
      <c r="K239" s="134" t="s">
        <v>245</v>
      </c>
      <c r="L239" s="33"/>
      <c r="M239" s="139" t="s">
        <v>19</v>
      </c>
      <c r="N239" s="140" t="s">
        <v>45</v>
      </c>
      <c r="P239" s="141">
        <f>O239*H239</f>
        <v>0</v>
      </c>
      <c r="Q239" s="141">
        <v>3.8999999999999999E-4</v>
      </c>
      <c r="R239" s="141">
        <f>Q239*H239</f>
        <v>2.927925E-2</v>
      </c>
      <c r="S239" s="141">
        <v>1.0000000000000001E-5</v>
      </c>
      <c r="T239" s="142">
        <f>S239*H239</f>
        <v>7.5075000000000012E-4</v>
      </c>
      <c r="AR239" s="143" t="s">
        <v>246</v>
      </c>
      <c r="AT239" s="143" t="s">
        <v>241</v>
      </c>
      <c r="AU239" s="143" t="s">
        <v>83</v>
      </c>
      <c r="AY239" s="18" t="s">
        <v>238</v>
      </c>
      <c r="BE239" s="144">
        <f>IF(N239="základní",J239,0)</f>
        <v>0</v>
      </c>
      <c r="BF239" s="144">
        <f>IF(N239="snížená",J239,0)</f>
        <v>0</v>
      </c>
      <c r="BG239" s="144">
        <f>IF(N239="zákl. přenesená",J239,0)</f>
        <v>0</v>
      </c>
      <c r="BH239" s="144">
        <f>IF(N239="sníž. přenesená",J239,0)</f>
        <v>0</v>
      </c>
      <c r="BI239" s="144">
        <f>IF(N239="nulová",J239,0)</f>
        <v>0</v>
      </c>
      <c r="BJ239" s="18" t="s">
        <v>81</v>
      </c>
      <c r="BK239" s="144">
        <f>ROUND(I239*H239,2)</f>
        <v>0</v>
      </c>
      <c r="BL239" s="18" t="s">
        <v>246</v>
      </c>
      <c r="BM239" s="143" t="s">
        <v>3632</v>
      </c>
    </row>
    <row r="240" spans="2:65" s="1" customFormat="1" ht="18">
      <c r="B240" s="33"/>
      <c r="D240" s="145" t="s">
        <v>248</v>
      </c>
      <c r="F240" s="146" t="s">
        <v>3633</v>
      </c>
      <c r="I240" s="147"/>
      <c r="L240" s="33"/>
      <c r="M240" s="148"/>
      <c r="T240" s="54"/>
      <c r="AT240" s="18" t="s">
        <v>248</v>
      </c>
      <c r="AU240" s="18" t="s">
        <v>83</v>
      </c>
    </row>
    <row r="241" spans="2:65" s="1" customFormat="1">
      <c r="B241" s="33"/>
      <c r="D241" s="149" t="s">
        <v>250</v>
      </c>
      <c r="F241" s="150" t="s">
        <v>3634</v>
      </c>
      <c r="I241" s="147"/>
      <c r="L241" s="33"/>
      <c r="M241" s="148"/>
      <c r="T241" s="54"/>
      <c r="AT241" s="18" t="s">
        <v>250</v>
      </c>
      <c r="AU241" s="18" t="s">
        <v>83</v>
      </c>
    </row>
    <row r="242" spans="2:65" s="12" customFormat="1">
      <c r="B242" s="151"/>
      <c r="D242" s="145" t="s">
        <v>257</v>
      </c>
      <c r="E242" s="152" t="s">
        <v>19</v>
      </c>
      <c r="F242" s="153" t="s">
        <v>1454</v>
      </c>
      <c r="H242" s="152" t="s">
        <v>19</v>
      </c>
      <c r="I242" s="154"/>
      <c r="L242" s="151"/>
      <c r="M242" s="155"/>
      <c r="T242" s="156"/>
      <c r="AT242" s="152" t="s">
        <v>257</v>
      </c>
      <c r="AU242" s="152" t="s">
        <v>83</v>
      </c>
      <c r="AV242" s="12" t="s">
        <v>81</v>
      </c>
      <c r="AW242" s="12" t="s">
        <v>35</v>
      </c>
      <c r="AX242" s="12" t="s">
        <v>74</v>
      </c>
      <c r="AY242" s="152" t="s">
        <v>238</v>
      </c>
    </row>
    <row r="243" spans="2:65" s="13" customFormat="1">
      <c r="B243" s="157"/>
      <c r="D243" s="145" t="s">
        <v>257</v>
      </c>
      <c r="E243" s="158" t="s">
        <v>19</v>
      </c>
      <c r="F243" s="159" t="s">
        <v>3635</v>
      </c>
      <c r="H243" s="160">
        <v>6.75</v>
      </c>
      <c r="I243" s="161"/>
      <c r="L243" s="157"/>
      <c r="M243" s="162"/>
      <c r="T243" s="163"/>
      <c r="AT243" s="158" t="s">
        <v>257</v>
      </c>
      <c r="AU243" s="158" t="s">
        <v>83</v>
      </c>
      <c r="AV243" s="13" t="s">
        <v>83</v>
      </c>
      <c r="AW243" s="13" t="s">
        <v>35</v>
      </c>
      <c r="AX243" s="13" t="s">
        <v>74</v>
      </c>
      <c r="AY243" s="158" t="s">
        <v>238</v>
      </c>
    </row>
    <row r="244" spans="2:65" s="13" customFormat="1">
      <c r="B244" s="157"/>
      <c r="D244" s="145" t="s">
        <v>257</v>
      </c>
      <c r="E244" s="158" t="s">
        <v>19</v>
      </c>
      <c r="F244" s="159" t="s">
        <v>2308</v>
      </c>
      <c r="H244" s="160">
        <v>6.75</v>
      </c>
      <c r="I244" s="161"/>
      <c r="L244" s="157"/>
      <c r="M244" s="162"/>
      <c r="T244" s="163"/>
      <c r="AT244" s="158" t="s">
        <v>257</v>
      </c>
      <c r="AU244" s="158" t="s">
        <v>83</v>
      </c>
      <c r="AV244" s="13" t="s">
        <v>83</v>
      </c>
      <c r="AW244" s="13" t="s">
        <v>35</v>
      </c>
      <c r="AX244" s="13" t="s">
        <v>74</v>
      </c>
      <c r="AY244" s="158" t="s">
        <v>238</v>
      </c>
    </row>
    <row r="245" spans="2:65" s="13" customFormat="1">
      <c r="B245" s="157"/>
      <c r="D245" s="145" t="s">
        <v>257</v>
      </c>
      <c r="E245" s="158" t="s">
        <v>19</v>
      </c>
      <c r="F245" s="159" t="s">
        <v>2306</v>
      </c>
      <c r="H245" s="160">
        <v>3.45</v>
      </c>
      <c r="I245" s="161"/>
      <c r="L245" s="157"/>
      <c r="M245" s="162"/>
      <c r="T245" s="163"/>
      <c r="AT245" s="158" t="s">
        <v>257</v>
      </c>
      <c r="AU245" s="158" t="s">
        <v>83</v>
      </c>
      <c r="AV245" s="13" t="s">
        <v>83</v>
      </c>
      <c r="AW245" s="13" t="s">
        <v>35</v>
      </c>
      <c r="AX245" s="13" t="s">
        <v>74</v>
      </c>
      <c r="AY245" s="158" t="s">
        <v>238</v>
      </c>
    </row>
    <row r="246" spans="2:65" s="12" customFormat="1">
      <c r="B246" s="151"/>
      <c r="D246" s="145" t="s">
        <v>257</v>
      </c>
      <c r="E246" s="152" t="s">
        <v>19</v>
      </c>
      <c r="F246" s="153" t="s">
        <v>3540</v>
      </c>
      <c r="H246" s="152" t="s">
        <v>19</v>
      </c>
      <c r="I246" s="154"/>
      <c r="L246" s="151"/>
      <c r="M246" s="155"/>
      <c r="T246" s="156"/>
      <c r="AT246" s="152" t="s">
        <v>257</v>
      </c>
      <c r="AU246" s="152" t="s">
        <v>83</v>
      </c>
      <c r="AV246" s="12" t="s">
        <v>81</v>
      </c>
      <c r="AW246" s="12" t="s">
        <v>35</v>
      </c>
      <c r="AX246" s="12" t="s">
        <v>74</v>
      </c>
      <c r="AY246" s="152" t="s">
        <v>238</v>
      </c>
    </row>
    <row r="247" spans="2:65" s="13" customFormat="1">
      <c r="B247" s="157"/>
      <c r="D247" s="145" t="s">
        <v>257</v>
      </c>
      <c r="E247" s="158" t="s">
        <v>19</v>
      </c>
      <c r="F247" s="159" t="s">
        <v>527</v>
      </c>
      <c r="H247" s="160">
        <v>4.125</v>
      </c>
      <c r="I247" s="161"/>
      <c r="L247" s="157"/>
      <c r="M247" s="162"/>
      <c r="T247" s="163"/>
      <c r="AT247" s="158" t="s">
        <v>257</v>
      </c>
      <c r="AU247" s="158" t="s">
        <v>83</v>
      </c>
      <c r="AV247" s="13" t="s">
        <v>83</v>
      </c>
      <c r="AW247" s="13" t="s">
        <v>35</v>
      </c>
      <c r="AX247" s="13" t="s">
        <v>74</v>
      </c>
      <c r="AY247" s="158" t="s">
        <v>238</v>
      </c>
    </row>
    <row r="248" spans="2:65" s="12" customFormat="1">
      <c r="B248" s="151"/>
      <c r="D248" s="145" t="s">
        <v>257</v>
      </c>
      <c r="E248" s="152" t="s">
        <v>19</v>
      </c>
      <c r="F248" s="153" t="s">
        <v>1754</v>
      </c>
      <c r="H248" s="152" t="s">
        <v>19</v>
      </c>
      <c r="I248" s="154"/>
      <c r="L248" s="151"/>
      <c r="M248" s="155"/>
      <c r="T248" s="156"/>
      <c r="AT248" s="152" t="s">
        <v>257</v>
      </c>
      <c r="AU248" s="152" t="s">
        <v>83</v>
      </c>
      <c r="AV248" s="12" t="s">
        <v>81</v>
      </c>
      <c r="AW248" s="12" t="s">
        <v>35</v>
      </c>
      <c r="AX248" s="12" t="s">
        <v>74</v>
      </c>
      <c r="AY248" s="152" t="s">
        <v>238</v>
      </c>
    </row>
    <row r="249" spans="2:65" s="13" customFormat="1">
      <c r="B249" s="157"/>
      <c r="D249" s="145" t="s">
        <v>257</v>
      </c>
      <c r="E249" s="158" t="s">
        <v>19</v>
      </c>
      <c r="F249" s="159" t="s">
        <v>2874</v>
      </c>
      <c r="H249" s="160">
        <v>24</v>
      </c>
      <c r="I249" s="161"/>
      <c r="L249" s="157"/>
      <c r="M249" s="162"/>
      <c r="T249" s="163"/>
      <c r="AT249" s="158" t="s">
        <v>257</v>
      </c>
      <c r="AU249" s="158" t="s">
        <v>83</v>
      </c>
      <c r="AV249" s="13" t="s">
        <v>83</v>
      </c>
      <c r="AW249" s="13" t="s">
        <v>35</v>
      </c>
      <c r="AX249" s="13" t="s">
        <v>74</v>
      </c>
      <c r="AY249" s="158" t="s">
        <v>238</v>
      </c>
    </row>
    <row r="250" spans="2:65" s="13" customFormat="1">
      <c r="B250" s="157"/>
      <c r="D250" s="145" t="s">
        <v>257</v>
      </c>
      <c r="E250" s="158" t="s">
        <v>19</v>
      </c>
      <c r="F250" s="159" t="s">
        <v>2875</v>
      </c>
      <c r="H250" s="160">
        <v>30</v>
      </c>
      <c r="I250" s="161"/>
      <c r="L250" s="157"/>
      <c r="M250" s="162"/>
      <c r="T250" s="163"/>
      <c r="AT250" s="158" t="s">
        <v>257</v>
      </c>
      <c r="AU250" s="158" t="s">
        <v>83</v>
      </c>
      <c r="AV250" s="13" t="s">
        <v>83</v>
      </c>
      <c r="AW250" s="13" t="s">
        <v>35</v>
      </c>
      <c r="AX250" s="13" t="s">
        <v>74</v>
      </c>
      <c r="AY250" s="158" t="s">
        <v>238</v>
      </c>
    </row>
    <row r="251" spans="2:65" s="14" customFormat="1">
      <c r="B251" s="164"/>
      <c r="D251" s="145" t="s">
        <v>257</v>
      </c>
      <c r="E251" s="165" t="s">
        <v>19</v>
      </c>
      <c r="F251" s="166" t="s">
        <v>262</v>
      </c>
      <c r="H251" s="167">
        <v>75.075000000000003</v>
      </c>
      <c r="I251" s="168"/>
      <c r="L251" s="164"/>
      <c r="M251" s="169"/>
      <c r="T251" s="170"/>
      <c r="AT251" s="165" t="s">
        <v>257</v>
      </c>
      <c r="AU251" s="165" t="s">
        <v>83</v>
      </c>
      <c r="AV251" s="14" t="s">
        <v>246</v>
      </c>
      <c r="AW251" s="14" t="s">
        <v>35</v>
      </c>
      <c r="AX251" s="14" t="s">
        <v>81</v>
      </c>
      <c r="AY251" s="165" t="s">
        <v>238</v>
      </c>
    </row>
    <row r="252" spans="2:65" s="1" customFormat="1" ht="16.5" customHeight="1">
      <c r="B252" s="33"/>
      <c r="C252" s="132" t="s">
        <v>785</v>
      </c>
      <c r="D252" s="132" t="s">
        <v>241</v>
      </c>
      <c r="E252" s="133" t="s">
        <v>3636</v>
      </c>
      <c r="F252" s="134" t="s">
        <v>3637</v>
      </c>
      <c r="G252" s="135" t="s">
        <v>244</v>
      </c>
      <c r="H252" s="136">
        <v>341.81</v>
      </c>
      <c r="I252" s="137"/>
      <c r="J252" s="138">
        <f>ROUND(I252*H252,2)</f>
        <v>0</v>
      </c>
      <c r="K252" s="134" t="s">
        <v>245</v>
      </c>
      <c r="L252" s="33"/>
      <c r="M252" s="139" t="s">
        <v>19</v>
      </c>
      <c r="N252" s="140" t="s">
        <v>45</v>
      </c>
      <c r="P252" s="141">
        <f>O252*H252</f>
        <v>0</v>
      </c>
      <c r="Q252" s="141">
        <v>0</v>
      </c>
      <c r="R252" s="141">
        <f>Q252*H252</f>
        <v>0</v>
      </c>
      <c r="S252" s="141">
        <v>0</v>
      </c>
      <c r="T252" s="142">
        <f>S252*H252</f>
        <v>0</v>
      </c>
      <c r="AR252" s="143" t="s">
        <v>246</v>
      </c>
      <c r="AT252" s="143" t="s">
        <v>241</v>
      </c>
      <c r="AU252" s="143" t="s">
        <v>83</v>
      </c>
      <c r="AY252" s="18" t="s">
        <v>238</v>
      </c>
      <c r="BE252" s="144">
        <f>IF(N252="základní",J252,0)</f>
        <v>0</v>
      </c>
      <c r="BF252" s="144">
        <f>IF(N252="snížená",J252,0)</f>
        <v>0</v>
      </c>
      <c r="BG252" s="144">
        <f>IF(N252="zákl. přenesená",J252,0)</f>
        <v>0</v>
      </c>
      <c r="BH252" s="144">
        <f>IF(N252="sníž. přenesená",J252,0)</f>
        <v>0</v>
      </c>
      <c r="BI252" s="144">
        <f>IF(N252="nulová",J252,0)</f>
        <v>0</v>
      </c>
      <c r="BJ252" s="18" t="s">
        <v>81</v>
      </c>
      <c r="BK252" s="144">
        <f>ROUND(I252*H252,2)</f>
        <v>0</v>
      </c>
      <c r="BL252" s="18" t="s">
        <v>246</v>
      </c>
      <c r="BM252" s="143" t="s">
        <v>3638</v>
      </c>
    </row>
    <row r="253" spans="2:65" s="1" customFormat="1">
      <c r="B253" s="33"/>
      <c r="D253" s="145" t="s">
        <v>248</v>
      </c>
      <c r="F253" s="146" t="s">
        <v>3639</v>
      </c>
      <c r="I253" s="147"/>
      <c r="L253" s="33"/>
      <c r="M253" s="148"/>
      <c r="T253" s="54"/>
      <c r="AT253" s="18" t="s">
        <v>248</v>
      </c>
      <c r="AU253" s="18" t="s">
        <v>83</v>
      </c>
    </row>
    <row r="254" spans="2:65" s="1" customFormat="1">
      <c r="B254" s="33"/>
      <c r="D254" s="149" t="s">
        <v>250</v>
      </c>
      <c r="F254" s="150" t="s">
        <v>3640</v>
      </c>
      <c r="I254" s="147"/>
      <c r="L254" s="33"/>
      <c r="M254" s="148"/>
      <c r="T254" s="54"/>
      <c r="AT254" s="18" t="s">
        <v>250</v>
      </c>
      <c r="AU254" s="18" t="s">
        <v>83</v>
      </c>
    </row>
    <row r="255" spans="2:65" s="11" customFormat="1" ht="22.75" customHeight="1">
      <c r="B255" s="120"/>
      <c r="D255" s="121" t="s">
        <v>73</v>
      </c>
      <c r="E255" s="130" t="s">
        <v>300</v>
      </c>
      <c r="F255" s="130" t="s">
        <v>332</v>
      </c>
      <c r="I255" s="123"/>
      <c r="J255" s="131">
        <f>BK255</f>
        <v>0</v>
      </c>
      <c r="L255" s="120"/>
      <c r="M255" s="125"/>
      <c r="P255" s="126">
        <f>SUM(P256:P295)</f>
        <v>0</v>
      </c>
      <c r="R255" s="126">
        <f>SUM(R256:R295)</f>
        <v>4.3200000000000001E-3</v>
      </c>
      <c r="T255" s="127">
        <f>SUM(T256:T295)</f>
        <v>0</v>
      </c>
      <c r="AR255" s="121" t="s">
        <v>81</v>
      </c>
      <c r="AT255" s="128" t="s">
        <v>73</v>
      </c>
      <c r="AU255" s="128" t="s">
        <v>81</v>
      </c>
      <c r="AY255" s="121" t="s">
        <v>238</v>
      </c>
      <c r="BK255" s="129">
        <f>SUM(BK256:BK295)</f>
        <v>0</v>
      </c>
    </row>
    <row r="256" spans="2:65" s="1" customFormat="1" ht="33" customHeight="1">
      <c r="B256" s="33"/>
      <c r="C256" s="132" t="s">
        <v>799</v>
      </c>
      <c r="D256" s="132" t="s">
        <v>241</v>
      </c>
      <c r="E256" s="133" t="s">
        <v>3641</v>
      </c>
      <c r="F256" s="134" t="s">
        <v>3642</v>
      </c>
      <c r="G256" s="135" t="s">
        <v>244</v>
      </c>
      <c r="H256" s="136">
        <v>406</v>
      </c>
      <c r="I256" s="137"/>
      <c r="J256" s="138">
        <f>ROUND(I256*H256,2)</f>
        <v>0</v>
      </c>
      <c r="K256" s="134" t="s">
        <v>245</v>
      </c>
      <c r="L256" s="33"/>
      <c r="M256" s="139" t="s">
        <v>19</v>
      </c>
      <c r="N256" s="140" t="s">
        <v>45</v>
      </c>
      <c r="P256" s="141">
        <f>O256*H256</f>
        <v>0</v>
      </c>
      <c r="Q256" s="141">
        <v>0</v>
      </c>
      <c r="R256" s="141">
        <f>Q256*H256</f>
        <v>0</v>
      </c>
      <c r="S256" s="141">
        <v>0</v>
      </c>
      <c r="T256" s="142">
        <f>S256*H256</f>
        <v>0</v>
      </c>
      <c r="AR256" s="143" t="s">
        <v>246</v>
      </c>
      <c r="AT256" s="143" t="s">
        <v>241</v>
      </c>
      <c r="AU256" s="143" t="s">
        <v>83</v>
      </c>
      <c r="AY256" s="18" t="s">
        <v>238</v>
      </c>
      <c r="BE256" s="144">
        <f>IF(N256="základní",J256,0)</f>
        <v>0</v>
      </c>
      <c r="BF256" s="144">
        <f>IF(N256="snížená",J256,0)</f>
        <v>0</v>
      </c>
      <c r="BG256" s="144">
        <f>IF(N256="zákl. přenesená",J256,0)</f>
        <v>0</v>
      </c>
      <c r="BH256" s="144">
        <f>IF(N256="sníž. přenesená",J256,0)</f>
        <v>0</v>
      </c>
      <c r="BI256" s="144">
        <f>IF(N256="nulová",J256,0)</f>
        <v>0</v>
      </c>
      <c r="BJ256" s="18" t="s">
        <v>81</v>
      </c>
      <c r="BK256" s="144">
        <f>ROUND(I256*H256,2)</f>
        <v>0</v>
      </c>
      <c r="BL256" s="18" t="s">
        <v>246</v>
      </c>
      <c r="BM256" s="143" t="s">
        <v>3643</v>
      </c>
    </row>
    <row r="257" spans="2:65" s="1" customFormat="1" ht="27">
      <c r="B257" s="33"/>
      <c r="D257" s="145" t="s">
        <v>248</v>
      </c>
      <c r="F257" s="146" t="s">
        <v>3644</v>
      </c>
      <c r="I257" s="147"/>
      <c r="L257" s="33"/>
      <c r="M257" s="148"/>
      <c r="T257" s="54"/>
      <c r="AT257" s="18" t="s">
        <v>248</v>
      </c>
      <c r="AU257" s="18" t="s">
        <v>83</v>
      </c>
    </row>
    <row r="258" spans="2:65" s="1" customFormat="1">
      <c r="B258" s="33"/>
      <c r="D258" s="149" t="s">
        <v>250</v>
      </c>
      <c r="F258" s="150" t="s">
        <v>3645</v>
      </c>
      <c r="I258" s="147"/>
      <c r="L258" s="33"/>
      <c r="M258" s="148"/>
      <c r="T258" s="54"/>
      <c r="AT258" s="18" t="s">
        <v>250</v>
      </c>
      <c r="AU258" s="18" t="s">
        <v>83</v>
      </c>
    </row>
    <row r="259" spans="2:65" s="13" customFormat="1">
      <c r="B259" s="157"/>
      <c r="D259" s="145" t="s">
        <v>257</v>
      </c>
      <c r="E259" s="158" t="s">
        <v>19</v>
      </c>
      <c r="F259" s="159" t="s">
        <v>3646</v>
      </c>
      <c r="H259" s="160">
        <v>432</v>
      </c>
      <c r="I259" s="161"/>
      <c r="L259" s="157"/>
      <c r="M259" s="162"/>
      <c r="T259" s="163"/>
      <c r="AT259" s="158" t="s">
        <v>257</v>
      </c>
      <c r="AU259" s="158" t="s">
        <v>83</v>
      </c>
      <c r="AV259" s="13" t="s">
        <v>83</v>
      </c>
      <c r="AW259" s="13" t="s">
        <v>35</v>
      </c>
      <c r="AX259" s="13" t="s">
        <v>74</v>
      </c>
      <c r="AY259" s="158" t="s">
        <v>238</v>
      </c>
    </row>
    <row r="260" spans="2:65" s="13" customFormat="1">
      <c r="B260" s="157"/>
      <c r="D260" s="145" t="s">
        <v>257</v>
      </c>
      <c r="E260" s="158" t="s">
        <v>19</v>
      </c>
      <c r="F260" s="159" t="s">
        <v>3647</v>
      </c>
      <c r="H260" s="160">
        <v>-26</v>
      </c>
      <c r="I260" s="161"/>
      <c r="L260" s="157"/>
      <c r="M260" s="162"/>
      <c r="T260" s="163"/>
      <c r="AT260" s="158" t="s">
        <v>257</v>
      </c>
      <c r="AU260" s="158" t="s">
        <v>83</v>
      </c>
      <c r="AV260" s="13" t="s">
        <v>83</v>
      </c>
      <c r="AW260" s="13" t="s">
        <v>35</v>
      </c>
      <c r="AX260" s="13" t="s">
        <v>74</v>
      </c>
      <c r="AY260" s="158" t="s">
        <v>238</v>
      </c>
    </row>
    <row r="261" spans="2:65" s="14" customFormat="1">
      <c r="B261" s="164"/>
      <c r="D261" s="145" t="s">
        <v>257</v>
      </c>
      <c r="E261" s="165" t="s">
        <v>19</v>
      </c>
      <c r="F261" s="166" t="s">
        <v>262</v>
      </c>
      <c r="H261" s="167">
        <v>406</v>
      </c>
      <c r="I261" s="168"/>
      <c r="L261" s="164"/>
      <c r="M261" s="169"/>
      <c r="T261" s="170"/>
      <c r="AT261" s="165" t="s">
        <v>257</v>
      </c>
      <c r="AU261" s="165" t="s">
        <v>83</v>
      </c>
      <c r="AV261" s="14" t="s">
        <v>246</v>
      </c>
      <c r="AW261" s="14" t="s">
        <v>35</v>
      </c>
      <c r="AX261" s="14" t="s">
        <v>81</v>
      </c>
      <c r="AY261" s="165" t="s">
        <v>238</v>
      </c>
    </row>
    <row r="262" spans="2:65" s="1" customFormat="1" ht="37.75" customHeight="1">
      <c r="B262" s="33"/>
      <c r="C262" s="132" t="s">
        <v>805</v>
      </c>
      <c r="D262" s="132" t="s">
        <v>241</v>
      </c>
      <c r="E262" s="133" t="s">
        <v>3648</v>
      </c>
      <c r="F262" s="134" t="s">
        <v>3649</v>
      </c>
      <c r="G262" s="135" t="s">
        <v>244</v>
      </c>
      <c r="H262" s="136">
        <v>36540</v>
      </c>
      <c r="I262" s="137"/>
      <c r="J262" s="138">
        <f>ROUND(I262*H262,2)</f>
        <v>0</v>
      </c>
      <c r="K262" s="134" t="s">
        <v>245</v>
      </c>
      <c r="L262" s="33"/>
      <c r="M262" s="139" t="s">
        <v>19</v>
      </c>
      <c r="N262" s="140" t="s">
        <v>45</v>
      </c>
      <c r="P262" s="141">
        <f>O262*H262</f>
        <v>0</v>
      </c>
      <c r="Q262" s="141">
        <v>0</v>
      </c>
      <c r="R262" s="141">
        <f>Q262*H262</f>
        <v>0</v>
      </c>
      <c r="S262" s="141">
        <v>0</v>
      </c>
      <c r="T262" s="142">
        <f>S262*H262</f>
        <v>0</v>
      </c>
      <c r="AR262" s="143" t="s">
        <v>246</v>
      </c>
      <c r="AT262" s="143" t="s">
        <v>241</v>
      </c>
      <c r="AU262" s="143" t="s">
        <v>83</v>
      </c>
      <c r="AY262" s="18" t="s">
        <v>238</v>
      </c>
      <c r="BE262" s="144">
        <f>IF(N262="základní",J262,0)</f>
        <v>0</v>
      </c>
      <c r="BF262" s="144">
        <f>IF(N262="snížená",J262,0)</f>
        <v>0</v>
      </c>
      <c r="BG262" s="144">
        <f>IF(N262="zákl. přenesená",J262,0)</f>
        <v>0</v>
      </c>
      <c r="BH262" s="144">
        <f>IF(N262="sníž. přenesená",J262,0)</f>
        <v>0</v>
      </c>
      <c r="BI262" s="144">
        <f>IF(N262="nulová",J262,0)</f>
        <v>0</v>
      </c>
      <c r="BJ262" s="18" t="s">
        <v>81</v>
      </c>
      <c r="BK262" s="144">
        <f>ROUND(I262*H262,2)</f>
        <v>0</v>
      </c>
      <c r="BL262" s="18" t="s">
        <v>246</v>
      </c>
      <c r="BM262" s="143" t="s">
        <v>3650</v>
      </c>
    </row>
    <row r="263" spans="2:65" s="1" customFormat="1" ht="27">
      <c r="B263" s="33"/>
      <c r="D263" s="145" t="s">
        <v>248</v>
      </c>
      <c r="F263" s="146" t="s">
        <v>3651</v>
      </c>
      <c r="I263" s="147"/>
      <c r="L263" s="33"/>
      <c r="M263" s="148"/>
      <c r="T263" s="54"/>
      <c r="AT263" s="18" t="s">
        <v>248</v>
      </c>
      <c r="AU263" s="18" t="s">
        <v>83</v>
      </c>
    </row>
    <row r="264" spans="2:65" s="1" customFormat="1">
      <c r="B264" s="33"/>
      <c r="D264" s="149" t="s">
        <v>250</v>
      </c>
      <c r="F264" s="150" t="s">
        <v>3652</v>
      </c>
      <c r="I264" s="147"/>
      <c r="L264" s="33"/>
      <c r="M264" s="148"/>
      <c r="T264" s="54"/>
      <c r="AT264" s="18" t="s">
        <v>250</v>
      </c>
      <c r="AU264" s="18" t="s">
        <v>83</v>
      </c>
    </row>
    <row r="265" spans="2:65" s="13" customFormat="1">
      <c r="B265" s="157"/>
      <c r="D265" s="145" t="s">
        <v>257</v>
      </c>
      <c r="E265" s="158" t="s">
        <v>19</v>
      </c>
      <c r="F265" s="159" t="s">
        <v>3646</v>
      </c>
      <c r="H265" s="160">
        <v>432</v>
      </c>
      <c r="I265" s="161"/>
      <c r="L265" s="157"/>
      <c r="M265" s="162"/>
      <c r="T265" s="163"/>
      <c r="AT265" s="158" t="s">
        <v>257</v>
      </c>
      <c r="AU265" s="158" t="s">
        <v>83</v>
      </c>
      <c r="AV265" s="13" t="s">
        <v>83</v>
      </c>
      <c r="AW265" s="13" t="s">
        <v>35</v>
      </c>
      <c r="AX265" s="13" t="s">
        <v>74</v>
      </c>
      <c r="AY265" s="158" t="s">
        <v>238</v>
      </c>
    </row>
    <row r="266" spans="2:65" s="13" customFormat="1">
      <c r="B266" s="157"/>
      <c r="D266" s="145" t="s">
        <v>257</v>
      </c>
      <c r="E266" s="158" t="s">
        <v>19</v>
      </c>
      <c r="F266" s="159" t="s">
        <v>3647</v>
      </c>
      <c r="H266" s="160">
        <v>-26</v>
      </c>
      <c r="I266" s="161"/>
      <c r="L266" s="157"/>
      <c r="M266" s="162"/>
      <c r="T266" s="163"/>
      <c r="AT266" s="158" t="s">
        <v>257</v>
      </c>
      <c r="AU266" s="158" t="s">
        <v>83</v>
      </c>
      <c r="AV266" s="13" t="s">
        <v>83</v>
      </c>
      <c r="AW266" s="13" t="s">
        <v>35</v>
      </c>
      <c r="AX266" s="13" t="s">
        <v>74</v>
      </c>
      <c r="AY266" s="158" t="s">
        <v>238</v>
      </c>
    </row>
    <row r="267" spans="2:65" s="14" customFormat="1">
      <c r="B267" s="164"/>
      <c r="D267" s="145" t="s">
        <v>257</v>
      </c>
      <c r="E267" s="165" t="s">
        <v>19</v>
      </c>
      <c r="F267" s="166" t="s">
        <v>262</v>
      </c>
      <c r="H267" s="167">
        <v>406</v>
      </c>
      <c r="I267" s="168"/>
      <c r="L267" s="164"/>
      <c r="M267" s="169"/>
      <c r="T267" s="170"/>
      <c r="AT267" s="165" t="s">
        <v>257</v>
      </c>
      <c r="AU267" s="165" t="s">
        <v>83</v>
      </c>
      <c r="AV267" s="14" t="s">
        <v>246</v>
      </c>
      <c r="AW267" s="14" t="s">
        <v>35</v>
      </c>
      <c r="AX267" s="14" t="s">
        <v>81</v>
      </c>
      <c r="AY267" s="165" t="s">
        <v>238</v>
      </c>
    </row>
    <row r="268" spans="2:65" s="13" customFormat="1">
      <c r="B268" s="157"/>
      <c r="D268" s="145" t="s">
        <v>257</v>
      </c>
      <c r="F268" s="159" t="s">
        <v>3653</v>
      </c>
      <c r="H268" s="160">
        <v>36540</v>
      </c>
      <c r="I268" s="161"/>
      <c r="L268" s="157"/>
      <c r="M268" s="162"/>
      <c r="T268" s="163"/>
      <c r="AT268" s="158" t="s">
        <v>257</v>
      </c>
      <c r="AU268" s="158" t="s">
        <v>83</v>
      </c>
      <c r="AV268" s="13" t="s">
        <v>83</v>
      </c>
      <c r="AW268" s="13" t="s">
        <v>4</v>
      </c>
      <c r="AX268" s="13" t="s">
        <v>81</v>
      </c>
      <c r="AY268" s="158" t="s">
        <v>238</v>
      </c>
    </row>
    <row r="269" spans="2:65" s="1" customFormat="1" ht="44.25" customHeight="1">
      <c r="B269" s="33"/>
      <c r="C269" s="132" t="s">
        <v>812</v>
      </c>
      <c r="D269" s="132" t="s">
        <v>241</v>
      </c>
      <c r="E269" s="133" t="s">
        <v>3654</v>
      </c>
      <c r="F269" s="134" t="s">
        <v>3655</v>
      </c>
      <c r="G269" s="135" t="s">
        <v>341</v>
      </c>
      <c r="H269" s="136">
        <v>1</v>
      </c>
      <c r="I269" s="137"/>
      <c r="J269" s="138">
        <f>ROUND(I269*H269,2)</f>
        <v>0</v>
      </c>
      <c r="K269" s="134" t="s">
        <v>245</v>
      </c>
      <c r="L269" s="33"/>
      <c r="M269" s="139" t="s">
        <v>19</v>
      </c>
      <c r="N269" s="140" t="s">
        <v>45</v>
      </c>
      <c r="P269" s="141">
        <f>O269*H269</f>
        <v>0</v>
      </c>
      <c r="Q269" s="141">
        <v>0</v>
      </c>
      <c r="R269" s="141">
        <f>Q269*H269</f>
        <v>0</v>
      </c>
      <c r="S269" s="141">
        <v>0</v>
      </c>
      <c r="T269" s="142">
        <f>S269*H269</f>
        <v>0</v>
      </c>
      <c r="AR269" s="143" t="s">
        <v>246</v>
      </c>
      <c r="AT269" s="143" t="s">
        <v>241</v>
      </c>
      <c r="AU269" s="143" t="s">
        <v>83</v>
      </c>
      <c r="AY269" s="18" t="s">
        <v>238</v>
      </c>
      <c r="BE269" s="144">
        <f>IF(N269="základní",J269,0)</f>
        <v>0</v>
      </c>
      <c r="BF269" s="144">
        <f>IF(N269="snížená",J269,0)</f>
        <v>0</v>
      </c>
      <c r="BG269" s="144">
        <f>IF(N269="zákl. přenesená",J269,0)</f>
        <v>0</v>
      </c>
      <c r="BH269" s="144">
        <f>IF(N269="sníž. přenesená",J269,0)</f>
        <v>0</v>
      </c>
      <c r="BI269" s="144">
        <f>IF(N269="nulová",J269,0)</f>
        <v>0</v>
      </c>
      <c r="BJ269" s="18" t="s">
        <v>81</v>
      </c>
      <c r="BK269" s="144">
        <f>ROUND(I269*H269,2)</f>
        <v>0</v>
      </c>
      <c r="BL269" s="18" t="s">
        <v>246</v>
      </c>
      <c r="BM269" s="143" t="s">
        <v>3656</v>
      </c>
    </row>
    <row r="270" spans="2:65" s="1" customFormat="1" ht="36">
      <c r="B270" s="33"/>
      <c r="D270" s="145" t="s">
        <v>248</v>
      </c>
      <c r="F270" s="146" t="s">
        <v>3657</v>
      </c>
      <c r="I270" s="147"/>
      <c r="L270" s="33"/>
      <c r="M270" s="148"/>
      <c r="T270" s="54"/>
      <c r="AT270" s="18" t="s">
        <v>248</v>
      </c>
      <c r="AU270" s="18" t="s">
        <v>83</v>
      </c>
    </row>
    <row r="271" spans="2:65" s="1" customFormat="1">
      <c r="B271" s="33"/>
      <c r="D271" s="149" t="s">
        <v>250</v>
      </c>
      <c r="F271" s="150" t="s">
        <v>3658</v>
      </c>
      <c r="I271" s="147"/>
      <c r="L271" s="33"/>
      <c r="M271" s="148"/>
      <c r="T271" s="54"/>
      <c r="AT271" s="18" t="s">
        <v>250</v>
      </c>
      <c r="AU271" s="18" t="s">
        <v>83</v>
      </c>
    </row>
    <row r="272" spans="2:65" s="1" customFormat="1" ht="33" customHeight="1">
      <c r="B272" s="33"/>
      <c r="C272" s="132" t="s">
        <v>823</v>
      </c>
      <c r="D272" s="132" t="s">
        <v>241</v>
      </c>
      <c r="E272" s="133" t="s">
        <v>3659</v>
      </c>
      <c r="F272" s="134" t="s">
        <v>3660</v>
      </c>
      <c r="G272" s="135" t="s">
        <v>244</v>
      </c>
      <c r="H272" s="136">
        <v>406</v>
      </c>
      <c r="I272" s="137"/>
      <c r="J272" s="138">
        <f>ROUND(I272*H272,2)</f>
        <v>0</v>
      </c>
      <c r="K272" s="134" t="s">
        <v>245</v>
      </c>
      <c r="L272" s="33"/>
      <c r="M272" s="139" t="s">
        <v>19</v>
      </c>
      <c r="N272" s="140" t="s">
        <v>45</v>
      </c>
      <c r="P272" s="141">
        <f>O272*H272</f>
        <v>0</v>
      </c>
      <c r="Q272" s="141">
        <v>0</v>
      </c>
      <c r="R272" s="141">
        <f>Q272*H272</f>
        <v>0</v>
      </c>
      <c r="S272" s="141">
        <v>0</v>
      </c>
      <c r="T272" s="142">
        <f>S272*H272</f>
        <v>0</v>
      </c>
      <c r="AR272" s="143" t="s">
        <v>246</v>
      </c>
      <c r="AT272" s="143" t="s">
        <v>241</v>
      </c>
      <c r="AU272" s="143" t="s">
        <v>83</v>
      </c>
      <c r="AY272" s="18" t="s">
        <v>238</v>
      </c>
      <c r="BE272" s="144">
        <f>IF(N272="základní",J272,0)</f>
        <v>0</v>
      </c>
      <c r="BF272" s="144">
        <f>IF(N272="snížená",J272,0)</f>
        <v>0</v>
      </c>
      <c r="BG272" s="144">
        <f>IF(N272="zákl. přenesená",J272,0)</f>
        <v>0</v>
      </c>
      <c r="BH272" s="144">
        <f>IF(N272="sníž. přenesená",J272,0)</f>
        <v>0</v>
      </c>
      <c r="BI272" s="144">
        <f>IF(N272="nulová",J272,0)</f>
        <v>0</v>
      </c>
      <c r="BJ272" s="18" t="s">
        <v>81</v>
      </c>
      <c r="BK272" s="144">
        <f>ROUND(I272*H272,2)</f>
        <v>0</v>
      </c>
      <c r="BL272" s="18" t="s">
        <v>246</v>
      </c>
      <c r="BM272" s="143" t="s">
        <v>3661</v>
      </c>
    </row>
    <row r="273" spans="2:65" s="1" customFormat="1" ht="27">
      <c r="B273" s="33"/>
      <c r="D273" s="145" t="s">
        <v>248</v>
      </c>
      <c r="F273" s="146" t="s">
        <v>3662</v>
      </c>
      <c r="I273" s="147"/>
      <c r="L273" s="33"/>
      <c r="M273" s="148"/>
      <c r="T273" s="54"/>
      <c r="AT273" s="18" t="s">
        <v>248</v>
      </c>
      <c r="AU273" s="18" t="s">
        <v>83</v>
      </c>
    </row>
    <row r="274" spans="2:65" s="1" customFormat="1">
      <c r="B274" s="33"/>
      <c r="D274" s="149" t="s">
        <v>250</v>
      </c>
      <c r="F274" s="150" t="s">
        <v>3663</v>
      </c>
      <c r="I274" s="147"/>
      <c r="L274" s="33"/>
      <c r="M274" s="148"/>
      <c r="T274" s="54"/>
      <c r="AT274" s="18" t="s">
        <v>250</v>
      </c>
      <c r="AU274" s="18" t="s">
        <v>83</v>
      </c>
    </row>
    <row r="275" spans="2:65" s="1" customFormat="1" ht="16.5" customHeight="1">
      <c r="B275" s="33"/>
      <c r="C275" s="132" t="s">
        <v>386</v>
      </c>
      <c r="D275" s="132" t="s">
        <v>241</v>
      </c>
      <c r="E275" s="133" t="s">
        <v>3664</v>
      </c>
      <c r="F275" s="134" t="s">
        <v>3665</v>
      </c>
      <c r="G275" s="135" t="s">
        <v>244</v>
      </c>
      <c r="H275" s="136">
        <v>406</v>
      </c>
      <c r="I275" s="137"/>
      <c r="J275" s="138">
        <f>ROUND(I275*H275,2)</f>
        <v>0</v>
      </c>
      <c r="K275" s="134" t="s">
        <v>245</v>
      </c>
      <c r="L275" s="33"/>
      <c r="M275" s="139" t="s">
        <v>19</v>
      </c>
      <c r="N275" s="140" t="s">
        <v>45</v>
      </c>
      <c r="P275" s="141">
        <f>O275*H275</f>
        <v>0</v>
      </c>
      <c r="Q275" s="141">
        <v>0</v>
      </c>
      <c r="R275" s="141">
        <f>Q275*H275</f>
        <v>0</v>
      </c>
      <c r="S275" s="141">
        <v>0</v>
      </c>
      <c r="T275" s="142">
        <f>S275*H275</f>
        <v>0</v>
      </c>
      <c r="AR275" s="143" t="s">
        <v>246</v>
      </c>
      <c r="AT275" s="143" t="s">
        <v>241</v>
      </c>
      <c r="AU275" s="143" t="s">
        <v>83</v>
      </c>
      <c r="AY275" s="18" t="s">
        <v>238</v>
      </c>
      <c r="BE275" s="144">
        <f>IF(N275="základní",J275,0)</f>
        <v>0</v>
      </c>
      <c r="BF275" s="144">
        <f>IF(N275="snížená",J275,0)</f>
        <v>0</v>
      </c>
      <c r="BG275" s="144">
        <f>IF(N275="zákl. přenesená",J275,0)</f>
        <v>0</v>
      </c>
      <c r="BH275" s="144">
        <f>IF(N275="sníž. přenesená",J275,0)</f>
        <v>0</v>
      </c>
      <c r="BI275" s="144">
        <f>IF(N275="nulová",J275,0)</f>
        <v>0</v>
      </c>
      <c r="BJ275" s="18" t="s">
        <v>81</v>
      </c>
      <c r="BK275" s="144">
        <f>ROUND(I275*H275,2)</f>
        <v>0</v>
      </c>
      <c r="BL275" s="18" t="s">
        <v>246</v>
      </c>
      <c r="BM275" s="143" t="s">
        <v>3666</v>
      </c>
    </row>
    <row r="276" spans="2:65" s="1" customFormat="1" ht="18">
      <c r="B276" s="33"/>
      <c r="D276" s="145" t="s">
        <v>248</v>
      </c>
      <c r="F276" s="146" t="s">
        <v>3667</v>
      </c>
      <c r="I276" s="147"/>
      <c r="L276" s="33"/>
      <c r="M276" s="148"/>
      <c r="T276" s="54"/>
      <c r="AT276" s="18" t="s">
        <v>248</v>
      </c>
      <c r="AU276" s="18" t="s">
        <v>83</v>
      </c>
    </row>
    <row r="277" spans="2:65" s="1" customFormat="1">
      <c r="B277" s="33"/>
      <c r="D277" s="149" t="s">
        <v>250</v>
      </c>
      <c r="F277" s="150" t="s">
        <v>3668</v>
      </c>
      <c r="I277" s="147"/>
      <c r="L277" s="33"/>
      <c r="M277" s="148"/>
      <c r="T277" s="54"/>
      <c r="AT277" s="18" t="s">
        <v>250</v>
      </c>
      <c r="AU277" s="18" t="s">
        <v>83</v>
      </c>
    </row>
    <row r="278" spans="2:65" s="1" customFormat="1" ht="16.5" customHeight="1">
      <c r="B278" s="33"/>
      <c r="C278" s="132" t="s">
        <v>826</v>
      </c>
      <c r="D278" s="132" t="s">
        <v>241</v>
      </c>
      <c r="E278" s="133" t="s">
        <v>3669</v>
      </c>
      <c r="F278" s="134" t="s">
        <v>3670</v>
      </c>
      <c r="G278" s="135" t="s">
        <v>244</v>
      </c>
      <c r="H278" s="136">
        <v>36540</v>
      </c>
      <c r="I278" s="137"/>
      <c r="J278" s="138">
        <f>ROUND(I278*H278,2)</f>
        <v>0</v>
      </c>
      <c r="K278" s="134" t="s">
        <v>245</v>
      </c>
      <c r="L278" s="33"/>
      <c r="M278" s="139" t="s">
        <v>19</v>
      </c>
      <c r="N278" s="140" t="s">
        <v>45</v>
      </c>
      <c r="P278" s="141">
        <f>O278*H278</f>
        <v>0</v>
      </c>
      <c r="Q278" s="141">
        <v>0</v>
      </c>
      <c r="R278" s="141">
        <f>Q278*H278</f>
        <v>0</v>
      </c>
      <c r="S278" s="141">
        <v>0</v>
      </c>
      <c r="T278" s="142">
        <f>S278*H278</f>
        <v>0</v>
      </c>
      <c r="AR278" s="143" t="s">
        <v>246</v>
      </c>
      <c r="AT278" s="143" t="s">
        <v>241</v>
      </c>
      <c r="AU278" s="143" t="s">
        <v>83</v>
      </c>
      <c r="AY278" s="18" t="s">
        <v>238</v>
      </c>
      <c r="BE278" s="144">
        <f>IF(N278="základní",J278,0)</f>
        <v>0</v>
      </c>
      <c r="BF278" s="144">
        <f>IF(N278="snížená",J278,0)</f>
        <v>0</v>
      </c>
      <c r="BG278" s="144">
        <f>IF(N278="zákl. přenesená",J278,0)</f>
        <v>0</v>
      </c>
      <c r="BH278" s="144">
        <f>IF(N278="sníž. přenesená",J278,0)</f>
        <v>0</v>
      </c>
      <c r="BI278" s="144">
        <f>IF(N278="nulová",J278,0)</f>
        <v>0</v>
      </c>
      <c r="BJ278" s="18" t="s">
        <v>81</v>
      </c>
      <c r="BK278" s="144">
        <f>ROUND(I278*H278,2)</f>
        <v>0</v>
      </c>
      <c r="BL278" s="18" t="s">
        <v>246</v>
      </c>
      <c r="BM278" s="143" t="s">
        <v>3671</v>
      </c>
    </row>
    <row r="279" spans="2:65" s="1" customFormat="1" ht="18">
      <c r="B279" s="33"/>
      <c r="D279" s="145" t="s">
        <v>248</v>
      </c>
      <c r="F279" s="146" t="s">
        <v>3672</v>
      </c>
      <c r="I279" s="147"/>
      <c r="L279" s="33"/>
      <c r="M279" s="148"/>
      <c r="T279" s="54"/>
      <c r="AT279" s="18" t="s">
        <v>248</v>
      </c>
      <c r="AU279" s="18" t="s">
        <v>83</v>
      </c>
    </row>
    <row r="280" spans="2:65" s="1" customFormat="1">
      <c r="B280" s="33"/>
      <c r="D280" s="149" t="s">
        <v>250</v>
      </c>
      <c r="F280" s="150" t="s">
        <v>3673</v>
      </c>
      <c r="I280" s="147"/>
      <c r="L280" s="33"/>
      <c r="M280" s="148"/>
      <c r="T280" s="54"/>
      <c r="AT280" s="18" t="s">
        <v>250</v>
      </c>
      <c r="AU280" s="18" t="s">
        <v>83</v>
      </c>
    </row>
    <row r="281" spans="2:65" s="13" customFormat="1">
      <c r="B281" s="157"/>
      <c r="D281" s="145" t="s">
        <v>257</v>
      </c>
      <c r="F281" s="159" t="s">
        <v>3653</v>
      </c>
      <c r="H281" s="160">
        <v>36540</v>
      </c>
      <c r="I281" s="161"/>
      <c r="L281" s="157"/>
      <c r="M281" s="162"/>
      <c r="T281" s="163"/>
      <c r="AT281" s="158" t="s">
        <v>257</v>
      </c>
      <c r="AU281" s="158" t="s">
        <v>83</v>
      </c>
      <c r="AV281" s="13" t="s">
        <v>83</v>
      </c>
      <c r="AW281" s="13" t="s">
        <v>4</v>
      </c>
      <c r="AX281" s="13" t="s">
        <v>81</v>
      </c>
      <c r="AY281" s="158" t="s">
        <v>238</v>
      </c>
    </row>
    <row r="282" spans="2:65" s="1" customFormat="1" ht="21.75" customHeight="1">
      <c r="B282" s="33"/>
      <c r="C282" s="132" t="s">
        <v>828</v>
      </c>
      <c r="D282" s="132" t="s">
        <v>241</v>
      </c>
      <c r="E282" s="133" t="s">
        <v>3674</v>
      </c>
      <c r="F282" s="134" t="s">
        <v>3675</v>
      </c>
      <c r="G282" s="135" t="s">
        <v>244</v>
      </c>
      <c r="H282" s="136">
        <v>406</v>
      </c>
      <c r="I282" s="137"/>
      <c r="J282" s="138">
        <f>ROUND(I282*H282,2)</f>
        <v>0</v>
      </c>
      <c r="K282" s="134" t="s">
        <v>245</v>
      </c>
      <c r="L282" s="33"/>
      <c r="M282" s="139" t="s">
        <v>19</v>
      </c>
      <c r="N282" s="140" t="s">
        <v>45</v>
      </c>
      <c r="P282" s="141">
        <f>O282*H282</f>
        <v>0</v>
      </c>
      <c r="Q282" s="141">
        <v>0</v>
      </c>
      <c r="R282" s="141">
        <f>Q282*H282</f>
        <v>0</v>
      </c>
      <c r="S282" s="141">
        <v>0</v>
      </c>
      <c r="T282" s="142">
        <f>S282*H282</f>
        <v>0</v>
      </c>
      <c r="AR282" s="143" t="s">
        <v>246</v>
      </c>
      <c r="AT282" s="143" t="s">
        <v>241</v>
      </c>
      <c r="AU282" s="143" t="s">
        <v>83</v>
      </c>
      <c r="AY282" s="18" t="s">
        <v>238</v>
      </c>
      <c r="BE282" s="144">
        <f>IF(N282="základní",J282,0)</f>
        <v>0</v>
      </c>
      <c r="BF282" s="144">
        <f>IF(N282="snížená",J282,0)</f>
        <v>0</v>
      </c>
      <c r="BG282" s="144">
        <f>IF(N282="zákl. přenesená",J282,0)</f>
        <v>0</v>
      </c>
      <c r="BH282" s="144">
        <f>IF(N282="sníž. přenesená",J282,0)</f>
        <v>0</v>
      </c>
      <c r="BI282" s="144">
        <f>IF(N282="nulová",J282,0)</f>
        <v>0</v>
      </c>
      <c r="BJ282" s="18" t="s">
        <v>81</v>
      </c>
      <c r="BK282" s="144">
        <f>ROUND(I282*H282,2)</f>
        <v>0</v>
      </c>
      <c r="BL282" s="18" t="s">
        <v>246</v>
      </c>
      <c r="BM282" s="143" t="s">
        <v>3676</v>
      </c>
    </row>
    <row r="283" spans="2:65" s="1" customFormat="1" ht="18">
      <c r="B283" s="33"/>
      <c r="D283" s="145" t="s">
        <v>248</v>
      </c>
      <c r="F283" s="146" t="s">
        <v>3677</v>
      </c>
      <c r="I283" s="147"/>
      <c r="L283" s="33"/>
      <c r="M283" s="148"/>
      <c r="T283" s="54"/>
      <c r="AT283" s="18" t="s">
        <v>248</v>
      </c>
      <c r="AU283" s="18" t="s">
        <v>83</v>
      </c>
    </row>
    <row r="284" spans="2:65" s="1" customFormat="1">
      <c r="B284" s="33"/>
      <c r="D284" s="149" t="s">
        <v>250</v>
      </c>
      <c r="F284" s="150" t="s">
        <v>3678</v>
      </c>
      <c r="I284" s="147"/>
      <c r="L284" s="33"/>
      <c r="M284" s="148"/>
      <c r="T284" s="54"/>
      <c r="AT284" s="18" t="s">
        <v>250</v>
      </c>
      <c r="AU284" s="18" t="s">
        <v>83</v>
      </c>
    </row>
    <row r="285" spans="2:65" s="1" customFormat="1" ht="24.15" customHeight="1">
      <c r="B285" s="33"/>
      <c r="C285" s="132" t="s">
        <v>831</v>
      </c>
      <c r="D285" s="132" t="s">
        <v>241</v>
      </c>
      <c r="E285" s="133" t="s">
        <v>701</v>
      </c>
      <c r="F285" s="134" t="s">
        <v>702</v>
      </c>
      <c r="G285" s="135" t="s">
        <v>244</v>
      </c>
      <c r="H285" s="136">
        <v>108</v>
      </c>
      <c r="I285" s="137"/>
      <c r="J285" s="138">
        <f>ROUND(I285*H285,2)</f>
        <v>0</v>
      </c>
      <c r="K285" s="134" t="s">
        <v>245</v>
      </c>
      <c r="L285" s="33"/>
      <c r="M285" s="139" t="s">
        <v>19</v>
      </c>
      <c r="N285" s="140" t="s">
        <v>45</v>
      </c>
      <c r="P285" s="141">
        <f>O285*H285</f>
        <v>0</v>
      </c>
      <c r="Q285" s="141">
        <v>4.0000000000000003E-5</v>
      </c>
      <c r="R285" s="141">
        <f>Q285*H285</f>
        <v>4.3200000000000001E-3</v>
      </c>
      <c r="S285" s="141">
        <v>0</v>
      </c>
      <c r="T285" s="142">
        <f>S285*H285</f>
        <v>0</v>
      </c>
      <c r="AR285" s="143" t="s">
        <v>246</v>
      </c>
      <c r="AT285" s="143" t="s">
        <v>241</v>
      </c>
      <c r="AU285" s="143" t="s">
        <v>83</v>
      </c>
      <c r="AY285" s="18" t="s">
        <v>238</v>
      </c>
      <c r="BE285" s="144">
        <f>IF(N285="základní",J285,0)</f>
        <v>0</v>
      </c>
      <c r="BF285" s="144">
        <f>IF(N285="snížená",J285,0)</f>
        <v>0</v>
      </c>
      <c r="BG285" s="144">
        <f>IF(N285="zákl. přenesená",J285,0)</f>
        <v>0</v>
      </c>
      <c r="BH285" s="144">
        <f>IF(N285="sníž. přenesená",J285,0)</f>
        <v>0</v>
      </c>
      <c r="BI285" s="144">
        <f>IF(N285="nulová",J285,0)</f>
        <v>0</v>
      </c>
      <c r="BJ285" s="18" t="s">
        <v>81</v>
      </c>
      <c r="BK285" s="144">
        <f>ROUND(I285*H285,2)</f>
        <v>0</v>
      </c>
      <c r="BL285" s="18" t="s">
        <v>246</v>
      </c>
      <c r="BM285" s="143" t="s">
        <v>3679</v>
      </c>
    </row>
    <row r="286" spans="2:65" s="1" customFormat="1" ht="18">
      <c r="B286" s="33"/>
      <c r="D286" s="145" t="s">
        <v>248</v>
      </c>
      <c r="F286" s="146" t="s">
        <v>704</v>
      </c>
      <c r="I286" s="147"/>
      <c r="L286" s="33"/>
      <c r="M286" s="148"/>
      <c r="T286" s="54"/>
      <c r="AT286" s="18" t="s">
        <v>248</v>
      </c>
      <c r="AU286" s="18" t="s">
        <v>83</v>
      </c>
    </row>
    <row r="287" spans="2:65" s="1" customFormat="1">
      <c r="B287" s="33"/>
      <c r="D287" s="149" t="s">
        <v>250</v>
      </c>
      <c r="F287" s="150" t="s">
        <v>705</v>
      </c>
      <c r="I287" s="147"/>
      <c r="L287" s="33"/>
      <c r="M287" s="148"/>
      <c r="T287" s="54"/>
      <c r="AT287" s="18" t="s">
        <v>250</v>
      </c>
      <c r="AU287" s="18" t="s">
        <v>83</v>
      </c>
    </row>
    <row r="288" spans="2:65" s="13" customFormat="1">
      <c r="B288" s="157"/>
      <c r="D288" s="145" t="s">
        <v>257</v>
      </c>
      <c r="E288" s="158" t="s">
        <v>19</v>
      </c>
      <c r="F288" s="159" t="s">
        <v>3680</v>
      </c>
      <c r="H288" s="160">
        <v>108</v>
      </c>
      <c r="I288" s="161"/>
      <c r="L288" s="157"/>
      <c r="M288" s="162"/>
      <c r="T288" s="163"/>
      <c r="AT288" s="158" t="s">
        <v>257</v>
      </c>
      <c r="AU288" s="158" t="s">
        <v>83</v>
      </c>
      <c r="AV288" s="13" t="s">
        <v>83</v>
      </c>
      <c r="AW288" s="13" t="s">
        <v>35</v>
      </c>
      <c r="AX288" s="13" t="s">
        <v>81</v>
      </c>
      <c r="AY288" s="158" t="s">
        <v>238</v>
      </c>
    </row>
    <row r="289" spans="2:65" s="1" customFormat="1" ht="24.15" customHeight="1">
      <c r="B289" s="33"/>
      <c r="C289" s="132" t="s">
        <v>837</v>
      </c>
      <c r="D289" s="132" t="s">
        <v>241</v>
      </c>
      <c r="E289" s="133" t="s">
        <v>3681</v>
      </c>
      <c r="F289" s="134" t="s">
        <v>3682</v>
      </c>
      <c r="G289" s="135" t="s">
        <v>244</v>
      </c>
      <c r="H289" s="136">
        <v>406</v>
      </c>
      <c r="I289" s="137"/>
      <c r="J289" s="138">
        <f>ROUND(I289*H289,2)</f>
        <v>0</v>
      </c>
      <c r="K289" s="134" t="s">
        <v>245</v>
      </c>
      <c r="L289" s="33"/>
      <c r="M289" s="139" t="s">
        <v>19</v>
      </c>
      <c r="N289" s="140" t="s">
        <v>45</v>
      </c>
      <c r="P289" s="141">
        <f>O289*H289</f>
        <v>0</v>
      </c>
      <c r="Q289" s="141">
        <v>0</v>
      </c>
      <c r="R289" s="141">
        <f>Q289*H289</f>
        <v>0</v>
      </c>
      <c r="S289" s="141">
        <v>0</v>
      </c>
      <c r="T289" s="142">
        <f>S289*H289</f>
        <v>0</v>
      </c>
      <c r="AR289" s="143" t="s">
        <v>246</v>
      </c>
      <c r="AT289" s="143" t="s">
        <v>241</v>
      </c>
      <c r="AU289" s="143" t="s">
        <v>83</v>
      </c>
      <c r="AY289" s="18" t="s">
        <v>238</v>
      </c>
      <c r="BE289" s="144">
        <f>IF(N289="základní",J289,0)</f>
        <v>0</v>
      </c>
      <c r="BF289" s="144">
        <f>IF(N289="snížená",J289,0)</f>
        <v>0</v>
      </c>
      <c r="BG289" s="144">
        <f>IF(N289="zákl. přenesená",J289,0)</f>
        <v>0</v>
      </c>
      <c r="BH289" s="144">
        <f>IF(N289="sníž. přenesená",J289,0)</f>
        <v>0</v>
      </c>
      <c r="BI289" s="144">
        <f>IF(N289="nulová",J289,0)</f>
        <v>0</v>
      </c>
      <c r="BJ289" s="18" t="s">
        <v>81</v>
      </c>
      <c r="BK289" s="144">
        <f>ROUND(I289*H289,2)</f>
        <v>0</v>
      </c>
      <c r="BL289" s="18" t="s">
        <v>246</v>
      </c>
      <c r="BM289" s="143" t="s">
        <v>3683</v>
      </c>
    </row>
    <row r="290" spans="2:65" s="1" customFormat="1" ht="18">
      <c r="B290" s="33"/>
      <c r="D290" s="145" t="s">
        <v>248</v>
      </c>
      <c r="F290" s="146" t="s">
        <v>3684</v>
      </c>
      <c r="I290" s="147"/>
      <c r="L290" s="33"/>
      <c r="M290" s="148"/>
      <c r="T290" s="54"/>
      <c r="AT290" s="18" t="s">
        <v>248</v>
      </c>
      <c r="AU290" s="18" t="s">
        <v>83</v>
      </c>
    </row>
    <row r="291" spans="2:65" s="1" customFormat="1">
      <c r="B291" s="33"/>
      <c r="D291" s="149" t="s">
        <v>250</v>
      </c>
      <c r="F291" s="150" t="s">
        <v>3685</v>
      </c>
      <c r="I291" s="147"/>
      <c r="L291" s="33"/>
      <c r="M291" s="148"/>
      <c r="T291" s="54"/>
      <c r="AT291" s="18" t="s">
        <v>250</v>
      </c>
      <c r="AU291" s="18" t="s">
        <v>83</v>
      </c>
    </row>
    <row r="292" spans="2:65" s="1" customFormat="1" ht="24.15" customHeight="1">
      <c r="B292" s="33"/>
      <c r="C292" s="132" t="s">
        <v>844</v>
      </c>
      <c r="D292" s="132" t="s">
        <v>241</v>
      </c>
      <c r="E292" s="133" t="s">
        <v>3686</v>
      </c>
      <c r="F292" s="134" t="s">
        <v>3687</v>
      </c>
      <c r="G292" s="135" t="s">
        <v>244</v>
      </c>
      <c r="H292" s="136">
        <v>812</v>
      </c>
      <c r="I292" s="137"/>
      <c r="J292" s="138">
        <f>ROUND(I292*H292,2)</f>
        <v>0</v>
      </c>
      <c r="K292" s="134" t="s">
        <v>245</v>
      </c>
      <c r="L292" s="33"/>
      <c r="M292" s="139" t="s">
        <v>19</v>
      </c>
      <c r="N292" s="140" t="s">
        <v>45</v>
      </c>
      <c r="P292" s="141">
        <f>O292*H292</f>
        <v>0</v>
      </c>
      <c r="Q292" s="141">
        <v>0</v>
      </c>
      <c r="R292" s="141">
        <f>Q292*H292</f>
        <v>0</v>
      </c>
      <c r="S292" s="141">
        <v>0</v>
      </c>
      <c r="T292" s="142">
        <f>S292*H292</f>
        <v>0</v>
      </c>
      <c r="AR292" s="143" t="s">
        <v>246</v>
      </c>
      <c r="AT292" s="143" t="s">
        <v>241</v>
      </c>
      <c r="AU292" s="143" t="s">
        <v>83</v>
      </c>
      <c r="AY292" s="18" t="s">
        <v>238</v>
      </c>
      <c r="BE292" s="144">
        <f>IF(N292="základní",J292,0)</f>
        <v>0</v>
      </c>
      <c r="BF292" s="144">
        <f>IF(N292="snížená",J292,0)</f>
        <v>0</v>
      </c>
      <c r="BG292" s="144">
        <f>IF(N292="zákl. přenesená",J292,0)</f>
        <v>0</v>
      </c>
      <c r="BH292" s="144">
        <f>IF(N292="sníž. přenesená",J292,0)</f>
        <v>0</v>
      </c>
      <c r="BI292" s="144">
        <f>IF(N292="nulová",J292,0)</f>
        <v>0</v>
      </c>
      <c r="BJ292" s="18" t="s">
        <v>81</v>
      </c>
      <c r="BK292" s="144">
        <f>ROUND(I292*H292,2)</f>
        <v>0</v>
      </c>
      <c r="BL292" s="18" t="s">
        <v>246</v>
      </c>
      <c r="BM292" s="143" t="s">
        <v>3688</v>
      </c>
    </row>
    <row r="293" spans="2:65" s="1" customFormat="1" ht="27">
      <c r="B293" s="33"/>
      <c r="D293" s="145" t="s">
        <v>248</v>
      </c>
      <c r="F293" s="146" t="s">
        <v>3689</v>
      </c>
      <c r="I293" s="147"/>
      <c r="L293" s="33"/>
      <c r="M293" s="148"/>
      <c r="T293" s="54"/>
      <c r="AT293" s="18" t="s">
        <v>248</v>
      </c>
      <c r="AU293" s="18" t="s">
        <v>83</v>
      </c>
    </row>
    <row r="294" spans="2:65" s="1" customFormat="1">
      <c r="B294" s="33"/>
      <c r="D294" s="149" t="s">
        <v>250</v>
      </c>
      <c r="F294" s="150" t="s">
        <v>3690</v>
      </c>
      <c r="I294" s="147"/>
      <c r="L294" s="33"/>
      <c r="M294" s="148"/>
      <c r="T294" s="54"/>
      <c r="AT294" s="18" t="s">
        <v>250</v>
      </c>
      <c r="AU294" s="18" t="s">
        <v>83</v>
      </c>
    </row>
    <row r="295" spans="2:65" s="13" customFormat="1">
      <c r="B295" s="157"/>
      <c r="D295" s="145" t="s">
        <v>257</v>
      </c>
      <c r="F295" s="159" t="s">
        <v>3691</v>
      </c>
      <c r="H295" s="160">
        <v>812</v>
      </c>
      <c r="I295" s="161"/>
      <c r="L295" s="157"/>
      <c r="M295" s="162"/>
      <c r="T295" s="163"/>
      <c r="AT295" s="158" t="s">
        <v>257</v>
      </c>
      <c r="AU295" s="158" t="s">
        <v>83</v>
      </c>
      <c r="AV295" s="13" t="s">
        <v>83</v>
      </c>
      <c r="AW295" s="13" t="s">
        <v>4</v>
      </c>
      <c r="AX295" s="13" t="s">
        <v>81</v>
      </c>
      <c r="AY295" s="158" t="s">
        <v>238</v>
      </c>
    </row>
    <row r="296" spans="2:65" s="11" customFormat="1" ht="22.75" customHeight="1">
      <c r="B296" s="120"/>
      <c r="D296" s="121" t="s">
        <v>73</v>
      </c>
      <c r="E296" s="130" t="s">
        <v>306</v>
      </c>
      <c r="F296" s="130" t="s">
        <v>307</v>
      </c>
      <c r="I296" s="123"/>
      <c r="J296" s="131">
        <f>BK296</f>
        <v>0</v>
      </c>
      <c r="L296" s="120"/>
      <c r="M296" s="125"/>
      <c r="P296" s="126">
        <f>SUM(P297:P299)</f>
        <v>0</v>
      </c>
      <c r="R296" s="126">
        <f>SUM(R297:R299)</f>
        <v>0</v>
      </c>
      <c r="T296" s="127">
        <f>SUM(T297:T299)</f>
        <v>0</v>
      </c>
      <c r="AR296" s="121" t="s">
        <v>81</v>
      </c>
      <c r="AT296" s="128" t="s">
        <v>73</v>
      </c>
      <c r="AU296" s="128" t="s">
        <v>81</v>
      </c>
      <c r="AY296" s="121" t="s">
        <v>238</v>
      </c>
      <c r="BK296" s="129">
        <f>SUM(BK297:BK299)</f>
        <v>0</v>
      </c>
    </row>
    <row r="297" spans="2:65" s="1" customFormat="1" ht="24.15" customHeight="1">
      <c r="B297" s="33"/>
      <c r="C297" s="132" t="s">
        <v>851</v>
      </c>
      <c r="D297" s="132" t="s">
        <v>241</v>
      </c>
      <c r="E297" s="133" t="s">
        <v>309</v>
      </c>
      <c r="F297" s="134" t="s">
        <v>310</v>
      </c>
      <c r="G297" s="135" t="s">
        <v>272</v>
      </c>
      <c r="H297" s="136">
        <v>9.3320000000000007</v>
      </c>
      <c r="I297" s="137"/>
      <c r="J297" s="138">
        <f>ROUND(I297*H297,2)</f>
        <v>0</v>
      </c>
      <c r="K297" s="134" t="s">
        <v>245</v>
      </c>
      <c r="L297" s="33"/>
      <c r="M297" s="139" t="s">
        <v>19</v>
      </c>
      <c r="N297" s="140" t="s">
        <v>45</v>
      </c>
      <c r="P297" s="141">
        <f>O297*H297</f>
        <v>0</v>
      </c>
      <c r="Q297" s="141">
        <v>0</v>
      </c>
      <c r="R297" s="141">
        <f>Q297*H297</f>
        <v>0</v>
      </c>
      <c r="S297" s="141">
        <v>0</v>
      </c>
      <c r="T297" s="142">
        <f>S297*H297</f>
        <v>0</v>
      </c>
      <c r="AR297" s="143" t="s">
        <v>246</v>
      </c>
      <c r="AT297" s="143" t="s">
        <v>241</v>
      </c>
      <c r="AU297" s="143" t="s">
        <v>83</v>
      </c>
      <c r="AY297" s="18" t="s">
        <v>238</v>
      </c>
      <c r="BE297" s="144">
        <f>IF(N297="základní",J297,0)</f>
        <v>0</v>
      </c>
      <c r="BF297" s="144">
        <f>IF(N297="snížená",J297,0)</f>
        <v>0</v>
      </c>
      <c r="BG297" s="144">
        <f>IF(N297="zákl. přenesená",J297,0)</f>
        <v>0</v>
      </c>
      <c r="BH297" s="144">
        <f>IF(N297="sníž. přenesená",J297,0)</f>
        <v>0</v>
      </c>
      <c r="BI297" s="144">
        <f>IF(N297="nulová",J297,0)</f>
        <v>0</v>
      </c>
      <c r="BJ297" s="18" t="s">
        <v>81</v>
      </c>
      <c r="BK297" s="144">
        <f>ROUND(I297*H297,2)</f>
        <v>0</v>
      </c>
      <c r="BL297" s="18" t="s">
        <v>246</v>
      </c>
      <c r="BM297" s="143" t="s">
        <v>3692</v>
      </c>
    </row>
    <row r="298" spans="2:65" s="1" customFormat="1" ht="36">
      <c r="B298" s="33"/>
      <c r="D298" s="145" t="s">
        <v>248</v>
      </c>
      <c r="F298" s="146" t="s">
        <v>312</v>
      </c>
      <c r="I298" s="147"/>
      <c r="L298" s="33"/>
      <c r="M298" s="148"/>
      <c r="T298" s="54"/>
      <c r="AT298" s="18" t="s">
        <v>248</v>
      </c>
      <c r="AU298" s="18" t="s">
        <v>83</v>
      </c>
    </row>
    <row r="299" spans="2:65" s="1" customFormat="1">
      <c r="B299" s="33"/>
      <c r="D299" s="149" t="s">
        <v>250</v>
      </c>
      <c r="F299" s="150" t="s">
        <v>313</v>
      </c>
      <c r="I299" s="147"/>
      <c r="L299" s="33"/>
      <c r="M299" s="148"/>
      <c r="T299" s="54"/>
      <c r="AT299" s="18" t="s">
        <v>250</v>
      </c>
      <c r="AU299" s="18" t="s">
        <v>83</v>
      </c>
    </row>
    <row r="300" spans="2:65" s="11" customFormat="1" ht="25.9" customHeight="1">
      <c r="B300" s="120"/>
      <c r="D300" s="121" t="s">
        <v>73</v>
      </c>
      <c r="E300" s="122" t="s">
        <v>370</v>
      </c>
      <c r="F300" s="122" t="s">
        <v>371</v>
      </c>
      <c r="I300" s="123"/>
      <c r="J300" s="124">
        <f>BK300</f>
        <v>0</v>
      </c>
      <c r="L300" s="120"/>
      <c r="M300" s="125"/>
      <c r="P300" s="126">
        <f>P301+P313+P325+P346</f>
        <v>0</v>
      </c>
      <c r="R300" s="126">
        <f>R301+R313+R325+R346</f>
        <v>0.37176570000000003</v>
      </c>
      <c r="T300" s="127">
        <f>T301+T313+T325+T346</f>
        <v>0</v>
      </c>
      <c r="AR300" s="121" t="s">
        <v>83</v>
      </c>
      <c r="AT300" s="128" t="s">
        <v>73</v>
      </c>
      <c r="AU300" s="128" t="s">
        <v>74</v>
      </c>
      <c r="AY300" s="121" t="s">
        <v>238</v>
      </c>
      <c r="BK300" s="129">
        <f>BK301+BK313+BK325+BK346</f>
        <v>0</v>
      </c>
    </row>
    <row r="301" spans="2:65" s="11" customFormat="1" ht="22.75" customHeight="1">
      <c r="B301" s="120"/>
      <c r="D301" s="121" t="s">
        <v>73</v>
      </c>
      <c r="E301" s="130" t="s">
        <v>1709</v>
      </c>
      <c r="F301" s="130" t="s">
        <v>1710</v>
      </c>
      <c r="I301" s="123"/>
      <c r="J301" s="131">
        <f>BK301</f>
        <v>0</v>
      </c>
      <c r="L301" s="120"/>
      <c r="M301" s="125"/>
      <c r="P301" s="126">
        <f>SUM(P302:P312)</f>
        <v>0</v>
      </c>
      <c r="R301" s="126">
        <f>SUM(R302:R312)</f>
        <v>3.696E-2</v>
      </c>
      <c r="T301" s="127">
        <f>SUM(T302:T312)</f>
        <v>0</v>
      </c>
      <c r="AR301" s="121" t="s">
        <v>83</v>
      </c>
      <c r="AT301" s="128" t="s">
        <v>73</v>
      </c>
      <c r="AU301" s="128" t="s">
        <v>81</v>
      </c>
      <c r="AY301" s="121" t="s">
        <v>238</v>
      </c>
      <c r="BK301" s="129">
        <f>SUM(BK302:BK312)</f>
        <v>0</v>
      </c>
    </row>
    <row r="302" spans="2:65" s="1" customFormat="1" ht="24.15" customHeight="1">
      <c r="B302" s="33"/>
      <c r="C302" s="132" t="s">
        <v>858</v>
      </c>
      <c r="D302" s="132" t="s">
        <v>241</v>
      </c>
      <c r="E302" s="133" t="s">
        <v>1927</v>
      </c>
      <c r="F302" s="134" t="s">
        <v>1928</v>
      </c>
      <c r="G302" s="135" t="s">
        <v>244</v>
      </c>
      <c r="H302" s="136">
        <v>4.2</v>
      </c>
      <c r="I302" s="137"/>
      <c r="J302" s="138">
        <f>ROUND(I302*H302,2)</f>
        <v>0</v>
      </c>
      <c r="K302" s="134" t="s">
        <v>245</v>
      </c>
      <c r="L302" s="33"/>
      <c r="M302" s="139" t="s">
        <v>19</v>
      </c>
      <c r="N302" s="140" t="s">
        <v>45</v>
      </c>
      <c r="P302" s="141">
        <f>O302*H302</f>
        <v>0</v>
      </c>
      <c r="Q302" s="141">
        <v>8.8000000000000003E-4</v>
      </c>
      <c r="R302" s="141">
        <f>Q302*H302</f>
        <v>3.6960000000000005E-3</v>
      </c>
      <c r="S302" s="141">
        <v>0</v>
      </c>
      <c r="T302" s="142">
        <f>S302*H302</f>
        <v>0</v>
      </c>
      <c r="AR302" s="143" t="s">
        <v>377</v>
      </c>
      <c r="AT302" s="143" t="s">
        <v>241</v>
      </c>
      <c r="AU302" s="143" t="s">
        <v>83</v>
      </c>
      <c r="AY302" s="18" t="s">
        <v>238</v>
      </c>
      <c r="BE302" s="144">
        <f>IF(N302="základní",J302,0)</f>
        <v>0</v>
      </c>
      <c r="BF302" s="144">
        <f>IF(N302="snížená",J302,0)</f>
        <v>0</v>
      </c>
      <c r="BG302" s="144">
        <f>IF(N302="zákl. přenesená",J302,0)</f>
        <v>0</v>
      </c>
      <c r="BH302" s="144">
        <f>IF(N302="sníž. přenesená",J302,0)</f>
        <v>0</v>
      </c>
      <c r="BI302" s="144">
        <f>IF(N302="nulová",J302,0)</f>
        <v>0</v>
      </c>
      <c r="BJ302" s="18" t="s">
        <v>81</v>
      </c>
      <c r="BK302" s="144">
        <f>ROUND(I302*H302,2)</f>
        <v>0</v>
      </c>
      <c r="BL302" s="18" t="s">
        <v>377</v>
      </c>
      <c r="BM302" s="143" t="s">
        <v>3693</v>
      </c>
    </row>
    <row r="303" spans="2:65" s="1" customFormat="1" ht="18">
      <c r="B303" s="33"/>
      <c r="D303" s="145" t="s">
        <v>248</v>
      </c>
      <c r="F303" s="146" t="s">
        <v>1930</v>
      </c>
      <c r="I303" s="147"/>
      <c r="L303" s="33"/>
      <c r="M303" s="148"/>
      <c r="T303" s="54"/>
      <c r="AT303" s="18" t="s">
        <v>248</v>
      </c>
      <c r="AU303" s="18" t="s">
        <v>83</v>
      </c>
    </row>
    <row r="304" spans="2:65" s="1" customFormat="1">
      <c r="B304" s="33"/>
      <c r="D304" s="149" t="s">
        <v>250</v>
      </c>
      <c r="F304" s="150" t="s">
        <v>1931</v>
      </c>
      <c r="I304" s="147"/>
      <c r="L304" s="33"/>
      <c r="M304" s="148"/>
      <c r="T304" s="54"/>
      <c r="AT304" s="18" t="s">
        <v>250</v>
      </c>
      <c r="AU304" s="18" t="s">
        <v>83</v>
      </c>
    </row>
    <row r="305" spans="2:65" s="12" customFormat="1">
      <c r="B305" s="151"/>
      <c r="D305" s="145" t="s">
        <v>257</v>
      </c>
      <c r="E305" s="152" t="s">
        <v>19</v>
      </c>
      <c r="F305" s="153" t="s">
        <v>3518</v>
      </c>
      <c r="H305" s="152" t="s">
        <v>19</v>
      </c>
      <c r="I305" s="154"/>
      <c r="L305" s="151"/>
      <c r="M305" s="155"/>
      <c r="T305" s="156"/>
      <c r="AT305" s="152" t="s">
        <v>257</v>
      </c>
      <c r="AU305" s="152" t="s">
        <v>83</v>
      </c>
      <c r="AV305" s="12" t="s">
        <v>81</v>
      </c>
      <c r="AW305" s="12" t="s">
        <v>35</v>
      </c>
      <c r="AX305" s="12" t="s">
        <v>74</v>
      </c>
      <c r="AY305" s="152" t="s">
        <v>238</v>
      </c>
    </row>
    <row r="306" spans="2:65" s="13" customFormat="1">
      <c r="B306" s="157"/>
      <c r="D306" s="145" t="s">
        <v>257</v>
      </c>
      <c r="E306" s="158" t="s">
        <v>19</v>
      </c>
      <c r="F306" s="159" t="s">
        <v>3694</v>
      </c>
      <c r="H306" s="160">
        <v>4.2</v>
      </c>
      <c r="I306" s="161"/>
      <c r="L306" s="157"/>
      <c r="M306" s="162"/>
      <c r="T306" s="163"/>
      <c r="AT306" s="158" t="s">
        <v>257</v>
      </c>
      <c r="AU306" s="158" t="s">
        <v>83</v>
      </c>
      <c r="AV306" s="13" t="s">
        <v>83</v>
      </c>
      <c r="AW306" s="13" t="s">
        <v>35</v>
      </c>
      <c r="AX306" s="13" t="s">
        <v>81</v>
      </c>
      <c r="AY306" s="158" t="s">
        <v>238</v>
      </c>
    </row>
    <row r="307" spans="2:65" s="1" customFormat="1" ht="44.25" customHeight="1">
      <c r="B307" s="33"/>
      <c r="C307" s="175" t="s">
        <v>865</v>
      </c>
      <c r="D307" s="175" t="s">
        <v>383</v>
      </c>
      <c r="E307" s="176" t="s">
        <v>3695</v>
      </c>
      <c r="F307" s="177" t="s">
        <v>3696</v>
      </c>
      <c r="G307" s="178" t="s">
        <v>244</v>
      </c>
      <c r="H307" s="179">
        <v>5.04</v>
      </c>
      <c r="I307" s="180"/>
      <c r="J307" s="181">
        <f>ROUND(I307*H307,2)</f>
        <v>0</v>
      </c>
      <c r="K307" s="177" t="s">
        <v>245</v>
      </c>
      <c r="L307" s="182"/>
      <c r="M307" s="183" t="s">
        <v>19</v>
      </c>
      <c r="N307" s="184" t="s">
        <v>45</v>
      </c>
      <c r="P307" s="141">
        <f>O307*H307</f>
        <v>0</v>
      </c>
      <c r="Q307" s="141">
        <v>6.6E-3</v>
      </c>
      <c r="R307" s="141">
        <f>Q307*H307</f>
        <v>3.3264000000000002E-2</v>
      </c>
      <c r="S307" s="141">
        <v>0</v>
      </c>
      <c r="T307" s="142">
        <f>S307*H307</f>
        <v>0</v>
      </c>
      <c r="AR307" s="143" t="s">
        <v>386</v>
      </c>
      <c r="AT307" s="143" t="s">
        <v>383</v>
      </c>
      <c r="AU307" s="143" t="s">
        <v>83</v>
      </c>
      <c r="AY307" s="18" t="s">
        <v>238</v>
      </c>
      <c r="BE307" s="144">
        <f>IF(N307="základní",J307,0)</f>
        <v>0</v>
      </c>
      <c r="BF307" s="144">
        <f>IF(N307="snížená",J307,0)</f>
        <v>0</v>
      </c>
      <c r="BG307" s="144">
        <f>IF(N307="zákl. přenesená",J307,0)</f>
        <v>0</v>
      </c>
      <c r="BH307" s="144">
        <f>IF(N307="sníž. přenesená",J307,0)</f>
        <v>0</v>
      </c>
      <c r="BI307" s="144">
        <f>IF(N307="nulová",J307,0)</f>
        <v>0</v>
      </c>
      <c r="BJ307" s="18" t="s">
        <v>81</v>
      </c>
      <c r="BK307" s="144">
        <f>ROUND(I307*H307,2)</f>
        <v>0</v>
      </c>
      <c r="BL307" s="18" t="s">
        <v>377</v>
      </c>
      <c r="BM307" s="143" t="s">
        <v>3697</v>
      </c>
    </row>
    <row r="308" spans="2:65" s="1" customFormat="1" ht="27">
      <c r="B308" s="33"/>
      <c r="D308" s="145" t="s">
        <v>248</v>
      </c>
      <c r="F308" s="146" t="s">
        <v>3696</v>
      </c>
      <c r="I308" s="147"/>
      <c r="L308" s="33"/>
      <c r="M308" s="148"/>
      <c r="T308" s="54"/>
      <c r="AT308" s="18" t="s">
        <v>248</v>
      </c>
      <c r="AU308" s="18" t="s">
        <v>83</v>
      </c>
    </row>
    <row r="309" spans="2:65" s="13" customFormat="1">
      <c r="B309" s="157"/>
      <c r="D309" s="145" t="s">
        <v>257</v>
      </c>
      <c r="F309" s="159" t="s">
        <v>3698</v>
      </c>
      <c r="H309" s="160">
        <v>5.04</v>
      </c>
      <c r="I309" s="161"/>
      <c r="L309" s="157"/>
      <c r="M309" s="162"/>
      <c r="T309" s="163"/>
      <c r="AT309" s="158" t="s">
        <v>257</v>
      </c>
      <c r="AU309" s="158" t="s">
        <v>83</v>
      </c>
      <c r="AV309" s="13" t="s">
        <v>83</v>
      </c>
      <c r="AW309" s="13" t="s">
        <v>4</v>
      </c>
      <c r="AX309" s="13" t="s">
        <v>81</v>
      </c>
      <c r="AY309" s="158" t="s">
        <v>238</v>
      </c>
    </row>
    <row r="310" spans="2:65" s="1" customFormat="1" ht="24.15" customHeight="1">
      <c r="B310" s="33"/>
      <c r="C310" s="132" t="s">
        <v>869</v>
      </c>
      <c r="D310" s="132" t="s">
        <v>241</v>
      </c>
      <c r="E310" s="133" t="s">
        <v>2042</v>
      </c>
      <c r="F310" s="134" t="s">
        <v>2043</v>
      </c>
      <c r="G310" s="135" t="s">
        <v>272</v>
      </c>
      <c r="H310" s="136">
        <v>3.6999999999999998E-2</v>
      </c>
      <c r="I310" s="137"/>
      <c r="J310" s="138">
        <f>ROUND(I310*H310,2)</f>
        <v>0</v>
      </c>
      <c r="K310" s="134" t="s">
        <v>245</v>
      </c>
      <c r="L310" s="33"/>
      <c r="M310" s="139" t="s">
        <v>19</v>
      </c>
      <c r="N310" s="140" t="s">
        <v>45</v>
      </c>
      <c r="P310" s="141">
        <f>O310*H310</f>
        <v>0</v>
      </c>
      <c r="Q310" s="141">
        <v>0</v>
      </c>
      <c r="R310" s="141">
        <f>Q310*H310</f>
        <v>0</v>
      </c>
      <c r="S310" s="141">
        <v>0</v>
      </c>
      <c r="T310" s="142">
        <f>S310*H310</f>
        <v>0</v>
      </c>
      <c r="AR310" s="143" t="s">
        <v>377</v>
      </c>
      <c r="AT310" s="143" t="s">
        <v>241</v>
      </c>
      <c r="AU310" s="143" t="s">
        <v>83</v>
      </c>
      <c r="AY310" s="18" t="s">
        <v>238</v>
      </c>
      <c r="BE310" s="144">
        <f>IF(N310="základní",J310,0)</f>
        <v>0</v>
      </c>
      <c r="BF310" s="144">
        <f>IF(N310="snížená",J310,0)</f>
        <v>0</v>
      </c>
      <c r="BG310" s="144">
        <f>IF(N310="zákl. přenesená",J310,0)</f>
        <v>0</v>
      </c>
      <c r="BH310" s="144">
        <f>IF(N310="sníž. přenesená",J310,0)</f>
        <v>0</v>
      </c>
      <c r="BI310" s="144">
        <f>IF(N310="nulová",J310,0)</f>
        <v>0</v>
      </c>
      <c r="BJ310" s="18" t="s">
        <v>81</v>
      </c>
      <c r="BK310" s="144">
        <f>ROUND(I310*H310,2)</f>
        <v>0</v>
      </c>
      <c r="BL310" s="18" t="s">
        <v>377</v>
      </c>
      <c r="BM310" s="143" t="s">
        <v>3699</v>
      </c>
    </row>
    <row r="311" spans="2:65" s="1" customFormat="1" ht="27">
      <c r="B311" s="33"/>
      <c r="D311" s="145" t="s">
        <v>248</v>
      </c>
      <c r="F311" s="146" t="s">
        <v>2045</v>
      </c>
      <c r="I311" s="147"/>
      <c r="L311" s="33"/>
      <c r="M311" s="148"/>
      <c r="T311" s="54"/>
      <c r="AT311" s="18" t="s">
        <v>248</v>
      </c>
      <c r="AU311" s="18" t="s">
        <v>83</v>
      </c>
    </row>
    <row r="312" spans="2:65" s="1" customFormat="1">
      <c r="B312" s="33"/>
      <c r="D312" s="149" t="s">
        <v>250</v>
      </c>
      <c r="F312" s="150" t="s">
        <v>2046</v>
      </c>
      <c r="I312" s="147"/>
      <c r="L312" s="33"/>
      <c r="M312" s="148"/>
      <c r="T312" s="54"/>
      <c r="AT312" s="18" t="s">
        <v>250</v>
      </c>
      <c r="AU312" s="18" t="s">
        <v>83</v>
      </c>
    </row>
    <row r="313" spans="2:65" s="11" customFormat="1" ht="22.75" customHeight="1">
      <c r="B313" s="120"/>
      <c r="D313" s="121" t="s">
        <v>73</v>
      </c>
      <c r="E313" s="130" t="s">
        <v>883</v>
      </c>
      <c r="F313" s="130" t="s">
        <v>884</v>
      </c>
      <c r="I313" s="123"/>
      <c r="J313" s="131">
        <f>BK313</f>
        <v>0</v>
      </c>
      <c r="L313" s="120"/>
      <c r="M313" s="125"/>
      <c r="P313" s="126">
        <f>SUM(P314:P324)</f>
        <v>0</v>
      </c>
      <c r="R313" s="126">
        <f>SUM(R314:R324)</f>
        <v>0.17395470000000002</v>
      </c>
      <c r="T313" s="127">
        <f>SUM(T314:T324)</f>
        <v>0</v>
      </c>
      <c r="AR313" s="121" t="s">
        <v>83</v>
      </c>
      <c r="AT313" s="128" t="s">
        <v>73</v>
      </c>
      <c r="AU313" s="128" t="s">
        <v>81</v>
      </c>
      <c r="AY313" s="121" t="s">
        <v>238</v>
      </c>
      <c r="BK313" s="129">
        <f>SUM(BK314:BK324)</f>
        <v>0</v>
      </c>
    </row>
    <row r="314" spans="2:65" s="1" customFormat="1" ht="24.15" customHeight="1">
      <c r="B314" s="33"/>
      <c r="C314" s="132" t="s">
        <v>876</v>
      </c>
      <c r="D314" s="132" t="s">
        <v>241</v>
      </c>
      <c r="E314" s="133" t="s">
        <v>1246</v>
      </c>
      <c r="F314" s="134" t="s">
        <v>1247</v>
      </c>
      <c r="G314" s="135" t="s">
        <v>244</v>
      </c>
      <c r="H314" s="136">
        <v>27.481000000000002</v>
      </c>
      <c r="I314" s="137"/>
      <c r="J314" s="138">
        <f>ROUND(I314*H314,2)</f>
        <v>0</v>
      </c>
      <c r="K314" s="134" t="s">
        <v>245</v>
      </c>
      <c r="L314" s="33"/>
      <c r="M314" s="139" t="s">
        <v>19</v>
      </c>
      <c r="N314" s="140" t="s">
        <v>45</v>
      </c>
      <c r="P314" s="141">
        <f>O314*H314</f>
        <v>0</v>
      </c>
      <c r="Q314" s="141">
        <v>6.0000000000000001E-3</v>
      </c>
      <c r="R314" s="141">
        <f>Q314*H314</f>
        <v>0.164886</v>
      </c>
      <c r="S314" s="141">
        <v>0</v>
      </c>
      <c r="T314" s="142">
        <f>S314*H314</f>
        <v>0</v>
      </c>
      <c r="AR314" s="143" t="s">
        <v>377</v>
      </c>
      <c r="AT314" s="143" t="s">
        <v>241</v>
      </c>
      <c r="AU314" s="143" t="s">
        <v>83</v>
      </c>
      <c r="AY314" s="18" t="s">
        <v>238</v>
      </c>
      <c r="BE314" s="144">
        <f>IF(N314="základní",J314,0)</f>
        <v>0</v>
      </c>
      <c r="BF314" s="144">
        <f>IF(N314="snížená",J314,0)</f>
        <v>0</v>
      </c>
      <c r="BG314" s="144">
        <f>IF(N314="zákl. přenesená",J314,0)</f>
        <v>0</v>
      </c>
      <c r="BH314" s="144">
        <f>IF(N314="sníž. přenesená",J314,0)</f>
        <v>0</v>
      </c>
      <c r="BI314" s="144">
        <f>IF(N314="nulová",J314,0)</f>
        <v>0</v>
      </c>
      <c r="BJ314" s="18" t="s">
        <v>81</v>
      </c>
      <c r="BK314" s="144">
        <f>ROUND(I314*H314,2)</f>
        <v>0</v>
      </c>
      <c r="BL314" s="18" t="s">
        <v>377</v>
      </c>
      <c r="BM314" s="143" t="s">
        <v>3700</v>
      </c>
    </row>
    <row r="315" spans="2:65" s="1" customFormat="1" ht="27">
      <c r="B315" s="33"/>
      <c r="D315" s="145" t="s">
        <v>248</v>
      </c>
      <c r="F315" s="146" t="s">
        <v>1249</v>
      </c>
      <c r="I315" s="147"/>
      <c r="L315" s="33"/>
      <c r="M315" s="148"/>
      <c r="T315" s="54"/>
      <c r="AT315" s="18" t="s">
        <v>248</v>
      </c>
      <c r="AU315" s="18" t="s">
        <v>83</v>
      </c>
    </row>
    <row r="316" spans="2:65" s="1" customFormat="1">
      <c r="B316" s="33"/>
      <c r="D316" s="149" t="s">
        <v>250</v>
      </c>
      <c r="F316" s="150" t="s">
        <v>1250</v>
      </c>
      <c r="I316" s="147"/>
      <c r="L316" s="33"/>
      <c r="M316" s="148"/>
      <c r="T316" s="54"/>
      <c r="AT316" s="18" t="s">
        <v>250</v>
      </c>
      <c r="AU316" s="18" t="s">
        <v>83</v>
      </c>
    </row>
    <row r="317" spans="2:65" s="12" customFormat="1">
      <c r="B317" s="151"/>
      <c r="D317" s="145" t="s">
        <v>257</v>
      </c>
      <c r="E317" s="152" t="s">
        <v>19</v>
      </c>
      <c r="F317" s="153" t="s">
        <v>3701</v>
      </c>
      <c r="H317" s="152" t="s">
        <v>19</v>
      </c>
      <c r="I317" s="154"/>
      <c r="L317" s="151"/>
      <c r="M317" s="155"/>
      <c r="T317" s="156"/>
      <c r="AT317" s="152" t="s">
        <v>257</v>
      </c>
      <c r="AU317" s="152" t="s">
        <v>83</v>
      </c>
      <c r="AV317" s="12" t="s">
        <v>81</v>
      </c>
      <c r="AW317" s="12" t="s">
        <v>35</v>
      </c>
      <c r="AX317" s="12" t="s">
        <v>74</v>
      </c>
      <c r="AY317" s="152" t="s">
        <v>238</v>
      </c>
    </row>
    <row r="318" spans="2:65" s="13" customFormat="1">
      <c r="B318" s="157"/>
      <c r="D318" s="145" t="s">
        <v>257</v>
      </c>
      <c r="E318" s="158" t="s">
        <v>19</v>
      </c>
      <c r="F318" s="159" t="s">
        <v>3702</v>
      </c>
      <c r="H318" s="160">
        <v>27.481000000000002</v>
      </c>
      <c r="I318" s="161"/>
      <c r="L318" s="157"/>
      <c r="M318" s="162"/>
      <c r="T318" s="163"/>
      <c r="AT318" s="158" t="s">
        <v>257</v>
      </c>
      <c r="AU318" s="158" t="s">
        <v>83</v>
      </c>
      <c r="AV318" s="13" t="s">
        <v>83</v>
      </c>
      <c r="AW318" s="13" t="s">
        <v>35</v>
      </c>
      <c r="AX318" s="13" t="s">
        <v>81</v>
      </c>
      <c r="AY318" s="158" t="s">
        <v>238</v>
      </c>
    </row>
    <row r="319" spans="2:65" s="1" customFormat="1" ht="21.75" customHeight="1">
      <c r="B319" s="33"/>
      <c r="C319" s="175" t="s">
        <v>885</v>
      </c>
      <c r="D319" s="175" t="s">
        <v>383</v>
      </c>
      <c r="E319" s="176" t="s">
        <v>3703</v>
      </c>
      <c r="F319" s="177" t="s">
        <v>3704</v>
      </c>
      <c r="G319" s="178" t="s">
        <v>244</v>
      </c>
      <c r="H319" s="179">
        <v>30.228999999999999</v>
      </c>
      <c r="I319" s="180"/>
      <c r="J319" s="181">
        <f>ROUND(I319*H319,2)</f>
        <v>0</v>
      </c>
      <c r="K319" s="177" t="s">
        <v>245</v>
      </c>
      <c r="L319" s="182"/>
      <c r="M319" s="183" t="s">
        <v>19</v>
      </c>
      <c r="N319" s="184" t="s">
        <v>45</v>
      </c>
      <c r="P319" s="141">
        <f>O319*H319</f>
        <v>0</v>
      </c>
      <c r="Q319" s="141">
        <v>2.9999999999999997E-4</v>
      </c>
      <c r="R319" s="141">
        <f>Q319*H319</f>
        <v>9.068699999999999E-3</v>
      </c>
      <c r="S319" s="141">
        <v>0</v>
      </c>
      <c r="T319" s="142">
        <f>S319*H319</f>
        <v>0</v>
      </c>
      <c r="AR319" s="143" t="s">
        <v>386</v>
      </c>
      <c r="AT319" s="143" t="s">
        <v>383</v>
      </c>
      <c r="AU319" s="143" t="s">
        <v>83</v>
      </c>
      <c r="AY319" s="18" t="s">
        <v>238</v>
      </c>
      <c r="BE319" s="144">
        <f>IF(N319="základní",J319,0)</f>
        <v>0</v>
      </c>
      <c r="BF319" s="144">
        <f>IF(N319="snížená",J319,0)</f>
        <v>0</v>
      </c>
      <c r="BG319" s="144">
        <f>IF(N319="zákl. přenesená",J319,0)</f>
        <v>0</v>
      </c>
      <c r="BH319" s="144">
        <f>IF(N319="sníž. přenesená",J319,0)</f>
        <v>0</v>
      </c>
      <c r="BI319" s="144">
        <f>IF(N319="nulová",J319,0)</f>
        <v>0</v>
      </c>
      <c r="BJ319" s="18" t="s">
        <v>81</v>
      </c>
      <c r="BK319" s="144">
        <f>ROUND(I319*H319,2)</f>
        <v>0</v>
      </c>
      <c r="BL319" s="18" t="s">
        <v>377</v>
      </c>
      <c r="BM319" s="143" t="s">
        <v>3705</v>
      </c>
    </row>
    <row r="320" spans="2:65" s="1" customFormat="1">
      <c r="B320" s="33"/>
      <c r="D320" s="145" t="s">
        <v>248</v>
      </c>
      <c r="F320" s="146" t="s">
        <v>3704</v>
      </c>
      <c r="I320" s="147"/>
      <c r="L320" s="33"/>
      <c r="M320" s="148"/>
      <c r="T320" s="54"/>
      <c r="AT320" s="18" t="s">
        <v>248</v>
      </c>
      <c r="AU320" s="18" t="s">
        <v>83</v>
      </c>
    </row>
    <row r="321" spans="2:65" s="13" customFormat="1">
      <c r="B321" s="157"/>
      <c r="D321" s="145" t="s">
        <v>257</v>
      </c>
      <c r="F321" s="159" t="s">
        <v>3706</v>
      </c>
      <c r="H321" s="160">
        <v>30.228999999999999</v>
      </c>
      <c r="I321" s="161"/>
      <c r="L321" s="157"/>
      <c r="M321" s="162"/>
      <c r="T321" s="163"/>
      <c r="AT321" s="158" t="s">
        <v>257</v>
      </c>
      <c r="AU321" s="158" t="s">
        <v>83</v>
      </c>
      <c r="AV321" s="13" t="s">
        <v>83</v>
      </c>
      <c r="AW321" s="13" t="s">
        <v>4</v>
      </c>
      <c r="AX321" s="13" t="s">
        <v>81</v>
      </c>
      <c r="AY321" s="158" t="s">
        <v>238</v>
      </c>
    </row>
    <row r="322" spans="2:65" s="1" customFormat="1" ht="24.15" customHeight="1">
      <c r="B322" s="33"/>
      <c r="C322" s="132" t="s">
        <v>894</v>
      </c>
      <c r="D322" s="132" t="s">
        <v>241</v>
      </c>
      <c r="E322" s="133" t="s">
        <v>1255</v>
      </c>
      <c r="F322" s="134" t="s">
        <v>1256</v>
      </c>
      <c r="G322" s="135" t="s">
        <v>272</v>
      </c>
      <c r="H322" s="136">
        <v>0.17399999999999999</v>
      </c>
      <c r="I322" s="137"/>
      <c r="J322" s="138">
        <f>ROUND(I322*H322,2)</f>
        <v>0</v>
      </c>
      <c r="K322" s="134" t="s">
        <v>245</v>
      </c>
      <c r="L322" s="33"/>
      <c r="M322" s="139" t="s">
        <v>19</v>
      </c>
      <c r="N322" s="140" t="s">
        <v>45</v>
      </c>
      <c r="P322" s="141">
        <f>O322*H322</f>
        <v>0</v>
      </c>
      <c r="Q322" s="141">
        <v>0</v>
      </c>
      <c r="R322" s="141">
        <f>Q322*H322</f>
        <v>0</v>
      </c>
      <c r="S322" s="141">
        <v>0</v>
      </c>
      <c r="T322" s="142">
        <f>S322*H322</f>
        <v>0</v>
      </c>
      <c r="AR322" s="143" t="s">
        <v>377</v>
      </c>
      <c r="AT322" s="143" t="s">
        <v>241</v>
      </c>
      <c r="AU322" s="143" t="s">
        <v>83</v>
      </c>
      <c r="AY322" s="18" t="s">
        <v>238</v>
      </c>
      <c r="BE322" s="144">
        <f>IF(N322="základní",J322,0)</f>
        <v>0</v>
      </c>
      <c r="BF322" s="144">
        <f>IF(N322="snížená",J322,0)</f>
        <v>0</v>
      </c>
      <c r="BG322" s="144">
        <f>IF(N322="zákl. přenesená",J322,0)</f>
        <v>0</v>
      </c>
      <c r="BH322" s="144">
        <f>IF(N322="sníž. přenesená",J322,0)</f>
        <v>0</v>
      </c>
      <c r="BI322" s="144">
        <f>IF(N322="nulová",J322,0)</f>
        <v>0</v>
      </c>
      <c r="BJ322" s="18" t="s">
        <v>81</v>
      </c>
      <c r="BK322" s="144">
        <f>ROUND(I322*H322,2)</f>
        <v>0</v>
      </c>
      <c r="BL322" s="18" t="s">
        <v>377</v>
      </c>
      <c r="BM322" s="143" t="s">
        <v>3707</v>
      </c>
    </row>
    <row r="323" spans="2:65" s="1" customFormat="1" ht="27">
      <c r="B323" s="33"/>
      <c r="D323" s="145" t="s">
        <v>248</v>
      </c>
      <c r="F323" s="146" t="s">
        <v>1258</v>
      </c>
      <c r="I323" s="147"/>
      <c r="L323" s="33"/>
      <c r="M323" s="148"/>
      <c r="T323" s="54"/>
      <c r="AT323" s="18" t="s">
        <v>248</v>
      </c>
      <c r="AU323" s="18" t="s">
        <v>83</v>
      </c>
    </row>
    <row r="324" spans="2:65" s="1" customFormat="1">
      <c r="B324" s="33"/>
      <c r="D324" s="149" t="s">
        <v>250</v>
      </c>
      <c r="F324" s="150" t="s">
        <v>1259</v>
      </c>
      <c r="I324" s="147"/>
      <c r="L324" s="33"/>
      <c r="M324" s="148"/>
      <c r="T324" s="54"/>
      <c r="AT324" s="18" t="s">
        <v>250</v>
      </c>
      <c r="AU324" s="18" t="s">
        <v>83</v>
      </c>
    </row>
    <row r="325" spans="2:65" s="11" customFormat="1" ht="22.75" customHeight="1">
      <c r="B325" s="120"/>
      <c r="D325" s="121" t="s">
        <v>73</v>
      </c>
      <c r="E325" s="130" t="s">
        <v>503</v>
      </c>
      <c r="F325" s="130" t="s">
        <v>504</v>
      </c>
      <c r="I325" s="123"/>
      <c r="J325" s="131">
        <f>BK325</f>
        <v>0</v>
      </c>
      <c r="L325" s="120"/>
      <c r="M325" s="125"/>
      <c r="P325" s="126">
        <f>SUM(P326:P345)</f>
        <v>0</v>
      </c>
      <c r="R325" s="126">
        <f>SUM(R326:R345)</f>
        <v>1.8081E-2</v>
      </c>
      <c r="T325" s="127">
        <f>SUM(T326:T345)</f>
        <v>0</v>
      </c>
      <c r="AR325" s="121" t="s">
        <v>83</v>
      </c>
      <c r="AT325" s="128" t="s">
        <v>73</v>
      </c>
      <c r="AU325" s="128" t="s">
        <v>81</v>
      </c>
      <c r="AY325" s="121" t="s">
        <v>238</v>
      </c>
      <c r="BK325" s="129">
        <f>SUM(BK326:BK345)</f>
        <v>0</v>
      </c>
    </row>
    <row r="326" spans="2:65" s="1" customFormat="1" ht="21.75" customHeight="1">
      <c r="B326" s="33"/>
      <c r="C326" s="132" t="s">
        <v>901</v>
      </c>
      <c r="D326" s="132" t="s">
        <v>241</v>
      </c>
      <c r="E326" s="133" t="s">
        <v>3708</v>
      </c>
      <c r="F326" s="134" t="s">
        <v>3709</v>
      </c>
      <c r="G326" s="135" t="s">
        <v>408</v>
      </c>
      <c r="H326" s="136">
        <v>38.299999999999997</v>
      </c>
      <c r="I326" s="137"/>
      <c r="J326" s="138">
        <f>ROUND(I326*H326,2)</f>
        <v>0</v>
      </c>
      <c r="K326" s="134" t="s">
        <v>245</v>
      </c>
      <c r="L326" s="33"/>
      <c r="M326" s="139" t="s">
        <v>19</v>
      </c>
      <c r="N326" s="140" t="s">
        <v>45</v>
      </c>
      <c r="P326" s="141">
        <f>O326*H326</f>
        <v>0</v>
      </c>
      <c r="Q326" s="141">
        <v>6.9999999999999994E-5</v>
      </c>
      <c r="R326" s="141">
        <f>Q326*H326</f>
        <v>2.6809999999999994E-3</v>
      </c>
      <c r="S326" s="141">
        <v>0</v>
      </c>
      <c r="T326" s="142">
        <f>S326*H326</f>
        <v>0</v>
      </c>
      <c r="AR326" s="143" t="s">
        <v>377</v>
      </c>
      <c r="AT326" s="143" t="s">
        <v>241</v>
      </c>
      <c r="AU326" s="143" t="s">
        <v>83</v>
      </c>
      <c r="AY326" s="18" t="s">
        <v>238</v>
      </c>
      <c r="BE326" s="144">
        <f>IF(N326="základní",J326,0)</f>
        <v>0</v>
      </c>
      <c r="BF326" s="144">
        <f>IF(N326="snížená",J326,0)</f>
        <v>0</v>
      </c>
      <c r="BG326" s="144">
        <f>IF(N326="zákl. přenesená",J326,0)</f>
        <v>0</v>
      </c>
      <c r="BH326" s="144">
        <f>IF(N326="sníž. přenesená",J326,0)</f>
        <v>0</v>
      </c>
      <c r="BI326" s="144">
        <f>IF(N326="nulová",J326,0)</f>
        <v>0</v>
      </c>
      <c r="BJ326" s="18" t="s">
        <v>81</v>
      </c>
      <c r="BK326" s="144">
        <f>ROUND(I326*H326,2)</f>
        <v>0</v>
      </c>
      <c r="BL326" s="18" t="s">
        <v>377</v>
      </c>
      <c r="BM326" s="143" t="s">
        <v>3710</v>
      </c>
    </row>
    <row r="327" spans="2:65" s="1" customFormat="1" ht="18">
      <c r="B327" s="33"/>
      <c r="D327" s="145" t="s">
        <v>248</v>
      </c>
      <c r="F327" s="146" t="s">
        <v>3711</v>
      </c>
      <c r="I327" s="147"/>
      <c r="L327" s="33"/>
      <c r="M327" s="148"/>
      <c r="T327" s="54"/>
      <c r="AT327" s="18" t="s">
        <v>248</v>
      </c>
      <c r="AU327" s="18" t="s">
        <v>83</v>
      </c>
    </row>
    <row r="328" spans="2:65" s="1" customFormat="1">
      <c r="B328" s="33"/>
      <c r="D328" s="149" t="s">
        <v>250</v>
      </c>
      <c r="F328" s="150" t="s">
        <v>3712</v>
      </c>
      <c r="I328" s="147"/>
      <c r="L328" s="33"/>
      <c r="M328" s="148"/>
      <c r="T328" s="54"/>
      <c r="AT328" s="18" t="s">
        <v>250</v>
      </c>
      <c r="AU328" s="18" t="s">
        <v>83</v>
      </c>
    </row>
    <row r="329" spans="2:65" s="13" customFormat="1">
      <c r="B329" s="157"/>
      <c r="D329" s="145" t="s">
        <v>257</v>
      </c>
      <c r="E329" s="158" t="s">
        <v>19</v>
      </c>
      <c r="F329" s="159" t="s">
        <v>3603</v>
      </c>
      <c r="H329" s="160">
        <v>11.3</v>
      </c>
      <c r="I329" s="161"/>
      <c r="L329" s="157"/>
      <c r="M329" s="162"/>
      <c r="T329" s="163"/>
      <c r="AT329" s="158" t="s">
        <v>257</v>
      </c>
      <c r="AU329" s="158" t="s">
        <v>83</v>
      </c>
      <c r="AV329" s="13" t="s">
        <v>83</v>
      </c>
      <c r="AW329" s="13" t="s">
        <v>35</v>
      </c>
      <c r="AX329" s="13" t="s">
        <v>74</v>
      </c>
      <c r="AY329" s="158" t="s">
        <v>238</v>
      </c>
    </row>
    <row r="330" spans="2:65" s="13" customFormat="1">
      <c r="B330" s="157"/>
      <c r="D330" s="145" t="s">
        <v>257</v>
      </c>
      <c r="E330" s="158" t="s">
        <v>19</v>
      </c>
      <c r="F330" s="159" t="s">
        <v>3604</v>
      </c>
      <c r="H330" s="160">
        <v>27</v>
      </c>
      <c r="I330" s="161"/>
      <c r="L330" s="157"/>
      <c r="M330" s="162"/>
      <c r="T330" s="163"/>
      <c r="AT330" s="158" t="s">
        <v>257</v>
      </c>
      <c r="AU330" s="158" t="s">
        <v>83</v>
      </c>
      <c r="AV330" s="13" t="s">
        <v>83</v>
      </c>
      <c r="AW330" s="13" t="s">
        <v>35</v>
      </c>
      <c r="AX330" s="13" t="s">
        <v>74</v>
      </c>
      <c r="AY330" s="158" t="s">
        <v>238</v>
      </c>
    </row>
    <row r="331" spans="2:65" s="14" customFormat="1">
      <c r="B331" s="164"/>
      <c r="D331" s="145" t="s">
        <v>257</v>
      </c>
      <c r="E331" s="165" t="s">
        <v>19</v>
      </c>
      <c r="F331" s="166" t="s">
        <v>262</v>
      </c>
      <c r="H331" s="167">
        <v>38.299999999999997</v>
      </c>
      <c r="I331" s="168"/>
      <c r="L331" s="164"/>
      <c r="M331" s="169"/>
      <c r="T331" s="170"/>
      <c r="AT331" s="165" t="s">
        <v>257</v>
      </c>
      <c r="AU331" s="165" t="s">
        <v>83</v>
      </c>
      <c r="AV331" s="14" t="s">
        <v>246</v>
      </c>
      <c r="AW331" s="14" t="s">
        <v>35</v>
      </c>
      <c r="AX331" s="14" t="s">
        <v>81</v>
      </c>
      <c r="AY331" s="165" t="s">
        <v>238</v>
      </c>
    </row>
    <row r="332" spans="2:65" s="1" customFormat="1" ht="16.5" customHeight="1">
      <c r="B332" s="33"/>
      <c r="C332" s="175" t="s">
        <v>908</v>
      </c>
      <c r="D332" s="175" t="s">
        <v>383</v>
      </c>
      <c r="E332" s="176" t="s">
        <v>1535</v>
      </c>
      <c r="F332" s="177" t="s">
        <v>3713</v>
      </c>
      <c r="G332" s="178" t="s">
        <v>408</v>
      </c>
      <c r="H332" s="179">
        <v>42.13</v>
      </c>
      <c r="I332" s="180"/>
      <c r="J332" s="181">
        <f>ROUND(I332*H332,2)</f>
        <v>0</v>
      </c>
      <c r="K332" s="177" t="s">
        <v>19</v>
      </c>
      <c r="L332" s="182"/>
      <c r="M332" s="183" t="s">
        <v>19</v>
      </c>
      <c r="N332" s="184" t="s">
        <v>45</v>
      </c>
      <c r="P332" s="141">
        <f>O332*H332</f>
        <v>0</v>
      </c>
      <c r="Q332" s="141">
        <v>0</v>
      </c>
      <c r="R332" s="141">
        <f>Q332*H332</f>
        <v>0</v>
      </c>
      <c r="S332" s="141">
        <v>0</v>
      </c>
      <c r="T332" s="142">
        <f>S332*H332</f>
        <v>0</v>
      </c>
      <c r="AR332" s="143" t="s">
        <v>386</v>
      </c>
      <c r="AT332" s="143" t="s">
        <v>383</v>
      </c>
      <c r="AU332" s="143" t="s">
        <v>83</v>
      </c>
      <c r="AY332" s="18" t="s">
        <v>238</v>
      </c>
      <c r="BE332" s="144">
        <f>IF(N332="základní",J332,0)</f>
        <v>0</v>
      </c>
      <c r="BF332" s="144">
        <f>IF(N332="snížená",J332,0)</f>
        <v>0</v>
      </c>
      <c r="BG332" s="144">
        <f>IF(N332="zákl. přenesená",J332,0)</f>
        <v>0</v>
      </c>
      <c r="BH332" s="144">
        <f>IF(N332="sníž. přenesená",J332,0)</f>
        <v>0</v>
      </c>
      <c r="BI332" s="144">
        <f>IF(N332="nulová",J332,0)</f>
        <v>0</v>
      </c>
      <c r="BJ332" s="18" t="s">
        <v>81</v>
      </c>
      <c r="BK332" s="144">
        <f>ROUND(I332*H332,2)</f>
        <v>0</v>
      </c>
      <c r="BL332" s="18" t="s">
        <v>377</v>
      </c>
      <c r="BM332" s="143" t="s">
        <v>3714</v>
      </c>
    </row>
    <row r="333" spans="2:65" s="1" customFormat="1">
      <c r="B333" s="33"/>
      <c r="D333" s="145" t="s">
        <v>248</v>
      </c>
      <c r="F333" s="146" t="s">
        <v>3713</v>
      </c>
      <c r="I333" s="147"/>
      <c r="L333" s="33"/>
      <c r="M333" s="148"/>
      <c r="T333" s="54"/>
      <c r="AT333" s="18" t="s">
        <v>248</v>
      </c>
      <c r="AU333" s="18" t="s">
        <v>83</v>
      </c>
    </row>
    <row r="334" spans="2:65" s="13" customFormat="1">
      <c r="B334" s="157"/>
      <c r="D334" s="145" t="s">
        <v>257</v>
      </c>
      <c r="F334" s="159" t="s">
        <v>3715</v>
      </c>
      <c r="H334" s="160">
        <v>42.13</v>
      </c>
      <c r="I334" s="161"/>
      <c r="L334" s="157"/>
      <c r="M334" s="162"/>
      <c r="T334" s="163"/>
      <c r="AT334" s="158" t="s">
        <v>257</v>
      </c>
      <c r="AU334" s="158" t="s">
        <v>83</v>
      </c>
      <c r="AV334" s="13" t="s">
        <v>83</v>
      </c>
      <c r="AW334" s="13" t="s">
        <v>4</v>
      </c>
      <c r="AX334" s="13" t="s">
        <v>81</v>
      </c>
      <c r="AY334" s="158" t="s">
        <v>238</v>
      </c>
    </row>
    <row r="335" spans="2:65" s="1" customFormat="1" ht="33" customHeight="1">
      <c r="B335" s="33"/>
      <c r="C335" s="132" t="s">
        <v>914</v>
      </c>
      <c r="D335" s="132" t="s">
        <v>241</v>
      </c>
      <c r="E335" s="133" t="s">
        <v>3716</v>
      </c>
      <c r="F335" s="134" t="s">
        <v>3717</v>
      </c>
      <c r="G335" s="135" t="s">
        <v>341</v>
      </c>
      <c r="H335" s="136">
        <v>42</v>
      </c>
      <c r="I335" s="137"/>
      <c r="J335" s="138">
        <f>ROUND(I335*H335,2)</f>
        <v>0</v>
      </c>
      <c r="K335" s="134" t="s">
        <v>245</v>
      </c>
      <c r="L335" s="33"/>
      <c r="M335" s="139" t="s">
        <v>19</v>
      </c>
      <c r="N335" s="140" t="s">
        <v>45</v>
      </c>
      <c r="P335" s="141">
        <f>O335*H335</f>
        <v>0</v>
      </c>
      <c r="Q335" s="141">
        <v>0</v>
      </c>
      <c r="R335" s="141">
        <f>Q335*H335</f>
        <v>0</v>
      </c>
      <c r="S335" s="141">
        <v>0</v>
      </c>
      <c r="T335" s="142">
        <f>S335*H335</f>
        <v>0</v>
      </c>
      <c r="AR335" s="143" t="s">
        <v>377</v>
      </c>
      <c r="AT335" s="143" t="s">
        <v>241</v>
      </c>
      <c r="AU335" s="143" t="s">
        <v>83</v>
      </c>
      <c r="AY335" s="18" t="s">
        <v>238</v>
      </c>
      <c r="BE335" s="144">
        <f>IF(N335="základní",J335,0)</f>
        <v>0</v>
      </c>
      <c r="BF335" s="144">
        <f>IF(N335="snížená",J335,0)</f>
        <v>0</v>
      </c>
      <c r="BG335" s="144">
        <f>IF(N335="zákl. přenesená",J335,0)</f>
        <v>0</v>
      </c>
      <c r="BH335" s="144">
        <f>IF(N335="sníž. přenesená",J335,0)</f>
        <v>0</v>
      </c>
      <c r="BI335" s="144">
        <f>IF(N335="nulová",J335,0)</f>
        <v>0</v>
      </c>
      <c r="BJ335" s="18" t="s">
        <v>81</v>
      </c>
      <c r="BK335" s="144">
        <f>ROUND(I335*H335,2)</f>
        <v>0</v>
      </c>
      <c r="BL335" s="18" t="s">
        <v>377</v>
      </c>
      <c r="BM335" s="143" t="s">
        <v>3718</v>
      </c>
    </row>
    <row r="336" spans="2:65" s="1" customFormat="1" ht="18">
      <c r="B336" s="33"/>
      <c r="D336" s="145" t="s">
        <v>248</v>
      </c>
      <c r="F336" s="146" t="s">
        <v>3719</v>
      </c>
      <c r="I336" s="147"/>
      <c r="L336" s="33"/>
      <c r="M336" s="148"/>
      <c r="T336" s="54"/>
      <c r="AT336" s="18" t="s">
        <v>248</v>
      </c>
      <c r="AU336" s="18" t="s">
        <v>83</v>
      </c>
    </row>
    <row r="337" spans="2:65" s="1" customFormat="1">
      <c r="B337" s="33"/>
      <c r="D337" s="149" t="s">
        <v>250</v>
      </c>
      <c r="F337" s="150" t="s">
        <v>3720</v>
      </c>
      <c r="I337" s="147"/>
      <c r="L337" s="33"/>
      <c r="M337" s="148"/>
      <c r="T337" s="54"/>
      <c r="AT337" s="18" t="s">
        <v>250</v>
      </c>
      <c r="AU337" s="18" t="s">
        <v>83</v>
      </c>
    </row>
    <row r="338" spans="2:65" s="1" customFormat="1" ht="33" customHeight="1">
      <c r="B338" s="33"/>
      <c r="C338" s="132" t="s">
        <v>920</v>
      </c>
      <c r="D338" s="132" t="s">
        <v>241</v>
      </c>
      <c r="E338" s="133" t="s">
        <v>3721</v>
      </c>
      <c r="F338" s="134" t="s">
        <v>3722</v>
      </c>
      <c r="G338" s="135" t="s">
        <v>408</v>
      </c>
      <c r="H338" s="136">
        <v>7</v>
      </c>
      <c r="I338" s="137"/>
      <c r="J338" s="138">
        <f>ROUND(I338*H338,2)</f>
        <v>0</v>
      </c>
      <c r="K338" s="134" t="s">
        <v>245</v>
      </c>
      <c r="L338" s="33"/>
      <c r="M338" s="139" t="s">
        <v>19</v>
      </c>
      <c r="N338" s="140" t="s">
        <v>45</v>
      </c>
      <c r="P338" s="141">
        <f>O338*H338</f>
        <v>0</v>
      </c>
      <c r="Q338" s="141">
        <v>2.2000000000000001E-3</v>
      </c>
      <c r="R338" s="141">
        <f>Q338*H338</f>
        <v>1.54E-2</v>
      </c>
      <c r="S338" s="141">
        <v>0</v>
      </c>
      <c r="T338" s="142">
        <f>S338*H338</f>
        <v>0</v>
      </c>
      <c r="AR338" s="143" t="s">
        <v>377</v>
      </c>
      <c r="AT338" s="143" t="s">
        <v>241</v>
      </c>
      <c r="AU338" s="143" t="s">
        <v>83</v>
      </c>
      <c r="AY338" s="18" t="s">
        <v>238</v>
      </c>
      <c r="BE338" s="144">
        <f>IF(N338="základní",J338,0)</f>
        <v>0</v>
      </c>
      <c r="BF338" s="144">
        <f>IF(N338="snížená",J338,0)</f>
        <v>0</v>
      </c>
      <c r="BG338" s="144">
        <f>IF(N338="zákl. přenesená",J338,0)</f>
        <v>0</v>
      </c>
      <c r="BH338" s="144">
        <f>IF(N338="sníž. přenesená",J338,0)</f>
        <v>0</v>
      </c>
      <c r="BI338" s="144">
        <f>IF(N338="nulová",J338,0)</f>
        <v>0</v>
      </c>
      <c r="BJ338" s="18" t="s">
        <v>81</v>
      </c>
      <c r="BK338" s="144">
        <f>ROUND(I338*H338,2)</f>
        <v>0</v>
      </c>
      <c r="BL338" s="18" t="s">
        <v>377</v>
      </c>
      <c r="BM338" s="143" t="s">
        <v>3723</v>
      </c>
    </row>
    <row r="339" spans="2:65" s="1" customFormat="1" ht="27">
      <c r="B339" s="33"/>
      <c r="D339" s="145" t="s">
        <v>248</v>
      </c>
      <c r="F339" s="146" t="s">
        <v>3724</v>
      </c>
      <c r="I339" s="147"/>
      <c r="L339" s="33"/>
      <c r="M339" s="148"/>
      <c r="T339" s="54"/>
      <c r="AT339" s="18" t="s">
        <v>248</v>
      </c>
      <c r="AU339" s="18" t="s">
        <v>83</v>
      </c>
    </row>
    <row r="340" spans="2:65" s="1" customFormat="1">
      <c r="B340" s="33"/>
      <c r="D340" s="149" t="s">
        <v>250</v>
      </c>
      <c r="F340" s="150" t="s">
        <v>3725</v>
      </c>
      <c r="I340" s="147"/>
      <c r="L340" s="33"/>
      <c r="M340" s="148"/>
      <c r="T340" s="54"/>
      <c r="AT340" s="18" t="s">
        <v>250</v>
      </c>
      <c r="AU340" s="18" t="s">
        <v>83</v>
      </c>
    </row>
    <row r="341" spans="2:65" s="12" customFormat="1">
      <c r="B341" s="151"/>
      <c r="D341" s="145" t="s">
        <v>257</v>
      </c>
      <c r="E341" s="152" t="s">
        <v>19</v>
      </c>
      <c r="F341" s="153" t="s">
        <v>3518</v>
      </c>
      <c r="H341" s="152" t="s">
        <v>19</v>
      </c>
      <c r="I341" s="154"/>
      <c r="L341" s="151"/>
      <c r="M341" s="155"/>
      <c r="T341" s="156"/>
      <c r="AT341" s="152" t="s">
        <v>257</v>
      </c>
      <c r="AU341" s="152" t="s">
        <v>83</v>
      </c>
      <c r="AV341" s="12" t="s">
        <v>81</v>
      </c>
      <c r="AW341" s="12" t="s">
        <v>35</v>
      </c>
      <c r="AX341" s="12" t="s">
        <v>74</v>
      </c>
      <c r="AY341" s="152" t="s">
        <v>238</v>
      </c>
    </row>
    <row r="342" spans="2:65" s="13" customFormat="1">
      <c r="B342" s="157"/>
      <c r="D342" s="145" t="s">
        <v>257</v>
      </c>
      <c r="E342" s="158" t="s">
        <v>19</v>
      </c>
      <c r="F342" s="159" t="s">
        <v>1629</v>
      </c>
      <c r="H342" s="160">
        <v>7</v>
      </c>
      <c r="I342" s="161"/>
      <c r="L342" s="157"/>
      <c r="M342" s="162"/>
      <c r="T342" s="163"/>
      <c r="AT342" s="158" t="s">
        <v>257</v>
      </c>
      <c r="AU342" s="158" t="s">
        <v>83</v>
      </c>
      <c r="AV342" s="13" t="s">
        <v>83</v>
      </c>
      <c r="AW342" s="13" t="s">
        <v>35</v>
      </c>
      <c r="AX342" s="13" t="s">
        <v>81</v>
      </c>
      <c r="AY342" s="158" t="s">
        <v>238</v>
      </c>
    </row>
    <row r="343" spans="2:65" s="1" customFormat="1" ht="33" customHeight="1">
      <c r="B343" s="33"/>
      <c r="C343" s="132" t="s">
        <v>926</v>
      </c>
      <c r="D343" s="132" t="s">
        <v>241</v>
      </c>
      <c r="E343" s="133" t="s">
        <v>3726</v>
      </c>
      <c r="F343" s="134" t="s">
        <v>3727</v>
      </c>
      <c r="G343" s="135" t="s">
        <v>3459</v>
      </c>
      <c r="H343" s="195"/>
      <c r="I343" s="137"/>
      <c r="J343" s="138">
        <f>ROUND(I343*H343,2)</f>
        <v>0</v>
      </c>
      <c r="K343" s="134" t="s">
        <v>245</v>
      </c>
      <c r="L343" s="33"/>
      <c r="M343" s="139" t="s">
        <v>19</v>
      </c>
      <c r="N343" s="140" t="s">
        <v>45</v>
      </c>
      <c r="P343" s="141">
        <f>O343*H343</f>
        <v>0</v>
      </c>
      <c r="Q343" s="141">
        <v>0</v>
      </c>
      <c r="R343" s="141">
        <f>Q343*H343</f>
        <v>0</v>
      </c>
      <c r="S343" s="141">
        <v>0</v>
      </c>
      <c r="T343" s="142">
        <f>S343*H343</f>
        <v>0</v>
      </c>
      <c r="AR343" s="143" t="s">
        <v>377</v>
      </c>
      <c r="AT343" s="143" t="s">
        <v>241</v>
      </c>
      <c r="AU343" s="143" t="s">
        <v>83</v>
      </c>
      <c r="AY343" s="18" t="s">
        <v>238</v>
      </c>
      <c r="BE343" s="144">
        <f>IF(N343="základní",J343,0)</f>
        <v>0</v>
      </c>
      <c r="BF343" s="144">
        <f>IF(N343="snížená",J343,0)</f>
        <v>0</v>
      </c>
      <c r="BG343" s="144">
        <f>IF(N343="zákl. přenesená",J343,0)</f>
        <v>0</v>
      </c>
      <c r="BH343" s="144">
        <f>IF(N343="sníž. přenesená",J343,0)</f>
        <v>0</v>
      </c>
      <c r="BI343" s="144">
        <f>IF(N343="nulová",J343,0)</f>
        <v>0</v>
      </c>
      <c r="BJ343" s="18" t="s">
        <v>81</v>
      </c>
      <c r="BK343" s="144">
        <f>ROUND(I343*H343,2)</f>
        <v>0</v>
      </c>
      <c r="BL343" s="18" t="s">
        <v>377</v>
      </c>
      <c r="BM343" s="143" t="s">
        <v>3728</v>
      </c>
    </row>
    <row r="344" spans="2:65" s="1" customFormat="1" ht="27">
      <c r="B344" s="33"/>
      <c r="D344" s="145" t="s">
        <v>248</v>
      </c>
      <c r="F344" s="146" t="s">
        <v>3729</v>
      </c>
      <c r="I344" s="147"/>
      <c r="L344" s="33"/>
      <c r="M344" s="148"/>
      <c r="T344" s="54"/>
      <c r="AT344" s="18" t="s">
        <v>248</v>
      </c>
      <c r="AU344" s="18" t="s">
        <v>83</v>
      </c>
    </row>
    <row r="345" spans="2:65" s="1" customFormat="1">
      <c r="B345" s="33"/>
      <c r="D345" s="149" t="s">
        <v>250</v>
      </c>
      <c r="F345" s="150" t="s">
        <v>3730</v>
      </c>
      <c r="I345" s="147"/>
      <c r="L345" s="33"/>
      <c r="M345" s="148"/>
      <c r="T345" s="54"/>
      <c r="AT345" s="18" t="s">
        <v>250</v>
      </c>
      <c r="AU345" s="18" t="s">
        <v>83</v>
      </c>
    </row>
    <row r="346" spans="2:65" s="11" customFormat="1" ht="22.75" customHeight="1">
      <c r="B346" s="120"/>
      <c r="D346" s="121" t="s">
        <v>73</v>
      </c>
      <c r="E346" s="130" t="s">
        <v>372</v>
      </c>
      <c r="F346" s="130" t="s">
        <v>373</v>
      </c>
      <c r="I346" s="123"/>
      <c r="J346" s="131">
        <f>BK346</f>
        <v>0</v>
      </c>
      <c r="L346" s="120"/>
      <c r="M346" s="125"/>
      <c r="P346" s="126">
        <f>SUM(P347:P360)</f>
        <v>0</v>
      </c>
      <c r="R346" s="126">
        <f>SUM(R347:R360)</f>
        <v>0.14277000000000001</v>
      </c>
      <c r="T346" s="127">
        <f>SUM(T347:T360)</f>
        <v>0</v>
      </c>
      <c r="AR346" s="121" t="s">
        <v>83</v>
      </c>
      <c r="AT346" s="128" t="s">
        <v>73</v>
      </c>
      <c r="AU346" s="128" t="s">
        <v>81</v>
      </c>
      <c r="AY346" s="121" t="s">
        <v>238</v>
      </c>
      <c r="BK346" s="129">
        <f>SUM(BK347:BK360)</f>
        <v>0</v>
      </c>
    </row>
    <row r="347" spans="2:65" s="1" customFormat="1" ht="24.15" customHeight="1">
      <c r="B347" s="33"/>
      <c r="C347" s="132" t="s">
        <v>932</v>
      </c>
      <c r="D347" s="132" t="s">
        <v>241</v>
      </c>
      <c r="E347" s="133" t="s">
        <v>3731</v>
      </c>
      <c r="F347" s="134" t="s">
        <v>3732</v>
      </c>
      <c r="G347" s="135" t="s">
        <v>408</v>
      </c>
      <c r="H347" s="136">
        <v>8.9</v>
      </c>
      <c r="I347" s="137"/>
      <c r="J347" s="138">
        <f>ROUND(I347*H347,2)</f>
        <v>0</v>
      </c>
      <c r="K347" s="134" t="s">
        <v>245</v>
      </c>
      <c r="L347" s="33"/>
      <c r="M347" s="139" t="s">
        <v>19</v>
      </c>
      <c r="N347" s="140" t="s">
        <v>45</v>
      </c>
      <c r="P347" s="141">
        <f>O347*H347</f>
        <v>0</v>
      </c>
      <c r="Q347" s="141">
        <v>0</v>
      </c>
      <c r="R347" s="141">
        <f>Q347*H347</f>
        <v>0</v>
      </c>
      <c r="S347" s="141">
        <v>0</v>
      </c>
      <c r="T347" s="142">
        <f>S347*H347</f>
        <v>0</v>
      </c>
      <c r="AR347" s="143" t="s">
        <v>377</v>
      </c>
      <c r="AT347" s="143" t="s">
        <v>241</v>
      </c>
      <c r="AU347" s="143" t="s">
        <v>83</v>
      </c>
      <c r="AY347" s="18" t="s">
        <v>238</v>
      </c>
      <c r="BE347" s="144">
        <f>IF(N347="základní",J347,0)</f>
        <v>0</v>
      </c>
      <c r="BF347" s="144">
        <f>IF(N347="snížená",J347,0)</f>
        <v>0</v>
      </c>
      <c r="BG347" s="144">
        <f>IF(N347="zákl. přenesená",J347,0)</f>
        <v>0</v>
      </c>
      <c r="BH347" s="144">
        <f>IF(N347="sníž. přenesená",J347,0)</f>
        <v>0</v>
      </c>
      <c r="BI347" s="144">
        <f>IF(N347="nulová",J347,0)</f>
        <v>0</v>
      </c>
      <c r="BJ347" s="18" t="s">
        <v>81</v>
      </c>
      <c r="BK347" s="144">
        <f>ROUND(I347*H347,2)</f>
        <v>0</v>
      </c>
      <c r="BL347" s="18" t="s">
        <v>377</v>
      </c>
      <c r="BM347" s="143" t="s">
        <v>3733</v>
      </c>
    </row>
    <row r="348" spans="2:65" s="1" customFormat="1">
      <c r="B348" s="33"/>
      <c r="D348" s="145" t="s">
        <v>248</v>
      </c>
      <c r="F348" s="146" t="s">
        <v>3732</v>
      </c>
      <c r="I348" s="147"/>
      <c r="L348" s="33"/>
      <c r="M348" s="148"/>
      <c r="T348" s="54"/>
      <c r="AT348" s="18" t="s">
        <v>248</v>
      </c>
      <c r="AU348" s="18" t="s">
        <v>83</v>
      </c>
    </row>
    <row r="349" spans="2:65" s="1" customFormat="1">
      <c r="B349" s="33"/>
      <c r="D349" s="149" t="s">
        <v>250</v>
      </c>
      <c r="F349" s="150" t="s">
        <v>3734</v>
      </c>
      <c r="I349" s="147"/>
      <c r="L349" s="33"/>
      <c r="M349" s="148"/>
      <c r="T349" s="54"/>
      <c r="AT349" s="18" t="s">
        <v>250</v>
      </c>
      <c r="AU349" s="18" t="s">
        <v>83</v>
      </c>
    </row>
    <row r="350" spans="2:65" s="13" customFormat="1">
      <c r="B350" s="157"/>
      <c r="D350" s="145" t="s">
        <v>257</v>
      </c>
      <c r="E350" s="158" t="s">
        <v>19</v>
      </c>
      <c r="F350" s="159" t="s">
        <v>3735</v>
      </c>
      <c r="H350" s="160">
        <v>8.9</v>
      </c>
      <c r="I350" s="161"/>
      <c r="L350" s="157"/>
      <c r="M350" s="162"/>
      <c r="T350" s="163"/>
      <c r="AT350" s="158" t="s">
        <v>257</v>
      </c>
      <c r="AU350" s="158" t="s">
        <v>83</v>
      </c>
      <c r="AV350" s="13" t="s">
        <v>83</v>
      </c>
      <c r="AW350" s="13" t="s">
        <v>35</v>
      </c>
      <c r="AX350" s="13" t="s">
        <v>81</v>
      </c>
      <c r="AY350" s="158" t="s">
        <v>238</v>
      </c>
    </row>
    <row r="351" spans="2:65" s="1" customFormat="1" ht="21.75" customHeight="1">
      <c r="B351" s="33"/>
      <c r="C351" s="175" t="s">
        <v>938</v>
      </c>
      <c r="D351" s="175" t="s">
        <v>383</v>
      </c>
      <c r="E351" s="176" t="s">
        <v>3736</v>
      </c>
      <c r="F351" s="177" t="s">
        <v>3737</v>
      </c>
      <c r="G351" s="178" t="s">
        <v>408</v>
      </c>
      <c r="H351" s="179">
        <v>2.1</v>
      </c>
      <c r="I351" s="180"/>
      <c r="J351" s="181">
        <f>ROUND(I351*H351,2)</f>
        <v>0</v>
      </c>
      <c r="K351" s="177" t="s">
        <v>245</v>
      </c>
      <c r="L351" s="182"/>
      <c r="M351" s="183" t="s">
        <v>19</v>
      </c>
      <c r="N351" s="184" t="s">
        <v>45</v>
      </c>
      <c r="P351" s="141">
        <f>O351*H351</f>
        <v>0</v>
      </c>
      <c r="Q351" s="141">
        <v>2.8999999999999998E-3</v>
      </c>
      <c r="R351" s="141">
        <f>Q351*H351</f>
        <v>6.0899999999999999E-3</v>
      </c>
      <c r="S351" s="141">
        <v>0</v>
      </c>
      <c r="T351" s="142">
        <f>S351*H351</f>
        <v>0</v>
      </c>
      <c r="AR351" s="143" t="s">
        <v>386</v>
      </c>
      <c r="AT351" s="143" t="s">
        <v>383</v>
      </c>
      <c r="AU351" s="143" t="s">
        <v>83</v>
      </c>
      <c r="AY351" s="18" t="s">
        <v>238</v>
      </c>
      <c r="BE351" s="144">
        <f>IF(N351="základní",J351,0)</f>
        <v>0</v>
      </c>
      <c r="BF351" s="144">
        <f>IF(N351="snížená",J351,0)</f>
        <v>0</v>
      </c>
      <c r="BG351" s="144">
        <f>IF(N351="zákl. přenesená",J351,0)</f>
        <v>0</v>
      </c>
      <c r="BH351" s="144">
        <f>IF(N351="sníž. přenesená",J351,0)</f>
        <v>0</v>
      </c>
      <c r="BI351" s="144">
        <f>IF(N351="nulová",J351,0)</f>
        <v>0</v>
      </c>
      <c r="BJ351" s="18" t="s">
        <v>81</v>
      </c>
      <c r="BK351" s="144">
        <f>ROUND(I351*H351,2)</f>
        <v>0</v>
      </c>
      <c r="BL351" s="18" t="s">
        <v>377</v>
      </c>
      <c r="BM351" s="143" t="s">
        <v>3738</v>
      </c>
    </row>
    <row r="352" spans="2:65" s="1" customFormat="1">
      <c r="B352" s="33"/>
      <c r="D352" s="145" t="s">
        <v>248</v>
      </c>
      <c r="F352" s="146" t="s">
        <v>3737</v>
      </c>
      <c r="I352" s="147"/>
      <c r="L352" s="33"/>
      <c r="M352" s="148"/>
      <c r="T352" s="54"/>
      <c r="AT352" s="18" t="s">
        <v>248</v>
      </c>
      <c r="AU352" s="18" t="s">
        <v>83</v>
      </c>
    </row>
    <row r="353" spans="2:65" s="1" customFormat="1" ht="37.75" customHeight="1">
      <c r="B353" s="33"/>
      <c r="C353" s="175" t="s">
        <v>945</v>
      </c>
      <c r="D353" s="175" t="s">
        <v>383</v>
      </c>
      <c r="E353" s="176" t="s">
        <v>3739</v>
      </c>
      <c r="F353" s="177" t="s">
        <v>3740</v>
      </c>
      <c r="G353" s="178" t="s">
        <v>408</v>
      </c>
      <c r="H353" s="179">
        <v>6.8</v>
      </c>
      <c r="I353" s="180"/>
      <c r="J353" s="181">
        <f>ROUND(I353*H353,2)</f>
        <v>0</v>
      </c>
      <c r="K353" s="177" t="s">
        <v>245</v>
      </c>
      <c r="L353" s="182"/>
      <c r="M353" s="183" t="s">
        <v>19</v>
      </c>
      <c r="N353" s="184" t="s">
        <v>45</v>
      </c>
      <c r="P353" s="141">
        <f>O353*H353</f>
        <v>0</v>
      </c>
      <c r="Q353" s="141">
        <v>2.01E-2</v>
      </c>
      <c r="R353" s="141">
        <f>Q353*H353</f>
        <v>0.13668</v>
      </c>
      <c r="S353" s="141">
        <v>0</v>
      </c>
      <c r="T353" s="142">
        <f>S353*H353</f>
        <v>0</v>
      </c>
      <c r="AR353" s="143" t="s">
        <v>386</v>
      </c>
      <c r="AT353" s="143" t="s">
        <v>383</v>
      </c>
      <c r="AU353" s="143" t="s">
        <v>83</v>
      </c>
      <c r="AY353" s="18" t="s">
        <v>238</v>
      </c>
      <c r="BE353" s="144">
        <f>IF(N353="základní",J353,0)</f>
        <v>0</v>
      </c>
      <c r="BF353" s="144">
        <f>IF(N353="snížená",J353,0)</f>
        <v>0</v>
      </c>
      <c r="BG353" s="144">
        <f>IF(N353="zákl. přenesená",J353,0)</f>
        <v>0</v>
      </c>
      <c r="BH353" s="144">
        <f>IF(N353="sníž. přenesená",J353,0)</f>
        <v>0</v>
      </c>
      <c r="BI353" s="144">
        <f>IF(N353="nulová",J353,0)</f>
        <v>0</v>
      </c>
      <c r="BJ353" s="18" t="s">
        <v>81</v>
      </c>
      <c r="BK353" s="144">
        <f>ROUND(I353*H353,2)</f>
        <v>0</v>
      </c>
      <c r="BL353" s="18" t="s">
        <v>377</v>
      </c>
      <c r="BM353" s="143" t="s">
        <v>3741</v>
      </c>
    </row>
    <row r="354" spans="2:65" s="1" customFormat="1" ht="18">
      <c r="B354" s="33"/>
      <c r="D354" s="145" t="s">
        <v>248</v>
      </c>
      <c r="F354" s="146" t="s">
        <v>3740</v>
      </c>
      <c r="I354" s="147"/>
      <c r="L354" s="33"/>
      <c r="M354" s="148"/>
      <c r="T354" s="54"/>
      <c r="AT354" s="18" t="s">
        <v>248</v>
      </c>
      <c r="AU354" s="18" t="s">
        <v>83</v>
      </c>
    </row>
    <row r="355" spans="2:65" s="1" customFormat="1" ht="24.15" customHeight="1">
      <c r="B355" s="33"/>
      <c r="C355" s="132" t="s">
        <v>954</v>
      </c>
      <c r="D355" s="132" t="s">
        <v>241</v>
      </c>
      <c r="E355" s="133" t="s">
        <v>3742</v>
      </c>
      <c r="F355" s="134" t="s">
        <v>3743</v>
      </c>
      <c r="G355" s="135" t="s">
        <v>408</v>
      </c>
      <c r="H355" s="136">
        <v>6.8</v>
      </c>
      <c r="I355" s="137"/>
      <c r="J355" s="138">
        <f>ROUND(I355*H355,2)</f>
        <v>0</v>
      </c>
      <c r="K355" s="134" t="s">
        <v>245</v>
      </c>
      <c r="L355" s="33"/>
      <c r="M355" s="139" t="s">
        <v>19</v>
      </c>
      <c r="N355" s="140" t="s">
        <v>45</v>
      </c>
      <c r="P355" s="141">
        <f>O355*H355</f>
        <v>0</v>
      </c>
      <c r="Q355" s="141">
        <v>0</v>
      </c>
      <c r="R355" s="141">
        <f>Q355*H355</f>
        <v>0</v>
      </c>
      <c r="S355" s="141">
        <v>0</v>
      </c>
      <c r="T355" s="142">
        <f>S355*H355</f>
        <v>0</v>
      </c>
      <c r="AR355" s="143" t="s">
        <v>377</v>
      </c>
      <c r="AT355" s="143" t="s">
        <v>241</v>
      </c>
      <c r="AU355" s="143" t="s">
        <v>83</v>
      </c>
      <c r="AY355" s="18" t="s">
        <v>238</v>
      </c>
      <c r="BE355" s="144">
        <f>IF(N355="základní",J355,0)</f>
        <v>0</v>
      </c>
      <c r="BF355" s="144">
        <f>IF(N355="snížená",J355,0)</f>
        <v>0</v>
      </c>
      <c r="BG355" s="144">
        <f>IF(N355="zákl. přenesená",J355,0)</f>
        <v>0</v>
      </c>
      <c r="BH355" s="144">
        <f>IF(N355="sníž. přenesená",J355,0)</f>
        <v>0</v>
      </c>
      <c r="BI355" s="144">
        <f>IF(N355="nulová",J355,0)</f>
        <v>0</v>
      </c>
      <c r="BJ355" s="18" t="s">
        <v>81</v>
      </c>
      <c r="BK355" s="144">
        <f>ROUND(I355*H355,2)</f>
        <v>0</v>
      </c>
      <c r="BL355" s="18" t="s">
        <v>377</v>
      </c>
      <c r="BM355" s="143" t="s">
        <v>3744</v>
      </c>
    </row>
    <row r="356" spans="2:65" s="1" customFormat="1" ht="18">
      <c r="B356" s="33"/>
      <c r="D356" s="145" t="s">
        <v>248</v>
      </c>
      <c r="F356" s="146" t="s">
        <v>3745</v>
      </c>
      <c r="I356" s="147"/>
      <c r="L356" s="33"/>
      <c r="M356" s="148"/>
      <c r="T356" s="54"/>
      <c r="AT356" s="18" t="s">
        <v>248</v>
      </c>
      <c r="AU356" s="18" t="s">
        <v>83</v>
      </c>
    </row>
    <row r="357" spans="2:65" s="1" customFormat="1">
      <c r="B357" s="33"/>
      <c r="D357" s="149" t="s">
        <v>250</v>
      </c>
      <c r="F357" s="150" t="s">
        <v>3746</v>
      </c>
      <c r="I357" s="147"/>
      <c r="L357" s="33"/>
      <c r="M357" s="148"/>
      <c r="T357" s="54"/>
      <c r="AT357" s="18" t="s">
        <v>250</v>
      </c>
      <c r="AU357" s="18" t="s">
        <v>83</v>
      </c>
    </row>
    <row r="358" spans="2:65" s="1" customFormat="1" ht="24.15" customHeight="1">
      <c r="B358" s="33"/>
      <c r="C358" s="132" t="s">
        <v>960</v>
      </c>
      <c r="D358" s="132" t="s">
        <v>241</v>
      </c>
      <c r="E358" s="133" t="s">
        <v>391</v>
      </c>
      <c r="F358" s="134" t="s">
        <v>392</v>
      </c>
      <c r="G358" s="135" t="s">
        <v>272</v>
      </c>
      <c r="H358" s="136">
        <v>0.14299999999999999</v>
      </c>
      <c r="I358" s="137"/>
      <c r="J358" s="138">
        <f>ROUND(I358*H358,2)</f>
        <v>0</v>
      </c>
      <c r="K358" s="134" t="s">
        <v>245</v>
      </c>
      <c r="L358" s="33"/>
      <c r="M358" s="139" t="s">
        <v>19</v>
      </c>
      <c r="N358" s="140" t="s">
        <v>45</v>
      </c>
      <c r="P358" s="141">
        <f>O358*H358</f>
        <v>0</v>
      </c>
      <c r="Q358" s="141">
        <v>0</v>
      </c>
      <c r="R358" s="141">
        <f>Q358*H358</f>
        <v>0</v>
      </c>
      <c r="S358" s="141">
        <v>0</v>
      </c>
      <c r="T358" s="142">
        <f>S358*H358</f>
        <v>0</v>
      </c>
      <c r="AR358" s="143" t="s">
        <v>377</v>
      </c>
      <c r="AT358" s="143" t="s">
        <v>241</v>
      </c>
      <c r="AU358" s="143" t="s">
        <v>83</v>
      </c>
      <c r="AY358" s="18" t="s">
        <v>238</v>
      </c>
      <c r="BE358" s="144">
        <f>IF(N358="základní",J358,0)</f>
        <v>0</v>
      </c>
      <c r="BF358" s="144">
        <f>IF(N358="snížená",J358,0)</f>
        <v>0</v>
      </c>
      <c r="BG358" s="144">
        <f>IF(N358="zákl. přenesená",J358,0)</f>
        <v>0</v>
      </c>
      <c r="BH358" s="144">
        <f>IF(N358="sníž. přenesená",J358,0)</f>
        <v>0</v>
      </c>
      <c r="BI358" s="144">
        <f>IF(N358="nulová",J358,0)</f>
        <v>0</v>
      </c>
      <c r="BJ358" s="18" t="s">
        <v>81</v>
      </c>
      <c r="BK358" s="144">
        <f>ROUND(I358*H358,2)</f>
        <v>0</v>
      </c>
      <c r="BL358" s="18" t="s">
        <v>377</v>
      </c>
      <c r="BM358" s="143" t="s">
        <v>3747</v>
      </c>
    </row>
    <row r="359" spans="2:65" s="1" customFormat="1" ht="27">
      <c r="B359" s="33"/>
      <c r="D359" s="145" t="s">
        <v>248</v>
      </c>
      <c r="F359" s="146" t="s">
        <v>394</v>
      </c>
      <c r="I359" s="147"/>
      <c r="L359" s="33"/>
      <c r="M359" s="148"/>
      <c r="T359" s="54"/>
      <c r="AT359" s="18" t="s">
        <v>248</v>
      </c>
      <c r="AU359" s="18" t="s">
        <v>83</v>
      </c>
    </row>
    <row r="360" spans="2:65" s="1" customFormat="1">
      <c r="B360" s="33"/>
      <c r="D360" s="149" t="s">
        <v>250</v>
      </c>
      <c r="F360" s="150" t="s">
        <v>395</v>
      </c>
      <c r="I360" s="147"/>
      <c r="L360" s="33"/>
      <c r="M360" s="185"/>
      <c r="N360" s="186"/>
      <c r="O360" s="186"/>
      <c r="P360" s="186"/>
      <c r="Q360" s="186"/>
      <c r="R360" s="186"/>
      <c r="S360" s="186"/>
      <c r="T360" s="187"/>
      <c r="AT360" s="18" t="s">
        <v>250</v>
      </c>
      <c r="AU360" s="18" t="s">
        <v>83</v>
      </c>
    </row>
    <row r="361" spans="2:65" s="1" customFormat="1" ht="7" customHeight="1">
      <c r="B361" s="42"/>
      <c r="C361" s="43"/>
      <c r="D361" s="43"/>
      <c r="E361" s="43"/>
      <c r="F361" s="43"/>
      <c r="G361" s="43"/>
      <c r="H361" s="43"/>
      <c r="I361" s="43"/>
      <c r="J361" s="43"/>
      <c r="K361" s="43"/>
      <c r="L361" s="33"/>
    </row>
  </sheetData>
  <sheetProtection algorithmName="SHA-512" hashValue="cdDghRLkkf3UlCLp+9V3G8ZNqD8LQunC8dyVZuH8bY4iM3K+5PfsSnJEbQz0nKMie7eWsWrgBJUDPlJluAG7/Q==" saltValue="g1C1PQ0klptoqit0Op1y5MC6s13qVcqK8aClvdQLWv9tiusW7YOTKQHtP4MhU40SeoP4Yus70kvcNkNhrXBByg==" spinCount="100000" sheet="1" objects="1" scenarios="1" formatColumns="0" formatRows="0" autoFilter="0"/>
  <autoFilter ref="C99:K360" xr:uid="{00000000-0009-0000-0000-00000E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5" r:id="rId1" xr:uid="{00000000-0004-0000-0E00-000000000000}"/>
    <hyperlink ref="F111" r:id="rId2" xr:uid="{00000000-0004-0000-0E00-000001000000}"/>
    <hyperlink ref="F114" r:id="rId3" xr:uid="{00000000-0004-0000-0E00-000002000000}"/>
    <hyperlink ref="F117" r:id="rId4" xr:uid="{00000000-0004-0000-0E00-000003000000}"/>
    <hyperlink ref="F138" r:id="rId5" xr:uid="{00000000-0004-0000-0E00-000004000000}"/>
    <hyperlink ref="F148" r:id="rId6" xr:uid="{00000000-0004-0000-0E00-000005000000}"/>
    <hyperlink ref="F165" r:id="rId7" xr:uid="{00000000-0004-0000-0E00-000006000000}"/>
    <hyperlink ref="F173" r:id="rId8" xr:uid="{00000000-0004-0000-0E00-000007000000}"/>
    <hyperlink ref="F179" r:id="rId9" xr:uid="{00000000-0004-0000-0E00-000008000000}"/>
    <hyperlink ref="F182" r:id="rId10" xr:uid="{00000000-0004-0000-0E00-000009000000}"/>
    <hyperlink ref="F189" r:id="rId11" xr:uid="{00000000-0004-0000-0E00-00000A000000}"/>
    <hyperlink ref="F217" r:id="rId12" xr:uid="{00000000-0004-0000-0E00-00000B000000}"/>
    <hyperlink ref="F227" r:id="rId13" xr:uid="{00000000-0004-0000-0E00-00000C000000}"/>
    <hyperlink ref="F234" r:id="rId14" xr:uid="{00000000-0004-0000-0E00-00000D000000}"/>
    <hyperlink ref="F241" r:id="rId15" xr:uid="{00000000-0004-0000-0E00-00000E000000}"/>
    <hyperlink ref="F254" r:id="rId16" xr:uid="{00000000-0004-0000-0E00-00000F000000}"/>
    <hyperlink ref="F258" r:id="rId17" xr:uid="{00000000-0004-0000-0E00-000010000000}"/>
    <hyperlink ref="F264" r:id="rId18" xr:uid="{00000000-0004-0000-0E00-000011000000}"/>
    <hyperlink ref="F271" r:id="rId19" xr:uid="{00000000-0004-0000-0E00-000012000000}"/>
    <hyperlink ref="F274" r:id="rId20" xr:uid="{00000000-0004-0000-0E00-000013000000}"/>
    <hyperlink ref="F277" r:id="rId21" xr:uid="{00000000-0004-0000-0E00-000014000000}"/>
    <hyperlink ref="F280" r:id="rId22" xr:uid="{00000000-0004-0000-0E00-000015000000}"/>
    <hyperlink ref="F284" r:id="rId23" xr:uid="{00000000-0004-0000-0E00-000016000000}"/>
    <hyperlink ref="F287" r:id="rId24" xr:uid="{00000000-0004-0000-0E00-000017000000}"/>
    <hyperlink ref="F291" r:id="rId25" xr:uid="{00000000-0004-0000-0E00-000018000000}"/>
    <hyperlink ref="F294" r:id="rId26" xr:uid="{00000000-0004-0000-0E00-000019000000}"/>
    <hyperlink ref="F299" r:id="rId27" xr:uid="{00000000-0004-0000-0E00-00001A000000}"/>
    <hyperlink ref="F304" r:id="rId28" xr:uid="{00000000-0004-0000-0E00-00001B000000}"/>
    <hyperlink ref="F312" r:id="rId29" xr:uid="{00000000-0004-0000-0E00-00001C000000}"/>
    <hyperlink ref="F316" r:id="rId30" xr:uid="{00000000-0004-0000-0E00-00001D000000}"/>
    <hyperlink ref="F324" r:id="rId31" xr:uid="{00000000-0004-0000-0E00-00001E000000}"/>
    <hyperlink ref="F328" r:id="rId32" xr:uid="{00000000-0004-0000-0E00-00001F000000}"/>
    <hyperlink ref="F337" r:id="rId33" xr:uid="{00000000-0004-0000-0E00-000020000000}"/>
    <hyperlink ref="F340" r:id="rId34" xr:uid="{00000000-0004-0000-0E00-000021000000}"/>
    <hyperlink ref="F345" r:id="rId35" xr:uid="{00000000-0004-0000-0E00-000022000000}"/>
    <hyperlink ref="F349" r:id="rId36" xr:uid="{00000000-0004-0000-0E00-000023000000}"/>
    <hyperlink ref="F357" r:id="rId37" xr:uid="{00000000-0004-0000-0E00-000024000000}"/>
    <hyperlink ref="F360" r:id="rId38" xr:uid="{00000000-0004-0000-0E00-000025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39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254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134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" customHeight="1">
      <c r="B8" s="21"/>
      <c r="D8" s="28" t="s">
        <v>208</v>
      </c>
      <c r="L8" s="21"/>
    </row>
    <row r="9" spans="2:46" s="1" customFormat="1" ht="16.5" customHeight="1">
      <c r="B9" s="33"/>
      <c r="E9" s="324" t="s">
        <v>209</v>
      </c>
      <c r="F9" s="326"/>
      <c r="G9" s="326"/>
      <c r="H9" s="326"/>
      <c r="L9" s="33"/>
    </row>
    <row r="10" spans="2:46" s="1" customFormat="1" ht="12" customHeight="1">
      <c r="B10" s="33"/>
      <c r="D10" s="28" t="s">
        <v>210</v>
      </c>
      <c r="L10" s="33"/>
    </row>
    <row r="11" spans="2:46" s="1" customFormat="1" ht="16.5" customHeight="1">
      <c r="B11" s="33"/>
      <c r="E11" s="290" t="s">
        <v>3748</v>
      </c>
      <c r="F11" s="326"/>
      <c r="G11" s="326"/>
      <c r="H11" s="326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19</v>
      </c>
      <c r="L13" s="33"/>
    </row>
    <row r="14" spans="2:46" s="1" customFormat="1" ht="12" customHeight="1">
      <c r="B14" s="33"/>
      <c r="D14" s="28" t="s">
        <v>21</v>
      </c>
      <c r="F14" s="26" t="s">
        <v>37</v>
      </c>
      <c r="I14" s="28" t="s">
        <v>23</v>
      </c>
      <c r="J14" s="50" t="str">
        <f>'Rekapitulace stavby'!AN8</f>
        <v>18. 9. 2024</v>
      </c>
      <c r="L14" s="33"/>
    </row>
    <row r="15" spans="2:46" s="1" customFormat="1" ht="10.75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>00265209</v>
      </c>
      <c r="L16" s="33"/>
    </row>
    <row r="17" spans="2:12" s="1" customFormat="1" ht="18" customHeight="1">
      <c r="B17" s="33"/>
      <c r="E17" s="26" t="str">
        <f>IF('Rekapitulace stavby'!E11="","",'Rekapitulace stavby'!E11)</f>
        <v>Město Louny,Mírové náměstí 35, Louny</v>
      </c>
      <c r="I17" s="28" t="s">
        <v>29</v>
      </c>
      <c r="J17" s="26" t="str">
        <f>IF('Rekapitulace stavby'!AN11="","",'Rekapitulace stavby'!AN11)</f>
        <v/>
      </c>
      <c r="L17" s="33"/>
    </row>
    <row r="18" spans="2:12" s="1" customFormat="1" ht="7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7" t="str">
        <f>'Rekapitulace stavby'!E14</f>
        <v>Vyplň údaj</v>
      </c>
      <c r="F20" s="310"/>
      <c r="G20" s="310"/>
      <c r="H20" s="310"/>
      <c r="I20" s="28" t="s">
        <v>29</v>
      </c>
      <c r="J20" s="29" t="str">
        <f>'Rekapitulace stavby'!AN14</f>
        <v>Vyplň údaj</v>
      </c>
      <c r="L20" s="33"/>
    </row>
    <row r="21" spans="2:12" s="1" customFormat="1" ht="7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26</v>
      </c>
      <c r="J22" s="26" t="str">
        <f>IF('Rekapitulace stavby'!AN16="","",'Rekapitulace stavby'!AN16)</f>
        <v>28744632</v>
      </c>
      <c r="L22" s="33"/>
    </row>
    <row r="23" spans="2:12" s="1" customFormat="1" ht="18" customHeight="1">
      <c r="B23" s="33"/>
      <c r="E23" s="26" t="str">
        <f>IF('Rekapitulace stavby'!E17="","",'Rekapitulace stavby'!E17)</f>
        <v>RYSIK Design s.r.o.,Chudenická 1059/30,, Praha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7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26</v>
      </c>
      <c r="J25" s="26" t="str">
        <f>IF('Rekapitulace stavby'!AN19="","",'Rekapitulace stavby'!AN19)</f>
        <v/>
      </c>
      <c r="L25" s="33"/>
    </row>
    <row r="26" spans="2:12" s="1" customFormat="1" ht="18" customHeight="1">
      <c r="B26" s="33"/>
      <c r="E26" s="26" t="str">
        <f>IF('Rekapitulace stavby'!E20="","",'Rekapitulace stavby'!E20)</f>
        <v xml:space="preserve"> </v>
      </c>
      <c r="I26" s="28" t="s">
        <v>29</v>
      </c>
      <c r="J26" s="26" t="str">
        <f>IF('Rekapitulace stavby'!AN20="","",'Rekapitulace stavby'!AN20)</f>
        <v/>
      </c>
      <c r="L26" s="33"/>
    </row>
    <row r="27" spans="2:12" s="1" customFormat="1" ht="7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314" t="s">
        <v>19</v>
      </c>
      <c r="F29" s="314"/>
      <c r="G29" s="314"/>
      <c r="H29" s="314"/>
      <c r="L29" s="92"/>
    </row>
    <row r="30" spans="2:12" s="1" customFormat="1" ht="7" customHeight="1">
      <c r="B30" s="33"/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4" customHeight="1">
      <c r="B32" s="33"/>
      <c r="D32" s="93" t="s">
        <v>40</v>
      </c>
      <c r="J32" s="64">
        <f>ROUND(J92, 2)</f>
        <v>0</v>
      </c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" customHeight="1">
      <c r="B35" s="33"/>
      <c r="D35" s="53" t="s">
        <v>44</v>
      </c>
      <c r="E35" s="28" t="s">
        <v>45</v>
      </c>
      <c r="F35" s="83">
        <f>ROUND((SUM(BE92:BE253)),  2)</f>
        <v>0</v>
      </c>
      <c r="I35" s="94">
        <v>0.21</v>
      </c>
      <c r="J35" s="83">
        <f>ROUND(((SUM(BE92:BE253))*I35),  2)</f>
        <v>0</v>
      </c>
      <c r="L35" s="33"/>
    </row>
    <row r="36" spans="2:12" s="1" customFormat="1" ht="14.4" customHeight="1">
      <c r="B36" s="33"/>
      <c r="E36" s="28" t="s">
        <v>46</v>
      </c>
      <c r="F36" s="83">
        <f>ROUND((SUM(BF92:BF253)),  2)</f>
        <v>0</v>
      </c>
      <c r="I36" s="94">
        <v>0.12</v>
      </c>
      <c r="J36" s="83">
        <f>ROUND(((SUM(BF92:BF253))*I36),  2)</f>
        <v>0</v>
      </c>
      <c r="L36" s="33"/>
    </row>
    <row r="37" spans="2:12" s="1" customFormat="1" ht="14.4" hidden="1" customHeight="1">
      <c r="B37" s="33"/>
      <c r="E37" s="28" t="s">
        <v>47</v>
      </c>
      <c r="F37" s="83">
        <f>ROUND((SUM(BG92:BG253)),  2)</f>
        <v>0</v>
      </c>
      <c r="I37" s="94">
        <v>0.21</v>
      </c>
      <c r="J37" s="83">
        <f>0</f>
        <v>0</v>
      </c>
      <c r="L37" s="33"/>
    </row>
    <row r="38" spans="2:12" s="1" customFormat="1" ht="14.4" hidden="1" customHeight="1">
      <c r="B38" s="33"/>
      <c r="E38" s="28" t="s">
        <v>48</v>
      </c>
      <c r="F38" s="83">
        <f>ROUND((SUM(BH92:BH253)),  2)</f>
        <v>0</v>
      </c>
      <c r="I38" s="94">
        <v>0.12</v>
      </c>
      <c r="J38" s="83">
        <f>0</f>
        <v>0</v>
      </c>
      <c r="L38" s="33"/>
    </row>
    <row r="39" spans="2:12" s="1" customFormat="1" ht="14.4" hidden="1" customHeight="1">
      <c r="B39" s="33"/>
      <c r="E39" s="28" t="s">
        <v>49</v>
      </c>
      <c r="F39" s="83">
        <f>ROUND((SUM(BI92:BI253)),  2)</f>
        <v>0</v>
      </c>
      <c r="I39" s="94">
        <v>0</v>
      </c>
      <c r="J39" s="83">
        <f>0</f>
        <v>0</v>
      </c>
      <c r="L39" s="33"/>
    </row>
    <row r="40" spans="2:12" s="1" customFormat="1" ht="7" customHeight="1">
      <c r="B40" s="33"/>
      <c r="L40" s="33"/>
    </row>
    <row r="41" spans="2:12" s="1" customFormat="1" ht="25.4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7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5" customHeight="1">
      <c r="B47" s="33"/>
      <c r="C47" s="22" t="s">
        <v>214</v>
      </c>
      <c r="L47" s="33"/>
    </row>
    <row r="48" spans="2:12" s="1" customFormat="1" ht="7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324" t="str">
        <f>E7</f>
        <v>NÁSTAVBY ZÁZEMÍ TV a DÍLEN ZŠ Louny, Přemyslovců 2209</v>
      </c>
      <c r="F50" s="325"/>
      <c r="G50" s="325"/>
      <c r="H50" s="325"/>
      <c r="L50" s="33"/>
    </row>
    <row r="51" spans="2:47" ht="12" customHeight="1">
      <c r="B51" s="21"/>
      <c r="C51" s="28" t="s">
        <v>208</v>
      </c>
      <c r="L51" s="21"/>
    </row>
    <row r="52" spans="2:47" s="1" customFormat="1" ht="16.5" customHeight="1">
      <c r="B52" s="33"/>
      <c r="E52" s="324" t="s">
        <v>209</v>
      </c>
      <c r="F52" s="326"/>
      <c r="G52" s="326"/>
      <c r="H52" s="326"/>
      <c r="L52" s="33"/>
    </row>
    <row r="53" spans="2:47" s="1" customFormat="1" ht="12" customHeight="1">
      <c r="B53" s="33"/>
      <c r="C53" s="28" t="s">
        <v>210</v>
      </c>
      <c r="L53" s="33"/>
    </row>
    <row r="54" spans="2:47" s="1" customFormat="1" ht="16.5" customHeight="1">
      <c r="B54" s="33"/>
      <c r="E54" s="290" t="str">
        <f>E11</f>
        <v>SO 01-2 - UT</v>
      </c>
      <c r="F54" s="326"/>
      <c r="G54" s="326"/>
      <c r="H54" s="326"/>
      <c r="L54" s="33"/>
    </row>
    <row r="55" spans="2:47" s="1" customFormat="1" ht="7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 xml:space="preserve"> </v>
      </c>
      <c r="I56" s="28" t="s">
        <v>23</v>
      </c>
      <c r="J56" s="50" t="str">
        <f>IF(J14="","",J14)</f>
        <v>18. 9. 2024</v>
      </c>
      <c r="L56" s="33"/>
    </row>
    <row r="57" spans="2:47" s="1" customFormat="1" ht="7" customHeight="1">
      <c r="B57" s="33"/>
      <c r="L57" s="33"/>
    </row>
    <row r="58" spans="2:47" s="1" customFormat="1" ht="40" customHeight="1">
      <c r="B58" s="33"/>
      <c r="C58" s="28" t="s">
        <v>25</v>
      </c>
      <c r="F58" s="26" t="str">
        <f>E17</f>
        <v>Město Louny,Mírové náměstí 35, Louny</v>
      </c>
      <c r="I58" s="28" t="s">
        <v>32</v>
      </c>
      <c r="J58" s="31" t="str">
        <f>E23</f>
        <v>RYSIK Design s.r.o.,Chudenická 1059/30,, Praha</v>
      </c>
      <c r="L58" s="33"/>
    </row>
    <row r="59" spans="2:47" s="1" customFormat="1" ht="15.15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25" customHeight="1">
      <c r="B60" s="33"/>
      <c r="L60" s="33"/>
    </row>
    <row r="61" spans="2:47" s="1" customFormat="1" ht="29.25" customHeight="1">
      <c r="B61" s="33"/>
      <c r="C61" s="101" t="s">
        <v>215</v>
      </c>
      <c r="D61" s="95"/>
      <c r="E61" s="95"/>
      <c r="F61" s="95"/>
      <c r="G61" s="95"/>
      <c r="H61" s="95"/>
      <c r="I61" s="95"/>
      <c r="J61" s="102" t="s">
        <v>216</v>
      </c>
      <c r="K61" s="95"/>
      <c r="L61" s="33"/>
    </row>
    <row r="62" spans="2:47" s="1" customFormat="1" ht="10.25" customHeight="1">
      <c r="B62" s="33"/>
      <c r="L62" s="33"/>
    </row>
    <row r="63" spans="2:47" s="1" customFormat="1" ht="22.75" customHeight="1">
      <c r="B63" s="33"/>
      <c r="C63" s="103" t="s">
        <v>72</v>
      </c>
      <c r="J63" s="64">
        <f>J92</f>
        <v>0</v>
      </c>
      <c r="L63" s="33"/>
      <c r="AU63" s="18" t="s">
        <v>217</v>
      </c>
    </row>
    <row r="64" spans="2:47" s="8" customFormat="1" ht="25" customHeight="1">
      <c r="B64" s="104"/>
      <c r="D64" s="105" t="s">
        <v>3749</v>
      </c>
      <c r="E64" s="106"/>
      <c r="F64" s="106"/>
      <c r="G64" s="106"/>
      <c r="H64" s="106"/>
      <c r="I64" s="106"/>
      <c r="J64" s="107">
        <f>J93</f>
        <v>0</v>
      </c>
      <c r="L64" s="104"/>
    </row>
    <row r="65" spans="2:12" s="8" customFormat="1" ht="25" customHeight="1">
      <c r="B65" s="104"/>
      <c r="D65" s="105" t="s">
        <v>3750</v>
      </c>
      <c r="E65" s="106"/>
      <c r="F65" s="106"/>
      <c r="G65" s="106"/>
      <c r="H65" s="106"/>
      <c r="I65" s="106"/>
      <c r="J65" s="107">
        <f>J120</f>
        <v>0</v>
      </c>
      <c r="L65" s="104"/>
    </row>
    <row r="66" spans="2:12" s="8" customFormat="1" ht="25" customHeight="1">
      <c r="B66" s="104"/>
      <c r="D66" s="105" t="s">
        <v>3751</v>
      </c>
      <c r="E66" s="106"/>
      <c r="F66" s="106"/>
      <c r="G66" s="106"/>
      <c r="H66" s="106"/>
      <c r="I66" s="106"/>
      <c r="J66" s="107">
        <f>J153</f>
        <v>0</v>
      </c>
      <c r="L66" s="104"/>
    </row>
    <row r="67" spans="2:12" s="8" customFormat="1" ht="25" customHeight="1">
      <c r="B67" s="104"/>
      <c r="D67" s="105" t="s">
        <v>3752</v>
      </c>
      <c r="E67" s="106"/>
      <c r="F67" s="106"/>
      <c r="G67" s="106"/>
      <c r="H67" s="106"/>
      <c r="I67" s="106"/>
      <c r="J67" s="107">
        <f>J178</f>
        <v>0</v>
      </c>
      <c r="L67" s="104"/>
    </row>
    <row r="68" spans="2:12" s="8" customFormat="1" ht="25" customHeight="1">
      <c r="B68" s="104"/>
      <c r="D68" s="105" t="s">
        <v>3753</v>
      </c>
      <c r="E68" s="106"/>
      <c r="F68" s="106"/>
      <c r="G68" s="106"/>
      <c r="H68" s="106"/>
      <c r="I68" s="106"/>
      <c r="J68" s="107">
        <f>J217</f>
        <v>0</v>
      </c>
      <c r="L68" s="104"/>
    </row>
    <row r="69" spans="2:12" s="8" customFormat="1" ht="25" customHeight="1">
      <c r="B69" s="104"/>
      <c r="D69" s="105" t="s">
        <v>3754</v>
      </c>
      <c r="E69" s="106"/>
      <c r="F69" s="106"/>
      <c r="G69" s="106"/>
      <c r="H69" s="106"/>
      <c r="I69" s="106"/>
      <c r="J69" s="107">
        <f>J248</f>
        <v>0</v>
      </c>
      <c r="L69" s="104"/>
    </row>
    <row r="70" spans="2:12" s="8" customFormat="1" ht="25" customHeight="1">
      <c r="B70" s="104"/>
      <c r="D70" s="105" t="s">
        <v>3755</v>
      </c>
      <c r="E70" s="106"/>
      <c r="F70" s="106"/>
      <c r="G70" s="106"/>
      <c r="H70" s="106"/>
      <c r="I70" s="106"/>
      <c r="J70" s="107">
        <f>J251</f>
        <v>0</v>
      </c>
      <c r="L70" s="104"/>
    </row>
    <row r="71" spans="2:12" s="1" customFormat="1" ht="21.75" customHeight="1">
      <c r="B71" s="33"/>
      <c r="L71" s="33"/>
    </row>
    <row r="72" spans="2:12" s="1" customFormat="1" ht="7" customHeight="1"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33"/>
    </row>
    <row r="76" spans="2:12" s="1" customFormat="1" ht="7" customHeight="1">
      <c r="B76" s="44"/>
      <c r="C76" s="45"/>
      <c r="D76" s="45"/>
      <c r="E76" s="45"/>
      <c r="F76" s="45"/>
      <c r="G76" s="45"/>
      <c r="H76" s="45"/>
      <c r="I76" s="45"/>
      <c r="J76" s="45"/>
      <c r="K76" s="45"/>
      <c r="L76" s="33"/>
    </row>
    <row r="77" spans="2:12" s="1" customFormat="1" ht="25" customHeight="1">
      <c r="B77" s="33"/>
      <c r="C77" s="22" t="s">
        <v>223</v>
      </c>
      <c r="L77" s="33"/>
    </row>
    <row r="78" spans="2:12" s="1" customFormat="1" ht="7" customHeight="1">
      <c r="B78" s="33"/>
      <c r="L78" s="33"/>
    </row>
    <row r="79" spans="2:12" s="1" customFormat="1" ht="12" customHeight="1">
      <c r="B79" s="33"/>
      <c r="C79" s="28" t="s">
        <v>16</v>
      </c>
      <c r="L79" s="33"/>
    </row>
    <row r="80" spans="2:12" s="1" customFormat="1" ht="16.5" customHeight="1">
      <c r="B80" s="33"/>
      <c r="E80" s="324" t="str">
        <f>E7</f>
        <v>NÁSTAVBY ZÁZEMÍ TV a DÍLEN ZŠ Louny, Přemyslovců 2209</v>
      </c>
      <c r="F80" s="325"/>
      <c r="G80" s="325"/>
      <c r="H80" s="325"/>
      <c r="L80" s="33"/>
    </row>
    <row r="81" spans="2:65" ht="12" customHeight="1">
      <c r="B81" s="21"/>
      <c r="C81" s="28" t="s">
        <v>208</v>
      </c>
      <c r="L81" s="21"/>
    </row>
    <row r="82" spans="2:65" s="1" customFormat="1" ht="16.5" customHeight="1">
      <c r="B82" s="33"/>
      <c r="E82" s="324" t="s">
        <v>209</v>
      </c>
      <c r="F82" s="326"/>
      <c r="G82" s="326"/>
      <c r="H82" s="326"/>
      <c r="L82" s="33"/>
    </row>
    <row r="83" spans="2:65" s="1" customFormat="1" ht="12" customHeight="1">
      <c r="B83" s="33"/>
      <c r="C83" s="28" t="s">
        <v>210</v>
      </c>
      <c r="L83" s="33"/>
    </row>
    <row r="84" spans="2:65" s="1" customFormat="1" ht="16.5" customHeight="1">
      <c r="B84" s="33"/>
      <c r="E84" s="290" t="str">
        <f>E11</f>
        <v>SO 01-2 - UT</v>
      </c>
      <c r="F84" s="326"/>
      <c r="G84" s="326"/>
      <c r="H84" s="326"/>
      <c r="L84" s="33"/>
    </row>
    <row r="85" spans="2:65" s="1" customFormat="1" ht="7" customHeight="1">
      <c r="B85" s="33"/>
      <c r="L85" s="33"/>
    </row>
    <row r="86" spans="2:65" s="1" customFormat="1" ht="12" customHeight="1">
      <c r="B86" s="33"/>
      <c r="C86" s="28" t="s">
        <v>21</v>
      </c>
      <c r="F86" s="26" t="str">
        <f>F14</f>
        <v xml:space="preserve"> </v>
      </c>
      <c r="I86" s="28" t="s">
        <v>23</v>
      </c>
      <c r="J86" s="50" t="str">
        <f>IF(J14="","",J14)</f>
        <v>18. 9. 2024</v>
      </c>
      <c r="L86" s="33"/>
    </row>
    <row r="87" spans="2:65" s="1" customFormat="1" ht="7" customHeight="1">
      <c r="B87" s="33"/>
      <c r="L87" s="33"/>
    </row>
    <row r="88" spans="2:65" s="1" customFormat="1" ht="40" customHeight="1">
      <c r="B88" s="33"/>
      <c r="C88" s="28" t="s">
        <v>25</v>
      </c>
      <c r="F88" s="26" t="str">
        <f>E17</f>
        <v>Město Louny,Mírové náměstí 35, Louny</v>
      </c>
      <c r="I88" s="28" t="s">
        <v>32</v>
      </c>
      <c r="J88" s="31" t="str">
        <f>E23</f>
        <v>RYSIK Design s.r.o.,Chudenická 1059/30,, Praha</v>
      </c>
      <c r="L88" s="33"/>
    </row>
    <row r="89" spans="2:65" s="1" customFormat="1" ht="15.15" customHeight="1">
      <c r="B89" s="33"/>
      <c r="C89" s="28" t="s">
        <v>30</v>
      </c>
      <c r="F89" s="26" t="str">
        <f>IF(E20="","",E20)</f>
        <v>Vyplň údaj</v>
      </c>
      <c r="I89" s="28" t="s">
        <v>36</v>
      </c>
      <c r="J89" s="31" t="str">
        <f>E26</f>
        <v xml:space="preserve"> </v>
      </c>
      <c r="L89" s="33"/>
    </row>
    <row r="90" spans="2:65" s="1" customFormat="1" ht="10.25" customHeight="1">
      <c r="B90" s="33"/>
      <c r="L90" s="33"/>
    </row>
    <row r="91" spans="2:65" s="10" customFormat="1" ht="29.25" customHeight="1">
      <c r="B91" s="112"/>
      <c r="C91" s="113" t="s">
        <v>224</v>
      </c>
      <c r="D91" s="114" t="s">
        <v>59</v>
      </c>
      <c r="E91" s="114" t="s">
        <v>55</v>
      </c>
      <c r="F91" s="114" t="s">
        <v>56</v>
      </c>
      <c r="G91" s="114" t="s">
        <v>225</v>
      </c>
      <c r="H91" s="114" t="s">
        <v>226</v>
      </c>
      <c r="I91" s="114" t="s">
        <v>227</v>
      </c>
      <c r="J91" s="114" t="s">
        <v>216</v>
      </c>
      <c r="K91" s="115" t="s">
        <v>228</v>
      </c>
      <c r="L91" s="112"/>
      <c r="M91" s="57" t="s">
        <v>19</v>
      </c>
      <c r="N91" s="58" t="s">
        <v>44</v>
      </c>
      <c r="O91" s="58" t="s">
        <v>229</v>
      </c>
      <c r="P91" s="58" t="s">
        <v>230</v>
      </c>
      <c r="Q91" s="58" t="s">
        <v>231</v>
      </c>
      <c r="R91" s="58" t="s">
        <v>232</v>
      </c>
      <c r="S91" s="58" t="s">
        <v>233</v>
      </c>
      <c r="T91" s="59" t="s">
        <v>234</v>
      </c>
    </row>
    <row r="92" spans="2:65" s="1" customFormat="1" ht="22.75" customHeight="1">
      <c r="B92" s="33"/>
      <c r="C92" s="62" t="s">
        <v>235</v>
      </c>
      <c r="J92" s="116">
        <f>BK92</f>
        <v>0</v>
      </c>
      <c r="L92" s="33"/>
      <c r="M92" s="60"/>
      <c r="N92" s="51"/>
      <c r="O92" s="51"/>
      <c r="P92" s="117">
        <f>P93+P120+P153+P178+P217+P248+P251</f>
        <v>0</v>
      </c>
      <c r="Q92" s="51"/>
      <c r="R92" s="117">
        <f>R93+R120+R153+R178+R217+R248+R251</f>
        <v>9.0562009999999997</v>
      </c>
      <c r="S92" s="51"/>
      <c r="T92" s="118">
        <f>T93+T120+T153+T178+T217+T248+T251</f>
        <v>0</v>
      </c>
      <c r="AT92" s="18" t="s">
        <v>73</v>
      </c>
      <c r="AU92" s="18" t="s">
        <v>217</v>
      </c>
      <c r="BK92" s="119">
        <f>BK93+BK120+BK153+BK178+BK217+BK248+BK251</f>
        <v>0</v>
      </c>
    </row>
    <row r="93" spans="2:65" s="11" customFormat="1" ht="25.9" customHeight="1">
      <c r="B93" s="120"/>
      <c r="D93" s="121" t="s">
        <v>73</v>
      </c>
      <c r="E93" s="122" t="s">
        <v>3756</v>
      </c>
      <c r="F93" s="122" t="s">
        <v>3757</v>
      </c>
      <c r="I93" s="123"/>
      <c r="J93" s="124">
        <f>BK93</f>
        <v>0</v>
      </c>
      <c r="L93" s="120"/>
      <c r="M93" s="125"/>
      <c r="P93" s="126">
        <f>SUM(P94:P119)</f>
        <v>0</v>
      </c>
      <c r="R93" s="126">
        <f>SUM(R94:R119)</f>
        <v>2.3879999999999998E-2</v>
      </c>
      <c r="T93" s="127">
        <f>SUM(T94:T119)</f>
        <v>0</v>
      </c>
      <c r="AR93" s="121" t="s">
        <v>83</v>
      </c>
      <c r="AT93" s="128" t="s">
        <v>73</v>
      </c>
      <c r="AU93" s="128" t="s">
        <v>74</v>
      </c>
      <c r="AY93" s="121" t="s">
        <v>238</v>
      </c>
      <c r="BK93" s="129">
        <f>SUM(BK94:BK119)</f>
        <v>0</v>
      </c>
    </row>
    <row r="94" spans="2:65" s="1" customFormat="1" ht="16.5" customHeight="1">
      <c r="B94" s="33"/>
      <c r="C94" s="132" t="s">
        <v>81</v>
      </c>
      <c r="D94" s="132" t="s">
        <v>241</v>
      </c>
      <c r="E94" s="133" t="s">
        <v>3758</v>
      </c>
      <c r="F94" s="134" t="s">
        <v>3759</v>
      </c>
      <c r="G94" s="135" t="s">
        <v>408</v>
      </c>
      <c r="H94" s="136">
        <v>35</v>
      </c>
      <c r="I94" s="137"/>
      <c r="J94" s="138">
        <f>ROUND(I94*H94,2)</f>
        <v>0</v>
      </c>
      <c r="K94" s="134" t="s">
        <v>3760</v>
      </c>
      <c r="L94" s="33"/>
      <c r="M94" s="139" t="s">
        <v>19</v>
      </c>
      <c r="N94" s="140" t="s">
        <v>45</v>
      </c>
      <c r="P94" s="141">
        <f>O94*H94</f>
        <v>0</v>
      </c>
      <c r="Q94" s="141">
        <v>2.0000000000000002E-5</v>
      </c>
      <c r="R94" s="141">
        <f>Q94*H94</f>
        <v>7.000000000000001E-4</v>
      </c>
      <c r="S94" s="141">
        <v>0</v>
      </c>
      <c r="T94" s="142">
        <f>S94*H94</f>
        <v>0</v>
      </c>
      <c r="AR94" s="143" t="s">
        <v>377</v>
      </c>
      <c r="AT94" s="143" t="s">
        <v>241</v>
      </c>
      <c r="AU94" s="143" t="s">
        <v>81</v>
      </c>
      <c r="AY94" s="18" t="s">
        <v>238</v>
      </c>
      <c r="BE94" s="144">
        <f>IF(N94="základní",J94,0)</f>
        <v>0</v>
      </c>
      <c r="BF94" s="144">
        <f>IF(N94="snížená",J94,0)</f>
        <v>0</v>
      </c>
      <c r="BG94" s="144">
        <f>IF(N94="zákl. přenesená",J94,0)</f>
        <v>0</v>
      </c>
      <c r="BH94" s="144">
        <f>IF(N94="sníž. přenesená",J94,0)</f>
        <v>0</v>
      </c>
      <c r="BI94" s="144">
        <f>IF(N94="nulová",J94,0)</f>
        <v>0</v>
      </c>
      <c r="BJ94" s="18" t="s">
        <v>81</v>
      </c>
      <c r="BK94" s="144">
        <f>ROUND(I94*H94,2)</f>
        <v>0</v>
      </c>
      <c r="BL94" s="18" t="s">
        <v>377</v>
      </c>
      <c r="BM94" s="143" t="s">
        <v>83</v>
      </c>
    </row>
    <row r="95" spans="2:65" s="1" customFormat="1">
      <c r="B95" s="33"/>
      <c r="D95" s="145" t="s">
        <v>248</v>
      </c>
      <c r="F95" s="146" t="s">
        <v>3759</v>
      </c>
      <c r="I95" s="147"/>
      <c r="L95" s="33"/>
      <c r="M95" s="148"/>
      <c r="T95" s="54"/>
      <c r="AT95" s="18" t="s">
        <v>248</v>
      </c>
      <c r="AU95" s="18" t="s">
        <v>81</v>
      </c>
    </row>
    <row r="96" spans="2:65" s="1" customFormat="1" ht="18">
      <c r="B96" s="33"/>
      <c r="D96" s="145" t="s">
        <v>324</v>
      </c>
      <c r="F96" s="171" t="s">
        <v>3761</v>
      </c>
      <c r="I96" s="147"/>
      <c r="L96" s="33"/>
      <c r="M96" s="148"/>
      <c r="T96" s="54"/>
      <c r="AT96" s="18" t="s">
        <v>324</v>
      </c>
      <c r="AU96" s="18" t="s">
        <v>81</v>
      </c>
    </row>
    <row r="97" spans="2:65" s="1" customFormat="1" ht="16.5" customHeight="1">
      <c r="B97" s="33"/>
      <c r="C97" s="132" t="s">
        <v>83</v>
      </c>
      <c r="D97" s="132" t="s">
        <v>241</v>
      </c>
      <c r="E97" s="133" t="s">
        <v>3762</v>
      </c>
      <c r="F97" s="134" t="s">
        <v>3763</v>
      </c>
      <c r="G97" s="135" t="s">
        <v>408</v>
      </c>
      <c r="H97" s="136">
        <v>60</v>
      </c>
      <c r="I97" s="137"/>
      <c r="J97" s="138">
        <f>ROUND(I97*H97,2)</f>
        <v>0</v>
      </c>
      <c r="K97" s="134" t="s">
        <v>3760</v>
      </c>
      <c r="L97" s="33"/>
      <c r="M97" s="139" t="s">
        <v>19</v>
      </c>
      <c r="N97" s="140" t="s">
        <v>45</v>
      </c>
      <c r="P97" s="141">
        <f>O97*H97</f>
        <v>0</v>
      </c>
      <c r="Q97" s="141">
        <v>3.0000000000000001E-5</v>
      </c>
      <c r="R97" s="141">
        <f>Q97*H97</f>
        <v>1.8E-3</v>
      </c>
      <c r="S97" s="141">
        <v>0</v>
      </c>
      <c r="T97" s="142">
        <f>S97*H97</f>
        <v>0</v>
      </c>
      <c r="AR97" s="143" t="s">
        <v>377</v>
      </c>
      <c r="AT97" s="143" t="s">
        <v>241</v>
      </c>
      <c r="AU97" s="143" t="s">
        <v>81</v>
      </c>
      <c r="AY97" s="18" t="s">
        <v>238</v>
      </c>
      <c r="BE97" s="144">
        <f>IF(N97="základní",J97,0)</f>
        <v>0</v>
      </c>
      <c r="BF97" s="144">
        <f>IF(N97="snížená",J97,0)</f>
        <v>0</v>
      </c>
      <c r="BG97" s="144">
        <f>IF(N97="zákl. přenesená",J97,0)</f>
        <v>0</v>
      </c>
      <c r="BH97" s="144">
        <f>IF(N97="sníž. přenesená",J97,0)</f>
        <v>0</v>
      </c>
      <c r="BI97" s="144">
        <f>IF(N97="nulová",J97,0)</f>
        <v>0</v>
      </c>
      <c r="BJ97" s="18" t="s">
        <v>81</v>
      </c>
      <c r="BK97" s="144">
        <f>ROUND(I97*H97,2)</f>
        <v>0</v>
      </c>
      <c r="BL97" s="18" t="s">
        <v>377</v>
      </c>
      <c r="BM97" s="143" t="s">
        <v>246</v>
      </c>
    </row>
    <row r="98" spans="2:65" s="1" customFormat="1">
      <c r="B98" s="33"/>
      <c r="D98" s="145" t="s">
        <v>248</v>
      </c>
      <c r="F98" s="146" t="s">
        <v>3763</v>
      </c>
      <c r="I98" s="147"/>
      <c r="L98" s="33"/>
      <c r="M98" s="148"/>
      <c r="T98" s="54"/>
      <c r="AT98" s="18" t="s">
        <v>248</v>
      </c>
      <c r="AU98" s="18" t="s">
        <v>81</v>
      </c>
    </row>
    <row r="99" spans="2:65" s="1" customFormat="1" ht="18">
      <c r="B99" s="33"/>
      <c r="D99" s="145" t="s">
        <v>324</v>
      </c>
      <c r="F99" s="171" t="s">
        <v>3764</v>
      </c>
      <c r="I99" s="147"/>
      <c r="L99" s="33"/>
      <c r="M99" s="148"/>
      <c r="T99" s="54"/>
      <c r="AT99" s="18" t="s">
        <v>324</v>
      </c>
      <c r="AU99" s="18" t="s">
        <v>81</v>
      </c>
    </row>
    <row r="100" spans="2:65" s="1" customFormat="1" ht="16.5" customHeight="1">
      <c r="B100" s="33"/>
      <c r="C100" s="132" t="s">
        <v>91</v>
      </c>
      <c r="D100" s="132" t="s">
        <v>241</v>
      </c>
      <c r="E100" s="133" t="s">
        <v>3765</v>
      </c>
      <c r="F100" s="134" t="s">
        <v>3766</v>
      </c>
      <c r="G100" s="135" t="s">
        <v>408</v>
      </c>
      <c r="H100" s="136">
        <v>10</v>
      </c>
      <c r="I100" s="137"/>
      <c r="J100" s="138">
        <f>ROUND(I100*H100,2)</f>
        <v>0</v>
      </c>
      <c r="K100" s="134" t="s">
        <v>3760</v>
      </c>
      <c r="L100" s="33"/>
      <c r="M100" s="139" t="s">
        <v>19</v>
      </c>
      <c r="N100" s="140" t="s">
        <v>45</v>
      </c>
      <c r="P100" s="141">
        <f>O100*H100</f>
        <v>0</v>
      </c>
      <c r="Q100" s="141">
        <v>4.0000000000000003E-5</v>
      </c>
      <c r="R100" s="141">
        <f>Q100*H100</f>
        <v>4.0000000000000002E-4</v>
      </c>
      <c r="S100" s="141">
        <v>0</v>
      </c>
      <c r="T100" s="142">
        <f>S100*H100</f>
        <v>0</v>
      </c>
      <c r="AR100" s="143" t="s">
        <v>377</v>
      </c>
      <c r="AT100" s="143" t="s">
        <v>241</v>
      </c>
      <c r="AU100" s="143" t="s">
        <v>81</v>
      </c>
      <c r="AY100" s="18" t="s">
        <v>238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8" t="s">
        <v>81</v>
      </c>
      <c r="BK100" s="144">
        <f>ROUND(I100*H100,2)</f>
        <v>0</v>
      </c>
      <c r="BL100" s="18" t="s">
        <v>377</v>
      </c>
      <c r="BM100" s="143" t="s">
        <v>239</v>
      </c>
    </row>
    <row r="101" spans="2:65" s="1" customFormat="1">
      <c r="B101" s="33"/>
      <c r="D101" s="145" t="s">
        <v>248</v>
      </c>
      <c r="F101" s="146" t="s">
        <v>3766</v>
      </c>
      <c r="I101" s="147"/>
      <c r="L101" s="33"/>
      <c r="M101" s="148"/>
      <c r="T101" s="54"/>
      <c r="AT101" s="18" t="s">
        <v>248</v>
      </c>
      <c r="AU101" s="18" t="s">
        <v>81</v>
      </c>
    </row>
    <row r="102" spans="2:65" s="1" customFormat="1" ht="18">
      <c r="B102" s="33"/>
      <c r="D102" s="145" t="s">
        <v>324</v>
      </c>
      <c r="F102" s="171" t="s">
        <v>3767</v>
      </c>
      <c r="I102" s="147"/>
      <c r="L102" s="33"/>
      <c r="M102" s="148"/>
      <c r="T102" s="54"/>
      <c r="AT102" s="18" t="s">
        <v>324</v>
      </c>
      <c r="AU102" s="18" t="s">
        <v>81</v>
      </c>
    </row>
    <row r="103" spans="2:65" s="1" customFormat="1" ht="16.5" customHeight="1">
      <c r="B103" s="33"/>
      <c r="C103" s="132" t="s">
        <v>246</v>
      </c>
      <c r="D103" s="132" t="s">
        <v>241</v>
      </c>
      <c r="E103" s="133" t="s">
        <v>3768</v>
      </c>
      <c r="F103" s="134" t="s">
        <v>3769</v>
      </c>
      <c r="G103" s="135" t="s">
        <v>408</v>
      </c>
      <c r="H103" s="136">
        <v>55</v>
      </c>
      <c r="I103" s="137"/>
      <c r="J103" s="138">
        <f>ROUND(I103*H103,2)</f>
        <v>0</v>
      </c>
      <c r="K103" s="134" t="s">
        <v>3760</v>
      </c>
      <c r="L103" s="33"/>
      <c r="M103" s="139" t="s">
        <v>19</v>
      </c>
      <c r="N103" s="140" t="s">
        <v>45</v>
      </c>
      <c r="P103" s="141">
        <f>O103*H103</f>
        <v>0</v>
      </c>
      <c r="Q103" s="141">
        <v>5.0000000000000002E-5</v>
      </c>
      <c r="R103" s="141">
        <f>Q103*H103</f>
        <v>2.7500000000000003E-3</v>
      </c>
      <c r="S103" s="141">
        <v>0</v>
      </c>
      <c r="T103" s="142">
        <f>S103*H103</f>
        <v>0</v>
      </c>
      <c r="AR103" s="143" t="s">
        <v>377</v>
      </c>
      <c r="AT103" s="143" t="s">
        <v>241</v>
      </c>
      <c r="AU103" s="143" t="s">
        <v>81</v>
      </c>
      <c r="AY103" s="18" t="s">
        <v>238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8" t="s">
        <v>81</v>
      </c>
      <c r="BK103" s="144">
        <f>ROUND(I103*H103,2)</f>
        <v>0</v>
      </c>
      <c r="BL103" s="18" t="s">
        <v>377</v>
      </c>
      <c r="BM103" s="143" t="s">
        <v>294</v>
      </c>
    </row>
    <row r="104" spans="2:65" s="1" customFormat="1">
      <c r="B104" s="33"/>
      <c r="D104" s="145" t="s">
        <v>248</v>
      </c>
      <c r="F104" s="146" t="s">
        <v>3769</v>
      </c>
      <c r="I104" s="147"/>
      <c r="L104" s="33"/>
      <c r="M104" s="148"/>
      <c r="T104" s="54"/>
      <c r="AT104" s="18" t="s">
        <v>248</v>
      </c>
      <c r="AU104" s="18" t="s">
        <v>81</v>
      </c>
    </row>
    <row r="105" spans="2:65" s="1" customFormat="1" ht="18">
      <c r="B105" s="33"/>
      <c r="D105" s="145" t="s">
        <v>324</v>
      </c>
      <c r="F105" s="171" t="s">
        <v>3770</v>
      </c>
      <c r="I105" s="147"/>
      <c r="L105" s="33"/>
      <c r="M105" s="148"/>
      <c r="T105" s="54"/>
      <c r="AT105" s="18" t="s">
        <v>324</v>
      </c>
      <c r="AU105" s="18" t="s">
        <v>81</v>
      </c>
    </row>
    <row r="106" spans="2:65" s="1" customFormat="1" ht="16.5" customHeight="1">
      <c r="B106" s="33"/>
      <c r="C106" s="132" t="s">
        <v>276</v>
      </c>
      <c r="D106" s="132" t="s">
        <v>241</v>
      </c>
      <c r="E106" s="133" t="s">
        <v>3771</v>
      </c>
      <c r="F106" s="134" t="s">
        <v>3772</v>
      </c>
      <c r="G106" s="135" t="s">
        <v>408</v>
      </c>
      <c r="H106" s="136">
        <v>25</v>
      </c>
      <c r="I106" s="137"/>
      <c r="J106" s="138">
        <f>ROUND(I106*H106,2)</f>
        <v>0</v>
      </c>
      <c r="K106" s="134" t="s">
        <v>3760</v>
      </c>
      <c r="L106" s="33"/>
      <c r="M106" s="139" t="s">
        <v>19</v>
      </c>
      <c r="N106" s="140" t="s">
        <v>45</v>
      </c>
      <c r="P106" s="141">
        <f>O106*H106</f>
        <v>0</v>
      </c>
      <c r="Q106" s="141">
        <v>1.2999999999999999E-4</v>
      </c>
      <c r="R106" s="141">
        <f>Q106*H106</f>
        <v>3.2499999999999999E-3</v>
      </c>
      <c r="S106" s="141">
        <v>0</v>
      </c>
      <c r="T106" s="142">
        <f>S106*H106</f>
        <v>0</v>
      </c>
      <c r="AR106" s="143" t="s">
        <v>377</v>
      </c>
      <c r="AT106" s="143" t="s">
        <v>241</v>
      </c>
      <c r="AU106" s="143" t="s">
        <v>81</v>
      </c>
      <c r="AY106" s="18" t="s">
        <v>238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8" t="s">
        <v>81</v>
      </c>
      <c r="BK106" s="144">
        <f>ROUND(I106*H106,2)</f>
        <v>0</v>
      </c>
      <c r="BL106" s="18" t="s">
        <v>377</v>
      </c>
      <c r="BM106" s="143" t="s">
        <v>308</v>
      </c>
    </row>
    <row r="107" spans="2:65" s="1" customFormat="1">
      <c r="B107" s="33"/>
      <c r="D107" s="145" t="s">
        <v>248</v>
      </c>
      <c r="F107" s="146" t="s">
        <v>3772</v>
      </c>
      <c r="I107" s="147"/>
      <c r="L107" s="33"/>
      <c r="M107" s="148"/>
      <c r="T107" s="54"/>
      <c r="AT107" s="18" t="s">
        <v>248</v>
      </c>
      <c r="AU107" s="18" t="s">
        <v>81</v>
      </c>
    </row>
    <row r="108" spans="2:65" s="1" customFormat="1" ht="18">
      <c r="B108" s="33"/>
      <c r="D108" s="145" t="s">
        <v>324</v>
      </c>
      <c r="F108" s="171" t="s">
        <v>3773</v>
      </c>
      <c r="I108" s="147"/>
      <c r="L108" s="33"/>
      <c r="M108" s="148"/>
      <c r="T108" s="54"/>
      <c r="AT108" s="18" t="s">
        <v>324</v>
      </c>
      <c r="AU108" s="18" t="s">
        <v>81</v>
      </c>
    </row>
    <row r="109" spans="2:65" s="1" customFormat="1" ht="16.5" customHeight="1">
      <c r="B109" s="33"/>
      <c r="C109" s="132" t="s">
        <v>239</v>
      </c>
      <c r="D109" s="132" t="s">
        <v>241</v>
      </c>
      <c r="E109" s="133" t="s">
        <v>3774</v>
      </c>
      <c r="F109" s="134" t="s">
        <v>3775</v>
      </c>
      <c r="G109" s="135" t="s">
        <v>408</v>
      </c>
      <c r="H109" s="136">
        <v>6</v>
      </c>
      <c r="I109" s="137"/>
      <c r="J109" s="138">
        <f>ROUND(I109*H109,2)</f>
        <v>0</v>
      </c>
      <c r="K109" s="134" t="s">
        <v>3760</v>
      </c>
      <c r="L109" s="33"/>
      <c r="M109" s="139" t="s">
        <v>19</v>
      </c>
      <c r="N109" s="140" t="s">
        <v>45</v>
      </c>
      <c r="P109" s="141">
        <f>O109*H109</f>
        <v>0</v>
      </c>
      <c r="Q109" s="141">
        <v>1.2999999999999999E-4</v>
      </c>
      <c r="R109" s="141">
        <f>Q109*H109</f>
        <v>7.7999999999999988E-4</v>
      </c>
      <c r="S109" s="141">
        <v>0</v>
      </c>
      <c r="T109" s="142">
        <f>S109*H109</f>
        <v>0</v>
      </c>
      <c r="AR109" s="143" t="s">
        <v>377</v>
      </c>
      <c r="AT109" s="143" t="s">
        <v>241</v>
      </c>
      <c r="AU109" s="143" t="s">
        <v>81</v>
      </c>
      <c r="AY109" s="18" t="s">
        <v>238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8" t="s">
        <v>81</v>
      </c>
      <c r="BK109" s="144">
        <f>ROUND(I109*H109,2)</f>
        <v>0</v>
      </c>
      <c r="BL109" s="18" t="s">
        <v>377</v>
      </c>
      <c r="BM109" s="143" t="s">
        <v>8</v>
      </c>
    </row>
    <row r="110" spans="2:65" s="1" customFormat="1">
      <c r="B110" s="33"/>
      <c r="D110" s="145" t="s">
        <v>248</v>
      </c>
      <c r="F110" s="146" t="s">
        <v>3775</v>
      </c>
      <c r="I110" s="147"/>
      <c r="L110" s="33"/>
      <c r="M110" s="148"/>
      <c r="T110" s="54"/>
      <c r="AT110" s="18" t="s">
        <v>248</v>
      </c>
      <c r="AU110" s="18" t="s">
        <v>81</v>
      </c>
    </row>
    <row r="111" spans="2:65" s="1" customFormat="1" ht="18">
      <c r="B111" s="33"/>
      <c r="D111" s="145" t="s">
        <v>324</v>
      </c>
      <c r="F111" s="171" t="s">
        <v>3776</v>
      </c>
      <c r="I111" s="147"/>
      <c r="L111" s="33"/>
      <c r="M111" s="148"/>
      <c r="T111" s="54"/>
      <c r="AT111" s="18" t="s">
        <v>324</v>
      </c>
      <c r="AU111" s="18" t="s">
        <v>81</v>
      </c>
    </row>
    <row r="112" spans="2:65" s="1" customFormat="1" ht="16.5" customHeight="1">
      <c r="B112" s="33"/>
      <c r="C112" s="132" t="s">
        <v>287</v>
      </c>
      <c r="D112" s="132" t="s">
        <v>241</v>
      </c>
      <c r="E112" s="133" t="s">
        <v>3777</v>
      </c>
      <c r="F112" s="134" t="s">
        <v>3778</v>
      </c>
      <c r="G112" s="135" t="s">
        <v>408</v>
      </c>
      <c r="H112" s="136">
        <v>8</v>
      </c>
      <c r="I112" s="137"/>
      <c r="J112" s="138">
        <f>ROUND(I112*H112,2)</f>
        <v>0</v>
      </c>
      <c r="K112" s="134" t="s">
        <v>3760</v>
      </c>
      <c r="L112" s="33"/>
      <c r="M112" s="139" t="s">
        <v>19</v>
      </c>
      <c r="N112" s="140" t="s">
        <v>45</v>
      </c>
      <c r="P112" s="141">
        <f>O112*H112</f>
        <v>0</v>
      </c>
      <c r="Q112" s="141">
        <v>1.4999999999999999E-4</v>
      </c>
      <c r="R112" s="141">
        <f>Q112*H112</f>
        <v>1.1999999999999999E-3</v>
      </c>
      <c r="S112" s="141">
        <v>0</v>
      </c>
      <c r="T112" s="142">
        <f>S112*H112</f>
        <v>0</v>
      </c>
      <c r="AR112" s="143" t="s">
        <v>377</v>
      </c>
      <c r="AT112" s="143" t="s">
        <v>241</v>
      </c>
      <c r="AU112" s="143" t="s">
        <v>81</v>
      </c>
      <c r="AY112" s="18" t="s">
        <v>238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8" t="s">
        <v>81</v>
      </c>
      <c r="BK112" s="144">
        <f>ROUND(I112*H112,2)</f>
        <v>0</v>
      </c>
      <c r="BL112" s="18" t="s">
        <v>377</v>
      </c>
      <c r="BM112" s="143" t="s">
        <v>511</v>
      </c>
    </row>
    <row r="113" spans="2:65" s="1" customFormat="1">
      <c r="B113" s="33"/>
      <c r="D113" s="145" t="s">
        <v>248</v>
      </c>
      <c r="F113" s="146" t="s">
        <v>3778</v>
      </c>
      <c r="I113" s="147"/>
      <c r="L113" s="33"/>
      <c r="M113" s="148"/>
      <c r="T113" s="54"/>
      <c r="AT113" s="18" t="s">
        <v>248</v>
      </c>
      <c r="AU113" s="18" t="s">
        <v>81</v>
      </c>
    </row>
    <row r="114" spans="2:65" s="1" customFormat="1" ht="18">
      <c r="B114" s="33"/>
      <c r="D114" s="145" t="s">
        <v>324</v>
      </c>
      <c r="F114" s="171" t="s">
        <v>3779</v>
      </c>
      <c r="I114" s="147"/>
      <c r="L114" s="33"/>
      <c r="M114" s="148"/>
      <c r="T114" s="54"/>
      <c r="AT114" s="18" t="s">
        <v>324</v>
      </c>
      <c r="AU114" s="18" t="s">
        <v>81</v>
      </c>
    </row>
    <row r="115" spans="2:65" s="1" customFormat="1" ht="16.5" customHeight="1">
      <c r="B115" s="33"/>
      <c r="C115" s="132" t="s">
        <v>294</v>
      </c>
      <c r="D115" s="132" t="s">
        <v>241</v>
      </c>
      <c r="E115" s="133" t="s">
        <v>3780</v>
      </c>
      <c r="F115" s="134" t="s">
        <v>3781</v>
      </c>
      <c r="G115" s="135" t="s">
        <v>408</v>
      </c>
      <c r="H115" s="136">
        <v>50</v>
      </c>
      <c r="I115" s="137"/>
      <c r="J115" s="138">
        <f>ROUND(I115*H115,2)</f>
        <v>0</v>
      </c>
      <c r="K115" s="134" t="s">
        <v>3760</v>
      </c>
      <c r="L115" s="33"/>
      <c r="M115" s="139" t="s">
        <v>19</v>
      </c>
      <c r="N115" s="140" t="s">
        <v>45</v>
      </c>
      <c r="P115" s="141">
        <f>O115*H115</f>
        <v>0</v>
      </c>
      <c r="Q115" s="141">
        <v>2.5999999999999998E-4</v>
      </c>
      <c r="R115" s="141">
        <f>Q115*H115</f>
        <v>1.2999999999999999E-2</v>
      </c>
      <c r="S115" s="141">
        <v>0</v>
      </c>
      <c r="T115" s="142">
        <f>S115*H115</f>
        <v>0</v>
      </c>
      <c r="AR115" s="143" t="s">
        <v>377</v>
      </c>
      <c r="AT115" s="143" t="s">
        <v>241</v>
      </c>
      <c r="AU115" s="143" t="s">
        <v>81</v>
      </c>
      <c r="AY115" s="18" t="s">
        <v>238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8" t="s">
        <v>81</v>
      </c>
      <c r="BK115" s="144">
        <f>ROUND(I115*H115,2)</f>
        <v>0</v>
      </c>
      <c r="BL115" s="18" t="s">
        <v>377</v>
      </c>
      <c r="BM115" s="143" t="s">
        <v>377</v>
      </c>
    </row>
    <row r="116" spans="2:65" s="1" customFormat="1">
      <c r="B116" s="33"/>
      <c r="D116" s="145" t="s">
        <v>248</v>
      </c>
      <c r="F116" s="146" t="s">
        <v>3781</v>
      </c>
      <c r="I116" s="147"/>
      <c r="L116" s="33"/>
      <c r="M116" s="148"/>
      <c r="T116" s="54"/>
      <c r="AT116" s="18" t="s">
        <v>248</v>
      </c>
      <c r="AU116" s="18" t="s">
        <v>81</v>
      </c>
    </row>
    <row r="117" spans="2:65" s="1" customFormat="1" ht="18">
      <c r="B117" s="33"/>
      <c r="D117" s="145" t="s">
        <v>324</v>
      </c>
      <c r="F117" s="171" t="s">
        <v>3782</v>
      </c>
      <c r="I117" s="147"/>
      <c r="L117" s="33"/>
      <c r="M117" s="148"/>
      <c r="T117" s="54"/>
      <c r="AT117" s="18" t="s">
        <v>324</v>
      </c>
      <c r="AU117" s="18" t="s">
        <v>81</v>
      </c>
    </row>
    <row r="118" spans="2:65" s="1" customFormat="1" ht="16.5" customHeight="1">
      <c r="B118" s="33"/>
      <c r="C118" s="132" t="s">
        <v>300</v>
      </c>
      <c r="D118" s="132" t="s">
        <v>241</v>
      </c>
      <c r="E118" s="133" t="s">
        <v>3783</v>
      </c>
      <c r="F118" s="134" t="s">
        <v>3784</v>
      </c>
      <c r="G118" s="135" t="s">
        <v>272</v>
      </c>
      <c r="H118" s="136">
        <v>2.4E-2</v>
      </c>
      <c r="I118" s="137"/>
      <c r="J118" s="138">
        <f>ROUND(I118*H118,2)</f>
        <v>0</v>
      </c>
      <c r="K118" s="134" t="s">
        <v>3760</v>
      </c>
      <c r="L118" s="33"/>
      <c r="M118" s="139" t="s">
        <v>19</v>
      </c>
      <c r="N118" s="140" t="s">
        <v>45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377</v>
      </c>
      <c r="AT118" s="143" t="s">
        <v>241</v>
      </c>
      <c r="AU118" s="143" t="s">
        <v>81</v>
      </c>
      <c r="AY118" s="18" t="s">
        <v>238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8" t="s">
        <v>81</v>
      </c>
      <c r="BK118" s="144">
        <f>ROUND(I118*H118,2)</f>
        <v>0</v>
      </c>
      <c r="BL118" s="18" t="s">
        <v>377</v>
      </c>
      <c r="BM118" s="143" t="s">
        <v>720</v>
      </c>
    </row>
    <row r="119" spans="2:65" s="1" customFormat="1">
      <c r="B119" s="33"/>
      <c r="D119" s="145" t="s">
        <v>248</v>
      </c>
      <c r="F119" s="146" t="s">
        <v>3784</v>
      </c>
      <c r="I119" s="147"/>
      <c r="L119" s="33"/>
      <c r="M119" s="148"/>
      <c r="T119" s="54"/>
      <c r="AT119" s="18" t="s">
        <v>248</v>
      </c>
      <c r="AU119" s="18" t="s">
        <v>81</v>
      </c>
    </row>
    <row r="120" spans="2:65" s="11" customFormat="1" ht="25.9" customHeight="1">
      <c r="B120" s="120"/>
      <c r="D120" s="121" t="s">
        <v>73</v>
      </c>
      <c r="E120" s="122" t="s">
        <v>2495</v>
      </c>
      <c r="F120" s="122" t="s">
        <v>3785</v>
      </c>
      <c r="I120" s="123"/>
      <c r="J120" s="124">
        <f>BK120</f>
        <v>0</v>
      </c>
      <c r="L120" s="120"/>
      <c r="M120" s="125"/>
      <c r="P120" s="126">
        <f>SUM(P121:P152)</f>
        <v>0</v>
      </c>
      <c r="R120" s="126">
        <f>SUM(R121:R152)</f>
        <v>4.0915609999999996</v>
      </c>
      <c r="T120" s="127">
        <f>SUM(T121:T152)</f>
        <v>0</v>
      </c>
      <c r="AR120" s="121" t="s">
        <v>81</v>
      </c>
      <c r="AT120" s="128" t="s">
        <v>73</v>
      </c>
      <c r="AU120" s="128" t="s">
        <v>74</v>
      </c>
      <c r="AY120" s="121" t="s">
        <v>238</v>
      </c>
      <c r="BK120" s="129">
        <f>SUM(BK121:BK152)</f>
        <v>0</v>
      </c>
    </row>
    <row r="121" spans="2:65" s="1" customFormat="1" ht="21.75" customHeight="1">
      <c r="B121" s="33"/>
      <c r="C121" s="132" t="s">
        <v>308</v>
      </c>
      <c r="D121" s="132" t="s">
        <v>241</v>
      </c>
      <c r="E121" s="133" t="s">
        <v>3786</v>
      </c>
      <c r="F121" s="134" t="s">
        <v>3787</v>
      </c>
      <c r="G121" s="135" t="s">
        <v>341</v>
      </c>
      <c r="H121" s="136">
        <v>3</v>
      </c>
      <c r="I121" s="137"/>
      <c r="J121" s="138">
        <f>ROUND(I121*H121,2)</f>
        <v>0</v>
      </c>
      <c r="K121" s="134" t="s">
        <v>3760</v>
      </c>
      <c r="L121" s="33"/>
      <c r="M121" s="139" t="s">
        <v>19</v>
      </c>
      <c r="N121" s="140" t="s">
        <v>45</v>
      </c>
      <c r="P121" s="141">
        <f>O121*H121</f>
        <v>0</v>
      </c>
      <c r="Q121" s="141">
        <v>3.9019999999999999E-2</v>
      </c>
      <c r="R121" s="141">
        <f>Q121*H121</f>
        <v>0.11706</v>
      </c>
      <c r="S121" s="141">
        <v>0</v>
      </c>
      <c r="T121" s="142">
        <f>S121*H121</f>
        <v>0</v>
      </c>
      <c r="AR121" s="143" t="s">
        <v>246</v>
      </c>
      <c r="AT121" s="143" t="s">
        <v>241</v>
      </c>
      <c r="AU121" s="143" t="s">
        <v>81</v>
      </c>
      <c r="AY121" s="18" t="s">
        <v>238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8" t="s">
        <v>81</v>
      </c>
      <c r="BK121" s="144">
        <f>ROUND(I121*H121,2)</f>
        <v>0</v>
      </c>
      <c r="BL121" s="18" t="s">
        <v>246</v>
      </c>
      <c r="BM121" s="143" t="s">
        <v>738</v>
      </c>
    </row>
    <row r="122" spans="2:65" s="1" customFormat="1">
      <c r="B122" s="33"/>
      <c r="D122" s="145" t="s">
        <v>248</v>
      </c>
      <c r="F122" s="146" t="s">
        <v>3787</v>
      </c>
      <c r="I122" s="147"/>
      <c r="L122" s="33"/>
      <c r="M122" s="148"/>
      <c r="T122" s="54"/>
      <c r="AT122" s="18" t="s">
        <v>248</v>
      </c>
      <c r="AU122" s="18" t="s">
        <v>81</v>
      </c>
    </row>
    <row r="123" spans="2:65" s="1" customFormat="1" ht="16.5" customHeight="1">
      <c r="B123" s="33"/>
      <c r="C123" s="132" t="s">
        <v>316</v>
      </c>
      <c r="D123" s="132" t="s">
        <v>241</v>
      </c>
      <c r="E123" s="133" t="s">
        <v>3788</v>
      </c>
      <c r="F123" s="134" t="s">
        <v>3789</v>
      </c>
      <c r="G123" s="135" t="s">
        <v>341</v>
      </c>
      <c r="H123" s="136">
        <v>8</v>
      </c>
      <c r="I123" s="137"/>
      <c r="J123" s="138">
        <f>ROUND(I123*H123,2)</f>
        <v>0</v>
      </c>
      <c r="K123" s="134" t="s">
        <v>3760</v>
      </c>
      <c r="L123" s="33"/>
      <c r="M123" s="139" t="s">
        <v>19</v>
      </c>
      <c r="N123" s="140" t="s">
        <v>45</v>
      </c>
      <c r="P123" s="141">
        <f>O123*H123</f>
        <v>0</v>
      </c>
      <c r="Q123" s="141">
        <v>1.23E-3</v>
      </c>
      <c r="R123" s="141">
        <f>Q123*H123</f>
        <v>9.8399999999999998E-3</v>
      </c>
      <c r="S123" s="141">
        <v>0</v>
      </c>
      <c r="T123" s="142">
        <f>S123*H123</f>
        <v>0</v>
      </c>
      <c r="AR123" s="143" t="s">
        <v>246</v>
      </c>
      <c r="AT123" s="143" t="s">
        <v>241</v>
      </c>
      <c r="AU123" s="143" t="s">
        <v>81</v>
      </c>
      <c r="AY123" s="18" t="s">
        <v>238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8" t="s">
        <v>81</v>
      </c>
      <c r="BK123" s="144">
        <f>ROUND(I123*H123,2)</f>
        <v>0</v>
      </c>
      <c r="BL123" s="18" t="s">
        <v>246</v>
      </c>
      <c r="BM123" s="143" t="s">
        <v>750</v>
      </c>
    </row>
    <row r="124" spans="2:65" s="1" customFormat="1">
      <c r="B124" s="33"/>
      <c r="D124" s="145" t="s">
        <v>248</v>
      </c>
      <c r="F124" s="146" t="s">
        <v>3789</v>
      </c>
      <c r="I124" s="147"/>
      <c r="L124" s="33"/>
      <c r="M124" s="148"/>
      <c r="T124" s="54"/>
      <c r="AT124" s="18" t="s">
        <v>248</v>
      </c>
      <c r="AU124" s="18" t="s">
        <v>81</v>
      </c>
    </row>
    <row r="125" spans="2:65" s="1" customFormat="1" ht="21.75" customHeight="1">
      <c r="B125" s="33"/>
      <c r="C125" s="132" t="s">
        <v>8</v>
      </c>
      <c r="D125" s="132" t="s">
        <v>241</v>
      </c>
      <c r="E125" s="133" t="s">
        <v>3790</v>
      </c>
      <c r="F125" s="134" t="s">
        <v>3791</v>
      </c>
      <c r="G125" s="135" t="s">
        <v>272</v>
      </c>
      <c r="H125" s="136">
        <v>0.127</v>
      </c>
      <c r="I125" s="137"/>
      <c r="J125" s="138">
        <f>ROUND(I125*H125,2)</f>
        <v>0</v>
      </c>
      <c r="K125" s="134" t="s">
        <v>3760</v>
      </c>
      <c r="L125" s="33"/>
      <c r="M125" s="139" t="s">
        <v>19</v>
      </c>
      <c r="N125" s="140" t="s">
        <v>45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246</v>
      </c>
      <c r="AT125" s="143" t="s">
        <v>241</v>
      </c>
      <c r="AU125" s="143" t="s">
        <v>81</v>
      </c>
      <c r="AY125" s="18" t="s">
        <v>238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8" t="s">
        <v>81</v>
      </c>
      <c r="BK125" s="144">
        <f>ROUND(I125*H125,2)</f>
        <v>0</v>
      </c>
      <c r="BL125" s="18" t="s">
        <v>246</v>
      </c>
      <c r="BM125" s="143" t="s">
        <v>763</v>
      </c>
    </row>
    <row r="126" spans="2:65" s="1" customFormat="1">
      <c r="B126" s="33"/>
      <c r="D126" s="145" t="s">
        <v>248</v>
      </c>
      <c r="F126" s="146" t="s">
        <v>3791</v>
      </c>
      <c r="I126" s="147"/>
      <c r="L126" s="33"/>
      <c r="M126" s="148"/>
      <c r="T126" s="54"/>
      <c r="AT126" s="18" t="s">
        <v>248</v>
      </c>
      <c r="AU126" s="18" t="s">
        <v>81</v>
      </c>
    </row>
    <row r="127" spans="2:65" s="1" customFormat="1" ht="21.75" customHeight="1">
      <c r="B127" s="33"/>
      <c r="C127" s="132" t="s">
        <v>390</v>
      </c>
      <c r="D127" s="132" t="s">
        <v>241</v>
      </c>
      <c r="E127" s="133" t="s">
        <v>3792</v>
      </c>
      <c r="F127" s="134" t="s">
        <v>3793</v>
      </c>
      <c r="G127" s="135" t="s">
        <v>408</v>
      </c>
      <c r="H127" s="136">
        <v>100</v>
      </c>
      <c r="I127" s="137"/>
      <c r="J127" s="138">
        <f>ROUND(I127*H127,2)</f>
        <v>0</v>
      </c>
      <c r="K127" s="134" t="s">
        <v>3760</v>
      </c>
      <c r="L127" s="33"/>
      <c r="M127" s="139" t="s">
        <v>19</v>
      </c>
      <c r="N127" s="140" t="s">
        <v>45</v>
      </c>
      <c r="P127" s="141">
        <f>O127*H127</f>
        <v>0</v>
      </c>
      <c r="Q127" s="141">
        <v>1.0200000000000001E-3</v>
      </c>
      <c r="R127" s="141">
        <f>Q127*H127</f>
        <v>0.10200000000000001</v>
      </c>
      <c r="S127" s="141">
        <v>0</v>
      </c>
      <c r="T127" s="142">
        <f>S127*H127</f>
        <v>0</v>
      </c>
      <c r="AR127" s="143" t="s">
        <v>246</v>
      </c>
      <c r="AT127" s="143" t="s">
        <v>241</v>
      </c>
      <c r="AU127" s="143" t="s">
        <v>81</v>
      </c>
      <c r="AY127" s="18" t="s">
        <v>238</v>
      </c>
      <c r="BE127" s="144">
        <f>IF(N127="základní",J127,0)</f>
        <v>0</v>
      </c>
      <c r="BF127" s="144">
        <f>IF(N127="snížená",J127,0)</f>
        <v>0</v>
      </c>
      <c r="BG127" s="144">
        <f>IF(N127="zákl. přenesená",J127,0)</f>
        <v>0</v>
      </c>
      <c r="BH127" s="144">
        <f>IF(N127="sníž. přenesená",J127,0)</f>
        <v>0</v>
      </c>
      <c r="BI127" s="144">
        <f>IF(N127="nulová",J127,0)</f>
        <v>0</v>
      </c>
      <c r="BJ127" s="18" t="s">
        <v>81</v>
      </c>
      <c r="BK127" s="144">
        <f>ROUND(I127*H127,2)</f>
        <v>0</v>
      </c>
      <c r="BL127" s="18" t="s">
        <v>246</v>
      </c>
      <c r="BM127" s="143" t="s">
        <v>777</v>
      </c>
    </row>
    <row r="128" spans="2:65" s="1" customFormat="1">
      <c r="B128" s="33"/>
      <c r="D128" s="145" t="s">
        <v>248</v>
      </c>
      <c r="F128" s="146" t="s">
        <v>3793</v>
      </c>
      <c r="I128" s="147"/>
      <c r="L128" s="33"/>
      <c r="M128" s="148"/>
      <c r="T128" s="54"/>
      <c r="AT128" s="18" t="s">
        <v>248</v>
      </c>
      <c r="AU128" s="18" t="s">
        <v>81</v>
      </c>
    </row>
    <row r="129" spans="2:65" s="1" customFormat="1" ht="21.75" customHeight="1">
      <c r="B129" s="33"/>
      <c r="C129" s="132" t="s">
        <v>511</v>
      </c>
      <c r="D129" s="132" t="s">
        <v>241</v>
      </c>
      <c r="E129" s="133" t="s">
        <v>3794</v>
      </c>
      <c r="F129" s="134" t="s">
        <v>3795</v>
      </c>
      <c r="G129" s="135" t="s">
        <v>408</v>
      </c>
      <c r="H129" s="136">
        <v>150</v>
      </c>
      <c r="I129" s="137"/>
      <c r="J129" s="138">
        <f>ROUND(I129*H129,2)</f>
        <v>0</v>
      </c>
      <c r="K129" s="134" t="s">
        <v>3760</v>
      </c>
      <c r="L129" s="33"/>
      <c r="M129" s="139" t="s">
        <v>19</v>
      </c>
      <c r="N129" s="140" t="s">
        <v>45</v>
      </c>
      <c r="P129" s="141">
        <f>O129*H129</f>
        <v>0</v>
      </c>
      <c r="Q129" s="141">
        <v>3.2200000000000002E-3</v>
      </c>
      <c r="R129" s="141">
        <f>Q129*H129</f>
        <v>0.48300000000000004</v>
      </c>
      <c r="S129" s="141">
        <v>0</v>
      </c>
      <c r="T129" s="142">
        <f>S129*H129</f>
        <v>0</v>
      </c>
      <c r="AR129" s="143" t="s">
        <v>246</v>
      </c>
      <c r="AT129" s="143" t="s">
        <v>241</v>
      </c>
      <c r="AU129" s="143" t="s">
        <v>81</v>
      </c>
      <c r="AY129" s="18" t="s">
        <v>238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8" t="s">
        <v>81</v>
      </c>
      <c r="BK129" s="144">
        <f>ROUND(I129*H129,2)</f>
        <v>0</v>
      </c>
      <c r="BL129" s="18" t="s">
        <v>246</v>
      </c>
      <c r="BM129" s="143" t="s">
        <v>799</v>
      </c>
    </row>
    <row r="130" spans="2:65" s="1" customFormat="1">
      <c r="B130" s="33"/>
      <c r="D130" s="145" t="s">
        <v>248</v>
      </c>
      <c r="F130" s="146" t="s">
        <v>3795</v>
      </c>
      <c r="I130" s="147"/>
      <c r="L130" s="33"/>
      <c r="M130" s="148"/>
      <c r="T130" s="54"/>
      <c r="AT130" s="18" t="s">
        <v>248</v>
      </c>
      <c r="AU130" s="18" t="s">
        <v>81</v>
      </c>
    </row>
    <row r="131" spans="2:65" s="1" customFormat="1" ht="21.75" customHeight="1">
      <c r="B131" s="33"/>
      <c r="C131" s="132" t="s">
        <v>586</v>
      </c>
      <c r="D131" s="132" t="s">
        <v>241</v>
      </c>
      <c r="E131" s="133" t="s">
        <v>3796</v>
      </c>
      <c r="F131" s="134" t="s">
        <v>3797</v>
      </c>
      <c r="G131" s="135" t="s">
        <v>408</v>
      </c>
      <c r="H131" s="136">
        <v>90</v>
      </c>
      <c r="I131" s="137"/>
      <c r="J131" s="138">
        <f>ROUND(I131*H131,2)</f>
        <v>0</v>
      </c>
      <c r="K131" s="134" t="s">
        <v>3760</v>
      </c>
      <c r="L131" s="33"/>
      <c r="M131" s="139" t="s">
        <v>19</v>
      </c>
      <c r="N131" s="140" t="s">
        <v>45</v>
      </c>
      <c r="P131" s="141">
        <f>O131*H131</f>
        <v>0</v>
      </c>
      <c r="Q131" s="141">
        <v>5.3699999999999998E-3</v>
      </c>
      <c r="R131" s="141">
        <f>Q131*H131</f>
        <v>0.48329999999999995</v>
      </c>
      <c r="S131" s="141">
        <v>0</v>
      </c>
      <c r="T131" s="142">
        <f>S131*H131</f>
        <v>0</v>
      </c>
      <c r="AR131" s="143" t="s">
        <v>246</v>
      </c>
      <c r="AT131" s="143" t="s">
        <v>241</v>
      </c>
      <c r="AU131" s="143" t="s">
        <v>81</v>
      </c>
      <c r="AY131" s="18" t="s">
        <v>238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8" t="s">
        <v>81</v>
      </c>
      <c r="BK131" s="144">
        <f>ROUND(I131*H131,2)</f>
        <v>0</v>
      </c>
      <c r="BL131" s="18" t="s">
        <v>246</v>
      </c>
      <c r="BM131" s="143" t="s">
        <v>812</v>
      </c>
    </row>
    <row r="132" spans="2:65" s="1" customFormat="1">
      <c r="B132" s="33"/>
      <c r="D132" s="145" t="s">
        <v>248</v>
      </c>
      <c r="F132" s="146" t="s">
        <v>3797</v>
      </c>
      <c r="I132" s="147"/>
      <c r="L132" s="33"/>
      <c r="M132" s="148"/>
      <c r="T132" s="54"/>
      <c r="AT132" s="18" t="s">
        <v>248</v>
      </c>
      <c r="AU132" s="18" t="s">
        <v>81</v>
      </c>
    </row>
    <row r="133" spans="2:65" s="1" customFormat="1" ht="21.75" customHeight="1">
      <c r="B133" s="33"/>
      <c r="C133" s="132" t="s">
        <v>377</v>
      </c>
      <c r="D133" s="132" t="s">
        <v>241</v>
      </c>
      <c r="E133" s="133" t="s">
        <v>3798</v>
      </c>
      <c r="F133" s="134" t="s">
        <v>3799</v>
      </c>
      <c r="G133" s="135" t="s">
        <v>408</v>
      </c>
      <c r="H133" s="136">
        <v>70</v>
      </c>
      <c r="I133" s="137"/>
      <c r="J133" s="138">
        <f>ROUND(I133*H133,2)</f>
        <v>0</v>
      </c>
      <c r="K133" s="134" t="s">
        <v>3760</v>
      </c>
      <c r="L133" s="33"/>
      <c r="M133" s="139" t="s">
        <v>19</v>
      </c>
      <c r="N133" s="140" t="s">
        <v>45</v>
      </c>
      <c r="P133" s="141">
        <f>O133*H133</f>
        <v>0</v>
      </c>
      <c r="Q133" s="141">
        <v>8.6700000000000006E-3</v>
      </c>
      <c r="R133" s="141">
        <f>Q133*H133</f>
        <v>0.6069</v>
      </c>
      <c r="S133" s="141">
        <v>0</v>
      </c>
      <c r="T133" s="142">
        <f>S133*H133</f>
        <v>0</v>
      </c>
      <c r="AR133" s="143" t="s">
        <v>246</v>
      </c>
      <c r="AT133" s="143" t="s">
        <v>241</v>
      </c>
      <c r="AU133" s="143" t="s">
        <v>81</v>
      </c>
      <c r="AY133" s="18" t="s">
        <v>238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81</v>
      </c>
      <c r="BK133" s="144">
        <f>ROUND(I133*H133,2)</f>
        <v>0</v>
      </c>
      <c r="BL133" s="18" t="s">
        <v>246</v>
      </c>
      <c r="BM133" s="143" t="s">
        <v>386</v>
      </c>
    </row>
    <row r="134" spans="2:65" s="1" customFormat="1">
      <c r="B134" s="33"/>
      <c r="D134" s="145" t="s">
        <v>248</v>
      </c>
      <c r="F134" s="146" t="s">
        <v>3799</v>
      </c>
      <c r="I134" s="147"/>
      <c r="L134" s="33"/>
      <c r="M134" s="148"/>
      <c r="T134" s="54"/>
      <c r="AT134" s="18" t="s">
        <v>248</v>
      </c>
      <c r="AU134" s="18" t="s">
        <v>81</v>
      </c>
    </row>
    <row r="135" spans="2:65" s="1" customFormat="1" ht="21.75" customHeight="1">
      <c r="B135" s="33"/>
      <c r="C135" s="132" t="s">
        <v>597</v>
      </c>
      <c r="D135" s="132" t="s">
        <v>241</v>
      </c>
      <c r="E135" s="133" t="s">
        <v>3800</v>
      </c>
      <c r="F135" s="134" t="s">
        <v>3801</v>
      </c>
      <c r="G135" s="135" t="s">
        <v>272</v>
      </c>
      <c r="H135" s="136">
        <v>1.675</v>
      </c>
      <c r="I135" s="137"/>
      <c r="J135" s="138">
        <f>ROUND(I135*H135,2)</f>
        <v>0</v>
      </c>
      <c r="K135" s="134" t="s">
        <v>3760</v>
      </c>
      <c r="L135" s="33"/>
      <c r="M135" s="139" t="s">
        <v>19</v>
      </c>
      <c r="N135" s="140" t="s">
        <v>45</v>
      </c>
      <c r="P135" s="141">
        <f>O135*H135</f>
        <v>0</v>
      </c>
      <c r="Q135" s="141">
        <v>0</v>
      </c>
      <c r="R135" s="141">
        <f>Q135*H135</f>
        <v>0</v>
      </c>
      <c r="S135" s="141">
        <v>0</v>
      </c>
      <c r="T135" s="142">
        <f>S135*H135</f>
        <v>0</v>
      </c>
      <c r="AR135" s="143" t="s">
        <v>246</v>
      </c>
      <c r="AT135" s="143" t="s">
        <v>241</v>
      </c>
      <c r="AU135" s="143" t="s">
        <v>81</v>
      </c>
      <c r="AY135" s="18" t="s">
        <v>238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8" t="s">
        <v>81</v>
      </c>
      <c r="BK135" s="144">
        <f>ROUND(I135*H135,2)</f>
        <v>0</v>
      </c>
      <c r="BL135" s="18" t="s">
        <v>246</v>
      </c>
      <c r="BM135" s="143" t="s">
        <v>828</v>
      </c>
    </row>
    <row r="136" spans="2:65" s="1" customFormat="1">
      <c r="B136" s="33"/>
      <c r="D136" s="145" t="s">
        <v>248</v>
      </c>
      <c r="F136" s="146" t="s">
        <v>3801</v>
      </c>
      <c r="I136" s="147"/>
      <c r="L136" s="33"/>
      <c r="M136" s="148"/>
      <c r="T136" s="54"/>
      <c r="AT136" s="18" t="s">
        <v>248</v>
      </c>
      <c r="AU136" s="18" t="s">
        <v>81</v>
      </c>
    </row>
    <row r="137" spans="2:65" s="1" customFormat="1" ht="16.5" customHeight="1">
      <c r="B137" s="33"/>
      <c r="C137" s="132" t="s">
        <v>720</v>
      </c>
      <c r="D137" s="132" t="s">
        <v>241</v>
      </c>
      <c r="E137" s="133" t="s">
        <v>3802</v>
      </c>
      <c r="F137" s="134" t="s">
        <v>3803</v>
      </c>
      <c r="G137" s="135" t="s">
        <v>244</v>
      </c>
      <c r="H137" s="136">
        <v>85.594999999999999</v>
      </c>
      <c r="I137" s="137"/>
      <c r="J137" s="138">
        <f>ROUND(I137*H137,2)</f>
        <v>0</v>
      </c>
      <c r="K137" s="134" t="s">
        <v>3760</v>
      </c>
      <c r="L137" s="33"/>
      <c r="M137" s="139" t="s">
        <v>19</v>
      </c>
      <c r="N137" s="140" t="s">
        <v>45</v>
      </c>
      <c r="P137" s="141">
        <f>O137*H137</f>
        <v>0</v>
      </c>
      <c r="Q137" s="141">
        <v>2.3800000000000002E-2</v>
      </c>
      <c r="R137" s="141">
        <f>Q137*H137</f>
        <v>2.0371610000000002</v>
      </c>
      <c r="S137" s="141">
        <v>0</v>
      </c>
      <c r="T137" s="142">
        <f>S137*H137</f>
        <v>0</v>
      </c>
      <c r="AR137" s="143" t="s">
        <v>246</v>
      </c>
      <c r="AT137" s="143" t="s">
        <v>241</v>
      </c>
      <c r="AU137" s="143" t="s">
        <v>81</v>
      </c>
      <c r="AY137" s="18" t="s">
        <v>238</v>
      </c>
      <c r="BE137" s="144">
        <f>IF(N137="základní",J137,0)</f>
        <v>0</v>
      </c>
      <c r="BF137" s="144">
        <f>IF(N137="snížená",J137,0)</f>
        <v>0</v>
      </c>
      <c r="BG137" s="144">
        <f>IF(N137="zákl. přenesená",J137,0)</f>
        <v>0</v>
      </c>
      <c r="BH137" s="144">
        <f>IF(N137="sníž. přenesená",J137,0)</f>
        <v>0</v>
      </c>
      <c r="BI137" s="144">
        <f>IF(N137="nulová",J137,0)</f>
        <v>0</v>
      </c>
      <c r="BJ137" s="18" t="s">
        <v>81</v>
      </c>
      <c r="BK137" s="144">
        <f>ROUND(I137*H137,2)</f>
        <v>0</v>
      </c>
      <c r="BL137" s="18" t="s">
        <v>246</v>
      </c>
      <c r="BM137" s="143" t="s">
        <v>837</v>
      </c>
    </row>
    <row r="138" spans="2:65" s="1" customFormat="1">
      <c r="B138" s="33"/>
      <c r="D138" s="145" t="s">
        <v>248</v>
      </c>
      <c r="F138" s="146" t="s">
        <v>3803</v>
      </c>
      <c r="I138" s="147"/>
      <c r="L138" s="33"/>
      <c r="M138" s="148"/>
      <c r="T138" s="54"/>
      <c r="AT138" s="18" t="s">
        <v>248</v>
      </c>
      <c r="AU138" s="18" t="s">
        <v>81</v>
      </c>
    </row>
    <row r="139" spans="2:65" s="1" customFormat="1" ht="21.75" customHeight="1">
      <c r="B139" s="33"/>
      <c r="C139" s="132" t="s">
        <v>728</v>
      </c>
      <c r="D139" s="132" t="s">
        <v>241</v>
      </c>
      <c r="E139" s="133" t="s">
        <v>3804</v>
      </c>
      <c r="F139" s="134" t="s">
        <v>3805</v>
      </c>
      <c r="G139" s="135" t="s">
        <v>341</v>
      </c>
      <c r="H139" s="136">
        <v>3</v>
      </c>
      <c r="I139" s="137"/>
      <c r="J139" s="138">
        <f>ROUND(I139*H139,2)</f>
        <v>0</v>
      </c>
      <c r="K139" s="134" t="s">
        <v>3760</v>
      </c>
      <c r="L139" s="33"/>
      <c r="M139" s="139" t="s">
        <v>19</v>
      </c>
      <c r="N139" s="140" t="s">
        <v>45</v>
      </c>
      <c r="P139" s="141">
        <f>O139*H139</f>
        <v>0</v>
      </c>
      <c r="Q139" s="141">
        <v>1.8159999999999999E-2</v>
      </c>
      <c r="R139" s="141">
        <f>Q139*H139</f>
        <v>5.4480000000000001E-2</v>
      </c>
      <c r="S139" s="141">
        <v>0</v>
      </c>
      <c r="T139" s="142">
        <f>S139*H139</f>
        <v>0</v>
      </c>
      <c r="AR139" s="143" t="s">
        <v>246</v>
      </c>
      <c r="AT139" s="143" t="s">
        <v>241</v>
      </c>
      <c r="AU139" s="143" t="s">
        <v>81</v>
      </c>
      <c r="AY139" s="18" t="s">
        <v>238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8" t="s">
        <v>81</v>
      </c>
      <c r="BK139" s="144">
        <f>ROUND(I139*H139,2)</f>
        <v>0</v>
      </c>
      <c r="BL139" s="18" t="s">
        <v>246</v>
      </c>
      <c r="BM139" s="143" t="s">
        <v>851</v>
      </c>
    </row>
    <row r="140" spans="2:65" s="1" customFormat="1">
      <c r="B140" s="33"/>
      <c r="D140" s="145" t="s">
        <v>248</v>
      </c>
      <c r="F140" s="146" t="s">
        <v>3805</v>
      </c>
      <c r="I140" s="147"/>
      <c r="L140" s="33"/>
      <c r="M140" s="148"/>
      <c r="T140" s="54"/>
      <c r="AT140" s="18" t="s">
        <v>248</v>
      </c>
      <c r="AU140" s="18" t="s">
        <v>81</v>
      </c>
    </row>
    <row r="141" spans="2:65" s="1" customFormat="1" ht="21.75" customHeight="1">
      <c r="B141" s="33"/>
      <c r="C141" s="132" t="s">
        <v>738</v>
      </c>
      <c r="D141" s="132" t="s">
        <v>241</v>
      </c>
      <c r="E141" s="133" t="s">
        <v>3806</v>
      </c>
      <c r="F141" s="134" t="s">
        <v>3807</v>
      </c>
      <c r="G141" s="135" t="s">
        <v>272</v>
      </c>
      <c r="H141" s="136">
        <v>2.0920000000000001</v>
      </c>
      <c r="I141" s="137"/>
      <c r="J141" s="138">
        <f>ROUND(I141*H141,2)</f>
        <v>0</v>
      </c>
      <c r="K141" s="134" t="s">
        <v>3760</v>
      </c>
      <c r="L141" s="33"/>
      <c r="M141" s="139" t="s">
        <v>19</v>
      </c>
      <c r="N141" s="140" t="s">
        <v>45</v>
      </c>
      <c r="P141" s="141">
        <f>O141*H141</f>
        <v>0</v>
      </c>
      <c r="Q141" s="141">
        <v>0</v>
      </c>
      <c r="R141" s="141">
        <f>Q141*H141</f>
        <v>0</v>
      </c>
      <c r="S141" s="141">
        <v>0</v>
      </c>
      <c r="T141" s="142">
        <f>S141*H141</f>
        <v>0</v>
      </c>
      <c r="AR141" s="143" t="s">
        <v>246</v>
      </c>
      <c r="AT141" s="143" t="s">
        <v>241</v>
      </c>
      <c r="AU141" s="143" t="s">
        <v>81</v>
      </c>
      <c r="AY141" s="18" t="s">
        <v>238</v>
      </c>
      <c r="BE141" s="144">
        <f>IF(N141="základní",J141,0)</f>
        <v>0</v>
      </c>
      <c r="BF141" s="144">
        <f>IF(N141="snížená",J141,0)</f>
        <v>0</v>
      </c>
      <c r="BG141" s="144">
        <f>IF(N141="zákl. přenesená",J141,0)</f>
        <v>0</v>
      </c>
      <c r="BH141" s="144">
        <f>IF(N141="sníž. přenesená",J141,0)</f>
        <v>0</v>
      </c>
      <c r="BI141" s="144">
        <f>IF(N141="nulová",J141,0)</f>
        <v>0</v>
      </c>
      <c r="BJ141" s="18" t="s">
        <v>81</v>
      </c>
      <c r="BK141" s="144">
        <f>ROUND(I141*H141,2)</f>
        <v>0</v>
      </c>
      <c r="BL141" s="18" t="s">
        <v>246</v>
      </c>
      <c r="BM141" s="143" t="s">
        <v>865</v>
      </c>
    </row>
    <row r="142" spans="2:65" s="1" customFormat="1">
      <c r="B142" s="33"/>
      <c r="D142" s="145" t="s">
        <v>248</v>
      </c>
      <c r="F142" s="146" t="s">
        <v>3807</v>
      </c>
      <c r="I142" s="147"/>
      <c r="L142" s="33"/>
      <c r="M142" s="148"/>
      <c r="T142" s="54"/>
      <c r="AT142" s="18" t="s">
        <v>248</v>
      </c>
      <c r="AU142" s="18" t="s">
        <v>81</v>
      </c>
    </row>
    <row r="143" spans="2:65" s="1" customFormat="1" ht="16.5" customHeight="1">
      <c r="B143" s="33"/>
      <c r="C143" s="132" t="s">
        <v>7</v>
      </c>
      <c r="D143" s="132" t="s">
        <v>241</v>
      </c>
      <c r="E143" s="133" t="s">
        <v>3808</v>
      </c>
      <c r="F143" s="134" t="s">
        <v>3809</v>
      </c>
      <c r="G143" s="135" t="s">
        <v>244</v>
      </c>
      <c r="H143" s="136">
        <v>94.2</v>
      </c>
      <c r="I143" s="137"/>
      <c r="J143" s="138">
        <f>ROUND(I143*H143,2)</f>
        <v>0</v>
      </c>
      <c r="K143" s="134" t="s">
        <v>3760</v>
      </c>
      <c r="L143" s="33"/>
      <c r="M143" s="139" t="s">
        <v>19</v>
      </c>
      <c r="N143" s="140" t="s">
        <v>45</v>
      </c>
      <c r="P143" s="141">
        <f>O143*H143</f>
        <v>0</v>
      </c>
      <c r="Q143" s="141">
        <v>2.0999999999999999E-3</v>
      </c>
      <c r="R143" s="141">
        <f>Q143*H143</f>
        <v>0.19782</v>
      </c>
      <c r="S143" s="141">
        <v>0</v>
      </c>
      <c r="T143" s="142">
        <f>S143*H143</f>
        <v>0</v>
      </c>
      <c r="AR143" s="143" t="s">
        <v>246</v>
      </c>
      <c r="AT143" s="143" t="s">
        <v>241</v>
      </c>
      <c r="AU143" s="143" t="s">
        <v>81</v>
      </c>
      <c r="AY143" s="18" t="s">
        <v>238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8" t="s">
        <v>81</v>
      </c>
      <c r="BK143" s="144">
        <f>ROUND(I143*H143,2)</f>
        <v>0</v>
      </c>
      <c r="BL143" s="18" t="s">
        <v>246</v>
      </c>
      <c r="BM143" s="143" t="s">
        <v>876</v>
      </c>
    </row>
    <row r="144" spans="2:65" s="1" customFormat="1">
      <c r="B144" s="33"/>
      <c r="D144" s="145" t="s">
        <v>248</v>
      </c>
      <c r="F144" s="146" t="s">
        <v>3810</v>
      </c>
      <c r="I144" s="147"/>
      <c r="L144" s="33"/>
      <c r="M144" s="148"/>
      <c r="T144" s="54"/>
      <c r="AT144" s="18" t="s">
        <v>248</v>
      </c>
      <c r="AU144" s="18" t="s">
        <v>81</v>
      </c>
    </row>
    <row r="145" spans="2:65" s="1" customFormat="1" ht="21.75" customHeight="1">
      <c r="B145" s="33"/>
      <c r="C145" s="132" t="s">
        <v>750</v>
      </c>
      <c r="D145" s="132" t="s">
        <v>241</v>
      </c>
      <c r="E145" s="133" t="s">
        <v>3811</v>
      </c>
      <c r="F145" s="134" t="s">
        <v>3812</v>
      </c>
      <c r="G145" s="135" t="s">
        <v>272</v>
      </c>
      <c r="H145" s="136">
        <v>0.19800000000000001</v>
      </c>
      <c r="I145" s="137"/>
      <c r="J145" s="138">
        <f>ROUND(I145*H145,2)</f>
        <v>0</v>
      </c>
      <c r="K145" s="134" t="s">
        <v>3760</v>
      </c>
      <c r="L145" s="33"/>
      <c r="M145" s="139" t="s">
        <v>19</v>
      </c>
      <c r="N145" s="140" t="s">
        <v>45</v>
      </c>
      <c r="P145" s="141">
        <f>O145*H145</f>
        <v>0</v>
      </c>
      <c r="Q145" s="141">
        <v>0</v>
      </c>
      <c r="R145" s="141">
        <f>Q145*H145</f>
        <v>0</v>
      </c>
      <c r="S145" s="141">
        <v>0</v>
      </c>
      <c r="T145" s="142">
        <f>S145*H145</f>
        <v>0</v>
      </c>
      <c r="AR145" s="143" t="s">
        <v>246</v>
      </c>
      <c r="AT145" s="143" t="s">
        <v>241</v>
      </c>
      <c r="AU145" s="143" t="s">
        <v>81</v>
      </c>
      <c r="AY145" s="18" t="s">
        <v>238</v>
      </c>
      <c r="BE145" s="144">
        <f>IF(N145="základní",J145,0)</f>
        <v>0</v>
      </c>
      <c r="BF145" s="144">
        <f>IF(N145="snížená",J145,0)</f>
        <v>0</v>
      </c>
      <c r="BG145" s="144">
        <f>IF(N145="zákl. přenesená",J145,0)</f>
        <v>0</v>
      </c>
      <c r="BH145" s="144">
        <f>IF(N145="sníž. přenesená",J145,0)</f>
        <v>0</v>
      </c>
      <c r="BI145" s="144">
        <f>IF(N145="nulová",J145,0)</f>
        <v>0</v>
      </c>
      <c r="BJ145" s="18" t="s">
        <v>81</v>
      </c>
      <c r="BK145" s="144">
        <f>ROUND(I145*H145,2)</f>
        <v>0</v>
      </c>
      <c r="BL145" s="18" t="s">
        <v>246</v>
      </c>
      <c r="BM145" s="143" t="s">
        <v>894</v>
      </c>
    </row>
    <row r="146" spans="2:65" s="1" customFormat="1">
      <c r="B146" s="33"/>
      <c r="D146" s="145" t="s">
        <v>248</v>
      </c>
      <c r="F146" s="146" t="s">
        <v>3812</v>
      </c>
      <c r="I146" s="147"/>
      <c r="L146" s="33"/>
      <c r="M146" s="148"/>
      <c r="T146" s="54"/>
      <c r="AT146" s="18" t="s">
        <v>248</v>
      </c>
      <c r="AU146" s="18" t="s">
        <v>81</v>
      </c>
    </row>
    <row r="147" spans="2:65" s="1" customFormat="1" ht="21.75" customHeight="1">
      <c r="B147" s="33"/>
      <c r="C147" s="132" t="s">
        <v>756</v>
      </c>
      <c r="D147" s="132" t="s">
        <v>241</v>
      </c>
      <c r="E147" s="133" t="s">
        <v>3813</v>
      </c>
      <c r="F147" s="134" t="s">
        <v>3814</v>
      </c>
      <c r="G147" s="135" t="s">
        <v>272</v>
      </c>
      <c r="H147" s="136">
        <v>4.0919999999999996</v>
      </c>
      <c r="I147" s="137"/>
      <c r="J147" s="138">
        <f>ROUND(I147*H147,2)</f>
        <v>0</v>
      </c>
      <c r="K147" s="134" t="s">
        <v>3760</v>
      </c>
      <c r="L147" s="33"/>
      <c r="M147" s="139" t="s">
        <v>19</v>
      </c>
      <c r="N147" s="140" t="s">
        <v>45</v>
      </c>
      <c r="P147" s="141">
        <f>O147*H147</f>
        <v>0</v>
      </c>
      <c r="Q147" s="141">
        <v>0</v>
      </c>
      <c r="R147" s="141">
        <f>Q147*H147</f>
        <v>0</v>
      </c>
      <c r="S147" s="141">
        <v>0</v>
      </c>
      <c r="T147" s="142">
        <f>S147*H147</f>
        <v>0</v>
      </c>
      <c r="AR147" s="143" t="s">
        <v>246</v>
      </c>
      <c r="AT147" s="143" t="s">
        <v>241</v>
      </c>
      <c r="AU147" s="143" t="s">
        <v>81</v>
      </c>
      <c r="AY147" s="18" t="s">
        <v>238</v>
      </c>
      <c r="BE147" s="144">
        <f>IF(N147="základní",J147,0)</f>
        <v>0</v>
      </c>
      <c r="BF147" s="144">
        <f>IF(N147="snížená",J147,0)</f>
        <v>0</v>
      </c>
      <c r="BG147" s="144">
        <f>IF(N147="zákl. přenesená",J147,0)</f>
        <v>0</v>
      </c>
      <c r="BH147" s="144">
        <f>IF(N147="sníž. přenesená",J147,0)</f>
        <v>0</v>
      </c>
      <c r="BI147" s="144">
        <f>IF(N147="nulová",J147,0)</f>
        <v>0</v>
      </c>
      <c r="BJ147" s="18" t="s">
        <v>81</v>
      </c>
      <c r="BK147" s="144">
        <f>ROUND(I147*H147,2)</f>
        <v>0</v>
      </c>
      <c r="BL147" s="18" t="s">
        <v>246</v>
      </c>
      <c r="BM147" s="143" t="s">
        <v>908</v>
      </c>
    </row>
    <row r="148" spans="2:65" s="1" customFormat="1">
      <c r="B148" s="33"/>
      <c r="D148" s="145" t="s">
        <v>248</v>
      </c>
      <c r="F148" s="146" t="s">
        <v>3814</v>
      </c>
      <c r="I148" s="147"/>
      <c r="L148" s="33"/>
      <c r="M148" s="148"/>
      <c r="T148" s="54"/>
      <c r="AT148" s="18" t="s">
        <v>248</v>
      </c>
      <c r="AU148" s="18" t="s">
        <v>81</v>
      </c>
    </row>
    <row r="149" spans="2:65" s="1" customFormat="1" ht="16.5" customHeight="1">
      <c r="B149" s="33"/>
      <c r="C149" s="132" t="s">
        <v>763</v>
      </c>
      <c r="D149" s="132" t="s">
        <v>241</v>
      </c>
      <c r="E149" s="133" t="s">
        <v>3815</v>
      </c>
      <c r="F149" s="134" t="s">
        <v>3816</v>
      </c>
      <c r="G149" s="135" t="s">
        <v>272</v>
      </c>
      <c r="H149" s="136">
        <v>81.831999999999994</v>
      </c>
      <c r="I149" s="137"/>
      <c r="J149" s="138">
        <f>ROUND(I149*H149,2)</f>
        <v>0</v>
      </c>
      <c r="K149" s="134" t="s">
        <v>3760</v>
      </c>
      <c r="L149" s="33"/>
      <c r="M149" s="139" t="s">
        <v>19</v>
      </c>
      <c r="N149" s="140" t="s">
        <v>45</v>
      </c>
      <c r="P149" s="141">
        <f>O149*H149</f>
        <v>0</v>
      </c>
      <c r="Q149" s="141">
        <v>0</v>
      </c>
      <c r="R149" s="141">
        <f>Q149*H149</f>
        <v>0</v>
      </c>
      <c r="S149" s="141">
        <v>0</v>
      </c>
      <c r="T149" s="142">
        <f>S149*H149</f>
        <v>0</v>
      </c>
      <c r="AR149" s="143" t="s">
        <v>246</v>
      </c>
      <c r="AT149" s="143" t="s">
        <v>241</v>
      </c>
      <c r="AU149" s="143" t="s">
        <v>81</v>
      </c>
      <c r="AY149" s="18" t="s">
        <v>238</v>
      </c>
      <c r="BE149" s="144">
        <f>IF(N149="základní",J149,0)</f>
        <v>0</v>
      </c>
      <c r="BF149" s="144">
        <f>IF(N149="snížená",J149,0)</f>
        <v>0</v>
      </c>
      <c r="BG149" s="144">
        <f>IF(N149="zákl. přenesená",J149,0)</f>
        <v>0</v>
      </c>
      <c r="BH149" s="144">
        <f>IF(N149="sníž. přenesená",J149,0)</f>
        <v>0</v>
      </c>
      <c r="BI149" s="144">
        <f>IF(N149="nulová",J149,0)</f>
        <v>0</v>
      </c>
      <c r="BJ149" s="18" t="s">
        <v>81</v>
      </c>
      <c r="BK149" s="144">
        <f>ROUND(I149*H149,2)</f>
        <v>0</v>
      </c>
      <c r="BL149" s="18" t="s">
        <v>246</v>
      </c>
      <c r="BM149" s="143" t="s">
        <v>920</v>
      </c>
    </row>
    <row r="150" spans="2:65" s="1" customFormat="1">
      <c r="B150" s="33"/>
      <c r="D150" s="145" t="s">
        <v>248</v>
      </c>
      <c r="F150" s="146" t="s">
        <v>3816</v>
      </c>
      <c r="I150" s="147"/>
      <c r="L150" s="33"/>
      <c r="M150" s="148"/>
      <c r="T150" s="54"/>
      <c r="AT150" s="18" t="s">
        <v>248</v>
      </c>
      <c r="AU150" s="18" t="s">
        <v>81</v>
      </c>
    </row>
    <row r="151" spans="2:65" s="1" customFormat="1" ht="24.15" customHeight="1">
      <c r="B151" s="33"/>
      <c r="C151" s="132" t="s">
        <v>769</v>
      </c>
      <c r="D151" s="132" t="s">
        <v>241</v>
      </c>
      <c r="E151" s="133" t="s">
        <v>3817</v>
      </c>
      <c r="F151" s="134" t="s">
        <v>3818</v>
      </c>
      <c r="G151" s="135" t="s">
        <v>272</v>
      </c>
      <c r="H151" s="136">
        <v>0.19800000000000001</v>
      </c>
      <c r="I151" s="137"/>
      <c r="J151" s="138">
        <f>ROUND(I151*H151,2)</f>
        <v>0</v>
      </c>
      <c r="K151" s="134" t="s">
        <v>3760</v>
      </c>
      <c r="L151" s="33"/>
      <c r="M151" s="139" t="s">
        <v>19</v>
      </c>
      <c r="N151" s="140" t="s">
        <v>45</v>
      </c>
      <c r="P151" s="141">
        <f>O151*H151</f>
        <v>0</v>
      </c>
      <c r="Q151" s="141">
        <v>0</v>
      </c>
      <c r="R151" s="141">
        <f>Q151*H151</f>
        <v>0</v>
      </c>
      <c r="S151" s="141">
        <v>0</v>
      </c>
      <c r="T151" s="142">
        <f>S151*H151</f>
        <v>0</v>
      </c>
      <c r="AR151" s="143" t="s">
        <v>246</v>
      </c>
      <c r="AT151" s="143" t="s">
        <v>241</v>
      </c>
      <c r="AU151" s="143" t="s">
        <v>81</v>
      </c>
      <c r="AY151" s="18" t="s">
        <v>238</v>
      </c>
      <c r="BE151" s="144">
        <f>IF(N151="základní",J151,0)</f>
        <v>0</v>
      </c>
      <c r="BF151" s="144">
        <f>IF(N151="snížená",J151,0)</f>
        <v>0</v>
      </c>
      <c r="BG151" s="144">
        <f>IF(N151="zákl. přenesená",J151,0)</f>
        <v>0</v>
      </c>
      <c r="BH151" s="144">
        <f>IF(N151="sníž. přenesená",J151,0)</f>
        <v>0</v>
      </c>
      <c r="BI151" s="144">
        <f>IF(N151="nulová",J151,0)</f>
        <v>0</v>
      </c>
      <c r="BJ151" s="18" t="s">
        <v>81</v>
      </c>
      <c r="BK151" s="144">
        <f>ROUND(I151*H151,2)</f>
        <v>0</v>
      </c>
      <c r="BL151" s="18" t="s">
        <v>246</v>
      </c>
      <c r="BM151" s="143" t="s">
        <v>932</v>
      </c>
    </row>
    <row r="152" spans="2:65" s="1" customFormat="1">
      <c r="B152" s="33"/>
      <c r="D152" s="145" t="s">
        <v>248</v>
      </c>
      <c r="F152" s="146" t="s">
        <v>3818</v>
      </c>
      <c r="I152" s="147"/>
      <c r="L152" s="33"/>
      <c r="M152" s="148"/>
      <c r="T152" s="54"/>
      <c r="AT152" s="18" t="s">
        <v>248</v>
      </c>
      <c r="AU152" s="18" t="s">
        <v>81</v>
      </c>
    </row>
    <row r="153" spans="2:65" s="11" customFormat="1" ht="25.9" customHeight="1">
      <c r="B153" s="120"/>
      <c r="D153" s="121" t="s">
        <v>73</v>
      </c>
      <c r="E153" s="122" t="s">
        <v>3819</v>
      </c>
      <c r="F153" s="122" t="s">
        <v>3820</v>
      </c>
      <c r="I153" s="123"/>
      <c r="J153" s="124">
        <f>BK153</f>
        <v>0</v>
      </c>
      <c r="L153" s="120"/>
      <c r="M153" s="125"/>
      <c r="P153" s="126">
        <f>SUM(P154:P177)</f>
        <v>0</v>
      </c>
      <c r="R153" s="126">
        <f>SUM(R154:R177)</f>
        <v>3.7670300000000001</v>
      </c>
      <c r="T153" s="127">
        <f>SUM(T154:T177)</f>
        <v>0</v>
      </c>
      <c r="AR153" s="121" t="s">
        <v>83</v>
      </c>
      <c r="AT153" s="128" t="s">
        <v>73</v>
      </c>
      <c r="AU153" s="128" t="s">
        <v>74</v>
      </c>
      <c r="AY153" s="121" t="s">
        <v>238</v>
      </c>
      <c r="BK153" s="129">
        <f>SUM(BK154:BK177)</f>
        <v>0</v>
      </c>
    </row>
    <row r="154" spans="2:65" s="1" customFormat="1" ht="16.5" customHeight="1">
      <c r="B154" s="33"/>
      <c r="C154" s="132" t="s">
        <v>777</v>
      </c>
      <c r="D154" s="132" t="s">
        <v>241</v>
      </c>
      <c r="E154" s="133" t="s">
        <v>3821</v>
      </c>
      <c r="F154" s="134" t="s">
        <v>3822</v>
      </c>
      <c r="G154" s="135" t="s">
        <v>408</v>
      </c>
      <c r="H154" s="136">
        <v>105</v>
      </c>
      <c r="I154" s="137"/>
      <c r="J154" s="138">
        <f>ROUND(I154*H154,2)</f>
        <v>0</v>
      </c>
      <c r="K154" s="134" t="s">
        <v>3760</v>
      </c>
      <c r="L154" s="33"/>
      <c r="M154" s="139" t="s">
        <v>19</v>
      </c>
      <c r="N154" s="140" t="s">
        <v>45</v>
      </c>
      <c r="P154" s="141">
        <f>O154*H154</f>
        <v>0</v>
      </c>
      <c r="Q154" s="141">
        <v>6.8300000000000001E-3</v>
      </c>
      <c r="R154" s="141">
        <f>Q154*H154</f>
        <v>0.71715000000000007</v>
      </c>
      <c r="S154" s="141">
        <v>0</v>
      </c>
      <c r="T154" s="142">
        <f>S154*H154</f>
        <v>0</v>
      </c>
      <c r="AR154" s="143" t="s">
        <v>377</v>
      </c>
      <c r="AT154" s="143" t="s">
        <v>241</v>
      </c>
      <c r="AU154" s="143" t="s">
        <v>81</v>
      </c>
      <c r="AY154" s="18" t="s">
        <v>238</v>
      </c>
      <c r="BE154" s="144">
        <f>IF(N154="základní",J154,0)</f>
        <v>0</v>
      </c>
      <c r="BF154" s="144">
        <f>IF(N154="snížená",J154,0)</f>
        <v>0</v>
      </c>
      <c r="BG154" s="144">
        <f>IF(N154="zákl. přenesená",J154,0)</f>
        <v>0</v>
      </c>
      <c r="BH154" s="144">
        <f>IF(N154="sníž. přenesená",J154,0)</f>
        <v>0</v>
      </c>
      <c r="BI154" s="144">
        <f>IF(N154="nulová",J154,0)</f>
        <v>0</v>
      </c>
      <c r="BJ154" s="18" t="s">
        <v>81</v>
      </c>
      <c r="BK154" s="144">
        <f>ROUND(I154*H154,2)</f>
        <v>0</v>
      </c>
      <c r="BL154" s="18" t="s">
        <v>377</v>
      </c>
      <c r="BM154" s="143" t="s">
        <v>945</v>
      </c>
    </row>
    <row r="155" spans="2:65" s="1" customFormat="1">
      <c r="B155" s="33"/>
      <c r="D155" s="145" t="s">
        <v>248</v>
      </c>
      <c r="F155" s="146" t="s">
        <v>3822</v>
      </c>
      <c r="I155" s="147"/>
      <c r="L155" s="33"/>
      <c r="M155" s="148"/>
      <c r="T155" s="54"/>
      <c r="AT155" s="18" t="s">
        <v>248</v>
      </c>
      <c r="AU155" s="18" t="s">
        <v>81</v>
      </c>
    </row>
    <row r="156" spans="2:65" s="1" customFormat="1" ht="16.5" customHeight="1">
      <c r="B156" s="33"/>
      <c r="C156" s="132" t="s">
        <v>785</v>
      </c>
      <c r="D156" s="132" t="s">
        <v>241</v>
      </c>
      <c r="E156" s="133" t="s">
        <v>3823</v>
      </c>
      <c r="F156" s="134" t="s">
        <v>3824</v>
      </c>
      <c r="G156" s="135" t="s">
        <v>408</v>
      </c>
      <c r="H156" s="136">
        <v>160</v>
      </c>
      <c r="I156" s="137"/>
      <c r="J156" s="138">
        <f>ROUND(I156*H156,2)</f>
        <v>0</v>
      </c>
      <c r="K156" s="134" t="s">
        <v>3760</v>
      </c>
      <c r="L156" s="33"/>
      <c r="M156" s="139" t="s">
        <v>19</v>
      </c>
      <c r="N156" s="140" t="s">
        <v>45</v>
      </c>
      <c r="P156" s="141">
        <f>O156*H156</f>
        <v>0</v>
      </c>
      <c r="Q156" s="141">
        <v>6.8199999999999997E-3</v>
      </c>
      <c r="R156" s="141">
        <f>Q156*H156</f>
        <v>1.0911999999999999</v>
      </c>
      <c r="S156" s="141">
        <v>0</v>
      </c>
      <c r="T156" s="142">
        <f>S156*H156</f>
        <v>0</v>
      </c>
      <c r="AR156" s="143" t="s">
        <v>377</v>
      </c>
      <c r="AT156" s="143" t="s">
        <v>241</v>
      </c>
      <c r="AU156" s="143" t="s">
        <v>81</v>
      </c>
      <c r="AY156" s="18" t="s">
        <v>238</v>
      </c>
      <c r="BE156" s="144">
        <f>IF(N156="základní",J156,0)</f>
        <v>0</v>
      </c>
      <c r="BF156" s="144">
        <f>IF(N156="snížená",J156,0)</f>
        <v>0</v>
      </c>
      <c r="BG156" s="144">
        <f>IF(N156="zákl. přenesená",J156,0)</f>
        <v>0</v>
      </c>
      <c r="BH156" s="144">
        <f>IF(N156="sníž. přenesená",J156,0)</f>
        <v>0</v>
      </c>
      <c r="BI156" s="144">
        <f>IF(N156="nulová",J156,0)</f>
        <v>0</v>
      </c>
      <c r="BJ156" s="18" t="s">
        <v>81</v>
      </c>
      <c r="BK156" s="144">
        <f>ROUND(I156*H156,2)</f>
        <v>0</v>
      </c>
      <c r="BL156" s="18" t="s">
        <v>377</v>
      </c>
      <c r="BM156" s="143" t="s">
        <v>960</v>
      </c>
    </row>
    <row r="157" spans="2:65" s="1" customFormat="1">
      <c r="B157" s="33"/>
      <c r="D157" s="145" t="s">
        <v>248</v>
      </c>
      <c r="F157" s="146" t="s">
        <v>3824</v>
      </c>
      <c r="I157" s="147"/>
      <c r="L157" s="33"/>
      <c r="M157" s="148"/>
      <c r="T157" s="54"/>
      <c r="AT157" s="18" t="s">
        <v>248</v>
      </c>
      <c r="AU157" s="18" t="s">
        <v>81</v>
      </c>
    </row>
    <row r="158" spans="2:65" s="1" customFormat="1" ht="16.5" customHeight="1">
      <c r="B158" s="33"/>
      <c r="C158" s="132" t="s">
        <v>799</v>
      </c>
      <c r="D158" s="132" t="s">
        <v>241</v>
      </c>
      <c r="E158" s="133" t="s">
        <v>3825</v>
      </c>
      <c r="F158" s="134" t="s">
        <v>3826</v>
      </c>
      <c r="G158" s="135" t="s">
        <v>408</v>
      </c>
      <c r="H158" s="136">
        <v>20</v>
      </c>
      <c r="I158" s="137"/>
      <c r="J158" s="138">
        <f>ROUND(I158*H158,2)</f>
        <v>0</v>
      </c>
      <c r="K158" s="134" t="s">
        <v>3760</v>
      </c>
      <c r="L158" s="33"/>
      <c r="M158" s="139" t="s">
        <v>19</v>
      </c>
      <c r="N158" s="140" t="s">
        <v>45</v>
      </c>
      <c r="P158" s="141">
        <f>O158*H158</f>
        <v>0</v>
      </c>
      <c r="Q158" s="141">
        <v>6.4999999999999997E-3</v>
      </c>
      <c r="R158" s="141">
        <f>Q158*H158</f>
        <v>0.13</v>
      </c>
      <c r="S158" s="141">
        <v>0</v>
      </c>
      <c r="T158" s="142">
        <f>S158*H158</f>
        <v>0</v>
      </c>
      <c r="AR158" s="143" t="s">
        <v>377</v>
      </c>
      <c r="AT158" s="143" t="s">
        <v>241</v>
      </c>
      <c r="AU158" s="143" t="s">
        <v>81</v>
      </c>
      <c r="AY158" s="18" t="s">
        <v>238</v>
      </c>
      <c r="BE158" s="144">
        <f>IF(N158="základní",J158,0)</f>
        <v>0</v>
      </c>
      <c r="BF158" s="144">
        <f>IF(N158="snížená",J158,0)</f>
        <v>0</v>
      </c>
      <c r="BG158" s="144">
        <f>IF(N158="zákl. přenesená",J158,0)</f>
        <v>0</v>
      </c>
      <c r="BH158" s="144">
        <f>IF(N158="sníž. přenesená",J158,0)</f>
        <v>0</v>
      </c>
      <c r="BI158" s="144">
        <f>IF(N158="nulová",J158,0)</f>
        <v>0</v>
      </c>
      <c r="BJ158" s="18" t="s">
        <v>81</v>
      </c>
      <c r="BK158" s="144">
        <f>ROUND(I158*H158,2)</f>
        <v>0</v>
      </c>
      <c r="BL158" s="18" t="s">
        <v>377</v>
      </c>
      <c r="BM158" s="143" t="s">
        <v>970</v>
      </c>
    </row>
    <row r="159" spans="2:65" s="1" customFormat="1">
      <c r="B159" s="33"/>
      <c r="D159" s="145" t="s">
        <v>248</v>
      </c>
      <c r="F159" s="146" t="s">
        <v>3826</v>
      </c>
      <c r="I159" s="147"/>
      <c r="L159" s="33"/>
      <c r="M159" s="148"/>
      <c r="T159" s="54"/>
      <c r="AT159" s="18" t="s">
        <v>248</v>
      </c>
      <c r="AU159" s="18" t="s">
        <v>81</v>
      </c>
    </row>
    <row r="160" spans="2:65" s="1" customFormat="1" ht="16.5" customHeight="1">
      <c r="B160" s="33"/>
      <c r="C160" s="132" t="s">
        <v>805</v>
      </c>
      <c r="D160" s="132" t="s">
        <v>241</v>
      </c>
      <c r="E160" s="133" t="s">
        <v>3827</v>
      </c>
      <c r="F160" s="134" t="s">
        <v>3828</v>
      </c>
      <c r="G160" s="135" t="s">
        <v>408</v>
      </c>
      <c r="H160" s="136">
        <v>55</v>
      </c>
      <c r="I160" s="137"/>
      <c r="J160" s="138">
        <f>ROUND(I160*H160,2)</f>
        <v>0</v>
      </c>
      <c r="K160" s="134" t="s">
        <v>3760</v>
      </c>
      <c r="L160" s="33"/>
      <c r="M160" s="139" t="s">
        <v>19</v>
      </c>
      <c r="N160" s="140" t="s">
        <v>45</v>
      </c>
      <c r="P160" s="141">
        <f>O160*H160</f>
        <v>0</v>
      </c>
      <c r="Q160" s="141">
        <v>7.3200000000000001E-3</v>
      </c>
      <c r="R160" s="141">
        <f>Q160*H160</f>
        <v>0.40260000000000001</v>
      </c>
      <c r="S160" s="141">
        <v>0</v>
      </c>
      <c r="T160" s="142">
        <f>S160*H160</f>
        <v>0</v>
      </c>
      <c r="AR160" s="143" t="s">
        <v>377</v>
      </c>
      <c r="AT160" s="143" t="s">
        <v>241</v>
      </c>
      <c r="AU160" s="143" t="s">
        <v>81</v>
      </c>
      <c r="AY160" s="18" t="s">
        <v>238</v>
      </c>
      <c r="BE160" s="144">
        <f>IF(N160="základní",J160,0)</f>
        <v>0</v>
      </c>
      <c r="BF160" s="144">
        <f>IF(N160="snížená",J160,0)</f>
        <v>0</v>
      </c>
      <c r="BG160" s="144">
        <f>IF(N160="zákl. přenesená",J160,0)</f>
        <v>0</v>
      </c>
      <c r="BH160" s="144">
        <f>IF(N160="sníž. přenesená",J160,0)</f>
        <v>0</v>
      </c>
      <c r="BI160" s="144">
        <f>IF(N160="nulová",J160,0)</f>
        <v>0</v>
      </c>
      <c r="BJ160" s="18" t="s">
        <v>81</v>
      </c>
      <c r="BK160" s="144">
        <f>ROUND(I160*H160,2)</f>
        <v>0</v>
      </c>
      <c r="BL160" s="18" t="s">
        <v>377</v>
      </c>
      <c r="BM160" s="143" t="s">
        <v>984</v>
      </c>
    </row>
    <row r="161" spans="2:65" s="1" customFormat="1">
      <c r="B161" s="33"/>
      <c r="D161" s="145" t="s">
        <v>248</v>
      </c>
      <c r="F161" s="146" t="s">
        <v>3828</v>
      </c>
      <c r="I161" s="147"/>
      <c r="L161" s="33"/>
      <c r="M161" s="148"/>
      <c r="T161" s="54"/>
      <c r="AT161" s="18" t="s">
        <v>248</v>
      </c>
      <c r="AU161" s="18" t="s">
        <v>81</v>
      </c>
    </row>
    <row r="162" spans="2:65" s="1" customFormat="1" ht="16.5" customHeight="1">
      <c r="B162" s="33"/>
      <c r="C162" s="132" t="s">
        <v>812</v>
      </c>
      <c r="D162" s="132" t="s">
        <v>241</v>
      </c>
      <c r="E162" s="133" t="s">
        <v>3829</v>
      </c>
      <c r="F162" s="134" t="s">
        <v>3830</v>
      </c>
      <c r="G162" s="135" t="s">
        <v>408</v>
      </c>
      <c r="H162" s="136">
        <v>60</v>
      </c>
      <c r="I162" s="137"/>
      <c r="J162" s="138">
        <f>ROUND(I162*H162,2)</f>
        <v>0</v>
      </c>
      <c r="K162" s="134" t="s">
        <v>3760</v>
      </c>
      <c r="L162" s="33"/>
      <c r="M162" s="139" t="s">
        <v>19</v>
      </c>
      <c r="N162" s="140" t="s">
        <v>45</v>
      </c>
      <c r="P162" s="141">
        <f>O162*H162</f>
        <v>0</v>
      </c>
      <c r="Q162" s="141">
        <v>8.1399999999999997E-3</v>
      </c>
      <c r="R162" s="141">
        <f>Q162*H162</f>
        <v>0.4884</v>
      </c>
      <c r="S162" s="141">
        <v>0</v>
      </c>
      <c r="T162" s="142">
        <f>S162*H162</f>
        <v>0</v>
      </c>
      <c r="AR162" s="143" t="s">
        <v>377</v>
      </c>
      <c r="AT162" s="143" t="s">
        <v>241</v>
      </c>
      <c r="AU162" s="143" t="s">
        <v>81</v>
      </c>
      <c r="AY162" s="18" t="s">
        <v>238</v>
      </c>
      <c r="BE162" s="144">
        <f>IF(N162="základní",J162,0)</f>
        <v>0</v>
      </c>
      <c r="BF162" s="144">
        <f>IF(N162="snížená",J162,0)</f>
        <v>0</v>
      </c>
      <c r="BG162" s="144">
        <f>IF(N162="zákl. přenesená",J162,0)</f>
        <v>0</v>
      </c>
      <c r="BH162" s="144">
        <f>IF(N162="sníž. přenesená",J162,0)</f>
        <v>0</v>
      </c>
      <c r="BI162" s="144">
        <f>IF(N162="nulová",J162,0)</f>
        <v>0</v>
      </c>
      <c r="BJ162" s="18" t="s">
        <v>81</v>
      </c>
      <c r="BK162" s="144">
        <f>ROUND(I162*H162,2)</f>
        <v>0</v>
      </c>
      <c r="BL162" s="18" t="s">
        <v>377</v>
      </c>
      <c r="BM162" s="143" t="s">
        <v>2142</v>
      </c>
    </row>
    <row r="163" spans="2:65" s="1" customFormat="1">
      <c r="B163" s="33"/>
      <c r="D163" s="145" t="s">
        <v>248</v>
      </c>
      <c r="F163" s="146" t="s">
        <v>3830</v>
      </c>
      <c r="I163" s="147"/>
      <c r="L163" s="33"/>
      <c r="M163" s="148"/>
      <c r="T163" s="54"/>
      <c r="AT163" s="18" t="s">
        <v>248</v>
      </c>
      <c r="AU163" s="18" t="s">
        <v>81</v>
      </c>
    </row>
    <row r="164" spans="2:65" s="1" customFormat="1" ht="16.5" customHeight="1">
      <c r="B164" s="33"/>
      <c r="C164" s="132" t="s">
        <v>823</v>
      </c>
      <c r="D164" s="132" t="s">
        <v>241</v>
      </c>
      <c r="E164" s="133" t="s">
        <v>3831</v>
      </c>
      <c r="F164" s="134" t="s">
        <v>3832</v>
      </c>
      <c r="G164" s="135" t="s">
        <v>408</v>
      </c>
      <c r="H164" s="136">
        <v>40</v>
      </c>
      <c r="I164" s="137"/>
      <c r="J164" s="138">
        <f>ROUND(I164*H164,2)</f>
        <v>0</v>
      </c>
      <c r="K164" s="134" t="s">
        <v>3760</v>
      </c>
      <c r="L164" s="33"/>
      <c r="M164" s="139" t="s">
        <v>19</v>
      </c>
      <c r="N164" s="140" t="s">
        <v>45</v>
      </c>
      <c r="P164" s="141">
        <f>O164*H164</f>
        <v>0</v>
      </c>
      <c r="Q164" s="141">
        <v>8.5000000000000006E-3</v>
      </c>
      <c r="R164" s="141">
        <f>Q164*H164</f>
        <v>0.34</v>
      </c>
      <c r="S164" s="141">
        <v>0</v>
      </c>
      <c r="T164" s="142">
        <f>S164*H164</f>
        <v>0</v>
      </c>
      <c r="AR164" s="143" t="s">
        <v>377</v>
      </c>
      <c r="AT164" s="143" t="s">
        <v>241</v>
      </c>
      <c r="AU164" s="143" t="s">
        <v>81</v>
      </c>
      <c r="AY164" s="18" t="s">
        <v>238</v>
      </c>
      <c r="BE164" s="144">
        <f>IF(N164="základní",J164,0)</f>
        <v>0</v>
      </c>
      <c r="BF164" s="144">
        <f>IF(N164="snížená",J164,0)</f>
        <v>0</v>
      </c>
      <c r="BG164" s="144">
        <f>IF(N164="zákl. přenesená",J164,0)</f>
        <v>0</v>
      </c>
      <c r="BH164" s="144">
        <f>IF(N164="sníž. přenesená",J164,0)</f>
        <v>0</v>
      </c>
      <c r="BI164" s="144">
        <f>IF(N164="nulová",J164,0)</f>
        <v>0</v>
      </c>
      <c r="BJ164" s="18" t="s">
        <v>81</v>
      </c>
      <c r="BK164" s="144">
        <f>ROUND(I164*H164,2)</f>
        <v>0</v>
      </c>
      <c r="BL164" s="18" t="s">
        <v>377</v>
      </c>
      <c r="BM164" s="143" t="s">
        <v>2413</v>
      </c>
    </row>
    <row r="165" spans="2:65" s="1" customFormat="1">
      <c r="B165" s="33"/>
      <c r="D165" s="145" t="s">
        <v>248</v>
      </c>
      <c r="F165" s="146" t="s">
        <v>3832</v>
      </c>
      <c r="I165" s="147"/>
      <c r="L165" s="33"/>
      <c r="M165" s="148"/>
      <c r="T165" s="54"/>
      <c r="AT165" s="18" t="s">
        <v>248</v>
      </c>
      <c r="AU165" s="18" t="s">
        <v>81</v>
      </c>
    </row>
    <row r="166" spans="2:65" s="1" customFormat="1" ht="16.5" customHeight="1">
      <c r="B166" s="33"/>
      <c r="C166" s="132" t="s">
        <v>386</v>
      </c>
      <c r="D166" s="132" t="s">
        <v>241</v>
      </c>
      <c r="E166" s="133" t="s">
        <v>3833</v>
      </c>
      <c r="F166" s="134" t="s">
        <v>3834</v>
      </c>
      <c r="G166" s="135" t="s">
        <v>408</v>
      </c>
      <c r="H166" s="136">
        <v>10</v>
      </c>
      <c r="I166" s="137"/>
      <c r="J166" s="138">
        <f>ROUND(I166*H166,2)</f>
        <v>0</v>
      </c>
      <c r="K166" s="134" t="s">
        <v>3760</v>
      </c>
      <c r="L166" s="33"/>
      <c r="M166" s="139" t="s">
        <v>19</v>
      </c>
      <c r="N166" s="140" t="s">
        <v>45</v>
      </c>
      <c r="P166" s="141">
        <f>O166*H166</f>
        <v>0</v>
      </c>
      <c r="Q166" s="141">
        <v>1.009E-2</v>
      </c>
      <c r="R166" s="141">
        <f>Q166*H166</f>
        <v>0.1009</v>
      </c>
      <c r="S166" s="141">
        <v>0</v>
      </c>
      <c r="T166" s="142">
        <f>S166*H166</f>
        <v>0</v>
      </c>
      <c r="AR166" s="143" t="s">
        <v>377</v>
      </c>
      <c r="AT166" s="143" t="s">
        <v>241</v>
      </c>
      <c r="AU166" s="143" t="s">
        <v>81</v>
      </c>
      <c r="AY166" s="18" t="s">
        <v>238</v>
      </c>
      <c r="BE166" s="144">
        <f>IF(N166="základní",J166,0)</f>
        <v>0</v>
      </c>
      <c r="BF166" s="144">
        <f>IF(N166="snížená",J166,0)</f>
        <v>0</v>
      </c>
      <c r="BG166" s="144">
        <f>IF(N166="zákl. přenesená",J166,0)</f>
        <v>0</v>
      </c>
      <c r="BH166" s="144">
        <f>IF(N166="sníž. přenesená",J166,0)</f>
        <v>0</v>
      </c>
      <c r="BI166" s="144">
        <f>IF(N166="nulová",J166,0)</f>
        <v>0</v>
      </c>
      <c r="BJ166" s="18" t="s">
        <v>81</v>
      </c>
      <c r="BK166" s="144">
        <f>ROUND(I166*H166,2)</f>
        <v>0</v>
      </c>
      <c r="BL166" s="18" t="s">
        <v>377</v>
      </c>
      <c r="BM166" s="143" t="s">
        <v>2426</v>
      </c>
    </row>
    <row r="167" spans="2:65" s="1" customFormat="1">
      <c r="B167" s="33"/>
      <c r="D167" s="145" t="s">
        <v>248</v>
      </c>
      <c r="F167" s="146" t="s">
        <v>3834</v>
      </c>
      <c r="I167" s="147"/>
      <c r="L167" s="33"/>
      <c r="M167" s="148"/>
      <c r="T167" s="54"/>
      <c r="AT167" s="18" t="s">
        <v>248</v>
      </c>
      <c r="AU167" s="18" t="s">
        <v>81</v>
      </c>
    </row>
    <row r="168" spans="2:65" s="1" customFormat="1" ht="21.75" customHeight="1">
      <c r="B168" s="33"/>
      <c r="C168" s="132" t="s">
        <v>826</v>
      </c>
      <c r="D168" s="132" t="s">
        <v>241</v>
      </c>
      <c r="E168" s="133" t="s">
        <v>3835</v>
      </c>
      <c r="F168" s="134" t="s">
        <v>3836</v>
      </c>
      <c r="G168" s="135" t="s">
        <v>408</v>
      </c>
      <c r="H168" s="136">
        <v>50</v>
      </c>
      <c r="I168" s="137"/>
      <c r="J168" s="138">
        <f>ROUND(I168*H168,2)</f>
        <v>0</v>
      </c>
      <c r="K168" s="134" t="s">
        <v>3760</v>
      </c>
      <c r="L168" s="33"/>
      <c r="M168" s="139" t="s">
        <v>19</v>
      </c>
      <c r="N168" s="140" t="s">
        <v>45</v>
      </c>
      <c r="P168" s="141">
        <f>O168*H168</f>
        <v>0</v>
      </c>
      <c r="Q168" s="141">
        <v>8.6499999999999997E-3</v>
      </c>
      <c r="R168" s="141">
        <f>Q168*H168</f>
        <v>0.4325</v>
      </c>
      <c r="S168" s="141">
        <v>0</v>
      </c>
      <c r="T168" s="142">
        <f>S168*H168</f>
        <v>0</v>
      </c>
      <c r="AR168" s="143" t="s">
        <v>377</v>
      </c>
      <c r="AT168" s="143" t="s">
        <v>241</v>
      </c>
      <c r="AU168" s="143" t="s">
        <v>81</v>
      </c>
      <c r="AY168" s="18" t="s">
        <v>238</v>
      </c>
      <c r="BE168" s="144">
        <f>IF(N168="základní",J168,0)</f>
        <v>0</v>
      </c>
      <c r="BF168" s="144">
        <f>IF(N168="snížená",J168,0)</f>
        <v>0</v>
      </c>
      <c r="BG168" s="144">
        <f>IF(N168="zákl. přenesená",J168,0)</f>
        <v>0</v>
      </c>
      <c r="BH168" s="144">
        <f>IF(N168="sníž. přenesená",J168,0)</f>
        <v>0</v>
      </c>
      <c r="BI168" s="144">
        <f>IF(N168="nulová",J168,0)</f>
        <v>0</v>
      </c>
      <c r="BJ168" s="18" t="s">
        <v>81</v>
      </c>
      <c r="BK168" s="144">
        <f>ROUND(I168*H168,2)</f>
        <v>0</v>
      </c>
      <c r="BL168" s="18" t="s">
        <v>377</v>
      </c>
      <c r="BM168" s="143" t="s">
        <v>2434</v>
      </c>
    </row>
    <row r="169" spans="2:65" s="1" customFormat="1">
      <c r="B169" s="33"/>
      <c r="D169" s="145" t="s">
        <v>248</v>
      </c>
      <c r="F169" s="146" t="s">
        <v>3836</v>
      </c>
      <c r="I169" s="147"/>
      <c r="L169" s="33"/>
      <c r="M169" s="148"/>
      <c r="T169" s="54"/>
      <c r="AT169" s="18" t="s">
        <v>248</v>
      </c>
      <c r="AU169" s="18" t="s">
        <v>81</v>
      </c>
    </row>
    <row r="170" spans="2:65" s="1" customFormat="1" ht="24.15" customHeight="1">
      <c r="B170" s="33"/>
      <c r="C170" s="132" t="s">
        <v>828</v>
      </c>
      <c r="D170" s="132" t="s">
        <v>241</v>
      </c>
      <c r="E170" s="133" t="s">
        <v>3837</v>
      </c>
      <c r="F170" s="134" t="s">
        <v>3838</v>
      </c>
      <c r="G170" s="135" t="s">
        <v>408</v>
      </c>
      <c r="H170" s="136">
        <v>4</v>
      </c>
      <c r="I170" s="137"/>
      <c r="J170" s="138">
        <f>ROUND(I170*H170,2)</f>
        <v>0</v>
      </c>
      <c r="K170" s="134" t="s">
        <v>3760</v>
      </c>
      <c r="L170" s="33"/>
      <c r="M170" s="139" t="s">
        <v>19</v>
      </c>
      <c r="N170" s="140" t="s">
        <v>45</v>
      </c>
      <c r="P170" s="141">
        <f>O170*H170</f>
        <v>0</v>
      </c>
      <c r="Q170" s="141">
        <v>4.4000000000000002E-4</v>
      </c>
      <c r="R170" s="141">
        <f>Q170*H170</f>
        <v>1.7600000000000001E-3</v>
      </c>
      <c r="S170" s="141">
        <v>0</v>
      </c>
      <c r="T170" s="142">
        <f>S170*H170</f>
        <v>0</v>
      </c>
      <c r="AR170" s="143" t="s">
        <v>377</v>
      </c>
      <c r="AT170" s="143" t="s">
        <v>241</v>
      </c>
      <c r="AU170" s="143" t="s">
        <v>81</v>
      </c>
      <c r="AY170" s="18" t="s">
        <v>238</v>
      </c>
      <c r="BE170" s="144">
        <f>IF(N170="základní",J170,0)</f>
        <v>0</v>
      </c>
      <c r="BF170" s="144">
        <f>IF(N170="snížená",J170,0)</f>
        <v>0</v>
      </c>
      <c r="BG170" s="144">
        <f>IF(N170="zákl. přenesená",J170,0)</f>
        <v>0</v>
      </c>
      <c r="BH170" s="144">
        <f>IF(N170="sníž. přenesená",J170,0)</f>
        <v>0</v>
      </c>
      <c r="BI170" s="144">
        <f>IF(N170="nulová",J170,0)</f>
        <v>0</v>
      </c>
      <c r="BJ170" s="18" t="s">
        <v>81</v>
      </c>
      <c r="BK170" s="144">
        <f>ROUND(I170*H170,2)</f>
        <v>0</v>
      </c>
      <c r="BL170" s="18" t="s">
        <v>377</v>
      </c>
      <c r="BM170" s="143" t="s">
        <v>2456</v>
      </c>
    </row>
    <row r="171" spans="2:65" s="1" customFormat="1">
      <c r="B171" s="33"/>
      <c r="D171" s="145" t="s">
        <v>248</v>
      </c>
      <c r="F171" s="146" t="s">
        <v>3838</v>
      </c>
      <c r="I171" s="147"/>
      <c r="L171" s="33"/>
      <c r="M171" s="148"/>
      <c r="T171" s="54"/>
      <c r="AT171" s="18" t="s">
        <v>248</v>
      </c>
      <c r="AU171" s="18" t="s">
        <v>81</v>
      </c>
    </row>
    <row r="172" spans="2:65" s="1" customFormat="1" ht="21.75" customHeight="1">
      <c r="B172" s="33"/>
      <c r="C172" s="175" t="s">
        <v>831</v>
      </c>
      <c r="D172" s="175" t="s">
        <v>383</v>
      </c>
      <c r="E172" s="176" t="s">
        <v>3839</v>
      </c>
      <c r="F172" s="177" t="s">
        <v>3840</v>
      </c>
      <c r="G172" s="178" t="s">
        <v>408</v>
      </c>
      <c r="H172" s="179">
        <v>4</v>
      </c>
      <c r="I172" s="180"/>
      <c r="J172" s="181">
        <f>ROUND(I172*H172,2)</f>
        <v>0</v>
      </c>
      <c r="K172" s="177" t="s">
        <v>3760</v>
      </c>
      <c r="L172" s="182"/>
      <c r="M172" s="183" t="s">
        <v>19</v>
      </c>
      <c r="N172" s="184" t="s">
        <v>45</v>
      </c>
      <c r="P172" s="141">
        <f>O172*H172</f>
        <v>0</v>
      </c>
      <c r="Q172" s="141">
        <v>9.9299999999999996E-3</v>
      </c>
      <c r="R172" s="141">
        <f>Q172*H172</f>
        <v>3.9719999999999998E-2</v>
      </c>
      <c r="S172" s="141">
        <v>0</v>
      </c>
      <c r="T172" s="142">
        <f>S172*H172</f>
        <v>0</v>
      </c>
      <c r="AR172" s="143" t="s">
        <v>386</v>
      </c>
      <c r="AT172" s="143" t="s">
        <v>383</v>
      </c>
      <c r="AU172" s="143" t="s">
        <v>81</v>
      </c>
      <c r="AY172" s="18" t="s">
        <v>238</v>
      </c>
      <c r="BE172" s="144">
        <f>IF(N172="základní",J172,0)</f>
        <v>0</v>
      </c>
      <c r="BF172" s="144">
        <f>IF(N172="snížená",J172,0)</f>
        <v>0</v>
      </c>
      <c r="BG172" s="144">
        <f>IF(N172="zákl. přenesená",J172,0)</f>
        <v>0</v>
      </c>
      <c r="BH172" s="144">
        <f>IF(N172="sníž. přenesená",J172,0)</f>
        <v>0</v>
      </c>
      <c r="BI172" s="144">
        <f>IF(N172="nulová",J172,0)</f>
        <v>0</v>
      </c>
      <c r="BJ172" s="18" t="s">
        <v>81</v>
      </c>
      <c r="BK172" s="144">
        <f>ROUND(I172*H172,2)</f>
        <v>0</v>
      </c>
      <c r="BL172" s="18" t="s">
        <v>377</v>
      </c>
      <c r="BM172" s="143" t="s">
        <v>2472</v>
      </c>
    </row>
    <row r="173" spans="2:65" s="1" customFormat="1">
      <c r="B173" s="33"/>
      <c r="D173" s="145" t="s">
        <v>248</v>
      </c>
      <c r="F173" s="146" t="s">
        <v>3840</v>
      </c>
      <c r="I173" s="147"/>
      <c r="L173" s="33"/>
      <c r="M173" s="148"/>
      <c r="T173" s="54"/>
      <c r="AT173" s="18" t="s">
        <v>248</v>
      </c>
      <c r="AU173" s="18" t="s">
        <v>81</v>
      </c>
    </row>
    <row r="174" spans="2:65" s="1" customFormat="1" ht="16.5" customHeight="1">
      <c r="B174" s="33"/>
      <c r="C174" s="175" t="s">
        <v>837</v>
      </c>
      <c r="D174" s="175" t="s">
        <v>383</v>
      </c>
      <c r="E174" s="176" t="s">
        <v>3841</v>
      </c>
      <c r="F174" s="177" t="s">
        <v>3842</v>
      </c>
      <c r="G174" s="178" t="s">
        <v>341</v>
      </c>
      <c r="H174" s="179">
        <v>2</v>
      </c>
      <c r="I174" s="180"/>
      <c r="J174" s="181">
        <f>ROUND(I174*H174,2)</f>
        <v>0</v>
      </c>
      <c r="K174" s="177" t="s">
        <v>3760</v>
      </c>
      <c r="L174" s="182"/>
      <c r="M174" s="183" t="s">
        <v>19</v>
      </c>
      <c r="N174" s="184" t="s">
        <v>45</v>
      </c>
      <c r="P174" s="141">
        <f>O174*H174</f>
        <v>0</v>
      </c>
      <c r="Q174" s="141">
        <v>1.14E-2</v>
      </c>
      <c r="R174" s="141">
        <f>Q174*H174</f>
        <v>2.2800000000000001E-2</v>
      </c>
      <c r="S174" s="141">
        <v>0</v>
      </c>
      <c r="T174" s="142">
        <f>S174*H174</f>
        <v>0</v>
      </c>
      <c r="AR174" s="143" t="s">
        <v>386</v>
      </c>
      <c r="AT174" s="143" t="s">
        <v>383</v>
      </c>
      <c r="AU174" s="143" t="s">
        <v>81</v>
      </c>
      <c r="AY174" s="18" t="s">
        <v>238</v>
      </c>
      <c r="BE174" s="144">
        <f>IF(N174="základní",J174,0)</f>
        <v>0</v>
      </c>
      <c r="BF174" s="144">
        <f>IF(N174="snížená",J174,0)</f>
        <v>0</v>
      </c>
      <c r="BG174" s="144">
        <f>IF(N174="zákl. přenesená",J174,0)</f>
        <v>0</v>
      </c>
      <c r="BH174" s="144">
        <f>IF(N174="sníž. přenesená",J174,0)</f>
        <v>0</v>
      </c>
      <c r="BI174" s="144">
        <f>IF(N174="nulová",J174,0)</f>
        <v>0</v>
      </c>
      <c r="BJ174" s="18" t="s">
        <v>81</v>
      </c>
      <c r="BK174" s="144">
        <f>ROUND(I174*H174,2)</f>
        <v>0</v>
      </c>
      <c r="BL174" s="18" t="s">
        <v>377</v>
      </c>
      <c r="BM174" s="143" t="s">
        <v>2489</v>
      </c>
    </row>
    <row r="175" spans="2:65" s="1" customFormat="1">
      <c r="B175" s="33"/>
      <c r="D175" s="145" t="s">
        <v>248</v>
      </c>
      <c r="F175" s="146" t="s">
        <v>3842</v>
      </c>
      <c r="I175" s="147"/>
      <c r="L175" s="33"/>
      <c r="M175" s="148"/>
      <c r="T175" s="54"/>
      <c r="AT175" s="18" t="s">
        <v>248</v>
      </c>
      <c r="AU175" s="18" t="s">
        <v>81</v>
      </c>
    </row>
    <row r="176" spans="2:65" s="1" customFormat="1" ht="16.5" customHeight="1">
      <c r="B176" s="33"/>
      <c r="C176" s="132" t="s">
        <v>844</v>
      </c>
      <c r="D176" s="132" t="s">
        <v>241</v>
      </c>
      <c r="E176" s="133" t="s">
        <v>3843</v>
      </c>
      <c r="F176" s="134" t="s">
        <v>3844</v>
      </c>
      <c r="G176" s="135" t="s">
        <v>272</v>
      </c>
      <c r="H176" s="136">
        <v>3.7669999999999999</v>
      </c>
      <c r="I176" s="137"/>
      <c r="J176" s="138">
        <f>ROUND(I176*H176,2)</f>
        <v>0</v>
      </c>
      <c r="K176" s="134" t="s">
        <v>3760</v>
      </c>
      <c r="L176" s="33"/>
      <c r="M176" s="139" t="s">
        <v>19</v>
      </c>
      <c r="N176" s="140" t="s">
        <v>45</v>
      </c>
      <c r="P176" s="141">
        <f>O176*H176</f>
        <v>0</v>
      </c>
      <c r="Q176" s="141">
        <v>0</v>
      </c>
      <c r="R176" s="141">
        <f>Q176*H176</f>
        <v>0</v>
      </c>
      <c r="S176" s="141">
        <v>0</v>
      </c>
      <c r="T176" s="142">
        <f>S176*H176</f>
        <v>0</v>
      </c>
      <c r="AR176" s="143" t="s">
        <v>377</v>
      </c>
      <c r="AT176" s="143" t="s">
        <v>241</v>
      </c>
      <c r="AU176" s="143" t="s">
        <v>81</v>
      </c>
      <c r="AY176" s="18" t="s">
        <v>238</v>
      </c>
      <c r="BE176" s="144">
        <f>IF(N176="základní",J176,0)</f>
        <v>0</v>
      </c>
      <c r="BF176" s="144">
        <f>IF(N176="snížená",J176,0)</f>
        <v>0</v>
      </c>
      <c r="BG176" s="144">
        <f>IF(N176="zákl. přenesená",J176,0)</f>
        <v>0</v>
      </c>
      <c r="BH176" s="144">
        <f>IF(N176="sníž. přenesená",J176,0)</f>
        <v>0</v>
      </c>
      <c r="BI176" s="144">
        <f>IF(N176="nulová",J176,0)</f>
        <v>0</v>
      </c>
      <c r="BJ176" s="18" t="s">
        <v>81</v>
      </c>
      <c r="BK176" s="144">
        <f>ROUND(I176*H176,2)</f>
        <v>0</v>
      </c>
      <c r="BL176" s="18" t="s">
        <v>377</v>
      </c>
      <c r="BM176" s="143" t="s">
        <v>2501</v>
      </c>
    </row>
    <row r="177" spans="2:65" s="1" customFormat="1">
      <c r="B177" s="33"/>
      <c r="D177" s="145" t="s">
        <v>248</v>
      </c>
      <c r="F177" s="146" t="s">
        <v>3844</v>
      </c>
      <c r="I177" s="147"/>
      <c r="L177" s="33"/>
      <c r="M177" s="148"/>
      <c r="T177" s="54"/>
      <c r="AT177" s="18" t="s">
        <v>248</v>
      </c>
      <c r="AU177" s="18" t="s">
        <v>81</v>
      </c>
    </row>
    <row r="178" spans="2:65" s="11" customFormat="1" ht="25.9" customHeight="1">
      <c r="B178" s="120"/>
      <c r="D178" s="121" t="s">
        <v>73</v>
      </c>
      <c r="E178" s="122" t="s">
        <v>3845</v>
      </c>
      <c r="F178" s="122" t="s">
        <v>3846</v>
      </c>
      <c r="I178" s="123"/>
      <c r="J178" s="124">
        <f>BK178</f>
        <v>0</v>
      </c>
      <c r="L178" s="120"/>
      <c r="M178" s="125"/>
      <c r="P178" s="126">
        <f>SUM(P179:P216)</f>
        <v>0</v>
      </c>
      <c r="R178" s="126">
        <f>SUM(R179:R216)</f>
        <v>0.13896999999999998</v>
      </c>
      <c r="T178" s="127">
        <f>SUM(T179:T216)</f>
        <v>0</v>
      </c>
      <c r="AR178" s="121" t="s">
        <v>83</v>
      </c>
      <c r="AT178" s="128" t="s">
        <v>73</v>
      </c>
      <c r="AU178" s="128" t="s">
        <v>74</v>
      </c>
      <c r="AY178" s="121" t="s">
        <v>238</v>
      </c>
      <c r="BK178" s="129">
        <f>SUM(BK179:BK216)</f>
        <v>0</v>
      </c>
    </row>
    <row r="179" spans="2:65" s="1" customFormat="1" ht="21.75" customHeight="1">
      <c r="B179" s="33"/>
      <c r="C179" s="132" t="s">
        <v>851</v>
      </c>
      <c r="D179" s="132" t="s">
        <v>241</v>
      </c>
      <c r="E179" s="133" t="s">
        <v>3847</v>
      </c>
      <c r="F179" s="134" t="s">
        <v>3848</v>
      </c>
      <c r="G179" s="135" t="s">
        <v>897</v>
      </c>
      <c r="H179" s="136">
        <v>6</v>
      </c>
      <c r="I179" s="137"/>
      <c r="J179" s="138">
        <f>ROUND(I179*H179,2)</f>
        <v>0</v>
      </c>
      <c r="K179" s="134" t="s">
        <v>3760</v>
      </c>
      <c r="L179" s="33"/>
      <c r="M179" s="139" t="s">
        <v>19</v>
      </c>
      <c r="N179" s="140" t="s">
        <v>45</v>
      </c>
      <c r="P179" s="141">
        <f>O179*H179</f>
        <v>0</v>
      </c>
      <c r="Q179" s="141">
        <v>4.8500000000000001E-3</v>
      </c>
      <c r="R179" s="141">
        <f>Q179*H179</f>
        <v>2.9100000000000001E-2</v>
      </c>
      <c r="S179" s="141">
        <v>0</v>
      </c>
      <c r="T179" s="142">
        <f>S179*H179</f>
        <v>0</v>
      </c>
      <c r="AR179" s="143" t="s">
        <v>377</v>
      </c>
      <c r="AT179" s="143" t="s">
        <v>241</v>
      </c>
      <c r="AU179" s="143" t="s">
        <v>81</v>
      </c>
      <c r="AY179" s="18" t="s">
        <v>238</v>
      </c>
      <c r="BE179" s="144">
        <f>IF(N179="základní",J179,0)</f>
        <v>0</v>
      </c>
      <c r="BF179" s="144">
        <f>IF(N179="snížená",J179,0)</f>
        <v>0</v>
      </c>
      <c r="BG179" s="144">
        <f>IF(N179="zákl. přenesená",J179,0)</f>
        <v>0</v>
      </c>
      <c r="BH179" s="144">
        <f>IF(N179="sníž. přenesená",J179,0)</f>
        <v>0</v>
      </c>
      <c r="BI179" s="144">
        <f>IF(N179="nulová",J179,0)</f>
        <v>0</v>
      </c>
      <c r="BJ179" s="18" t="s">
        <v>81</v>
      </c>
      <c r="BK179" s="144">
        <f>ROUND(I179*H179,2)</f>
        <v>0</v>
      </c>
      <c r="BL179" s="18" t="s">
        <v>377</v>
      </c>
      <c r="BM179" s="143" t="s">
        <v>2512</v>
      </c>
    </row>
    <row r="180" spans="2:65" s="1" customFormat="1">
      <c r="B180" s="33"/>
      <c r="D180" s="145" t="s">
        <v>248</v>
      </c>
      <c r="F180" s="146" t="s">
        <v>3848</v>
      </c>
      <c r="I180" s="147"/>
      <c r="L180" s="33"/>
      <c r="M180" s="148"/>
      <c r="T180" s="54"/>
      <c r="AT180" s="18" t="s">
        <v>248</v>
      </c>
      <c r="AU180" s="18" t="s">
        <v>81</v>
      </c>
    </row>
    <row r="181" spans="2:65" s="1" customFormat="1" ht="16.5" customHeight="1">
      <c r="B181" s="33"/>
      <c r="C181" s="175" t="s">
        <v>858</v>
      </c>
      <c r="D181" s="175" t="s">
        <v>383</v>
      </c>
      <c r="E181" s="176" t="s">
        <v>3849</v>
      </c>
      <c r="F181" s="177" t="s">
        <v>3850</v>
      </c>
      <c r="G181" s="178" t="s">
        <v>341</v>
      </c>
      <c r="H181" s="179">
        <v>4</v>
      </c>
      <c r="I181" s="180"/>
      <c r="J181" s="181">
        <f>ROUND(I181*H181,2)</f>
        <v>0</v>
      </c>
      <c r="K181" s="177" t="s">
        <v>3760</v>
      </c>
      <c r="L181" s="182"/>
      <c r="M181" s="183" t="s">
        <v>19</v>
      </c>
      <c r="N181" s="184" t="s">
        <v>45</v>
      </c>
      <c r="P181" s="141">
        <f>O181*H181</f>
        <v>0</v>
      </c>
      <c r="Q181" s="141">
        <v>1.2200000000000001E-2</v>
      </c>
      <c r="R181" s="141">
        <f>Q181*H181</f>
        <v>4.8800000000000003E-2</v>
      </c>
      <c r="S181" s="141">
        <v>0</v>
      </c>
      <c r="T181" s="142">
        <f>S181*H181</f>
        <v>0</v>
      </c>
      <c r="AR181" s="143" t="s">
        <v>386</v>
      </c>
      <c r="AT181" s="143" t="s">
        <v>383</v>
      </c>
      <c r="AU181" s="143" t="s">
        <v>81</v>
      </c>
      <c r="AY181" s="18" t="s">
        <v>238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8" t="s">
        <v>81</v>
      </c>
      <c r="BK181" s="144">
        <f>ROUND(I181*H181,2)</f>
        <v>0</v>
      </c>
      <c r="BL181" s="18" t="s">
        <v>377</v>
      </c>
      <c r="BM181" s="143" t="s">
        <v>2521</v>
      </c>
    </row>
    <row r="182" spans="2:65" s="1" customFormat="1">
      <c r="B182" s="33"/>
      <c r="D182" s="145" t="s">
        <v>248</v>
      </c>
      <c r="F182" s="146" t="s">
        <v>3850</v>
      </c>
      <c r="I182" s="147"/>
      <c r="L182" s="33"/>
      <c r="M182" s="148"/>
      <c r="T182" s="54"/>
      <c r="AT182" s="18" t="s">
        <v>248</v>
      </c>
      <c r="AU182" s="18" t="s">
        <v>81</v>
      </c>
    </row>
    <row r="183" spans="2:65" s="1" customFormat="1" ht="21.75" customHeight="1">
      <c r="B183" s="33"/>
      <c r="C183" s="175" t="s">
        <v>865</v>
      </c>
      <c r="D183" s="175" t="s">
        <v>383</v>
      </c>
      <c r="E183" s="176" t="s">
        <v>3851</v>
      </c>
      <c r="F183" s="177" t="s">
        <v>3852</v>
      </c>
      <c r="G183" s="178" t="s">
        <v>341</v>
      </c>
      <c r="H183" s="179">
        <v>1</v>
      </c>
      <c r="I183" s="180"/>
      <c r="J183" s="181">
        <f>ROUND(I183*H183,2)</f>
        <v>0</v>
      </c>
      <c r="K183" s="177" t="s">
        <v>3760</v>
      </c>
      <c r="L183" s="182"/>
      <c r="M183" s="183" t="s">
        <v>19</v>
      </c>
      <c r="N183" s="184" t="s">
        <v>45</v>
      </c>
      <c r="P183" s="141">
        <f>O183*H183</f>
        <v>0</v>
      </c>
      <c r="Q183" s="141">
        <v>3.0000000000000001E-3</v>
      </c>
      <c r="R183" s="141">
        <f>Q183*H183</f>
        <v>3.0000000000000001E-3</v>
      </c>
      <c r="S183" s="141">
        <v>0</v>
      </c>
      <c r="T183" s="142">
        <f>S183*H183</f>
        <v>0</v>
      </c>
      <c r="AR183" s="143" t="s">
        <v>386</v>
      </c>
      <c r="AT183" s="143" t="s">
        <v>383</v>
      </c>
      <c r="AU183" s="143" t="s">
        <v>81</v>
      </c>
      <c r="AY183" s="18" t="s">
        <v>238</v>
      </c>
      <c r="BE183" s="144">
        <f>IF(N183="základní",J183,0)</f>
        <v>0</v>
      </c>
      <c r="BF183" s="144">
        <f>IF(N183="snížená",J183,0)</f>
        <v>0</v>
      </c>
      <c r="BG183" s="144">
        <f>IF(N183="zákl. přenesená",J183,0)</f>
        <v>0</v>
      </c>
      <c r="BH183" s="144">
        <f>IF(N183="sníž. přenesená",J183,0)</f>
        <v>0</v>
      </c>
      <c r="BI183" s="144">
        <f>IF(N183="nulová",J183,0)</f>
        <v>0</v>
      </c>
      <c r="BJ183" s="18" t="s">
        <v>81</v>
      </c>
      <c r="BK183" s="144">
        <f>ROUND(I183*H183,2)</f>
        <v>0</v>
      </c>
      <c r="BL183" s="18" t="s">
        <v>377</v>
      </c>
      <c r="BM183" s="143" t="s">
        <v>2534</v>
      </c>
    </row>
    <row r="184" spans="2:65" s="1" customFormat="1">
      <c r="B184" s="33"/>
      <c r="D184" s="145" t="s">
        <v>248</v>
      </c>
      <c r="F184" s="146" t="s">
        <v>3852</v>
      </c>
      <c r="I184" s="147"/>
      <c r="L184" s="33"/>
      <c r="M184" s="148"/>
      <c r="T184" s="54"/>
      <c r="AT184" s="18" t="s">
        <v>248</v>
      </c>
      <c r="AU184" s="18" t="s">
        <v>81</v>
      </c>
    </row>
    <row r="185" spans="2:65" s="1" customFormat="1" ht="16.5" customHeight="1">
      <c r="B185" s="33"/>
      <c r="C185" s="175" t="s">
        <v>869</v>
      </c>
      <c r="D185" s="175" t="s">
        <v>383</v>
      </c>
      <c r="E185" s="176" t="s">
        <v>3853</v>
      </c>
      <c r="F185" s="177" t="s">
        <v>3854</v>
      </c>
      <c r="G185" s="178" t="s">
        <v>341</v>
      </c>
      <c r="H185" s="179">
        <v>1</v>
      </c>
      <c r="I185" s="180"/>
      <c r="J185" s="181">
        <f>ROUND(I185*H185,2)</f>
        <v>0</v>
      </c>
      <c r="K185" s="177" t="s">
        <v>3760</v>
      </c>
      <c r="L185" s="182"/>
      <c r="M185" s="183" t="s">
        <v>19</v>
      </c>
      <c r="N185" s="184" t="s">
        <v>45</v>
      </c>
      <c r="P185" s="141">
        <f>O185*H185</f>
        <v>0</v>
      </c>
      <c r="Q185" s="141">
        <v>3.0999999999999999E-3</v>
      </c>
      <c r="R185" s="141">
        <f>Q185*H185</f>
        <v>3.0999999999999999E-3</v>
      </c>
      <c r="S185" s="141">
        <v>0</v>
      </c>
      <c r="T185" s="142">
        <f>S185*H185</f>
        <v>0</v>
      </c>
      <c r="AR185" s="143" t="s">
        <v>386</v>
      </c>
      <c r="AT185" s="143" t="s">
        <v>383</v>
      </c>
      <c r="AU185" s="143" t="s">
        <v>81</v>
      </c>
      <c r="AY185" s="18" t="s">
        <v>238</v>
      </c>
      <c r="BE185" s="144">
        <f>IF(N185="základní",J185,0)</f>
        <v>0</v>
      </c>
      <c r="BF185" s="144">
        <f>IF(N185="snížená",J185,0)</f>
        <v>0</v>
      </c>
      <c r="BG185" s="144">
        <f>IF(N185="zákl. přenesená",J185,0)</f>
        <v>0</v>
      </c>
      <c r="BH185" s="144">
        <f>IF(N185="sníž. přenesená",J185,0)</f>
        <v>0</v>
      </c>
      <c r="BI185" s="144">
        <f>IF(N185="nulová",J185,0)</f>
        <v>0</v>
      </c>
      <c r="BJ185" s="18" t="s">
        <v>81</v>
      </c>
      <c r="BK185" s="144">
        <f>ROUND(I185*H185,2)</f>
        <v>0</v>
      </c>
      <c r="BL185" s="18" t="s">
        <v>377</v>
      </c>
      <c r="BM185" s="143" t="s">
        <v>2549</v>
      </c>
    </row>
    <row r="186" spans="2:65" s="1" customFormat="1">
      <c r="B186" s="33"/>
      <c r="D186" s="145" t="s">
        <v>248</v>
      </c>
      <c r="F186" s="146" t="s">
        <v>3854</v>
      </c>
      <c r="I186" s="147"/>
      <c r="L186" s="33"/>
      <c r="M186" s="148"/>
      <c r="T186" s="54"/>
      <c r="AT186" s="18" t="s">
        <v>248</v>
      </c>
      <c r="AU186" s="18" t="s">
        <v>81</v>
      </c>
    </row>
    <row r="187" spans="2:65" s="1" customFormat="1" ht="16.5" customHeight="1">
      <c r="B187" s="33"/>
      <c r="C187" s="175" t="s">
        <v>876</v>
      </c>
      <c r="D187" s="175" t="s">
        <v>383</v>
      </c>
      <c r="E187" s="176" t="s">
        <v>3855</v>
      </c>
      <c r="F187" s="177" t="s">
        <v>3856</v>
      </c>
      <c r="G187" s="178" t="s">
        <v>341</v>
      </c>
      <c r="H187" s="179">
        <v>1</v>
      </c>
      <c r="I187" s="180"/>
      <c r="J187" s="181">
        <f>ROUND(I187*H187,2)</f>
        <v>0</v>
      </c>
      <c r="K187" s="177" t="s">
        <v>3760</v>
      </c>
      <c r="L187" s="182"/>
      <c r="M187" s="183" t="s">
        <v>19</v>
      </c>
      <c r="N187" s="184" t="s">
        <v>45</v>
      </c>
      <c r="P187" s="141">
        <f>O187*H187</f>
        <v>0</v>
      </c>
      <c r="Q187" s="141">
        <v>4.2000000000000002E-4</v>
      </c>
      <c r="R187" s="141">
        <f>Q187*H187</f>
        <v>4.2000000000000002E-4</v>
      </c>
      <c r="S187" s="141">
        <v>0</v>
      </c>
      <c r="T187" s="142">
        <f>S187*H187</f>
        <v>0</v>
      </c>
      <c r="AR187" s="143" t="s">
        <v>386</v>
      </c>
      <c r="AT187" s="143" t="s">
        <v>383</v>
      </c>
      <c r="AU187" s="143" t="s">
        <v>81</v>
      </c>
      <c r="AY187" s="18" t="s">
        <v>238</v>
      </c>
      <c r="BE187" s="144">
        <f>IF(N187="základní",J187,0)</f>
        <v>0</v>
      </c>
      <c r="BF187" s="144">
        <f>IF(N187="snížená",J187,0)</f>
        <v>0</v>
      </c>
      <c r="BG187" s="144">
        <f>IF(N187="zákl. přenesená",J187,0)</f>
        <v>0</v>
      </c>
      <c r="BH187" s="144">
        <f>IF(N187="sníž. přenesená",J187,0)</f>
        <v>0</v>
      </c>
      <c r="BI187" s="144">
        <f>IF(N187="nulová",J187,0)</f>
        <v>0</v>
      </c>
      <c r="BJ187" s="18" t="s">
        <v>81</v>
      </c>
      <c r="BK187" s="144">
        <f>ROUND(I187*H187,2)</f>
        <v>0</v>
      </c>
      <c r="BL187" s="18" t="s">
        <v>377</v>
      </c>
      <c r="BM187" s="143" t="s">
        <v>2560</v>
      </c>
    </row>
    <row r="188" spans="2:65" s="1" customFormat="1">
      <c r="B188" s="33"/>
      <c r="D188" s="145" t="s">
        <v>248</v>
      </c>
      <c r="F188" s="146" t="s">
        <v>3856</v>
      </c>
      <c r="I188" s="147"/>
      <c r="L188" s="33"/>
      <c r="M188" s="148"/>
      <c r="T188" s="54"/>
      <c r="AT188" s="18" t="s">
        <v>248</v>
      </c>
      <c r="AU188" s="18" t="s">
        <v>81</v>
      </c>
    </row>
    <row r="189" spans="2:65" s="1" customFormat="1" ht="16.5" customHeight="1">
      <c r="B189" s="33"/>
      <c r="C189" s="132" t="s">
        <v>885</v>
      </c>
      <c r="D189" s="132" t="s">
        <v>241</v>
      </c>
      <c r="E189" s="133" t="s">
        <v>3857</v>
      </c>
      <c r="F189" s="134" t="s">
        <v>3858</v>
      </c>
      <c r="G189" s="135" t="s">
        <v>341</v>
      </c>
      <c r="H189" s="136">
        <v>1</v>
      </c>
      <c r="I189" s="137"/>
      <c r="J189" s="138">
        <f>ROUND(I189*H189,2)</f>
        <v>0</v>
      </c>
      <c r="K189" s="134" t="s">
        <v>3760</v>
      </c>
      <c r="L189" s="33"/>
      <c r="M189" s="139" t="s">
        <v>19</v>
      </c>
      <c r="N189" s="140" t="s">
        <v>45</v>
      </c>
      <c r="P189" s="141">
        <f>O189*H189</f>
        <v>0</v>
      </c>
      <c r="Q189" s="141">
        <v>2.8E-3</v>
      </c>
      <c r="R189" s="141">
        <f>Q189*H189</f>
        <v>2.8E-3</v>
      </c>
      <c r="S189" s="141">
        <v>0</v>
      </c>
      <c r="T189" s="142">
        <f>S189*H189</f>
        <v>0</v>
      </c>
      <c r="AR189" s="143" t="s">
        <v>377</v>
      </c>
      <c r="AT189" s="143" t="s">
        <v>241</v>
      </c>
      <c r="AU189" s="143" t="s">
        <v>81</v>
      </c>
      <c r="AY189" s="18" t="s">
        <v>238</v>
      </c>
      <c r="BE189" s="144">
        <f>IF(N189="základní",J189,0)</f>
        <v>0</v>
      </c>
      <c r="BF189" s="144">
        <f>IF(N189="snížená",J189,0)</f>
        <v>0</v>
      </c>
      <c r="BG189" s="144">
        <f>IF(N189="zákl. přenesená",J189,0)</f>
        <v>0</v>
      </c>
      <c r="BH189" s="144">
        <f>IF(N189="sníž. přenesená",J189,0)</f>
        <v>0</v>
      </c>
      <c r="BI189" s="144">
        <f>IF(N189="nulová",J189,0)</f>
        <v>0</v>
      </c>
      <c r="BJ189" s="18" t="s">
        <v>81</v>
      </c>
      <c r="BK189" s="144">
        <f>ROUND(I189*H189,2)</f>
        <v>0</v>
      </c>
      <c r="BL189" s="18" t="s">
        <v>377</v>
      </c>
      <c r="BM189" s="143" t="s">
        <v>2568</v>
      </c>
    </row>
    <row r="190" spans="2:65" s="1" customFormat="1">
      <c r="B190" s="33"/>
      <c r="D190" s="145" t="s">
        <v>248</v>
      </c>
      <c r="F190" s="146" t="s">
        <v>3858</v>
      </c>
      <c r="I190" s="147"/>
      <c r="L190" s="33"/>
      <c r="M190" s="148"/>
      <c r="T190" s="54"/>
      <c r="AT190" s="18" t="s">
        <v>248</v>
      </c>
      <c r="AU190" s="18" t="s">
        <v>81</v>
      </c>
    </row>
    <row r="191" spans="2:65" s="1" customFormat="1" ht="16.5" customHeight="1">
      <c r="B191" s="33"/>
      <c r="C191" s="132" t="s">
        <v>894</v>
      </c>
      <c r="D191" s="132" t="s">
        <v>241</v>
      </c>
      <c r="E191" s="133" t="s">
        <v>3859</v>
      </c>
      <c r="F191" s="134" t="s">
        <v>3860</v>
      </c>
      <c r="G191" s="135" t="s">
        <v>341</v>
      </c>
      <c r="H191" s="136">
        <v>1</v>
      </c>
      <c r="I191" s="137"/>
      <c r="J191" s="138">
        <f>ROUND(I191*H191,2)</f>
        <v>0</v>
      </c>
      <c r="K191" s="134" t="s">
        <v>3760</v>
      </c>
      <c r="L191" s="33"/>
      <c r="M191" s="139" t="s">
        <v>19</v>
      </c>
      <c r="N191" s="140" t="s">
        <v>45</v>
      </c>
      <c r="P191" s="141">
        <f>O191*H191</f>
        <v>0</v>
      </c>
      <c r="Q191" s="141">
        <v>0</v>
      </c>
      <c r="R191" s="141">
        <f>Q191*H191</f>
        <v>0</v>
      </c>
      <c r="S191" s="141">
        <v>0</v>
      </c>
      <c r="T191" s="142">
        <f>S191*H191</f>
        <v>0</v>
      </c>
      <c r="AR191" s="143" t="s">
        <v>377</v>
      </c>
      <c r="AT191" s="143" t="s">
        <v>241</v>
      </c>
      <c r="AU191" s="143" t="s">
        <v>81</v>
      </c>
      <c r="AY191" s="18" t="s">
        <v>238</v>
      </c>
      <c r="BE191" s="144">
        <f>IF(N191="základní",J191,0)</f>
        <v>0</v>
      </c>
      <c r="BF191" s="144">
        <f>IF(N191="snížená",J191,0)</f>
        <v>0</v>
      </c>
      <c r="BG191" s="144">
        <f>IF(N191="zákl. přenesená",J191,0)</f>
        <v>0</v>
      </c>
      <c r="BH191" s="144">
        <f>IF(N191="sníž. přenesená",J191,0)</f>
        <v>0</v>
      </c>
      <c r="BI191" s="144">
        <f>IF(N191="nulová",J191,0)</f>
        <v>0</v>
      </c>
      <c r="BJ191" s="18" t="s">
        <v>81</v>
      </c>
      <c r="BK191" s="144">
        <f>ROUND(I191*H191,2)</f>
        <v>0</v>
      </c>
      <c r="BL191" s="18" t="s">
        <v>377</v>
      </c>
      <c r="BM191" s="143" t="s">
        <v>2583</v>
      </c>
    </row>
    <row r="192" spans="2:65" s="1" customFormat="1">
      <c r="B192" s="33"/>
      <c r="D192" s="145" t="s">
        <v>248</v>
      </c>
      <c r="F192" s="146" t="s">
        <v>3860</v>
      </c>
      <c r="I192" s="147"/>
      <c r="L192" s="33"/>
      <c r="M192" s="148"/>
      <c r="T192" s="54"/>
      <c r="AT192" s="18" t="s">
        <v>248</v>
      </c>
      <c r="AU192" s="18" t="s">
        <v>81</v>
      </c>
    </row>
    <row r="193" spans="2:65" s="1" customFormat="1" ht="16.5" customHeight="1">
      <c r="B193" s="33"/>
      <c r="C193" s="175" t="s">
        <v>901</v>
      </c>
      <c r="D193" s="175" t="s">
        <v>383</v>
      </c>
      <c r="E193" s="176" t="s">
        <v>3861</v>
      </c>
      <c r="F193" s="177" t="s">
        <v>3862</v>
      </c>
      <c r="G193" s="178" t="s">
        <v>341</v>
      </c>
      <c r="H193" s="179">
        <v>1</v>
      </c>
      <c r="I193" s="180"/>
      <c r="J193" s="181">
        <f>ROUND(I193*H193,2)</f>
        <v>0</v>
      </c>
      <c r="K193" s="177" t="s">
        <v>3760</v>
      </c>
      <c r="L193" s="182"/>
      <c r="M193" s="183" t="s">
        <v>19</v>
      </c>
      <c r="N193" s="184" t="s">
        <v>45</v>
      </c>
      <c r="P193" s="141">
        <f>O193*H193</f>
        <v>0</v>
      </c>
      <c r="Q193" s="141">
        <v>5.0000000000000001E-4</v>
      </c>
      <c r="R193" s="141">
        <f>Q193*H193</f>
        <v>5.0000000000000001E-4</v>
      </c>
      <c r="S193" s="141">
        <v>0</v>
      </c>
      <c r="T193" s="142">
        <f>S193*H193</f>
        <v>0</v>
      </c>
      <c r="AR193" s="143" t="s">
        <v>386</v>
      </c>
      <c r="AT193" s="143" t="s">
        <v>383</v>
      </c>
      <c r="AU193" s="143" t="s">
        <v>81</v>
      </c>
      <c r="AY193" s="18" t="s">
        <v>238</v>
      </c>
      <c r="BE193" s="144">
        <f>IF(N193="základní",J193,0)</f>
        <v>0</v>
      </c>
      <c r="BF193" s="144">
        <f>IF(N193="snížená",J193,0)</f>
        <v>0</v>
      </c>
      <c r="BG193" s="144">
        <f>IF(N193="zákl. přenesená",J193,0)</f>
        <v>0</v>
      </c>
      <c r="BH193" s="144">
        <f>IF(N193="sníž. přenesená",J193,0)</f>
        <v>0</v>
      </c>
      <c r="BI193" s="144">
        <f>IF(N193="nulová",J193,0)</f>
        <v>0</v>
      </c>
      <c r="BJ193" s="18" t="s">
        <v>81</v>
      </c>
      <c r="BK193" s="144">
        <f>ROUND(I193*H193,2)</f>
        <v>0</v>
      </c>
      <c r="BL193" s="18" t="s">
        <v>377</v>
      </c>
      <c r="BM193" s="143" t="s">
        <v>2594</v>
      </c>
    </row>
    <row r="194" spans="2:65" s="1" customFormat="1">
      <c r="B194" s="33"/>
      <c r="D194" s="145" t="s">
        <v>248</v>
      </c>
      <c r="F194" s="146" t="s">
        <v>3862</v>
      </c>
      <c r="I194" s="147"/>
      <c r="L194" s="33"/>
      <c r="M194" s="148"/>
      <c r="T194" s="54"/>
      <c r="AT194" s="18" t="s">
        <v>248</v>
      </c>
      <c r="AU194" s="18" t="s">
        <v>81</v>
      </c>
    </row>
    <row r="195" spans="2:65" s="1" customFormat="1" ht="16.5" customHeight="1">
      <c r="B195" s="33"/>
      <c r="C195" s="132" t="s">
        <v>908</v>
      </c>
      <c r="D195" s="132" t="s">
        <v>241</v>
      </c>
      <c r="E195" s="133" t="s">
        <v>3863</v>
      </c>
      <c r="F195" s="134" t="s">
        <v>3864</v>
      </c>
      <c r="G195" s="135" t="s">
        <v>341</v>
      </c>
      <c r="H195" s="136">
        <v>4</v>
      </c>
      <c r="I195" s="137"/>
      <c r="J195" s="138">
        <f>ROUND(I195*H195,2)</f>
        <v>0</v>
      </c>
      <c r="K195" s="134" t="s">
        <v>3760</v>
      </c>
      <c r="L195" s="33"/>
      <c r="M195" s="139" t="s">
        <v>19</v>
      </c>
      <c r="N195" s="140" t="s">
        <v>45</v>
      </c>
      <c r="P195" s="141">
        <f>O195*H195</f>
        <v>0</v>
      </c>
      <c r="Q195" s="141">
        <v>1.41E-3</v>
      </c>
      <c r="R195" s="141">
        <f>Q195*H195</f>
        <v>5.64E-3</v>
      </c>
      <c r="S195" s="141">
        <v>0</v>
      </c>
      <c r="T195" s="142">
        <f>S195*H195</f>
        <v>0</v>
      </c>
      <c r="AR195" s="143" t="s">
        <v>377</v>
      </c>
      <c r="AT195" s="143" t="s">
        <v>241</v>
      </c>
      <c r="AU195" s="143" t="s">
        <v>81</v>
      </c>
      <c r="AY195" s="18" t="s">
        <v>238</v>
      </c>
      <c r="BE195" s="144">
        <f>IF(N195="základní",J195,0)</f>
        <v>0</v>
      </c>
      <c r="BF195" s="144">
        <f>IF(N195="snížená",J195,0)</f>
        <v>0</v>
      </c>
      <c r="BG195" s="144">
        <f>IF(N195="zákl. přenesená",J195,0)</f>
        <v>0</v>
      </c>
      <c r="BH195" s="144">
        <f>IF(N195="sníž. přenesená",J195,0)</f>
        <v>0</v>
      </c>
      <c r="BI195" s="144">
        <f>IF(N195="nulová",J195,0)</f>
        <v>0</v>
      </c>
      <c r="BJ195" s="18" t="s">
        <v>81</v>
      </c>
      <c r="BK195" s="144">
        <f>ROUND(I195*H195,2)</f>
        <v>0</v>
      </c>
      <c r="BL195" s="18" t="s">
        <v>377</v>
      </c>
      <c r="BM195" s="143" t="s">
        <v>2615</v>
      </c>
    </row>
    <row r="196" spans="2:65" s="1" customFormat="1">
      <c r="B196" s="33"/>
      <c r="D196" s="145" t="s">
        <v>248</v>
      </c>
      <c r="F196" s="146" t="s">
        <v>3864</v>
      </c>
      <c r="I196" s="147"/>
      <c r="L196" s="33"/>
      <c r="M196" s="148"/>
      <c r="T196" s="54"/>
      <c r="AT196" s="18" t="s">
        <v>248</v>
      </c>
      <c r="AU196" s="18" t="s">
        <v>81</v>
      </c>
    </row>
    <row r="197" spans="2:65" s="1" customFormat="1" ht="16.5" customHeight="1">
      <c r="B197" s="33"/>
      <c r="C197" s="132" t="s">
        <v>914</v>
      </c>
      <c r="D197" s="132" t="s">
        <v>241</v>
      </c>
      <c r="E197" s="133" t="s">
        <v>3865</v>
      </c>
      <c r="F197" s="134" t="s">
        <v>3866</v>
      </c>
      <c r="G197" s="135" t="s">
        <v>341</v>
      </c>
      <c r="H197" s="136">
        <v>6</v>
      </c>
      <c r="I197" s="137"/>
      <c r="J197" s="138">
        <f>ROUND(I197*H197,2)</f>
        <v>0</v>
      </c>
      <c r="K197" s="134" t="s">
        <v>3760</v>
      </c>
      <c r="L197" s="33"/>
      <c r="M197" s="139" t="s">
        <v>19</v>
      </c>
      <c r="N197" s="140" t="s">
        <v>45</v>
      </c>
      <c r="P197" s="141">
        <f>O197*H197</f>
        <v>0</v>
      </c>
      <c r="Q197" s="141">
        <v>3.3E-4</v>
      </c>
      <c r="R197" s="141">
        <f>Q197*H197</f>
        <v>1.98E-3</v>
      </c>
      <c r="S197" s="141">
        <v>0</v>
      </c>
      <c r="T197" s="142">
        <f>S197*H197</f>
        <v>0</v>
      </c>
      <c r="AR197" s="143" t="s">
        <v>377</v>
      </c>
      <c r="AT197" s="143" t="s">
        <v>241</v>
      </c>
      <c r="AU197" s="143" t="s">
        <v>81</v>
      </c>
      <c r="AY197" s="18" t="s">
        <v>238</v>
      </c>
      <c r="BE197" s="144">
        <f>IF(N197="základní",J197,0)</f>
        <v>0</v>
      </c>
      <c r="BF197" s="144">
        <f>IF(N197="snížená",J197,0)</f>
        <v>0</v>
      </c>
      <c r="BG197" s="144">
        <f>IF(N197="zákl. přenesená",J197,0)</f>
        <v>0</v>
      </c>
      <c r="BH197" s="144">
        <f>IF(N197="sníž. přenesená",J197,0)</f>
        <v>0</v>
      </c>
      <c r="BI197" s="144">
        <f>IF(N197="nulová",J197,0)</f>
        <v>0</v>
      </c>
      <c r="BJ197" s="18" t="s">
        <v>81</v>
      </c>
      <c r="BK197" s="144">
        <f>ROUND(I197*H197,2)</f>
        <v>0</v>
      </c>
      <c r="BL197" s="18" t="s">
        <v>377</v>
      </c>
      <c r="BM197" s="143" t="s">
        <v>2629</v>
      </c>
    </row>
    <row r="198" spans="2:65" s="1" customFormat="1">
      <c r="B198" s="33"/>
      <c r="D198" s="145" t="s">
        <v>248</v>
      </c>
      <c r="F198" s="146" t="s">
        <v>3866</v>
      </c>
      <c r="I198" s="147"/>
      <c r="L198" s="33"/>
      <c r="M198" s="148"/>
      <c r="T198" s="54"/>
      <c r="AT198" s="18" t="s">
        <v>248</v>
      </c>
      <c r="AU198" s="18" t="s">
        <v>81</v>
      </c>
    </row>
    <row r="199" spans="2:65" s="1" customFormat="1" ht="16.5" customHeight="1">
      <c r="B199" s="33"/>
      <c r="C199" s="132" t="s">
        <v>920</v>
      </c>
      <c r="D199" s="132" t="s">
        <v>241</v>
      </c>
      <c r="E199" s="133" t="s">
        <v>3867</v>
      </c>
      <c r="F199" s="134" t="s">
        <v>3868</v>
      </c>
      <c r="G199" s="135" t="s">
        <v>341</v>
      </c>
      <c r="H199" s="136">
        <v>11</v>
      </c>
      <c r="I199" s="137"/>
      <c r="J199" s="138">
        <f>ROUND(I199*H199,2)</f>
        <v>0</v>
      </c>
      <c r="K199" s="134" t="s">
        <v>3760</v>
      </c>
      <c r="L199" s="33"/>
      <c r="M199" s="139" t="s">
        <v>19</v>
      </c>
      <c r="N199" s="140" t="s">
        <v>45</v>
      </c>
      <c r="P199" s="141">
        <f>O199*H199</f>
        <v>0</v>
      </c>
      <c r="Q199" s="141">
        <v>1.9000000000000001E-4</v>
      </c>
      <c r="R199" s="141">
        <f>Q199*H199</f>
        <v>2.0900000000000003E-3</v>
      </c>
      <c r="S199" s="141">
        <v>0</v>
      </c>
      <c r="T199" s="142">
        <f>S199*H199</f>
        <v>0</v>
      </c>
      <c r="AR199" s="143" t="s">
        <v>377</v>
      </c>
      <c r="AT199" s="143" t="s">
        <v>241</v>
      </c>
      <c r="AU199" s="143" t="s">
        <v>81</v>
      </c>
      <c r="AY199" s="18" t="s">
        <v>238</v>
      </c>
      <c r="BE199" s="144">
        <f>IF(N199="základní",J199,0)</f>
        <v>0</v>
      </c>
      <c r="BF199" s="144">
        <f>IF(N199="snížená",J199,0)</f>
        <v>0</v>
      </c>
      <c r="BG199" s="144">
        <f>IF(N199="zákl. přenesená",J199,0)</f>
        <v>0</v>
      </c>
      <c r="BH199" s="144">
        <f>IF(N199="sníž. přenesená",J199,0)</f>
        <v>0</v>
      </c>
      <c r="BI199" s="144">
        <f>IF(N199="nulová",J199,0)</f>
        <v>0</v>
      </c>
      <c r="BJ199" s="18" t="s">
        <v>81</v>
      </c>
      <c r="BK199" s="144">
        <f>ROUND(I199*H199,2)</f>
        <v>0</v>
      </c>
      <c r="BL199" s="18" t="s">
        <v>377</v>
      </c>
      <c r="BM199" s="143" t="s">
        <v>2637</v>
      </c>
    </row>
    <row r="200" spans="2:65" s="1" customFormat="1">
      <c r="B200" s="33"/>
      <c r="D200" s="145" t="s">
        <v>248</v>
      </c>
      <c r="F200" s="146" t="s">
        <v>3868</v>
      </c>
      <c r="I200" s="147"/>
      <c r="L200" s="33"/>
      <c r="M200" s="148"/>
      <c r="T200" s="54"/>
      <c r="AT200" s="18" t="s">
        <v>248</v>
      </c>
      <c r="AU200" s="18" t="s">
        <v>81</v>
      </c>
    </row>
    <row r="201" spans="2:65" s="1" customFormat="1" ht="16.5" customHeight="1">
      <c r="B201" s="33"/>
      <c r="C201" s="132" t="s">
        <v>926</v>
      </c>
      <c r="D201" s="132" t="s">
        <v>241</v>
      </c>
      <c r="E201" s="133" t="s">
        <v>3869</v>
      </c>
      <c r="F201" s="134" t="s">
        <v>3870</v>
      </c>
      <c r="G201" s="135" t="s">
        <v>341</v>
      </c>
      <c r="H201" s="136">
        <v>8</v>
      </c>
      <c r="I201" s="137"/>
      <c r="J201" s="138">
        <f>ROUND(I201*H201,2)</f>
        <v>0</v>
      </c>
      <c r="K201" s="134" t="s">
        <v>3760</v>
      </c>
      <c r="L201" s="33"/>
      <c r="M201" s="139" t="s">
        <v>19</v>
      </c>
      <c r="N201" s="140" t="s">
        <v>45</v>
      </c>
      <c r="P201" s="141">
        <f>O201*H201</f>
        <v>0</v>
      </c>
      <c r="Q201" s="141">
        <v>1.6000000000000001E-4</v>
      </c>
      <c r="R201" s="141">
        <f>Q201*H201</f>
        <v>1.2800000000000001E-3</v>
      </c>
      <c r="S201" s="141">
        <v>0</v>
      </c>
      <c r="T201" s="142">
        <f>S201*H201</f>
        <v>0</v>
      </c>
      <c r="AR201" s="143" t="s">
        <v>377</v>
      </c>
      <c r="AT201" s="143" t="s">
        <v>241</v>
      </c>
      <c r="AU201" s="143" t="s">
        <v>81</v>
      </c>
      <c r="AY201" s="18" t="s">
        <v>238</v>
      </c>
      <c r="BE201" s="144">
        <f>IF(N201="základní",J201,0)</f>
        <v>0</v>
      </c>
      <c r="BF201" s="144">
        <f>IF(N201="snížená",J201,0)</f>
        <v>0</v>
      </c>
      <c r="BG201" s="144">
        <f>IF(N201="zákl. přenesená",J201,0)</f>
        <v>0</v>
      </c>
      <c r="BH201" s="144">
        <f>IF(N201="sníž. přenesená",J201,0)</f>
        <v>0</v>
      </c>
      <c r="BI201" s="144">
        <f>IF(N201="nulová",J201,0)</f>
        <v>0</v>
      </c>
      <c r="BJ201" s="18" t="s">
        <v>81</v>
      </c>
      <c r="BK201" s="144">
        <f>ROUND(I201*H201,2)</f>
        <v>0</v>
      </c>
      <c r="BL201" s="18" t="s">
        <v>377</v>
      </c>
      <c r="BM201" s="143" t="s">
        <v>2645</v>
      </c>
    </row>
    <row r="202" spans="2:65" s="1" customFormat="1">
      <c r="B202" s="33"/>
      <c r="D202" s="145" t="s">
        <v>248</v>
      </c>
      <c r="F202" s="146" t="s">
        <v>3870</v>
      </c>
      <c r="I202" s="147"/>
      <c r="L202" s="33"/>
      <c r="M202" s="148"/>
      <c r="T202" s="54"/>
      <c r="AT202" s="18" t="s">
        <v>248</v>
      </c>
      <c r="AU202" s="18" t="s">
        <v>81</v>
      </c>
    </row>
    <row r="203" spans="2:65" s="1" customFormat="1" ht="16.5" customHeight="1">
      <c r="B203" s="33"/>
      <c r="C203" s="132" t="s">
        <v>932</v>
      </c>
      <c r="D203" s="132" t="s">
        <v>241</v>
      </c>
      <c r="E203" s="133" t="s">
        <v>3871</v>
      </c>
      <c r="F203" s="134" t="s">
        <v>3872</v>
      </c>
      <c r="G203" s="135" t="s">
        <v>341</v>
      </c>
      <c r="H203" s="136">
        <v>11</v>
      </c>
      <c r="I203" s="137"/>
      <c r="J203" s="138">
        <f>ROUND(I203*H203,2)</f>
        <v>0</v>
      </c>
      <c r="K203" s="134" t="s">
        <v>3760</v>
      </c>
      <c r="L203" s="33"/>
      <c r="M203" s="139" t="s">
        <v>19</v>
      </c>
      <c r="N203" s="140" t="s">
        <v>45</v>
      </c>
      <c r="P203" s="141">
        <f>O203*H203</f>
        <v>0</v>
      </c>
      <c r="Q203" s="141">
        <v>5.9999999999999995E-4</v>
      </c>
      <c r="R203" s="141">
        <f>Q203*H203</f>
        <v>6.5999999999999991E-3</v>
      </c>
      <c r="S203" s="141">
        <v>0</v>
      </c>
      <c r="T203" s="142">
        <f>S203*H203</f>
        <v>0</v>
      </c>
      <c r="AR203" s="143" t="s">
        <v>377</v>
      </c>
      <c r="AT203" s="143" t="s">
        <v>241</v>
      </c>
      <c r="AU203" s="143" t="s">
        <v>81</v>
      </c>
      <c r="AY203" s="18" t="s">
        <v>238</v>
      </c>
      <c r="BE203" s="144">
        <f>IF(N203="základní",J203,0)</f>
        <v>0</v>
      </c>
      <c r="BF203" s="144">
        <f>IF(N203="snížená",J203,0)</f>
        <v>0</v>
      </c>
      <c r="BG203" s="144">
        <f>IF(N203="zákl. přenesená",J203,0)</f>
        <v>0</v>
      </c>
      <c r="BH203" s="144">
        <f>IF(N203="sníž. přenesená",J203,0)</f>
        <v>0</v>
      </c>
      <c r="BI203" s="144">
        <f>IF(N203="nulová",J203,0)</f>
        <v>0</v>
      </c>
      <c r="BJ203" s="18" t="s">
        <v>81</v>
      </c>
      <c r="BK203" s="144">
        <f>ROUND(I203*H203,2)</f>
        <v>0</v>
      </c>
      <c r="BL203" s="18" t="s">
        <v>377</v>
      </c>
      <c r="BM203" s="143" t="s">
        <v>327</v>
      </c>
    </row>
    <row r="204" spans="2:65" s="1" customFormat="1">
      <c r="B204" s="33"/>
      <c r="D204" s="145" t="s">
        <v>248</v>
      </c>
      <c r="F204" s="146" t="s">
        <v>3872</v>
      </c>
      <c r="I204" s="147"/>
      <c r="L204" s="33"/>
      <c r="M204" s="148"/>
      <c r="T204" s="54"/>
      <c r="AT204" s="18" t="s">
        <v>248</v>
      </c>
      <c r="AU204" s="18" t="s">
        <v>81</v>
      </c>
    </row>
    <row r="205" spans="2:65" s="1" customFormat="1" ht="18">
      <c r="B205" s="33"/>
      <c r="D205" s="145" t="s">
        <v>324</v>
      </c>
      <c r="F205" s="171" t="s">
        <v>3873</v>
      </c>
      <c r="I205" s="147"/>
      <c r="L205" s="33"/>
      <c r="M205" s="148"/>
      <c r="T205" s="54"/>
      <c r="AT205" s="18" t="s">
        <v>324</v>
      </c>
      <c r="AU205" s="18" t="s">
        <v>81</v>
      </c>
    </row>
    <row r="206" spans="2:65" s="1" customFormat="1" ht="16.5" customHeight="1">
      <c r="B206" s="33"/>
      <c r="C206" s="132" t="s">
        <v>938</v>
      </c>
      <c r="D206" s="132" t="s">
        <v>241</v>
      </c>
      <c r="E206" s="133" t="s">
        <v>3874</v>
      </c>
      <c r="F206" s="134" t="s">
        <v>3875</v>
      </c>
      <c r="G206" s="135" t="s">
        <v>341</v>
      </c>
      <c r="H206" s="136">
        <v>18</v>
      </c>
      <c r="I206" s="137"/>
      <c r="J206" s="138">
        <f>ROUND(I206*H206,2)</f>
        <v>0</v>
      </c>
      <c r="K206" s="134" t="s">
        <v>3760</v>
      </c>
      <c r="L206" s="33"/>
      <c r="M206" s="139" t="s">
        <v>19</v>
      </c>
      <c r="N206" s="140" t="s">
        <v>45</v>
      </c>
      <c r="P206" s="141">
        <f>O206*H206</f>
        <v>0</v>
      </c>
      <c r="Q206" s="141">
        <v>8.0000000000000004E-4</v>
      </c>
      <c r="R206" s="141">
        <f>Q206*H206</f>
        <v>1.4400000000000001E-2</v>
      </c>
      <c r="S206" s="141">
        <v>0</v>
      </c>
      <c r="T206" s="142">
        <f>S206*H206</f>
        <v>0</v>
      </c>
      <c r="AR206" s="143" t="s">
        <v>377</v>
      </c>
      <c r="AT206" s="143" t="s">
        <v>241</v>
      </c>
      <c r="AU206" s="143" t="s">
        <v>81</v>
      </c>
      <c r="AY206" s="18" t="s">
        <v>238</v>
      </c>
      <c r="BE206" s="144">
        <f>IF(N206="základní",J206,0)</f>
        <v>0</v>
      </c>
      <c r="BF206" s="144">
        <f>IF(N206="snížená",J206,0)</f>
        <v>0</v>
      </c>
      <c r="BG206" s="144">
        <f>IF(N206="zákl. přenesená",J206,0)</f>
        <v>0</v>
      </c>
      <c r="BH206" s="144">
        <f>IF(N206="sníž. přenesená",J206,0)</f>
        <v>0</v>
      </c>
      <c r="BI206" s="144">
        <f>IF(N206="nulová",J206,0)</f>
        <v>0</v>
      </c>
      <c r="BJ206" s="18" t="s">
        <v>81</v>
      </c>
      <c r="BK206" s="144">
        <f>ROUND(I206*H206,2)</f>
        <v>0</v>
      </c>
      <c r="BL206" s="18" t="s">
        <v>377</v>
      </c>
      <c r="BM206" s="143" t="s">
        <v>2668</v>
      </c>
    </row>
    <row r="207" spans="2:65" s="1" customFormat="1">
      <c r="B207" s="33"/>
      <c r="D207" s="145" t="s">
        <v>248</v>
      </c>
      <c r="F207" s="146" t="s">
        <v>3875</v>
      </c>
      <c r="I207" s="147"/>
      <c r="L207" s="33"/>
      <c r="M207" s="148"/>
      <c r="T207" s="54"/>
      <c r="AT207" s="18" t="s">
        <v>248</v>
      </c>
      <c r="AU207" s="18" t="s">
        <v>81</v>
      </c>
    </row>
    <row r="208" spans="2:65" s="1" customFormat="1" ht="18">
      <c r="B208" s="33"/>
      <c r="D208" s="145" t="s">
        <v>324</v>
      </c>
      <c r="F208" s="171" t="s">
        <v>3873</v>
      </c>
      <c r="I208" s="147"/>
      <c r="L208" s="33"/>
      <c r="M208" s="148"/>
      <c r="T208" s="54"/>
      <c r="AT208" s="18" t="s">
        <v>324</v>
      </c>
      <c r="AU208" s="18" t="s">
        <v>81</v>
      </c>
    </row>
    <row r="209" spans="2:65" s="1" customFormat="1" ht="24.15" customHeight="1">
      <c r="B209" s="33"/>
      <c r="C209" s="132" t="s">
        <v>945</v>
      </c>
      <c r="D209" s="132" t="s">
        <v>241</v>
      </c>
      <c r="E209" s="133" t="s">
        <v>3876</v>
      </c>
      <c r="F209" s="134" t="s">
        <v>3877</v>
      </c>
      <c r="G209" s="135" t="s">
        <v>341</v>
      </c>
      <c r="H209" s="136">
        <v>29</v>
      </c>
      <c r="I209" s="137"/>
      <c r="J209" s="138">
        <f>ROUND(I209*H209,2)</f>
        <v>0</v>
      </c>
      <c r="K209" s="134" t="s">
        <v>3760</v>
      </c>
      <c r="L209" s="33"/>
      <c r="M209" s="139" t="s">
        <v>19</v>
      </c>
      <c r="N209" s="140" t="s">
        <v>45</v>
      </c>
      <c r="P209" s="141">
        <f>O209*H209</f>
        <v>0</v>
      </c>
      <c r="Q209" s="141">
        <v>1.3999999999999999E-4</v>
      </c>
      <c r="R209" s="141">
        <f>Q209*H209</f>
        <v>4.0599999999999994E-3</v>
      </c>
      <c r="S209" s="141">
        <v>0</v>
      </c>
      <c r="T209" s="142">
        <f>S209*H209</f>
        <v>0</v>
      </c>
      <c r="AR209" s="143" t="s">
        <v>377</v>
      </c>
      <c r="AT209" s="143" t="s">
        <v>241</v>
      </c>
      <c r="AU209" s="143" t="s">
        <v>81</v>
      </c>
      <c r="AY209" s="18" t="s">
        <v>238</v>
      </c>
      <c r="BE209" s="144">
        <f>IF(N209="základní",J209,0)</f>
        <v>0</v>
      </c>
      <c r="BF209" s="144">
        <f>IF(N209="snížená",J209,0)</f>
        <v>0</v>
      </c>
      <c r="BG209" s="144">
        <f>IF(N209="zákl. přenesená",J209,0)</f>
        <v>0</v>
      </c>
      <c r="BH209" s="144">
        <f>IF(N209="sníž. přenesená",J209,0)</f>
        <v>0</v>
      </c>
      <c r="BI209" s="144">
        <f>IF(N209="nulová",J209,0)</f>
        <v>0</v>
      </c>
      <c r="BJ209" s="18" t="s">
        <v>81</v>
      </c>
      <c r="BK209" s="144">
        <f>ROUND(I209*H209,2)</f>
        <v>0</v>
      </c>
      <c r="BL209" s="18" t="s">
        <v>377</v>
      </c>
      <c r="BM209" s="143" t="s">
        <v>2682</v>
      </c>
    </row>
    <row r="210" spans="2:65" s="1" customFormat="1" ht="18">
      <c r="B210" s="33"/>
      <c r="D210" s="145" t="s">
        <v>248</v>
      </c>
      <c r="F210" s="146" t="s">
        <v>3877</v>
      </c>
      <c r="I210" s="147"/>
      <c r="L210" s="33"/>
      <c r="M210" s="148"/>
      <c r="T210" s="54"/>
      <c r="AT210" s="18" t="s">
        <v>248</v>
      </c>
      <c r="AU210" s="18" t="s">
        <v>81</v>
      </c>
    </row>
    <row r="211" spans="2:65" s="1" customFormat="1" ht="16.5" customHeight="1">
      <c r="B211" s="33"/>
      <c r="C211" s="132" t="s">
        <v>954</v>
      </c>
      <c r="D211" s="132" t="s">
        <v>241</v>
      </c>
      <c r="E211" s="133" t="s">
        <v>3878</v>
      </c>
      <c r="F211" s="134" t="s">
        <v>3879</v>
      </c>
      <c r="G211" s="135" t="s">
        <v>341</v>
      </c>
      <c r="H211" s="136">
        <v>11</v>
      </c>
      <c r="I211" s="137"/>
      <c r="J211" s="138">
        <f>ROUND(I211*H211,2)</f>
        <v>0</v>
      </c>
      <c r="K211" s="134" t="s">
        <v>3760</v>
      </c>
      <c r="L211" s="33"/>
      <c r="M211" s="139" t="s">
        <v>19</v>
      </c>
      <c r="N211" s="140" t="s">
        <v>45</v>
      </c>
      <c r="P211" s="141">
        <f>O211*H211</f>
        <v>0</v>
      </c>
      <c r="Q211" s="141">
        <v>4.0000000000000002E-4</v>
      </c>
      <c r="R211" s="141">
        <f>Q211*H211</f>
        <v>4.4000000000000003E-3</v>
      </c>
      <c r="S211" s="141">
        <v>0</v>
      </c>
      <c r="T211" s="142">
        <f>S211*H211</f>
        <v>0</v>
      </c>
      <c r="AR211" s="143" t="s">
        <v>377</v>
      </c>
      <c r="AT211" s="143" t="s">
        <v>241</v>
      </c>
      <c r="AU211" s="143" t="s">
        <v>81</v>
      </c>
      <c r="AY211" s="18" t="s">
        <v>238</v>
      </c>
      <c r="BE211" s="144">
        <f>IF(N211="základní",J211,0)</f>
        <v>0</v>
      </c>
      <c r="BF211" s="144">
        <f>IF(N211="snížená",J211,0)</f>
        <v>0</v>
      </c>
      <c r="BG211" s="144">
        <f>IF(N211="zákl. přenesená",J211,0)</f>
        <v>0</v>
      </c>
      <c r="BH211" s="144">
        <f>IF(N211="sníž. přenesená",J211,0)</f>
        <v>0</v>
      </c>
      <c r="BI211" s="144">
        <f>IF(N211="nulová",J211,0)</f>
        <v>0</v>
      </c>
      <c r="BJ211" s="18" t="s">
        <v>81</v>
      </c>
      <c r="BK211" s="144">
        <f>ROUND(I211*H211,2)</f>
        <v>0</v>
      </c>
      <c r="BL211" s="18" t="s">
        <v>377</v>
      </c>
      <c r="BM211" s="143" t="s">
        <v>2690</v>
      </c>
    </row>
    <row r="212" spans="2:65" s="1" customFormat="1">
      <c r="B212" s="33"/>
      <c r="D212" s="145" t="s">
        <v>248</v>
      </c>
      <c r="F212" s="146" t="s">
        <v>3879</v>
      </c>
      <c r="I212" s="147"/>
      <c r="L212" s="33"/>
      <c r="M212" s="148"/>
      <c r="T212" s="54"/>
      <c r="AT212" s="18" t="s">
        <v>248</v>
      </c>
      <c r="AU212" s="18" t="s">
        <v>81</v>
      </c>
    </row>
    <row r="213" spans="2:65" s="1" customFormat="1" ht="16.5" customHeight="1">
      <c r="B213" s="33"/>
      <c r="C213" s="132" t="s">
        <v>960</v>
      </c>
      <c r="D213" s="132" t="s">
        <v>241</v>
      </c>
      <c r="E213" s="133" t="s">
        <v>3880</v>
      </c>
      <c r="F213" s="134" t="s">
        <v>3881</v>
      </c>
      <c r="G213" s="135" t="s">
        <v>341</v>
      </c>
      <c r="H213" s="136">
        <v>18</v>
      </c>
      <c r="I213" s="137"/>
      <c r="J213" s="138">
        <f>ROUND(I213*H213,2)</f>
        <v>0</v>
      </c>
      <c r="K213" s="134" t="s">
        <v>3760</v>
      </c>
      <c r="L213" s="33"/>
      <c r="M213" s="139" t="s">
        <v>19</v>
      </c>
      <c r="N213" s="140" t="s">
        <v>45</v>
      </c>
      <c r="P213" s="141">
        <f>O213*H213</f>
        <v>0</v>
      </c>
      <c r="Q213" s="141">
        <v>5.9999999999999995E-4</v>
      </c>
      <c r="R213" s="141">
        <f>Q213*H213</f>
        <v>1.0799999999999999E-2</v>
      </c>
      <c r="S213" s="141">
        <v>0</v>
      </c>
      <c r="T213" s="142">
        <f>S213*H213</f>
        <v>0</v>
      </c>
      <c r="AR213" s="143" t="s">
        <v>377</v>
      </c>
      <c r="AT213" s="143" t="s">
        <v>241</v>
      </c>
      <c r="AU213" s="143" t="s">
        <v>81</v>
      </c>
      <c r="AY213" s="18" t="s">
        <v>238</v>
      </c>
      <c r="BE213" s="144">
        <f>IF(N213="základní",J213,0)</f>
        <v>0</v>
      </c>
      <c r="BF213" s="144">
        <f>IF(N213="snížená",J213,0)</f>
        <v>0</v>
      </c>
      <c r="BG213" s="144">
        <f>IF(N213="zákl. přenesená",J213,0)</f>
        <v>0</v>
      </c>
      <c r="BH213" s="144">
        <f>IF(N213="sníž. přenesená",J213,0)</f>
        <v>0</v>
      </c>
      <c r="BI213" s="144">
        <f>IF(N213="nulová",J213,0)</f>
        <v>0</v>
      </c>
      <c r="BJ213" s="18" t="s">
        <v>81</v>
      </c>
      <c r="BK213" s="144">
        <f>ROUND(I213*H213,2)</f>
        <v>0</v>
      </c>
      <c r="BL213" s="18" t="s">
        <v>377</v>
      </c>
      <c r="BM213" s="143" t="s">
        <v>2698</v>
      </c>
    </row>
    <row r="214" spans="2:65" s="1" customFormat="1">
      <c r="B214" s="33"/>
      <c r="D214" s="145" t="s">
        <v>248</v>
      </c>
      <c r="F214" s="146" t="s">
        <v>3881</v>
      </c>
      <c r="I214" s="147"/>
      <c r="L214" s="33"/>
      <c r="M214" s="148"/>
      <c r="T214" s="54"/>
      <c r="AT214" s="18" t="s">
        <v>248</v>
      </c>
      <c r="AU214" s="18" t="s">
        <v>81</v>
      </c>
    </row>
    <row r="215" spans="2:65" s="1" customFormat="1" ht="16.5" customHeight="1">
      <c r="B215" s="33"/>
      <c r="C215" s="132" t="s">
        <v>966</v>
      </c>
      <c r="D215" s="132" t="s">
        <v>241</v>
      </c>
      <c r="E215" s="133" t="s">
        <v>3882</v>
      </c>
      <c r="F215" s="134" t="s">
        <v>3883</v>
      </c>
      <c r="G215" s="135" t="s">
        <v>272</v>
      </c>
      <c r="H215" s="136">
        <v>0.13900000000000001</v>
      </c>
      <c r="I215" s="137"/>
      <c r="J215" s="138">
        <f>ROUND(I215*H215,2)</f>
        <v>0</v>
      </c>
      <c r="K215" s="134" t="s">
        <v>3760</v>
      </c>
      <c r="L215" s="33"/>
      <c r="M215" s="139" t="s">
        <v>19</v>
      </c>
      <c r="N215" s="140" t="s">
        <v>45</v>
      </c>
      <c r="P215" s="141">
        <f>O215*H215</f>
        <v>0</v>
      </c>
      <c r="Q215" s="141">
        <v>0</v>
      </c>
      <c r="R215" s="141">
        <f>Q215*H215</f>
        <v>0</v>
      </c>
      <c r="S215" s="141">
        <v>0</v>
      </c>
      <c r="T215" s="142">
        <f>S215*H215</f>
        <v>0</v>
      </c>
      <c r="AR215" s="143" t="s">
        <v>377</v>
      </c>
      <c r="AT215" s="143" t="s">
        <v>241</v>
      </c>
      <c r="AU215" s="143" t="s">
        <v>81</v>
      </c>
      <c r="AY215" s="18" t="s">
        <v>238</v>
      </c>
      <c r="BE215" s="144">
        <f>IF(N215="základní",J215,0)</f>
        <v>0</v>
      </c>
      <c r="BF215" s="144">
        <f>IF(N215="snížená",J215,0)</f>
        <v>0</v>
      </c>
      <c r="BG215" s="144">
        <f>IF(N215="zákl. přenesená",J215,0)</f>
        <v>0</v>
      </c>
      <c r="BH215" s="144">
        <f>IF(N215="sníž. přenesená",J215,0)</f>
        <v>0</v>
      </c>
      <c r="BI215" s="144">
        <f>IF(N215="nulová",J215,0)</f>
        <v>0</v>
      </c>
      <c r="BJ215" s="18" t="s">
        <v>81</v>
      </c>
      <c r="BK215" s="144">
        <f>ROUND(I215*H215,2)</f>
        <v>0</v>
      </c>
      <c r="BL215" s="18" t="s">
        <v>377</v>
      </c>
      <c r="BM215" s="143" t="s">
        <v>2708</v>
      </c>
    </row>
    <row r="216" spans="2:65" s="1" customFormat="1">
      <c r="B216" s="33"/>
      <c r="D216" s="145" t="s">
        <v>248</v>
      </c>
      <c r="F216" s="146" t="s">
        <v>3883</v>
      </c>
      <c r="I216" s="147"/>
      <c r="L216" s="33"/>
      <c r="M216" s="148"/>
      <c r="T216" s="54"/>
      <c r="AT216" s="18" t="s">
        <v>248</v>
      </c>
      <c r="AU216" s="18" t="s">
        <v>81</v>
      </c>
    </row>
    <row r="217" spans="2:65" s="11" customFormat="1" ht="25.9" customHeight="1">
      <c r="B217" s="120"/>
      <c r="D217" s="121" t="s">
        <v>73</v>
      </c>
      <c r="E217" s="122" t="s">
        <v>3884</v>
      </c>
      <c r="F217" s="122" t="s">
        <v>3885</v>
      </c>
      <c r="I217" s="123"/>
      <c r="J217" s="124">
        <f>BK217</f>
        <v>0</v>
      </c>
      <c r="L217" s="120"/>
      <c r="M217" s="125"/>
      <c r="P217" s="126">
        <f>SUM(P218:P247)</f>
        <v>0</v>
      </c>
      <c r="R217" s="126">
        <f>SUM(R218:R247)</f>
        <v>0.99975999999999998</v>
      </c>
      <c r="T217" s="127">
        <f>SUM(T218:T247)</f>
        <v>0</v>
      </c>
      <c r="AR217" s="121" t="s">
        <v>83</v>
      </c>
      <c r="AT217" s="128" t="s">
        <v>73</v>
      </c>
      <c r="AU217" s="128" t="s">
        <v>74</v>
      </c>
      <c r="AY217" s="121" t="s">
        <v>238</v>
      </c>
      <c r="BK217" s="129">
        <f>SUM(BK218:BK247)</f>
        <v>0</v>
      </c>
    </row>
    <row r="218" spans="2:65" s="1" customFormat="1" ht="24.15" customHeight="1">
      <c r="B218" s="33"/>
      <c r="C218" s="132" t="s">
        <v>970</v>
      </c>
      <c r="D218" s="132" t="s">
        <v>241</v>
      </c>
      <c r="E218" s="133" t="s">
        <v>3886</v>
      </c>
      <c r="F218" s="134" t="s">
        <v>3887</v>
      </c>
      <c r="G218" s="135" t="s">
        <v>341</v>
      </c>
      <c r="H218" s="136">
        <v>1</v>
      </c>
      <c r="I218" s="137"/>
      <c r="J218" s="138">
        <f>ROUND(I218*H218,2)</f>
        <v>0</v>
      </c>
      <c r="K218" s="134" t="s">
        <v>3760</v>
      </c>
      <c r="L218" s="33"/>
      <c r="M218" s="139" t="s">
        <v>19</v>
      </c>
      <c r="N218" s="140" t="s">
        <v>45</v>
      </c>
      <c r="P218" s="141">
        <f>O218*H218</f>
        <v>0</v>
      </c>
      <c r="Q218" s="141">
        <v>1.021E-2</v>
      </c>
      <c r="R218" s="141">
        <f>Q218*H218</f>
        <v>1.021E-2</v>
      </c>
      <c r="S218" s="141">
        <v>0</v>
      </c>
      <c r="T218" s="142">
        <f>S218*H218</f>
        <v>0</v>
      </c>
      <c r="AR218" s="143" t="s">
        <v>377</v>
      </c>
      <c r="AT218" s="143" t="s">
        <v>241</v>
      </c>
      <c r="AU218" s="143" t="s">
        <v>81</v>
      </c>
      <c r="AY218" s="18" t="s">
        <v>238</v>
      </c>
      <c r="BE218" s="144">
        <f>IF(N218="základní",J218,0)</f>
        <v>0</v>
      </c>
      <c r="BF218" s="144">
        <f>IF(N218="snížená",J218,0)</f>
        <v>0</v>
      </c>
      <c r="BG218" s="144">
        <f>IF(N218="zákl. přenesená",J218,0)</f>
        <v>0</v>
      </c>
      <c r="BH218" s="144">
        <f>IF(N218="sníž. přenesená",J218,0)</f>
        <v>0</v>
      </c>
      <c r="BI218" s="144">
        <f>IF(N218="nulová",J218,0)</f>
        <v>0</v>
      </c>
      <c r="BJ218" s="18" t="s">
        <v>81</v>
      </c>
      <c r="BK218" s="144">
        <f>ROUND(I218*H218,2)</f>
        <v>0</v>
      </c>
      <c r="BL218" s="18" t="s">
        <v>377</v>
      </c>
      <c r="BM218" s="143" t="s">
        <v>2718</v>
      </c>
    </row>
    <row r="219" spans="2:65" s="1" customFormat="1">
      <c r="B219" s="33"/>
      <c r="D219" s="145" t="s">
        <v>248</v>
      </c>
      <c r="F219" s="146" t="s">
        <v>3887</v>
      </c>
      <c r="I219" s="147"/>
      <c r="L219" s="33"/>
      <c r="M219" s="148"/>
      <c r="T219" s="54"/>
      <c r="AT219" s="18" t="s">
        <v>248</v>
      </c>
      <c r="AU219" s="18" t="s">
        <v>81</v>
      </c>
    </row>
    <row r="220" spans="2:65" s="1" customFormat="1" ht="24.15" customHeight="1">
      <c r="B220" s="33"/>
      <c r="C220" s="132" t="s">
        <v>976</v>
      </c>
      <c r="D220" s="132" t="s">
        <v>241</v>
      </c>
      <c r="E220" s="133" t="s">
        <v>3888</v>
      </c>
      <c r="F220" s="134" t="s">
        <v>3889</v>
      </c>
      <c r="G220" s="135" t="s">
        <v>341</v>
      </c>
      <c r="H220" s="136">
        <v>1</v>
      </c>
      <c r="I220" s="137"/>
      <c r="J220" s="138">
        <f>ROUND(I220*H220,2)</f>
        <v>0</v>
      </c>
      <c r="K220" s="134" t="s">
        <v>3760</v>
      </c>
      <c r="L220" s="33"/>
      <c r="M220" s="139" t="s">
        <v>19</v>
      </c>
      <c r="N220" s="140" t="s">
        <v>45</v>
      </c>
      <c r="P220" s="141">
        <f>O220*H220</f>
        <v>0</v>
      </c>
      <c r="Q220" s="141">
        <v>1.787E-2</v>
      </c>
      <c r="R220" s="141">
        <f>Q220*H220</f>
        <v>1.787E-2</v>
      </c>
      <c r="S220" s="141">
        <v>0</v>
      </c>
      <c r="T220" s="142">
        <f>S220*H220</f>
        <v>0</v>
      </c>
      <c r="AR220" s="143" t="s">
        <v>377</v>
      </c>
      <c r="AT220" s="143" t="s">
        <v>241</v>
      </c>
      <c r="AU220" s="143" t="s">
        <v>81</v>
      </c>
      <c r="AY220" s="18" t="s">
        <v>238</v>
      </c>
      <c r="BE220" s="144">
        <f>IF(N220="základní",J220,0)</f>
        <v>0</v>
      </c>
      <c r="BF220" s="144">
        <f>IF(N220="snížená",J220,0)</f>
        <v>0</v>
      </c>
      <c r="BG220" s="144">
        <f>IF(N220="zákl. přenesená",J220,0)</f>
        <v>0</v>
      </c>
      <c r="BH220" s="144">
        <f>IF(N220="sníž. přenesená",J220,0)</f>
        <v>0</v>
      </c>
      <c r="BI220" s="144">
        <f>IF(N220="nulová",J220,0)</f>
        <v>0</v>
      </c>
      <c r="BJ220" s="18" t="s">
        <v>81</v>
      </c>
      <c r="BK220" s="144">
        <f>ROUND(I220*H220,2)</f>
        <v>0</v>
      </c>
      <c r="BL220" s="18" t="s">
        <v>377</v>
      </c>
      <c r="BM220" s="143" t="s">
        <v>2728</v>
      </c>
    </row>
    <row r="221" spans="2:65" s="1" customFormat="1">
      <c r="B221" s="33"/>
      <c r="D221" s="145" t="s">
        <v>248</v>
      </c>
      <c r="F221" s="146" t="s">
        <v>3889</v>
      </c>
      <c r="I221" s="147"/>
      <c r="L221" s="33"/>
      <c r="M221" s="148"/>
      <c r="T221" s="54"/>
      <c r="AT221" s="18" t="s">
        <v>248</v>
      </c>
      <c r="AU221" s="18" t="s">
        <v>81</v>
      </c>
    </row>
    <row r="222" spans="2:65" s="1" customFormat="1" ht="24.15" customHeight="1">
      <c r="B222" s="33"/>
      <c r="C222" s="132" t="s">
        <v>984</v>
      </c>
      <c r="D222" s="132" t="s">
        <v>241</v>
      </c>
      <c r="E222" s="133" t="s">
        <v>3890</v>
      </c>
      <c r="F222" s="134" t="s">
        <v>3891</v>
      </c>
      <c r="G222" s="135" t="s">
        <v>341</v>
      </c>
      <c r="H222" s="136">
        <v>1</v>
      </c>
      <c r="I222" s="137"/>
      <c r="J222" s="138">
        <f>ROUND(I222*H222,2)</f>
        <v>0</v>
      </c>
      <c r="K222" s="134" t="s">
        <v>3760</v>
      </c>
      <c r="L222" s="33"/>
      <c r="M222" s="139" t="s">
        <v>19</v>
      </c>
      <c r="N222" s="140" t="s">
        <v>45</v>
      </c>
      <c r="P222" s="141">
        <f>O222*H222</f>
        <v>0</v>
      </c>
      <c r="Q222" s="141">
        <v>1.2319999999999999E-2</v>
      </c>
      <c r="R222" s="141">
        <f>Q222*H222</f>
        <v>1.2319999999999999E-2</v>
      </c>
      <c r="S222" s="141">
        <v>0</v>
      </c>
      <c r="T222" s="142">
        <f>S222*H222</f>
        <v>0</v>
      </c>
      <c r="AR222" s="143" t="s">
        <v>377</v>
      </c>
      <c r="AT222" s="143" t="s">
        <v>241</v>
      </c>
      <c r="AU222" s="143" t="s">
        <v>81</v>
      </c>
      <c r="AY222" s="18" t="s">
        <v>238</v>
      </c>
      <c r="BE222" s="144">
        <f>IF(N222="základní",J222,0)</f>
        <v>0</v>
      </c>
      <c r="BF222" s="144">
        <f>IF(N222="snížená",J222,0)</f>
        <v>0</v>
      </c>
      <c r="BG222" s="144">
        <f>IF(N222="zákl. přenesená",J222,0)</f>
        <v>0</v>
      </c>
      <c r="BH222" s="144">
        <f>IF(N222="sníž. přenesená",J222,0)</f>
        <v>0</v>
      </c>
      <c r="BI222" s="144">
        <f>IF(N222="nulová",J222,0)</f>
        <v>0</v>
      </c>
      <c r="BJ222" s="18" t="s">
        <v>81</v>
      </c>
      <c r="BK222" s="144">
        <f>ROUND(I222*H222,2)</f>
        <v>0</v>
      </c>
      <c r="BL222" s="18" t="s">
        <v>377</v>
      </c>
      <c r="BM222" s="143" t="s">
        <v>2736</v>
      </c>
    </row>
    <row r="223" spans="2:65" s="1" customFormat="1">
      <c r="B223" s="33"/>
      <c r="D223" s="145" t="s">
        <v>248</v>
      </c>
      <c r="F223" s="146" t="s">
        <v>3891</v>
      </c>
      <c r="I223" s="147"/>
      <c r="L223" s="33"/>
      <c r="M223" s="148"/>
      <c r="T223" s="54"/>
      <c r="AT223" s="18" t="s">
        <v>248</v>
      </c>
      <c r="AU223" s="18" t="s">
        <v>81</v>
      </c>
    </row>
    <row r="224" spans="2:65" s="1" customFormat="1" ht="24.15" customHeight="1">
      <c r="B224" s="33"/>
      <c r="C224" s="132" t="s">
        <v>992</v>
      </c>
      <c r="D224" s="132" t="s">
        <v>241</v>
      </c>
      <c r="E224" s="133" t="s">
        <v>3892</v>
      </c>
      <c r="F224" s="134" t="s">
        <v>3893</v>
      </c>
      <c r="G224" s="135" t="s">
        <v>341</v>
      </c>
      <c r="H224" s="136">
        <v>2</v>
      </c>
      <c r="I224" s="137"/>
      <c r="J224" s="138">
        <f>ROUND(I224*H224,2)</f>
        <v>0</v>
      </c>
      <c r="K224" s="134" t="s">
        <v>3760</v>
      </c>
      <c r="L224" s="33"/>
      <c r="M224" s="139" t="s">
        <v>19</v>
      </c>
      <c r="N224" s="140" t="s">
        <v>45</v>
      </c>
      <c r="P224" s="141">
        <f>O224*H224</f>
        <v>0</v>
      </c>
      <c r="Q224" s="141">
        <v>1.516E-2</v>
      </c>
      <c r="R224" s="141">
        <f>Q224*H224</f>
        <v>3.032E-2</v>
      </c>
      <c r="S224" s="141">
        <v>0</v>
      </c>
      <c r="T224" s="142">
        <f>S224*H224</f>
        <v>0</v>
      </c>
      <c r="AR224" s="143" t="s">
        <v>377</v>
      </c>
      <c r="AT224" s="143" t="s">
        <v>241</v>
      </c>
      <c r="AU224" s="143" t="s">
        <v>81</v>
      </c>
      <c r="AY224" s="18" t="s">
        <v>238</v>
      </c>
      <c r="BE224" s="144">
        <f>IF(N224="základní",J224,0)</f>
        <v>0</v>
      </c>
      <c r="BF224" s="144">
        <f>IF(N224="snížená",J224,0)</f>
        <v>0</v>
      </c>
      <c r="BG224" s="144">
        <f>IF(N224="zákl. přenesená",J224,0)</f>
        <v>0</v>
      </c>
      <c r="BH224" s="144">
        <f>IF(N224="sníž. přenesená",J224,0)</f>
        <v>0</v>
      </c>
      <c r="BI224" s="144">
        <f>IF(N224="nulová",J224,0)</f>
        <v>0</v>
      </c>
      <c r="BJ224" s="18" t="s">
        <v>81</v>
      </c>
      <c r="BK224" s="144">
        <f>ROUND(I224*H224,2)</f>
        <v>0</v>
      </c>
      <c r="BL224" s="18" t="s">
        <v>377</v>
      </c>
      <c r="BM224" s="143" t="s">
        <v>2746</v>
      </c>
    </row>
    <row r="225" spans="2:65" s="1" customFormat="1">
      <c r="B225" s="33"/>
      <c r="D225" s="145" t="s">
        <v>248</v>
      </c>
      <c r="F225" s="146" t="s">
        <v>3893</v>
      </c>
      <c r="I225" s="147"/>
      <c r="L225" s="33"/>
      <c r="M225" s="148"/>
      <c r="T225" s="54"/>
      <c r="AT225" s="18" t="s">
        <v>248</v>
      </c>
      <c r="AU225" s="18" t="s">
        <v>81</v>
      </c>
    </row>
    <row r="226" spans="2:65" s="1" customFormat="1" ht="24.15" customHeight="1">
      <c r="B226" s="33"/>
      <c r="C226" s="132" t="s">
        <v>2142</v>
      </c>
      <c r="D226" s="132" t="s">
        <v>241</v>
      </c>
      <c r="E226" s="133" t="s">
        <v>3894</v>
      </c>
      <c r="F226" s="134" t="s">
        <v>3895</v>
      </c>
      <c r="G226" s="135" t="s">
        <v>341</v>
      </c>
      <c r="H226" s="136">
        <v>1</v>
      </c>
      <c r="I226" s="137"/>
      <c r="J226" s="138">
        <f>ROUND(I226*H226,2)</f>
        <v>0</v>
      </c>
      <c r="K226" s="134" t="s">
        <v>3760</v>
      </c>
      <c r="L226" s="33"/>
      <c r="M226" s="139" t="s">
        <v>19</v>
      </c>
      <c r="N226" s="140" t="s">
        <v>45</v>
      </c>
      <c r="P226" s="141">
        <f>O226*H226</f>
        <v>0</v>
      </c>
      <c r="Q226" s="141">
        <v>2.1229999999999999E-2</v>
      </c>
      <c r="R226" s="141">
        <f>Q226*H226</f>
        <v>2.1229999999999999E-2</v>
      </c>
      <c r="S226" s="141">
        <v>0</v>
      </c>
      <c r="T226" s="142">
        <f>S226*H226</f>
        <v>0</v>
      </c>
      <c r="AR226" s="143" t="s">
        <v>377</v>
      </c>
      <c r="AT226" s="143" t="s">
        <v>241</v>
      </c>
      <c r="AU226" s="143" t="s">
        <v>81</v>
      </c>
      <c r="AY226" s="18" t="s">
        <v>238</v>
      </c>
      <c r="BE226" s="144">
        <f>IF(N226="základní",J226,0)</f>
        <v>0</v>
      </c>
      <c r="BF226" s="144">
        <f>IF(N226="snížená",J226,0)</f>
        <v>0</v>
      </c>
      <c r="BG226" s="144">
        <f>IF(N226="zákl. přenesená",J226,0)</f>
        <v>0</v>
      </c>
      <c r="BH226" s="144">
        <f>IF(N226="sníž. přenesená",J226,0)</f>
        <v>0</v>
      </c>
      <c r="BI226" s="144">
        <f>IF(N226="nulová",J226,0)</f>
        <v>0</v>
      </c>
      <c r="BJ226" s="18" t="s">
        <v>81</v>
      </c>
      <c r="BK226" s="144">
        <f>ROUND(I226*H226,2)</f>
        <v>0</v>
      </c>
      <c r="BL226" s="18" t="s">
        <v>377</v>
      </c>
      <c r="BM226" s="143" t="s">
        <v>2756</v>
      </c>
    </row>
    <row r="227" spans="2:65" s="1" customFormat="1">
      <c r="B227" s="33"/>
      <c r="D227" s="145" t="s">
        <v>248</v>
      </c>
      <c r="F227" s="146" t="s">
        <v>3895</v>
      </c>
      <c r="I227" s="147"/>
      <c r="L227" s="33"/>
      <c r="M227" s="148"/>
      <c r="T227" s="54"/>
      <c r="AT227" s="18" t="s">
        <v>248</v>
      </c>
      <c r="AU227" s="18" t="s">
        <v>81</v>
      </c>
    </row>
    <row r="228" spans="2:65" s="1" customFormat="1" ht="24.15" customHeight="1">
      <c r="B228" s="33"/>
      <c r="C228" s="132" t="s">
        <v>2145</v>
      </c>
      <c r="D228" s="132" t="s">
        <v>241</v>
      </c>
      <c r="E228" s="133" t="s">
        <v>3896</v>
      </c>
      <c r="F228" s="134" t="s">
        <v>3897</v>
      </c>
      <c r="G228" s="135" t="s">
        <v>341</v>
      </c>
      <c r="H228" s="136">
        <v>2</v>
      </c>
      <c r="I228" s="137"/>
      <c r="J228" s="138">
        <f>ROUND(I228*H228,2)</f>
        <v>0</v>
      </c>
      <c r="K228" s="134" t="s">
        <v>3760</v>
      </c>
      <c r="L228" s="33"/>
      <c r="M228" s="139" t="s">
        <v>19</v>
      </c>
      <c r="N228" s="140" t="s">
        <v>45</v>
      </c>
      <c r="P228" s="141">
        <f>O228*H228</f>
        <v>0</v>
      </c>
      <c r="Q228" s="141">
        <v>2.7289999999999998E-2</v>
      </c>
      <c r="R228" s="141">
        <f>Q228*H228</f>
        <v>5.4579999999999997E-2</v>
      </c>
      <c r="S228" s="141">
        <v>0</v>
      </c>
      <c r="T228" s="142">
        <f>S228*H228</f>
        <v>0</v>
      </c>
      <c r="AR228" s="143" t="s">
        <v>377</v>
      </c>
      <c r="AT228" s="143" t="s">
        <v>241</v>
      </c>
      <c r="AU228" s="143" t="s">
        <v>81</v>
      </c>
      <c r="AY228" s="18" t="s">
        <v>238</v>
      </c>
      <c r="BE228" s="144">
        <f>IF(N228="základní",J228,0)</f>
        <v>0</v>
      </c>
      <c r="BF228" s="144">
        <f>IF(N228="snížená",J228,0)</f>
        <v>0</v>
      </c>
      <c r="BG228" s="144">
        <f>IF(N228="zákl. přenesená",J228,0)</f>
        <v>0</v>
      </c>
      <c r="BH228" s="144">
        <f>IF(N228="sníž. přenesená",J228,0)</f>
        <v>0</v>
      </c>
      <c r="BI228" s="144">
        <f>IF(N228="nulová",J228,0)</f>
        <v>0</v>
      </c>
      <c r="BJ228" s="18" t="s">
        <v>81</v>
      </c>
      <c r="BK228" s="144">
        <f>ROUND(I228*H228,2)</f>
        <v>0</v>
      </c>
      <c r="BL228" s="18" t="s">
        <v>377</v>
      </c>
      <c r="BM228" s="143" t="s">
        <v>2766</v>
      </c>
    </row>
    <row r="229" spans="2:65" s="1" customFormat="1">
      <c r="B229" s="33"/>
      <c r="D229" s="145" t="s">
        <v>248</v>
      </c>
      <c r="F229" s="146" t="s">
        <v>3897</v>
      </c>
      <c r="I229" s="147"/>
      <c r="L229" s="33"/>
      <c r="M229" s="148"/>
      <c r="T229" s="54"/>
      <c r="AT229" s="18" t="s">
        <v>248</v>
      </c>
      <c r="AU229" s="18" t="s">
        <v>81</v>
      </c>
    </row>
    <row r="230" spans="2:65" s="1" customFormat="1" ht="24.15" customHeight="1">
      <c r="B230" s="33"/>
      <c r="C230" s="132" t="s">
        <v>2413</v>
      </c>
      <c r="D230" s="132" t="s">
        <v>241</v>
      </c>
      <c r="E230" s="133" t="s">
        <v>3898</v>
      </c>
      <c r="F230" s="134" t="s">
        <v>3899</v>
      </c>
      <c r="G230" s="135" t="s">
        <v>341</v>
      </c>
      <c r="H230" s="136">
        <v>10</v>
      </c>
      <c r="I230" s="137"/>
      <c r="J230" s="138">
        <f>ROUND(I230*H230,2)</f>
        <v>0</v>
      </c>
      <c r="K230" s="134" t="s">
        <v>3760</v>
      </c>
      <c r="L230" s="33"/>
      <c r="M230" s="139" t="s">
        <v>19</v>
      </c>
      <c r="N230" s="140" t="s">
        <v>45</v>
      </c>
      <c r="P230" s="141">
        <f>O230*H230</f>
        <v>0</v>
      </c>
      <c r="Q230" s="141">
        <v>3.6389999999999999E-2</v>
      </c>
      <c r="R230" s="141">
        <f>Q230*H230</f>
        <v>0.3639</v>
      </c>
      <c r="S230" s="141">
        <v>0</v>
      </c>
      <c r="T230" s="142">
        <f>S230*H230</f>
        <v>0</v>
      </c>
      <c r="AR230" s="143" t="s">
        <v>377</v>
      </c>
      <c r="AT230" s="143" t="s">
        <v>241</v>
      </c>
      <c r="AU230" s="143" t="s">
        <v>81</v>
      </c>
      <c r="AY230" s="18" t="s">
        <v>238</v>
      </c>
      <c r="BE230" s="144">
        <f>IF(N230="základní",J230,0)</f>
        <v>0</v>
      </c>
      <c r="BF230" s="144">
        <f>IF(N230="snížená",J230,0)</f>
        <v>0</v>
      </c>
      <c r="BG230" s="144">
        <f>IF(N230="zákl. přenesená",J230,0)</f>
        <v>0</v>
      </c>
      <c r="BH230" s="144">
        <f>IF(N230="sníž. přenesená",J230,0)</f>
        <v>0</v>
      </c>
      <c r="BI230" s="144">
        <f>IF(N230="nulová",J230,0)</f>
        <v>0</v>
      </c>
      <c r="BJ230" s="18" t="s">
        <v>81</v>
      </c>
      <c r="BK230" s="144">
        <f>ROUND(I230*H230,2)</f>
        <v>0</v>
      </c>
      <c r="BL230" s="18" t="s">
        <v>377</v>
      </c>
      <c r="BM230" s="143" t="s">
        <v>2772</v>
      </c>
    </row>
    <row r="231" spans="2:65" s="1" customFormat="1">
      <c r="B231" s="33"/>
      <c r="D231" s="145" t="s">
        <v>248</v>
      </c>
      <c r="F231" s="146" t="s">
        <v>3899</v>
      </c>
      <c r="I231" s="147"/>
      <c r="L231" s="33"/>
      <c r="M231" s="148"/>
      <c r="T231" s="54"/>
      <c r="AT231" s="18" t="s">
        <v>248</v>
      </c>
      <c r="AU231" s="18" t="s">
        <v>81</v>
      </c>
    </row>
    <row r="232" spans="2:65" s="1" customFormat="1" ht="24.15" customHeight="1">
      <c r="B232" s="33"/>
      <c r="C232" s="132" t="s">
        <v>2419</v>
      </c>
      <c r="D232" s="132" t="s">
        <v>241</v>
      </c>
      <c r="E232" s="133" t="s">
        <v>3900</v>
      </c>
      <c r="F232" s="134" t="s">
        <v>3901</v>
      </c>
      <c r="G232" s="135" t="s">
        <v>341</v>
      </c>
      <c r="H232" s="136">
        <v>2</v>
      </c>
      <c r="I232" s="137"/>
      <c r="J232" s="138">
        <f>ROUND(I232*H232,2)</f>
        <v>0</v>
      </c>
      <c r="K232" s="134" t="s">
        <v>3760</v>
      </c>
      <c r="L232" s="33"/>
      <c r="M232" s="139" t="s">
        <v>19</v>
      </c>
      <c r="N232" s="140" t="s">
        <v>45</v>
      </c>
      <c r="P232" s="141">
        <f>O232*H232</f>
        <v>0</v>
      </c>
      <c r="Q232" s="141">
        <v>4.2459999999999998E-2</v>
      </c>
      <c r="R232" s="141">
        <f>Q232*H232</f>
        <v>8.4919999999999995E-2</v>
      </c>
      <c r="S232" s="141">
        <v>0</v>
      </c>
      <c r="T232" s="142">
        <f>S232*H232</f>
        <v>0</v>
      </c>
      <c r="AR232" s="143" t="s">
        <v>377</v>
      </c>
      <c r="AT232" s="143" t="s">
        <v>241</v>
      </c>
      <c r="AU232" s="143" t="s">
        <v>81</v>
      </c>
      <c r="AY232" s="18" t="s">
        <v>238</v>
      </c>
      <c r="BE232" s="144">
        <f>IF(N232="základní",J232,0)</f>
        <v>0</v>
      </c>
      <c r="BF232" s="144">
        <f>IF(N232="snížená",J232,0)</f>
        <v>0</v>
      </c>
      <c r="BG232" s="144">
        <f>IF(N232="zákl. přenesená",J232,0)</f>
        <v>0</v>
      </c>
      <c r="BH232" s="144">
        <f>IF(N232="sníž. přenesená",J232,0)</f>
        <v>0</v>
      </c>
      <c r="BI232" s="144">
        <f>IF(N232="nulová",J232,0)</f>
        <v>0</v>
      </c>
      <c r="BJ232" s="18" t="s">
        <v>81</v>
      </c>
      <c r="BK232" s="144">
        <f>ROUND(I232*H232,2)</f>
        <v>0</v>
      </c>
      <c r="BL232" s="18" t="s">
        <v>377</v>
      </c>
      <c r="BM232" s="143" t="s">
        <v>2784</v>
      </c>
    </row>
    <row r="233" spans="2:65" s="1" customFormat="1">
      <c r="B233" s="33"/>
      <c r="D233" s="145" t="s">
        <v>248</v>
      </c>
      <c r="F233" s="146" t="s">
        <v>3901</v>
      </c>
      <c r="I233" s="147"/>
      <c r="L233" s="33"/>
      <c r="M233" s="148"/>
      <c r="T233" s="54"/>
      <c r="AT233" s="18" t="s">
        <v>248</v>
      </c>
      <c r="AU233" s="18" t="s">
        <v>81</v>
      </c>
    </row>
    <row r="234" spans="2:65" s="1" customFormat="1" ht="24.15" customHeight="1">
      <c r="B234" s="33"/>
      <c r="C234" s="132" t="s">
        <v>2426</v>
      </c>
      <c r="D234" s="132" t="s">
        <v>241</v>
      </c>
      <c r="E234" s="133" t="s">
        <v>3902</v>
      </c>
      <c r="F234" s="134" t="s">
        <v>3903</v>
      </c>
      <c r="G234" s="135" t="s">
        <v>341</v>
      </c>
      <c r="H234" s="136">
        <v>1</v>
      </c>
      <c r="I234" s="137"/>
      <c r="J234" s="138">
        <f>ROUND(I234*H234,2)</f>
        <v>0</v>
      </c>
      <c r="K234" s="134" t="s">
        <v>3760</v>
      </c>
      <c r="L234" s="33"/>
      <c r="M234" s="139" t="s">
        <v>19</v>
      </c>
      <c r="N234" s="140" t="s">
        <v>45</v>
      </c>
      <c r="P234" s="141">
        <f>O234*H234</f>
        <v>0</v>
      </c>
      <c r="Q234" s="141">
        <v>6.0659999999999999E-2</v>
      </c>
      <c r="R234" s="141">
        <f>Q234*H234</f>
        <v>6.0659999999999999E-2</v>
      </c>
      <c r="S234" s="141">
        <v>0</v>
      </c>
      <c r="T234" s="142">
        <f>S234*H234</f>
        <v>0</v>
      </c>
      <c r="AR234" s="143" t="s">
        <v>377</v>
      </c>
      <c r="AT234" s="143" t="s">
        <v>241</v>
      </c>
      <c r="AU234" s="143" t="s">
        <v>81</v>
      </c>
      <c r="AY234" s="18" t="s">
        <v>238</v>
      </c>
      <c r="BE234" s="144">
        <f>IF(N234="základní",J234,0)</f>
        <v>0</v>
      </c>
      <c r="BF234" s="144">
        <f>IF(N234="snížená",J234,0)</f>
        <v>0</v>
      </c>
      <c r="BG234" s="144">
        <f>IF(N234="zákl. přenesená",J234,0)</f>
        <v>0</v>
      </c>
      <c r="BH234" s="144">
        <f>IF(N234="sníž. přenesená",J234,0)</f>
        <v>0</v>
      </c>
      <c r="BI234" s="144">
        <f>IF(N234="nulová",J234,0)</f>
        <v>0</v>
      </c>
      <c r="BJ234" s="18" t="s">
        <v>81</v>
      </c>
      <c r="BK234" s="144">
        <f>ROUND(I234*H234,2)</f>
        <v>0</v>
      </c>
      <c r="BL234" s="18" t="s">
        <v>377</v>
      </c>
      <c r="BM234" s="143" t="s">
        <v>2796</v>
      </c>
    </row>
    <row r="235" spans="2:65" s="1" customFormat="1">
      <c r="B235" s="33"/>
      <c r="D235" s="145" t="s">
        <v>248</v>
      </c>
      <c r="F235" s="146" t="s">
        <v>3903</v>
      </c>
      <c r="I235" s="147"/>
      <c r="L235" s="33"/>
      <c r="M235" s="148"/>
      <c r="T235" s="54"/>
      <c r="AT235" s="18" t="s">
        <v>248</v>
      </c>
      <c r="AU235" s="18" t="s">
        <v>81</v>
      </c>
    </row>
    <row r="236" spans="2:65" s="1" customFormat="1" ht="24.15" customHeight="1">
      <c r="B236" s="33"/>
      <c r="C236" s="132" t="s">
        <v>2432</v>
      </c>
      <c r="D236" s="132" t="s">
        <v>241</v>
      </c>
      <c r="E236" s="133" t="s">
        <v>3904</v>
      </c>
      <c r="F236" s="134" t="s">
        <v>3905</v>
      </c>
      <c r="G236" s="135" t="s">
        <v>341</v>
      </c>
      <c r="H236" s="136">
        <v>4</v>
      </c>
      <c r="I236" s="137"/>
      <c r="J236" s="138">
        <f>ROUND(I236*H236,2)</f>
        <v>0</v>
      </c>
      <c r="K236" s="134" t="s">
        <v>3760</v>
      </c>
      <c r="L236" s="33"/>
      <c r="M236" s="139" t="s">
        <v>19</v>
      </c>
      <c r="N236" s="140" t="s">
        <v>45</v>
      </c>
      <c r="P236" s="141">
        <f>O236*H236</f>
        <v>0</v>
      </c>
      <c r="Q236" s="141">
        <v>2.2519999999999998E-2</v>
      </c>
      <c r="R236" s="141">
        <f>Q236*H236</f>
        <v>9.0079999999999993E-2</v>
      </c>
      <c r="S236" s="141">
        <v>0</v>
      </c>
      <c r="T236" s="142">
        <f>S236*H236</f>
        <v>0</v>
      </c>
      <c r="AR236" s="143" t="s">
        <v>377</v>
      </c>
      <c r="AT236" s="143" t="s">
        <v>241</v>
      </c>
      <c r="AU236" s="143" t="s">
        <v>81</v>
      </c>
      <c r="AY236" s="18" t="s">
        <v>238</v>
      </c>
      <c r="BE236" s="144">
        <f>IF(N236="základní",J236,0)</f>
        <v>0</v>
      </c>
      <c r="BF236" s="144">
        <f>IF(N236="snížená",J236,0)</f>
        <v>0</v>
      </c>
      <c r="BG236" s="144">
        <f>IF(N236="zákl. přenesená",J236,0)</f>
        <v>0</v>
      </c>
      <c r="BH236" s="144">
        <f>IF(N236="sníž. přenesená",J236,0)</f>
        <v>0</v>
      </c>
      <c r="BI236" s="144">
        <f>IF(N236="nulová",J236,0)</f>
        <v>0</v>
      </c>
      <c r="BJ236" s="18" t="s">
        <v>81</v>
      </c>
      <c r="BK236" s="144">
        <f>ROUND(I236*H236,2)</f>
        <v>0</v>
      </c>
      <c r="BL236" s="18" t="s">
        <v>377</v>
      </c>
      <c r="BM236" s="143" t="s">
        <v>2804</v>
      </c>
    </row>
    <row r="237" spans="2:65" s="1" customFormat="1">
      <c r="B237" s="33"/>
      <c r="D237" s="145" t="s">
        <v>248</v>
      </c>
      <c r="F237" s="146" t="s">
        <v>3905</v>
      </c>
      <c r="I237" s="147"/>
      <c r="L237" s="33"/>
      <c r="M237" s="148"/>
      <c r="T237" s="54"/>
      <c r="AT237" s="18" t="s">
        <v>248</v>
      </c>
      <c r="AU237" s="18" t="s">
        <v>81</v>
      </c>
    </row>
    <row r="238" spans="2:65" s="1" customFormat="1" ht="24.15" customHeight="1">
      <c r="B238" s="33"/>
      <c r="C238" s="132" t="s">
        <v>2434</v>
      </c>
      <c r="D238" s="132" t="s">
        <v>241</v>
      </c>
      <c r="E238" s="133" t="s">
        <v>3906</v>
      </c>
      <c r="F238" s="134" t="s">
        <v>3907</v>
      </c>
      <c r="G238" s="135" t="s">
        <v>341</v>
      </c>
      <c r="H238" s="136">
        <v>3</v>
      </c>
      <c r="I238" s="137"/>
      <c r="J238" s="138">
        <f>ROUND(I238*H238,2)</f>
        <v>0</v>
      </c>
      <c r="K238" s="134" t="s">
        <v>3760</v>
      </c>
      <c r="L238" s="33"/>
      <c r="M238" s="139" t="s">
        <v>19</v>
      </c>
      <c r="N238" s="140" t="s">
        <v>45</v>
      </c>
      <c r="P238" s="141">
        <f>O238*H238</f>
        <v>0</v>
      </c>
      <c r="Q238" s="141">
        <v>5.6300000000000003E-2</v>
      </c>
      <c r="R238" s="141">
        <f>Q238*H238</f>
        <v>0.16889999999999999</v>
      </c>
      <c r="S238" s="141">
        <v>0</v>
      </c>
      <c r="T238" s="142">
        <f>S238*H238</f>
        <v>0</v>
      </c>
      <c r="AR238" s="143" t="s">
        <v>377</v>
      </c>
      <c r="AT238" s="143" t="s">
        <v>241</v>
      </c>
      <c r="AU238" s="143" t="s">
        <v>81</v>
      </c>
      <c r="AY238" s="18" t="s">
        <v>238</v>
      </c>
      <c r="BE238" s="144">
        <f>IF(N238="základní",J238,0)</f>
        <v>0</v>
      </c>
      <c r="BF238" s="144">
        <f>IF(N238="snížená",J238,0)</f>
        <v>0</v>
      </c>
      <c r="BG238" s="144">
        <f>IF(N238="zákl. přenesená",J238,0)</f>
        <v>0</v>
      </c>
      <c r="BH238" s="144">
        <f>IF(N238="sníž. přenesená",J238,0)</f>
        <v>0</v>
      </c>
      <c r="BI238" s="144">
        <f>IF(N238="nulová",J238,0)</f>
        <v>0</v>
      </c>
      <c r="BJ238" s="18" t="s">
        <v>81</v>
      </c>
      <c r="BK238" s="144">
        <f>ROUND(I238*H238,2)</f>
        <v>0</v>
      </c>
      <c r="BL238" s="18" t="s">
        <v>377</v>
      </c>
      <c r="BM238" s="143" t="s">
        <v>2817</v>
      </c>
    </row>
    <row r="239" spans="2:65" s="1" customFormat="1">
      <c r="B239" s="33"/>
      <c r="D239" s="145" t="s">
        <v>248</v>
      </c>
      <c r="F239" s="146" t="s">
        <v>3907</v>
      </c>
      <c r="I239" s="147"/>
      <c r="L239" s="33"/>
      <c r="M239" s="148"/>
      <c r="T239" s="54"/>
      <c r="AT239" s="18" t="s">
        <v>248</v>
      </c>
      <c r="AU239" s="18" t="s">
        <v>81</v>
      </c>
    </row>
    <row r="240" spans="2:65" s="1" customFormat="1" ht="24.15" customHeight="1">
      <c r="B240" s="33"/>
      <c r="C240" s="132" t="s">
        <v>2445</v>
      </c>
      <c r="D240" s="132" t="s">
        <v>241</v>
      </c>
      <c r="E240" s="133" t="s">
        <v>3908</v>
      </c>
      <c r="F240" s="134" t="s">
        <v>3909</v>
      </c>
      <c r="G240" s="135" t="s">
        <v>341</v>
      </c>
      <c r="H240" s="136">
        <v>1</v>
      </c>
      <c r="I240" s="137"/>
      <c r="J240" s="138">
        <f>ROUND(I240*H240,2)</f>
        <v>0</v>
      </c>
      <c r="K240" s="134" t="s">
        <v>3760</v>
      </c>
      <c r="L240" s="33"/>
      <c r="M240" s="139" t="s">
        <v>19</v>
      </c>
      <c r="N240" s="140" t="s">
        <v>45</v>
      </c>
      <c r="P240" s="141">
        <f>O240*H240</f>
        <v>0</v>
      </c>
      <c r="Q240" s="141">
        <v>8.2739999999999994E-2</v>
      </c>
      <c r="R240" s="141">
        <f>Q240*H240</f>
        <v>8.2739999999999994E-2</v>
      </c>
      <c r="S240" s="141">
        <v>0</v>
      </c>
      <c r="T240" s="142">
        <f>S240*H240</f>
        <v>0</v>
      </c>
      <c r="AR240" s="143" t="s">
        <v>377</v>
      </c>
      <c r="AT240" s="143" t="s">
        <v>241</v>
      </c>
      <c r="AU240" s="143" t="s">
        <v>81</v>
      </c>
      <c r="AY240" s="18" t="s">
        <v>238</v>
      </c>
      <c r="BE240" s="144">
        <f>IF(N240="základní",J240,0)</f>
        <v>0</v>
      </c>
      <c r="BF240" s="144">
        <f>IF(N240="snížená",J240,0)</f>
        <v>0</v>
      </c>
      <c r="BG240" s="144">
        <f>IF(N240="zákl. přenesená",J240,0)</f>
        <v>0</v>
      </c>
      <c r="BH240" s="144">
        <f>IF(N240="sníž. přenesená",J240,0)</f>
        <v>0</v>
      </c>
      <c r="BI240" s="144">
        <f>IF(N240="nulová",J240,0)</f>
        <v>0</v>
      </c>
      <c r="BJ240" s="18" t="s">
        <v>81</v>
      </c>
      <c r="BK240" s="144">
        <f>ROUND(I240*H240,2)</f>
        <v>0</v>
      </c>
      <c r="BL240" s="18" t="s">
        <v>377</v>
      </c>
      <c r="BM240" s="143" t="s">
        <v>2829</v>
      </c>
    </row>
    <row r="241" spans="2:65" s="1" customFormat="1">
      <c r="B241" s="33"/>
      <c r="D241" s="145" t="s">
        <v>248</v>
      </c>
      <c r="F241" s="146" t="s">
        <v>3909</v>
      </c>
      <c r="I241" s="147"/>
      <c r="L241" s="33"/>
      <c r="M241" s="148"/>
      <c r="T241" s="54"/>
      <c r="AT241" s="18" t="s">
        <v>248</v>
      </c>
      <c r="AU241" s="18" t="s">
        <v>81</v>
      </c>
    </row>
    <row r="242" spans="2:65" s="1" customFormat="1" ht="16.5" customHeight="1">
      <c r="B242" s="33"/>
      <c r="C242" s="132" t="s">
        <v>2456</v>
      </c>
      <c r="D242" s="132" t="s">
        <v>241</v>
      </c>
      <c r="E242" s="133" t="s">
        <v>3910</v>
      </c>
      <c r="F242" s="134" t="s">
        <v>3911</v>
      </c>
      <c r="G242" s="135" t="s">
        <v>341</v>
      </c>
      <c r="H242" s="136">
        <v>29</v>
      </c>
      <c r="I242" s="137"/>
      <c r="J242" s="138">
        <f>ROUND(I242*H242,2)</f>
        <v>0</v>
      </c>
      <c r="K242" s="134" t="s">
        <v>3760</v>
      </c>
      <c r="L242" s="33"/>
      <c r="M242" s="139" t="s">
        <v>19</v>
      </c>
      <c r="N242" s="140" t="s">
        <v>45</v>
      </c>
      <c r="P242" s="141">
        <f>O242*H242</f>
        <v>0</v>
      </c>
      <c r="Q242" s="141">
        <v>0</v>
      </c>
      <c r="R242" s="141">
        <f>Q242*H242</f>
        <v>0</v>
      </c>
      <c r="S242" s="141">
        <v>0</v>
      </c>
      <c r="T242" s="142">
        <f>S242*H242</f>
        <v>0</v>
      </c>
      <c r="AR242" s="143" t="s">
        <v>377</v>
      </c>
      <c r="AT242" s="143" t="s">
        <v>241</v>
      </c>
      <c r="AU242" s="143" t="s">
        <v>81</v>
      </c>
      <c r="AY242" s="18" t="s">
        <v>238</v>
      </c>
      <c r="BE242" s="144">
        <f>IF(N242="základní",J242,0)</f>
        <v>0</v>
      </c>
      <c r="BF242" s="144">
        <f>IF(N242="snížená",J242,0)</f>
        <v>0</v>
      </c>
      <c r="BG242" s="144">
        <f>IF(N242="zákl. přenesená",J242,0)</f>
        <v>0</v>
      </c>
      <c r="BH242" s="144">
        <f>IF(N242="sníž. přenesená",J242,0)</f>
        <v>0</v>
      </c>
      <c r="BI242" s="144">
        <f>IF(N242="nulová",J242,0)</f>
        <v>0</v>
      </c>
      <c r="BJ242" s="18" t="s">
        <v>81</v>
      </c>
      <c r="BK242" s="144">
        <f>ROUND(I242*H242,2)</f>
        <v>0</v>
      </c>
      <c r="BL242" s="18" t="s">
        <v>377</v>
      </c>
      <c r="BM242" s="143" t="s">
        <v>2841</v>
      </c>
    </row>
    <row r="243" spans="2:65" s="1" customFormat="1">
      <c r="B243" s="33"/>
      <c r="D243" s="145" t="s">
        <v>248</v>
      </c>
      <c r="F243" s="146" t="s">
        <v>3911</v>
      </c>
      <c r="I243" s="147"/>
      <c r="L243" s="33"/>
      <c r="M243" s="148"/>
      <c r="T243" s="54"/>
      <c r="AT243" s="18" t="s">
        <v>248</v>
      </c>
      <c r="AU243" s="18" t="s">
        <v>81</v>
      </c>
    </row>
    <row r="244" spans="2:65" s="1" customFormat="1" ht="16.5" customHeight="1">
      <c r="B244" s="33"/>
      <c r="C244" s="132" t="s">
        <v>2464</v>
      </c>
      <c r="D244" s="132" t="s">
        <v>241</v>
      </c>
      <c r="E244" s="133" t="s">
        <v>3912</v>
      </c>
      <c r="F244" s="134" t="s">
        <v>3913</v>
      </c>
      <c r="G244" s="135" t="s">
        <v>341</v>
      </c>
      <c r="H244" s="136">
        <v>29</v>
      </c>
      <c r="I244" s="137"/>
      <c r="J244" s="138">
        <f>ROUND(I244*H244,2)</f>
        <v>0</v>
      </c>
      <c r="K244" s="134" t="s">
        <v>3760</v>
      </c>
      <c r="L244" s="33"/>
      <c r="M244" s="139" t="s">
        <v>19</v>
      </c>
      <c r="N244" s="140" t="s">
        <v>45</v>
      </c>
      <c r="P244" s="141">
        <f>O244*H244</f>
        <v>0</v>
      </c>
      <c r="Q244" s="141">
        <v>6.9999999999999994E-5</v>
      </c>
      <c r="R244" s="141">
        <f>Q244*H244</f>
        <v>2.0299999999999997E-3</v>
      </c>
      <c r="S244" s="141">
        <v>0</v>
      </c>
      <c r="T244" s="142">
        <f>S244*H244</f>
        <v>0</v>
      </c>
      <c r="AR244" s="143" t="s">
        <v>377</v>
      </c>
      <c r="AT244" s="143" t="s">
        <v>241</v>
      </c>
      <c r="AU244" s="143" t="s">
        <v>81</v>
      </c>
      <c r="AY244" s="18" t="s">
        <v>238</v>
      </c>
      <c r="BE244" s="144">
        <f>IF(N244="základní",J244,0)</f>
        <v>0</v>
      </c>
      <c r="BF244" s="144">
        <f>IF(N244="snížená",J244,0)</f>
        <v>0</v>
      </c>
      <c r="BG244" s="144">
        <f>IF(N244="zákl. přenesená",J244,0)</f>
        <v>0</v>
      </c>
      <c r="BH244" s="144">
        <f>IF(N244="sníž. přenesená",J244,0)</f>
        <v>0</v>
      </c>
      <c r="BI244" s="144">
        <f>IF(N244="nulová",J244,0)</f>
        <v>0</v>
      </c>
      <c r="BJ244" s="18" t="s">
        <v>81</v>
      </c>
      <c r="BK244" s="144">
        <f>ROUND(I244*H244,2)</f>
        <v>0</v>
      </c>
      <c r="BL244" s="18" t="s">
        <v>377</v>
      </c>
      <c r="BM244" s="143" t="s">
        <v>2850</v>
      </c>
    </row>
    <row r="245" spans="2:65" s="1" customFormat="1">
      <c r="B245" s="33"/>
      <c r="D245" s="145" t="s">
        <v>248</v>
      </c>
      <c r="F245" s="146" t="s">
        <v>3913</v>
      </c>
      <c r="I245" s="147"/>
      <c r="L245" s="33"/>
      <c r="M245" s="148"/>
      <c r="T245" s="54"/>
      <c r="AT245" s="18" t="s">
        <v>248</v>
      </c>
      <c r="AU245" s="18" t="s">
        <v>81</v>
      </c>
    </row>
    <row r="246" spans="2:65" s="1" customFormat="1" ht="16.5" customHeight="1">
      <c r="B246" s="33"/>
      <c r="C246" s="132" t="s">
        <v>2472</v>
      </c>
      <c r="D246" s="132" t="s">
        <v>241</v>
      </c>
      <c r="E246" s="133" t="s">
        <v>3914</v>
      </c>
      <c r="F246" s="134" t="s">
        <v>3915</v>
      </c>
      <c r="G246" s="135" t="s">
        <v>272</v>
      </c>
      <c r="H246" s="136">
        <v>1</v>
      </c>
      <c r="I246" s="137"/>
      <c r="J246" s="138">
        <f>ROUND(I246*H246,2)</f>
        <v>0</v>
      </c>
      <c r="K246" s="134" t="s">
        <v>3760</v>
      </c>
      <c r="L246" s="33"/>
      <c r="M246" s="139" t="s">
        <v>19</v>
      </c>
      <c r="N246" s="140" t="s">
        <v>45</v>
      </c>
      <c r="P246" s="141">
        <f>O246*H246</f>
        <v>0</v>
      </c>
      <c r="Q246" s="141">
        <v>0</v>
      </c>
      <c r="R246" s="141">
        <f>Q246*H246</f>
        <v>0</v>
      </c>
      <c r="S246" s="141">
        <v>0</v>
      </c>
      <c r="T246" s="142">
        <f>S246*H246</f>
        <v>0</v>
      </c>
      <c r="AR246" s="143" t="s">
        <v>377</v>
      </c>
      <c r="AT246" s="143" t="s">
        <v>241</v>
      </c>
      <c r="AU246" s="143" t="s">
        <v>81</v>
      </c>
      <c r="AY246" s="18" t="s">
        <v>238</v>
      </c>
      <c r="BE246" s="144">
        <f>IF(N246="základní",J246,0)</f>
        <v>0</v>
      </c>
      <c r="BF246" s="144">
        <f>IF(N246="snížená",J246,0)</f>
        <v>0</v>
      </c>
      <c r="BG246" s="144">
        <f>IF(N246="zákl. přenesená",J246,0)</f>
        <v>0</v>
      </c>
      <c r="BH246" s="144">
        <f>IF(N246="sníž. přenesená",J246,0)</f>
        <v>0</v>
      </c>
      <c r="BI246" s="144">
        <f>IF(N246="nulová",J246,0)</f>
        <v>0</v>
      </c>
      <c r="BJ246" s="18" t="s">
        <v>81</v>
      </c>
      <c r="BK246" s="144">
        <f>ROUND(I246*H246,2)</f>
        <v>0</v>
      </c>
      <c r="BL246" s="18" t="s">
        <v>377</v>
      </c>
      <c r="BM246" s="143" t="s">
        <v>2860</v>
      </c>
    </row>
    <row r="247" spans="2:65" s="1" customFormat="1">
      <c r="B247" s="33"/>
      <c r="D247" s="145" t="s">
        <v>248</v>
      </c>
      <c r="F247" s="146" t="s">
        <v>3915</v>
      </c>
      <c r="I247" s="147"/>
      <c r="L247" s="33"/>
      <c r="M247" s="148"/>
      <c r="T247" s="54"/>
      <c r="AT247" s="18" t="s">
        <v>248</v>
      </c>
      <c r="AU247" s="18" t="s">
        <v>81</v>
      </c>
    </row>
    <row r="248" spans="2:65" s="11" customFormat="1" ht="25.9" customHeight="1">
      <c r="B248" s="120"/>
      <c r="D248" s="121" t="s">
        <v>73</v>
      </c>
      <c r="E248" s="122" t="s">
        <v>2128</v>
      </c>
      <c r="F248" s="122" t="s">
        <v>3916</v>
      </c>
      <c r="I248" s="123"/>
      <c r="J248" s="124">
        <f>BK248</f>
        <v>0</v>
      </c>
      <c r="L248" s="120"/>
      <c r="M248" s="125"/>
      <c r="P248" s="126">
        <f>SUM(P249:P250)</f>
        <v>0</v>
      </c>
      <c r="R248" s="126">
        <f>SUM(R249:R250)</f>
        <v>3.4999999999999996E-2</v>
      </c>
      <c r="T248" s="127">
        <f>SUM(T249:T250)</f>
        <v>0</v>
      </c>
      <c r="AR248" s="121" t="s">
        <v>83</v>
      </c>
      <c r="AT248" s="128" t="s">
        <v>73</v>
      </c>
      <c r="AU248" s="128" t="s">
        <v>74</v>
      </c>
      <c r="AY248" s="121" t="s">
        <v>238</v>
      </c>
      <c r="BK248" s="129">
        <f>SUM(BK249:BK250)</f>
        <v>0</v>
      </c>
    </row>
    <row r="249" spans="2:65" s="1" customFormat="1" ht="21.75" customHeight="1">
      <c r="B249" s="33"/>
      <c r="C249" s="132" t="s">
        <v>2483</v>
      </c>
      <c r="D249" s="132" t="s">
        <v>241</v>
      </c>
      <c r="E249" s="133" t="s">
        <v>3917</v>
      </c>
      <c r="F249" s="134" t="s">
        <v>3918</v>
      </c>
      <c r="G249" s="135" t="s">
        <v>408</v>
      </c>
      <c r="H249" s="136">
        <v>500</v>
      </c>
      <c r="I249" s="137"/>
      <c r="J249" s="138">
        <f>ROUND(I249*H249,2)</f>
        <v>0</v>
      </c>
      <c r="K249" s="134" t="s">
        <v>3760</v>
      </c>
      <c r="L249" s="33"/>
      <c r="M249" s="139" t="s">
        <v>19</v>
      </c>
      <c r="N249" s="140" t="s">
        <v>45</v>
      </c>
      <c r="P249" s="141">
        <f>O249*H249</f>
        <v>0</v>
      </c>
      <c r="Q249" s="141">
        <v>6.9999999999999994E-5</v>
      </c>
      <c r="R249" s="141">
        <f>Q249*H249</f>
        <v>3.4999999999999996E-2</v>
      </c>
      <c r="S249" s="141">
        <v>0</v>
      </c>
      <c r="T249" s="142">
        <f>S249*H249</f>
        <v>0</v>
      </c>
      <c r="AR249" s="143" t="s">
        <v>377</v>
      </c>
      <c r="AT249" s="143" t="s">
        <v>241</v>
      </c>
      <c r="AU249" s="143" t="s">
        <v>81</v>
      </c>
      <c r="AY249" s="18" t="s">
        <v>238</v>
      </c>
      <c r="BE249" s="144">
        <f>IF(N249="základní",J249,0)</f>
        <v>0</v>
      </c>
      <c r="BF249" s="144">
        <f>IF(N249="snížená",J249,0)</f>
        <v>0</v>
      </c>
      <c r="BG249" s="144">
        <f>IF(N249="zákl. přenesená",J249,0)</f>
        <v>0</v>
      </c>
      <c r="BH249" s="144">
        <f>IF(N249="sníž. přenesená",J249,0)</f>
        <v>0</v>
      </c>
      <c r="BI249" s="144">
        <f>IF(N249="nulová",J249,0)</f>
        <v>0</v>
      </c>
      <c r="BJ249" s="18" t="s">
        <v>81</v>
      </c>
      <c r="BK249" s="144">
        <f>ROUND(I249*H249,2)</f>
        <v>0</v>
      </c>
      <c r="BL249" s="18" t="s">
        <v>377</v>
      </c>
      <c r="BM249" s="143" t="s">
        <v>2868</v>
      </c>
    </row>
    <row r="250" spans="2:65" s="1" customFormat="1">
      <c r="B250" s="33"/>
      <c r="D250" s="145" t="s">
        <v>248</v>
      </c>
      <c r="F250" s="146" t="s">
        <v>3919</v>
      </c>
      <c r="I250" s="147"/>
      <c r="L250" s="33"/>
      <c r="M250" s="148"/>
      <c r="T250" s="54"/>
      <c r="AT250" s="18" t="s">
        <v>248</v>
      </c>
      <c r="AU250" s="18" t="s">
        <v>81</v>
      </c>
    </row>
    <row r="251" spans="2:65" s="11" customFormat="1" ht="25.9" customHeight="1">
      <c r="B251" s="120"/>
      <c r="D251" s="121" t="s">
        <v>73</v>
      </c>
      <c r="E251" s="122" t="s">
        <v>2594</v>
      </c>
      <c r="F251" s="122" t="s">
        <v>3920</v>
      </c>
      <c r="I251" s="123"/>
      <c r="J251" s="124">
        <f>BK251</f>
        <v>0</v>
      </c>
      <c r="L251" s="120"/>
      <c r="M251" s="125"/>
      <c r="P251" s="126">
        <f>SUM(P252:P253)</f>
        <v>0</v>
      </c>
      <c r="R251" s="126">
        <f>SUM(R252:R253)</f>
        <v>0</v>
      </c>
      <c r="T251" s="127">
        <f>SUM(T252:T253)</f>
        <v>0</v>
      </c>
      <c r="AR251" s="121" t="s">
        <v>81</v>
      </c>
      <c r="AT251" s="128" t="s">
        <v>73</v>
      </c>
      <c r="AU251" s="128" t="s">
        <v>74</v>
      </c>
      <c r="AY251" s="121" t="s">
        <v>238</v>
      </c>
      <c r="BK251" s="129">
        <f>SUM(BK252:BK253)</f>
        <v>0</v>
      </c>
    </row>
    <row r="252" spans="2:65" s="1" customFormat="1" ht="24.15" customHeight="1">
      <c r="B252" s="33"/>
      <c r="C252" s="132" t="s">
        <v>2489</v>
      </c>
      <c r="D252" s="132" t="s">
        <v>241</v>
      </c>
      <c r="E252" s="133" t="s">
        <v>3921</v>
      </c>
      <c r="F252" s="134" t="s">
        <v>3922</v>
      </c>
      <c r="G252" s="135" t="s">
        <v>3923</v>
      </c>
      <c r="H252" s="136">
        <v>24</v>
      </c>
      <c r="I252" s="137"/>
      <c r="J252" s="138">
        <f>ROUND(I252*H252,2)</f>
        <v>0</v>
      </c>
      <c r="K252" s="134" t="s">
        <v>3760</v>
      </c>
      <c r="L252" s="33"/>
      <c r="M252" s="139" t="s">
        <v>19</v>
      </c>
      <c r="N252" s="140" t="s">
        <v>45</v>
      </c>
      <c r="P252" s="141">
        <f>O252*H252</f>
        <v>0</v>
      </c>
      <c r="Q252" s="141">
        <v>0</v>
      </c>
      <c r="R252" s="141">
        <f>Q252*H252</f>
        <v>0</v>
      </c>
      <c r="S252" s="141">
        <v>0</v>
      </c>
      <c r="T252" s="142">
        <f>S252*H252</f>
        <v>0</v>
      </c>
      <c r="AR252" s="143" t="s">
        <v>246</v>
      </c>
      <c r="AT252" s="143" t="s">
        <v>241</v>
      </c>
      <c r="AU252" s="143" t="s">
        <v>81</v>
      </c>
      <c r="AY252" s="18" t="s">
        <v>238</v>
      </c>
      <c r="BE252" s="144">
        <f>IF(N252="základní",J252,0)</f>
        <v>0</v>
      </c>
      <c r="BF252" s="144">
        <f>IF(N252="snížená",J252,0)</f>
        <v>0</v>
      </c>
      <c r="BG252" s="144">
        <f>IF(N252="zákl. přenesená",J252,0)</f>
        <v>0</v>
      </c>
      <c r="BH252" s="144">
        <f>IF(N252="sníž. přenesená",J252,0)</f>
        <v>0</v>
      </c>
      <c r="BI252" s="144">
        <f>IF(N252="nulová",J252,0)</f>
        <v>0</v>
      </c>
      <c r="BJ252" s="18" t="s">
        <v>81</v>
      </c>
      <c r="BK252" s="144">
        <f>ROUND(I252*H252,2)</f>
        <v>0</v>
      </c>
      <c r="BL252" s="18" t="s">
        <v>246</v>
      </c>
      <c r="BM252" s="143" t="s">
        <v>2880</v>
      </c>
    </row>
    <row r="253" spans="2:65" s="1" customFormat="1" ht="18">
      <c r="B253" s="33"/>
      <c r="D253" s="145" t="s">
        <v>248</v>
      </c>
      <c r="F253" s="146" t="s">
        <v>3922</v>
      </c>
      <c r="I253" s="147"/>
      <c r="L253" s="33"/>
      <c r="M253" s="185"/>
      <c r="N253" s="186"/>
      <c r="O253" s="186"/>
      <c r="P253" s="186"/>
      <c r="Q253" s="186"/>
      <c r="R253" s="186"/>
      <c r="S253" s="186"/>
      <c r="T253" s="187"/>
      <c r="AT253" s="18" t="s">
        <v>248</v>
      </c>
      <c r="AU253" s="18" t="s">
        <v>81</v>
      </c>
    </row>
    <row r="254" spans="2:65" s="1" customFormat="1" ht="7" customHeight="1">
      <c r="B254" s="42"/>
      <c r="C254" s="43"/>
      <c r="D254" s="43"/>
      <c r="E254" s="43"/>
      <c r="F254" s="43"/>
      <c r="G254" s="43"/>
      <c r="H254" s="43"/>
      <c r="I254" s="43"/>
      <c r="J254" s="43"/>
      <c r="K254" s="43"/>
      <c r="L254" s="33"/>
    </row>
  </sheetData>
  <sheetProtection algorithmName="SHA-512" hashValue="+z78lWYrdNuqANPsETfmVy1LvNu/j6lBiCdB6Yp16fycxlYPFZUKj4GaXKt1/s3zvm74A9mm2QtoV2XhrgX/zQ==" saltValue="w15MJ8vjRThW+atNYGCh2bOjd9Ae8Dtz99pT6Wuc8GN7G1vWPh/dA6zzs/yk7WNBu5KdJdgiXI1p26avvAYR1Q==" spinCount="100000" sheet="1" objects="1" scenarios="1" formatColumns="0" formatRows="0" autoFilter="0"/>
  <autoFilter ref="C91:K253" xr:uid="{00000000-0009-0000-0000-00000F000000}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2:BM214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137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" customHeight="1">
      <c r="B8" s="21"/>
      <c r="D8" s="28" t="s">
        <v>208</v>
      </c>
      <c r="L8" s="21"/>
    </row>
    <row r="9" spans="2:46" s="1" customFormat="1" ht="16.5" customHeight="1">
      <c r="B9" s="33"/>
      <c r="E9" s="324" t="s">
        <v>209</v>
      </c>
      <c r="F9" s="326"/>
      <c r="G9" s="326"/>
      <c r="H9" s="326"/>
      <c r="L9" s="33"/>
    </row>
    <row r="10" spans="2:46" s="1" customFormat="1" ht="12" customHeight="1">
      <c r="B10" s="33"/>
      <c r="D10" s="28" t="s">
        <v>210</v>
      </c>
      <c r="L10" s="33"/>
    </row>
    <row r="11" spans="2:46" s="1" customFormat="1" ht="16.5" customHeight="1">
      <c r="B11" s="33"/>
      <c r="E11" s="290" t="s">
        <v>3924</v>
      </c>
      <c r="F11" s="326"/>
      <c r="G11" s="326"/>
      <c r="H11" s="326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19</v>
      </c>
      <c r="L13" s="33"/>
    </row>
    <row r="14" spans="2:46" s="1" customFormat="1" ht="12" customHeight="1">
      <c r="B14" s="33"/>
      <c r="D14" s="28" t="s">
        <v>21</v>
      </c>
      <c r="F14" s="26" t="s">
        <v>37</v>
      </c>
      <c r="I14" s="28" t="s">
        <v>23</v>
      </c>
      <c r="J14" s="50" t="str">
        <f>'Rekapitulace stavby'!AN8</f>
        <v>18. 9. 2024</v>
      </c>
      <c r="L14" s="33"/>
    </row>
    <row r="15" spans="2:46" s="1" customFormat="1" ht="10.75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>00265209</v>
      </c>
      <c r="L16" s="33"/>
    </row>
    <row r="17" spans="2:12" s="1" customFormat="1" ht="18" customHeight="1">
      <c r="B17" s="33"/>
      <c r="E17" s="26" t="str">
        <f>IF('Rekapitulace stavby'!E11="","",'Rekapitulace stavby'!E11)</f>
        <v>Město Louny,Mírové náměstí 35, Louny</v>
      </c>
      <c r="I17" s="28" t="s">
        <v>29</v>
      </c>
      <c r="J17" s="26" t="str">
        <f>IF('Rekapitulace stavby'!AN11="","",'Rekapitulace stavby'!AN11)</f>
        <v/>
      </c>
      <c r="L17" s="33"/>
    </row>
    <row r="18" spans="2:12" s="1" customFormat="1" ht="7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7" t="str">
        <f>'Rekapitulace stavby'!E14</f>
        <v>Vyplň údaj</v>
      </c>
      <c r="F20" s="310"/>
      <c r="G20" s="310"/>
      <c r="H20" s="310"/>
      <c r="I20" s="28" t="s">
        <v>29</v>
      </c>
      <c r="J20" s="29" t="str">
        <f>'Rekapitulace stavby'!AN14</f>
        <v>Vyplň údaj</v>
      </c>
      <c r="L20" s="33"/>
    </row>
    <row r="21" spans="2:12" s="1" customFormat="1" ht="7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26</v>
      </c>
      <c r="J22" s="26" t="str">
        <f>IF('Rekapitulace stavby'!AN16="","",'Rekapitulace stavby'!AN16)</f>
        <v>28744632</v>
      </c>
      <c r="L22" s="33"/>
    </row>
    <row r="23" spans="2:12" s="1" customFormat="1" ht="18" customHeight="1">
      <c r="B23" s="33"/>
      <c r="E23" s="26" t="str">
        <f>IF('Rekapitulace stavby'!E17="","",'Rekapitulace stavby'!E17)</f>
        <v>RYSIK Design s.r.o.,Chudenická 1059/30,, Praha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7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26</v>
      </c>
      <c r="J25" s="26" t="str">
        <f>IF('Rekapitulace stavby'!AN19="","",'Rekapitulace stavby'!AN19)</f>
        <v/>
      </c>
      <c r="L25" s="33"/>
    </row>
    <row r="26" spans="2:12" s="1" customFormat="1" ht="18" customHeight="1">
      <c r="B26" s="33"/>
      <c r="E26" s="26" t="str">
        <f>IF('Rekapitulace stavby'!E20="","",'Rekapitulace stavby'!E20)</f>
        <v xml:space="preserve"> </v>
      </c>
      <c r="I26" s="28" t="s">
        <v>29</v>
      </c>
      <c r="J26" s="26" t="str">
        <f>IF('Rekapitulace stavby'!AN20="","",'Rekapitulace stavby'!AN20)</f>
        <v/>
      </c>
      <c r="L26" s="33"/>
    </row>
    <row r="27" spans="2:12" s="1" customFormat="1" ht="7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314" t="s">
        <v>19</v>
      </c>
      <c r="F29" s="314"/>
      <c r="G29" s="314"/>
      <c r="H29" s="314"/>
      <c r="L29" s="92"/>
    </row>
    <row r="30" spans="2:12" s="1" customFormat="1" ht="7" customHeight="1">
      <c r="B30" s="33"/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4" customHeight="1">
      <c r="B32" s="33"/>
      <c r="D32" s="93" t="s">
        <v>40</v>
      </c>
      <c r="J32" s="64">
        <f>ROUND(J88, 2)</f>
        <v>0</v>
      </c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" customHeight="1">
      <c r="B35" s="33"/>
      <c r="D35" s="53" t="s">
        <v>44</v>
      </c>
      <c r="E35" s="28" t="s">
        <v>45</v>
      </c>
      <c r="F35" s="83">
        <f>ROUND((SUM(BE88:BE213)),  2)</f>
        <v>0</v>
      </c>
      <c r="I35" s="94">
        <v>0.21</v>
      </c>
      <c r="J35" s="83">
        <f>ROUND(((SUM(BE88:BE213))*I35),  2)</f>
        <v>0</v>
      </c>
      <c r="L35" s="33"/>
    </row>
    <row r="36" spans="2:12" s="1" customFormat="1" ht="14.4" customHeight="1">
      <c r="B36" s="33"/>
      <c r="E36" s="28" t="s">
        <v>46</v>
      </c>
      <c r="F36" s="83">
        <f>ROUND((SUM(BF88:BF213)),  2)</f>
        <v>0</v>
      </c>
      <c r="I36" s="94">
        <v>0.12</v>
      </c>
      <c r="J36" s="83">
        <f>ROUND(((SUM(BF88:BF213))*I36),  2)</f>
        <v>0</v>
      </c>
      <c r="L36" s="33"/>
    </row>
    <row r="37" spans="2:12" s="1" customFormat="1" ht="14.4" hidden="1" customHeight="1">
      <c r="B37" s="33"/>
      <c r="E37" s="28" t="s">
        <v>47</v>
      </c>
      <c r="F37" s="83">
        <f>ROUND((SUM(BG88:BG213)),  2)</f>
        <v>0</v>
      </c>
      <c r="I37" s="94">
        <v>0.21</v>
      </c>
      <c r="J37" s="83">
        <f>0</f>
        <v>0</v>
      </c>
      <c r="L37" s="33"/>
    </row>
    <row r="38" spans="2:12" s="1" customFormat="1" ht="14.4" hidden="1" customHeight="1">
      <c r="B38" s="33"/>
      <c r="E38" s="28" t="s">
        <v>48</v>
      </c>
      <c r="F38" s="83">
        <f>ROUND((SUM(BH88:BH213)),  2)</f>
        <v>0</v>
      </c>
      <c r="I38" s="94">
        <v>0.12</v>
      </c>
      <c r="J38" s="83">
        <f>0</f>
        <v>0</v>
      </c>
      <c r="L38" s="33"/>
    </row>
    <row r="39" spans="2:12" s="1" customFormat="1" ht="14.4" hidden="1" customHeight="1">
      <c r="B39" s="33"/>
      <c r="E39" s="28" t="s">
        <v>49</v>
      </c>
      <c r="F39" s="83">
        <f>ROUND((SUM(BI88:BI213)),  2)</f>
        <v>0</v>
      </c>
      <c r="I39" s="94">
        <v>0</v>
      </c>
      <c r="J39" s="83">
        <f>0</f>
        <v>0</v>
      </c>
      <c r="L39" s="33"/>
    </row>
    <row r="40" spans="2:12" s="1" customFormat="1" ht="7" customHeight="1">
      <c r="B40" s="33"/>
      <c r="L40" s="33"/>
    </row>
    <row r="41" spans="2:12" s="1" customFormat="1" ht="25.4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7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5" customHeight="1">
      <c r="B47" s="33"/>
      <c r="C47" s="22" t="s">
        <v>214</v>
      </c>
      <c r="L47" s="33"/>
    </row>
    <row r="48" spans="2:12" s="1" customFormat="1" ht="7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324" t="str">
        <f>E7</f>
        <v>NÁSTAVBY ZÁZEMÍ TV a DÍLEN ZŠ Louny, Přemyslovců 2209</v>
      </c>
      <c r="F50" s="325"/>
      <c r="G50" s="325"/>
      <c r="H50" s="325"/>
      <c r="L50" s="33"/>
    </row>
    <row r="51" spans="2:47" ht="12" customHeight="1">
      <c r="B51" s="21"/>
      <c r="C51" s="28" t="s">
        <v>208</v>
      </c>
      <c r="L51" s="21"/>
    </row>
    <row r="52" spans="2:47" s="1" customFormat="1" ht="16.5" customHeight="1">
      <c r="B52" s="33"/>
      <c r="E52" s="324" t="s">
        <v>209</v>
      </c>
      <c r="F52" s="326"/>
      <c r="G52" s="326"/>
      <c r="H52" s="326"/>
      <c r="L52" s="33"/>
    </row>
    <row r="53" spans="2:47" s="1" customFormat="1" ht="12" customHeight="1">
      <c r="B53" s="33"/>
      <c r="C53" s="28" t="s">
        <v>210</v>
      </c>
      <c r="L53" s="33"/>
    </row>
    <row r="54" spans="2:47" s="1" customFormat="1" ht="16.5" customHeight="1">
      <c r="B54" s="33"/>
      <c r="E54" s="290" t="str">
        <f>E11</f>
        <v>SO 01-3 - VZDUCHOTECHNIKA</v>
      </c>
      <c r="F54" s="326"/>
      <c r="G54" s="326"/>
      <c r="H54" s="326"/>
      <c r="L54" s="33"/>
    </row>
    <row r="55" spans="2:47" s="1" customFormat="1" ht="7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 xml:space="preserve"> </v>
      </c>
      <c r="I56" s="28" t="s">
        <v>23</v>
      </c>
      <c r="J56" s="50" t="str">
        <f>IF(J14="","",J14)</f>
        <v>18. 9. 2024</v>
      </c>
      <c r="L56" s="33"/>
    </row>
    <row r="57" spans="2:47" s="1" customFormat="1" ht="7" customHeight="1">
      <c r="B57" s="33"/>
      <c r="L57" s="33"/>
    </row>
    <row r="58" spans="2:47" s="1" customFormat="1" ht="40" customHeight="1">
      <c r="B58" s="33"/>
      <c r="C58" s="28" t="s">
        <v>25</v>
      </c>
      <c r="F58" s="26" t="str">
        <f>E17</f>
        <v>Město Louny,Mírové náměstí 35, Louny</v>
      </c>
      <c r="I58" s="28" t="s">
        <v>32</v>
      </c>
      <c r="J58" s="31" t="str">
        <f>E23</f>
        <v>RYSIK Design s.r.o.,Chudenická 1059/30,, Praha</v>
      </c>
      <c r="L58" s="33"/>
    </row>
    <row r="59" spans="2:47" s="1" customFormat="1" ht="15.15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25" customHeight="1">
      <c r="B60" s="33"/>
      <c r="L60" s="33"/>
    </row>
    <row r="61" spans="2:47" s="1" customFormat="1" ht="29.25" customHeight="1">
      <c r="B61" s="33"/>
      <c r="C61" s="101" t="s">
        <v>215</v>
      </c>
      <c r="D61" s="95"/>
      <c r="E61" s="95"/>
      <c r="F61" s="95"/>
      <c r="G61" s="95"/>
      <c r="H61" s="95"/>
      <c r="I61" s="95"/>
      <c r="J61" s="102" t="s">
        <v>216</v>
      </c>
      <c r="K61" s="95"/>
      <c r="L61" s="33"/>
    </row>
    <row r="62" spans="2:47" s="1" customFormat="1" ht="10.25" customHeight="1">
      <c r="B62" s="33"/>
      <c r="L62" s="33"/>
    </row>
    <row r="63" spans="2:47" s="1" customFormat="1" ht="22.75" customHeight="1">
      <c r="B63" s="33"/>
      <c r="C63" s="103" t="s">
        <v>72</v>
      </c>
      <c r="J63" s="64">
        <f>J88</f>
        <v>0</v>
      </c>
      <c r="L63" s="33"/>
      <c r="AU63" s="18" t="s">
        <v>217</v>
      </c>
    </row>
    <row r="64" spans="2:47" s="8" customFormat="1" ht="25" customHeight="1">
      <c r="B64" s="104"/>
      <c r="D64" s="105" t="s">
        <v>3925</v>
      </c>
      <c r="E64" s="106"/>
      <c r="F64" s="106"/>
      <c r="G64" s="106"/>
      <c r="H64" s="106"/>
      <c r="I64" s="106"/>
      <c r="J64" s="107">
        <f>J89</f>
        <v>0</v>
      </c>
      <c r="L64" s="104"/>
    </row>
    <row r="65" spans="2:12" s="8" customFormat="1" ht="25" customHeight="1">
      <c r="B65" s="104"/>
      <c r="D65" s="105" t="s">
        <v>3926</v>
      </c>
      <c r="E65" s="106"/>
      <c r="F65" s="106"/>
      <c r="G65" s="106"/>
      <c r="H65" s="106"/>
      <c r="I65" s="106"/>
      <c r="J65" s="107">
        <f>J96</f>
        <v>0</v>
      </c>
      <c r="L65" s="104"/>
    </row>
    <row r="66" spans="2:12" s="8" customFormat="1" ht="25" customHeight="1">
      <c r="B66" s="104"/>
      <c r="D66" s="105" t="s">
        <v>3755</v>
      </c>
      <c r="E66" s="106"/>
      <c r="F66" s="106"/>
      <c r="G66" s="106"/>
      <c r="H66" s="106"/>
      <c r="I66" s="106"/>
      <c r="J66" s="107">
        <f>J207</f>
        <v>0</v>
      </c>
      <c r="L66" s="104"/>
    </row>
    <row r="67" spans="2:12" s="1" customFormat="1" ht="21.75" customHeight="1">
      <c r="B67" s="33"/>
      <c r="L67" s="33"/>
    </row>
    <row r="68" spans="2:12" s="1" customFormat="1" ht="7" customHeight="1">
      <c r="B68" s="42"/>
      <c r="C68" s="43"/>
      <c r="D68" s="43"/>
      <c r="E68" s="43"/>
      <c r="F68" s="43"/>
      <c r="G68" s="43"/>
      <c r="H68" s="43"/>
      <c r="I68" s="43"/>
      <c r="J68" s="43"/>
      <c r="K68" s="43"/>
      <c r="L68" s="33"/>
    </row>
    <row r="72" spans="2:12" s="1" customFormat="1" ht="7" customHeight="1">
      <c r="B72" s="44"/>
      <c r="C72" s="45"/>
      <c r="D72" s="45"/>
      <c r="E72" s="45"/>
      <c r="F72" s="45"/>
      <c r="G72" s="45"/>
      <c r="H72" s="45"/>
      <c r="I72" s="45"/>
      <c r="J72" s="45"/>
      <c r="K72" s="45"/>
      <c r="L72" s="33"/>
    </row>
    <row r="73" spans="2:12" s="1" customFormat="1" ht="25" customHeight="1">
      <c r="B73" s="33"/>
      <c r="C73" s="22" t="s">
        <v>223</v>
      </c>
      <c r="L73" s="33"/>
    </row>
    <row r="74" spans="2:12" s="1" customFormat="1" ht="7" customHeight="1">
      <c r="B74" s="33"/>
      <c r="L74" s="33"/>
    </row>
    <row r="75" spans="2:12" s="1" customFormat="1" ht="12" customHeight="1">
      <c r="B75" s="33"/>
      <c r="C75" s="28" t="s">
        <v>16</v>
      </c>
      <c r="L75" s="33"/>
    </row>
    <row r="76" spans="2:12" s="1" customFormat="1" ht="16.5" customHeight="1">
      <c r="B76" s="33"/>
      <c r="E76" s="324" t="str">
        <f>E7</f>
        <v>NÁSTAVBY ZÁZEMÍ TV a DÍLEN ZŠ Louny, Přemyslovců 2209</v>
      </c>
      <c r="F76" s="325"/>
      <c r="G76" s="325"/>
      <c r="H76" s="325"/>
      <c r="L76" s="33"/>
    </row>
    <row r="77" spans="2:12" ht="12" customHeight="1">
      <c r="B77" s="21"/>
      <c r="C77" s="28" t="s">
        <v>208</v>
      </c>
      <c r="L77" s="21"/>
    </row>
    <row r="78" spans="2:12" s="1" customFormat="1" ht="16.5" customHeight="1">
      <c r="B78" s="33"/>
      <c r="E78" s="324" t="s">
        <v>209</v>
      </c>
      <c r="F78" s="326"/>
      <c r="G78" s="326"/>
      <c r="H78" s="326"/>
      <c r="L78" s="33"/>
    </row>
    <row r="79" spans="2:12" s="1" customFormat="1" ht="12" customHeight="1">
      <c r="B79" s="33"/>
      <c r="C79" s="28" t="s">
        <v>210</v>
      </c>
      <c r="L79" s="33"/>
    </row>
    <row r="80" spans="2:12" s="1" customFormat="1" ht="16.5" customHeight="1">
      <c r="B80" s="33"/>
      <c r="E80" s="290" t="str">
        <f>E11</f>
        <v>SO 01-3 - VZDUCHOTECHNIKA</v>
      </c>
      <c r="F80" s="326"/>
      <c r="G80" s="326"/>
      <c r="H80" s="326"/>
      <c r="L80" s="33"/>
    </row>
    <row r="81" spans="2:65" s="1" customFormat="1" ht="7" customHeight="1">
      <c r="B81" s="33"/>
      <c r="L81" s="33"/>
    </row>
    <row r="82" spans="2:65" s="1" customFormat="1" ht="12" customHeight="1">
      <c r="B82" s="33"/>
      <c r="C82" s="28" t="s">
        <v>21</v>
      </c>
      <c r="F82" s="26" t="str">
        <f>F14</f>
        <v xml:space="preserve"> </v>
      </c>
      <c r="I82" s="28" t="s">
        <v>23</v>
      </c>
      <c r="J82" s="50" t="str">
        <f>IF(J14="","",J14)</f>
        <v>18. 9. 2024</v>
      </c>
      <c r="L82" s="33"/>
    </row>
    <row r="83" spans="2:65" s="1" customFormat="1" ht="7" customHeight="1">
      <c r="B83" s="33"/>
      <c r="L83" s="33"/>
    </row>
    <row r="84" spans="2:65" s="1" customFormat="1" ht="40" customHeight="1">
      <c r="B84" s="33"/>
      <c r="C84" s="28" t="s">
        <v>25</v>
      </c>
      <c r="F84" s="26" t="str">
        <f>E17</f>
        <v>Město Louny,Mírové náměstí 35, Louny</v>
      </c>
      <c r="I84" s="28" t="s">
        <v>32</v>
      </c>
      <c r="J84" s="31" t="str">
        <f>E23</f>
        <v>RYSIK Design s.r.o.,Chudenická 1059/30,, Praha</v>
      </c>
      <c r="L84" s="33"/>
    </row>
    <row r="85" spans="2:65" s="1" customFormat="1" ht="15.15" customHeight="1">
      <c r="B85" s="33"/>
      <c r="C85" s="28" t="s">
        <v>30</v>
      </c>
      <c r="F85" s="26" t="str">
        <f>IF(E20="","",E20)</f>
        <v>Vyplň údaj</v>
      </c>
      <c r="I85" s="28" t="s">
        <v>36</v>
      </c>
      <c r="J85" s="31" t="str">
        <f>E26</f>
        <v xml:space="preserve"> </v>
      </c>
      <c r="L85" s="33"/>
    </row>
    <row r="86" spans="2:65" s="1" customFormat="1" ht="10.25" customHeight="1">
      <c r="B86" s="33"/>
      <c r="L86" s="33"/>
    </row>
    <row r="87" spans="2:65" s="10" customFormat="1" ht="29.25" customHeight="1">
      <c r="B87" s="112"/>
      <c r="C87" s="113" t="s">
        <v>224</v>
      </c>
      <c r="D87" s="114" t="s">
        <v>59</v>
      </c>
      <c r="E87" s="114" t="s">
        <v>55</v>
      </c>
      <c r="F87" s="114" t="s">
        <v>56</v>
      </c>
      <c r="G87" s="114" t="s">
        <v>225</v>
      </c>
      <c r="H87" s="114" t="s">
        <v>226</v>
      </c>
      <c r="I87" s="114" t="s">
        <v>227</v>
      </c>
      <c r="J87" s="114" t="s">
        <v>216</v>
      </c>
      <c r="K87" s="115" t="s">
        <v>228</v>
      </c>
      <c r="L87" s="112"/>
      <c r="M87" s="57" t="s">
        <v>19</v>
      </c>
      <c r="N87" s="58" t="s">
        <v>44</v>
      </c>
      <c r="O87" s="58" t="s">
        <v>229</v>
      </c>
      <c r="P87" s="58" t="s">
        <v>230</v>
      </c>
      <c r="Q87" s="58" t="s">
        <v>231</v>
      </c>
      <c r="R87" s="58" t="s">
        <v>232</v>
      </c>
      <c r="S87" s="58" t="s">
        <v>233</v>
      </c>
      <c r="T87" s="59" t="s">
        <v>234</v>
      </c>
    </row>
    <row r="88" spans="2:65" s="1" customFormat="1" ht="22.75" customHeight="1">
      <c r="B88" s="33"/>
      <c r="C88" s="62" t="s">
        <v>235</v>
      </c>
      <c r="J88" s="116">
        <f>BK88</f>
        <v>0</v>
      </c>
      <c r="L88" s="33"/>
      <c r="M88" s="60"/>
      <c r="N88" s="51"/>
      <c r="O88" s="51"/>
      <c r="P88" s="117">
        <f>P89+P96+P207</f>
        <v>0</v>
      </c>
      <c r="Q88" s="51"/>
      <c r="R88" s="117">
        <f>R89+R96+R207</f>
        <v>2.1948899999999996</v>
      </c>
      <c r="S88" s="51"/>
      <c r="T88" s="118">
        <f>T89+T96+T207</f>
        <v>0</v>
      </c>
      <c r="AT88" s="18" t="s">
        <v>73</v>
      </c>
      <c r="AU88" s="18" t="s">
        <v>217</v>
      </c>
      <c r="BK88" s="119">
        <f>BK89+BK96+BK207</f>
        <v>0</v>
      </c>
    </row>
    <row r="89" spans="2:65" s="11" customFormat="1" ht="25.9" customHeight="1">
      <c r="B89" s="120"/>
      <c r="D89" s="121" t="s">
        <v>73</v>
      </c>
      <c r="E89" s="122" t="s">
        <v>883</v>
      </c>
      <c r="F89" s="122" t="s">
        <v>884</v>
      </c>
      <c r="I89" s="123"/>
      <c r="J89" s="124">
        <f>BK89</f>
        <v>0</v>
      </c>
      <c r="L89" s="120"/>
      <c r="M89" s="125"/>
      <c r="P89" s="126">
        <f>SUM(P90:P95)</f>
        <v>0</v>
      </c>
      <c r="R89" s="126">
        <f>SUM(R90:R95)</f>
        <v>3.0399999999999996E-2</v>
      </c>
      <c r="T89" s="127">
        <f>SUM(T90:T95)</f>
        <v>0</v>
      </c>
      <c r="AR89" s="121" t="s">
        <v>83</v>
      </c>
      <c r="AT89" s="128" t="s">
        <v>73</v>
      </c>
      <c r="AU89" s="128" t="s">
        <v>74</v>
      </c>
      <c r="AY89" s="121" t="s">
        <v>238</v>
      </c>
      <c r="BK89" s="129">
        <f>SUM(BK90:BK95)</f>
        <v>0</v>
      </c>
    </row>
    <row r="90" spans="2:65" s="1" customFormat="1" ht="16.5" customHeight="1">
      <c r="B90" s="33"/>
      <c r="C90" s="132" t="s">
        <v>81</v>
      </c>
      <c r="D90" s="132" t="s">
        <v>241</v>
      </c>
      <c r="E90" s="133" t="s">
        <v>3927</v>
      </c>
      <c r="F90" s="134" t="s">
        <v>3928</v>
      </c>
      <c r="G90" s="135" t="s">
        <v>244</v>
      </c>
      <c r="H90" s="136">
        <v>40</v>
      </c>
      <c r="I90" s="137"/>
      <c r="J90" s="138">
        <f>ROUND(I90*H90,2)</f>
        <v>0</v>
      </c>
      <c r="K90" s="134" t="s">
        <v>3760</v>
      </c>
      <c r="L90" s="33"/>
      <c r="M90" s="139" t="s">
        <v>19</v>
      </c>
      <c r="N90" s="140" t="s">
        <v>45</v>
      </c>
      <c r="P90" s="141">
        <f>O90*H90</f>
        <v>0</v>
      </c>
      <c r="Q90" s="141">
        <v>6.2E-4</v>
      </c>
      <c r="R90" s="141">
        <f>Q90*H90</f>
        <v>2.4799999999999999E-2</v>
      </c>
      <c r="S90" s="141">
        <v>0</v>
      </c>
      <c r="T90" s="142">
        <f>S90*H90</f>
        <v>0</v>
      </c>
      <c r="AR90" s="143" t="s">
        <v>377</v>
      </c>
      <c r="AT90" s="143" t="s">
        <v>241</v>
      </c>
      <c r="AU90" s="143" t="s">
        <v>81</v>
      </c>
      <c r="AY90" s="18" t="s">
        <v>238</v>
      </c>
      <c r="BE90" s="144">
        <f>IF(N90="základní",J90,0)</f>
        <v>0</v>
      </c>
      <c r="BF90" s="144">
        <f>IF(N90="snížená",J90,0)</f>
        <v>0</v>
      </c>
      <c r="BG90" s="144">
        <f>IF(N90="zákl. přenesená",J90,0)</f>
        <v>0</v>
      </c>
      <c r="BH90" s="144">
        <f>IF(N90="sníž. přenesená",J90,0)</f>
        <v>0</v>
      </c>
      <c r="BI90" s="144">
        <f>IF(N90="nulová",J90,0)</f>
        <v>0</v>
      </c>
      <c r="BJ90" s="18" t="s">
        <v>81</v>
      </c>
      <c r="BK90" s="144">
        <f>ROUND(I90*H90,2)</f>
        <v>0</v>
      </c>
      <c r="BL90" s="18" t="s">
        <v>377</v>
      </c>
      <c r="BM90" s="143" t="s">
        <v>83</v>
      </c>
    </row>
    <row r="91" spans="2:65" s="1" customFormat="1">
      <c r="B91" s="33"/>
      <c r="D91" s="145" t="s">
        <v>248</v>
      </c>
      <c r="F91" s="146" t="s">
        <v>3928</v>
      </c>
      <c r="I91" s="147"/>
      <c r="L91" s="33"/>
      <c r="M91" s="148"/>
      <c r="T91" s="54"/>
      <c r="AT91" s="18" t="s">
        <v>248</v>
      </c>
      <c r="AU91" s="18" t="s">
        <v>81</v>
      </c>
    </row>
    <row r="92" spans="2:65" s="1" customFormat="1" ht="24.15" customHeight="1">
      <c r="B92" s="33"/>
      <c r="C92" s="175" t="s">
        <v>83</v>
      </c>
      <c r="D92" s="175" t="s">
        <v>383</v>
      </c>
      <c r="E92" s="176" t="s">
        <v>3929</v>
      </c>
      <c r="F92" s="177" t="s">
        <v>3930</v>
      </c>
      <c r="G92" s="178" t="s">
        <v>408</v>
      </c>
      <c r="H92" s="179">
        <v>40</v>
      </c>
      <c r="I92" s="180"/>
      <c r="J92" s="181">
        <f>ROUND(I92*H92,2)</f>
        <v>0</v>
      </c>
      <c r="K92" s="177" t="s">
        <v>3760</v>
      </c>
      <c r="L92" s="182"/>
      <c r="M92" s="183" t="s">
        <v>19</v>
      </c>
      <c r="N92" s="184" t="s">
        <v>45</v>
      </c>
      <c r="P92" s="141">
        <f>O92*H92</f>
        <v>0</v>
      </c>
      <c r="Q92" s="141">
        <v>1.3999999999999999E-4</v>
      </c>
      <c r="R92" s="141">
        <f>Q92*H92</f>
        <v>5.5999999999999991E-3</v>
      </c>
      <c r="S92" s="141">
        <v>0</v>
      </c>
      <c r="T92" s="142">
        <f>S92*H92</f>
        <v>0</v>
      </c>
      <c r="AR92" s="143" t="s">
        <v>386</v>
      </c>
      <c r="AT92" s="143" t="s">
        <v>383</v>
      </c>
      <c r="AU92" s="143" t="s">
        <v>81</v>
      </c>
      <c r="AY92" s="18" t="s">
        <v>238</v>
      </c>
      <c r="BE92" s="144">
        <f>IF(N92="základní",J92,0)</f>
        <v>0</v>
      </c>
      <c r="BF92" s="144">
        <f>IF(N92="snížená",J92,0)</f>
        <v>0</v>
      </c>
      <c r="BG92" s="144">
        <f>IF(N92="zákl. přenesená",J92,0)</f>
        <v>0</v>
      </c>
      <c r="BH92" s="144">
        <f>IF(N92="sníž. přenesená",J92,0)</f>
        <v>0</v>
      </c>
      <c r="BI92" s="144">
        <f>IF(N92="nulová",J92,0)</f>
        <v>0</v>
      </c>
      <c r="BJ92" s="18" t="s">
        <v>81</v>
      </c>
      <c r="BK92" s="144">
        <f>ROUND(I92*H92,2)</f>
        <v>0</v>
      </c>
      <c r="BL92" s="18" t="s">
        <v>377</v>
      </c>
      <c r="BM92" s="143" t="s">
        <v>246</v>
      </c>
    </row>
    <row r="93" spans="2:65" s="1" customFormat="1">
      <c r="B93" s="33"/>
      <c r="D93" s="145" t="s">
        <v>248</v>
      </c>
      <c r="F93" s="146" t="s">
        <v>3930</v>
      </c>
      <c r="I93" s="147"/>
      <c r="L93" s="33"/>
      <c r="M93" s="148"/>
      <c r="T93" s="54"/>
      <c r="AT93" s="18" t="s">
        <v>248</v>
      </c>
      <c r="AU93" s="18" t="s">
        <v>81</v>
      </c>
    </row>
    <row r="94" spans="2:65" s="1" customFormat="1" ht="16.5" customHeight="1">
      <c r="B94" s="33"/>
      <c r="C94" s="132" t="s">
        <v>91</v>
      </c>
      <c r="D94" s="132" t="s">
        <v>241</v>
      </c>
      <c r="E94" s="133" t="s">
        <v>3931</v>
      </c>
      <c r="F94" s="134" t="s">
        <v>3932</v>
      </c>
      <c r="G94" s="135" t="s">
        <v>272</v>
      </c>
      <c r="H94" s="136">
        <v>2.5000000000000001E-2</v>
      </c>
      <c r="I94" s="137"/>
      <c r="J94" s="138">
        <f>ROUND(I94*H94,2)</f>
        <v>0</v>
      </c>
      <c r="K94" s="134" t="s">
        <v>3760</v>
      </c>
      <c r="L94" s="33"/>
      <c r="M94" s="139" t="s">
        <v>19</v>
      </c>
      <c r="N94" s="140" t="s">
        <v>45</v>
      </c>
      <c r="P94" s="141">
        <f>O94*H94</f>
        <v>0</v>
      </c>
      <c r="Q94" s="141">
        <v>0</v>
      </c>
      <c r="R94" s="141">
        <f>Q94*H94</f>
        <v>0</v>
      </c>
      <c r="S94" s="141">
        <v>0</v>
      </c>
      <c r="T94" s="142">
        <f>S94*H94</f>
        <v>0</v>
      </c>
      <c r="AR94" s="143" t="s">
        <v>377</v>
      </c>
      <c r="AT94" s="143" t="s">
        <v>241</v>
      </c>
      <c r="AU94" s="143" t="s">
        <v>81</v>
      </c>
      <c r="AY94" s="18" t="s">
        <v>238</v>
      </c>
      <c r="BE94" s="144">
        <f>IF(N94="základní",J94,0)</f>
        <v>0</v>
      </c>
      <c r="BF94" s="144">
        <f>IF(N94="snížená",J94,0)</f>
        <v>0</v>
      </c>
      <c r="BG94" s="144">
        <f>IF(N94="zákl. přenesená",J94,0)</f>
        <v>0</v>
      </c>
      <c r="BH94" s="144">
        <f>IF(N94="sníž. přenesená",J94,0)</f>
        <v>0</v>
      </c>
      <c r="BI94" s="144">
        <f>IF(N94="nulová",J94,0)</f>
        <v>0</v>
      </c>
      <c r="BJ94" s="18" t="s">
        <v>81</v>
      </c>
      <c r="BK94" s="144">
        <f>ROUND(I94*H94,2)</f>
        <v>0</v>
      </c>
      <c r="BL94" s="18" t="s">
        <v>377</v>
      </c>
      <c r="BM94" s="143" t="s">
        <v>239</v>
      </c>
    </row>
    <row r="95" spans="2:65" s="1" customFormat="1">
      <c r="B95" s="33"/>
      <c r="D95" s="145" t="s">
        <v>248</v>
      </c>
      <c r="F95" s="146" t="s">
        <v>3932</v>
      </c>
      <c r="I95" s="147"/>
      <c r="L95" s="33"/>
      <c r="M95" s="148"/>
      <c r="T95" s="54"/>
      <c r="AT95" s="18" t="s">
        <v>248</v>
      </c>
      <c r="AU95" s="18" t="s">
        <v>81</v>
      </c>
    </row>
    <row r="96" spans="2:65" s="11" customFormat="1" ht="25.9" customHeight="1">
      <c r="B96" s="120"/>
      <c r="D96" s="121" t="s">
        <v>73</v>
      </c>
      <c r="E96" s="122" t="s">
        <v>3933</v>
      </c>
      <c r="F96" s="122" t="s">
        <v>3934</v>
      </c>
      <c r="I96" s="123"/>
      <c r="J96" s="124">
        <f>BK96</f>
        <v>0</v>
      </c>
      <c r="L96" s="120"/>
      <c r="M96" s="125"/>
      <c r="P96" s="126">
        <f>SUM(P97:P206)</f>
        <v>0</v>
      </c>
      <c r="R96" s="126">
        <f>SUM(R97:R206)</f>
        <v>2.1644899999999994</v>
      </c>
      <c r="T96" s="127">
        <f>SUM(T97:T206)</f>
        <v>0</v>
      </c>
      <c r="AR96" s="121" t="s">
        <v>81</v>
      </c>
      <c r="AT96" s="128" t="s">
        <v>73</v>
      </c>
      <c r="AU96" s="128" t="s">
        <v>74</v>
      </c>
      <c r="AY96" s="121" t="s">
        <v>238</v>
      </c>
      <c r="BK96" s="129">
        <f>SUM(BK97:BK206)</f>
        <v>0</v>
      </c>
    </row>
    <row r="97" spans="2:65" s="1" customFormat="1" ht="24.15" customHeight="1">
      <c r="B97" s="33"/>
      <c r="C97" s="132" t="s">
        <v>246</v>
      </c>
      <c r="D97" s="132" t="s">
        <v>241</v>
      </c>
      <c r="E97" s="133" t="s">
        <v>3935</v>
      </c>
      <c r="F97" s="134" t="s">
        <v>3936</v>
      </c>
      <c r="G97" s="135" t="s">
        <v>341</v>
      </c>
      <c r="H97" s="136">
        <v>4</v>
      </c>
      <c r="I97" s="137"/>
      <c r="J97" s="138">
        <f>ROUND(I97*H97,2)</f>
        <v>0</v>
      </c>
      <c r="K97" s="134" t="s">
        <v>3760</v>
      </c>
      <c r="L97" s="33"/>
      <c r="M97" s="139" t="s">
        <v>19</v>
      </c>
      <c r="N97" s="140" t="s">
        <v>45</v>
      </c>
      <c r="P97" s="141">
        <f>O97*H97</f>
        <v>0</v>
      </c>
      <c r="Q97" s="141">
        <v>0</v>
      </c>
      <c r="R97" s="141">
        <f>Q97*H97</f>
        <v>0</v>
      </c>
      <c r="S97" s="141">
        <v>0</v>
      </c>
      <c r="T97" s="142">
        <f>S97*H97</f>
        <v>0</v>
      </c>
      <c r="AR97" s="143" t="s">
        <v>246</v>
      </c>
      <c r="AT97" s="143" t="s">
        <v>241</v>
      </c>
      <c r="AU97" s="143" t="s">
        <v>81</v>
      </c>
      <c r="AY97" s="18" t="s">
        <v>238</v>
      </c>
      <c r="BE97" s="144">
        <f>IF(N97="základní",J97,0)</f>
        <v>0</v>
      </c>
      <c r="BF97" s="144">
        <f>IF(N97="snížená",J97,0)</f>
        <v>0</v>
      </c>
      <c r="BG97" s="144">
        <f>IF(N97="zákl. přenesená",J97,0)</f>
        <v>0</v>
      </c>
      <c r="BH97" s="144">
        <f>IF(N97="sníž. přenesená",J97,0)</f>
        <v>0</v>
      </c>
      <c r="BI97" s="144">
        <f>IF(N97="nulová",J97,0)</f>
        <v>0</v>
      </c>
      <c r="BJ97" s="18" t="s">
        <v>81</v>
      </c>
      <c r="BK97" s="144">
        <f>ROUND(I97*H97,2)</f>
        <v>0</v>
      </c>
      <c r="BL97" s="18" t="s">
        <v>246</v>
      </c>
      <c r="BM97" s="143" t="s">
        <v>294</v>
      </c>
    </row>
    <row r="98" spans="2:65" s="1" customFormat="1">
      <c r="B98" s="33"/>
      <c r="D98" s="145" t="s">
        <v>248</v>
      </c>
      <c r="F98" s="146" t="s">
        <v>3936</v>
      </c>
      <c r="I98" s="147"/>
      <c r="L98" s="33"/>
      <c r="M98" s="148"/>
      <c r="T98" s="54"/>
      <c r="AT98" s="18" t="s">
        <v>248</v>
      </c>
      <c r="AU98" s="18" t="s">
        <v>81</v>
      </c>
    </row>
    <row r="99" spans="2:65" s="1" customFormat="1" ht="37.75" customHeight="1">
      <c r="B99" s="33"/>
      <c r="C99" s="175" t="s">
        <v>276</v>
      </c>
      <c r="D99" s="175" t="s">
        <v>383</v>
      </c>
      <c r="E99" s="176" t="s">
        <v>3937</v>
      </c>
      <c r="F99" s="177" t="s">
        <v>3938</v>
      </c>
      <c r="G99" s="178" t="s">
        <v>341</v>
      </c>
      <c r="H99" s="179">
        <v>3</v>
      </c>
      <c r="I99" s="180"/>
      <c r="J99" s="181">
        <f>ROUND(I99*H99,2)</f>
        <v>0</v>
      </c>
      <c r="K99" s="177" t="s">
        <v>3939</v>
      </c>
      <c r="L99" s="182"/>
      <c r="M99" s="183" t="s">
        <v>19</v>
      </c>
      <c r="N99" s="184" t="s">
        <v>45</v>
      </c>
      <c r="P99" s="141">
        <f>O99*H99</f>
        <v>0</v>
      </c>
      <c r="Q99" s="141">
        <v>0.27500000000000002</v>
      </c>
      <c r="R99" s="141">
        <f>Q99*H99</f>
        <v>0.82500000000000007</v>
      </c>
      <c r="S99" s="141">
        <v>0</v>
      </c>
      <c r="T99" s="142">
        <f>S99*H99</f>
        <v>0</v>
      </c>
      <c r="AR99" s="143" t="s">
        <v>294</v>
      </c>
      <c r="AT99" s="143" t="s">
        <v>383</v>
      </c>
      <c r="AU99" s="143" t="s">
        <v>81</v>
      </c>
      <c r="AY99" s="18" t="s">
        <v>238</v>
      </c>
      <c r="BE99" s="144">
        <f>IF(N99="základní",J99,0)</f>
        <v>0</v>
      </c>
      <c r="BF99" s="144">
        <f>IF(N99="snížená",J99,0)</f>
        <v>0</v>
      </c>
      <c r="BG99" s="144">
        <f>IF(N99="zákl. přenesená",J99,0)</f>
        <v>0</v>
      </c>
      <c r="BH99" s="144">
        <f>IF(N99="sníž. přenesená",J99,0)</f>
        <v>0</v>
      </c>
      <c r="BI99" s="144">
        <f>IF(N99="nulová",J99,0)</f>
        <v>0</v>
      </c>
      <c r="BJ99" s="18" t="s">
        <v>81</v>
      </c>
      <c r="BK99" s="144">
        <f>ROUND(I99*H99,2)</f>
        <v>0</v>
      </c>
      <c r="BL99" s="18" t="s">
        <v>246</v>
      </c>
      <c r="BM99" s="143" t="s">
        <v>308</v>
      </c>
    </row>
    <row r="100" spans="2:65" s="1" customFormat="1" ht="18">
      <c r="B100" s="33"/>
      <c r="D100" s="145" t="s">
        <v>248</v>
      </c>
      <c r="F100" s="146" t="s">
        <v>3938</v>
      </c>
      <c r="I100" s="147"/>
      <c r="L100" s="33"/>
      <c r="M100" s="148"/>
      <c r="T100" s="54"/>
      <c r="AT100" s="18" t="s">
        <v>248</v>
      </c>
      <c r="AU100" s="18" t="s">
        <v>81</v>
      </c>
    </row>
    <row r="101" spans="2:65" s="1" customFormat="1" ht="37.75" customHeight="1">
      <c r="B101" s="33"/>
      <c r="C101" s="175" t="s">
        <v>239</v>
      </c>
      <c r="D101" s="175" t="s">
        <v>383</v>
      </c>
      <c r="E101" s="176" t="s">
        <v>3940</v>
      </c>
      <c r="F101" s="177" t="s">
        <v>3941</v>
      </c>
      <c r="G101" s="178" t="s">
        <v>341</v>
      </c>
      <c r="H101" s="179">
        <v>1</v>
      </c>
      <c r="I101" s="180"/>
      <c r="J101" s="181">
        <f>ROUND(I101*H101,2)</f>
        <v>0</v>
      </c>
      <c r="K101" s="177" t="s">
        <v>3760</v>
      </c>
      <c r="L101" s="182"/>
      <c r="M101" s="183" t="s">
        <v>19</v>
      </c>
      <c r="N101" s="184" t="s">
        <v>45</v>
      </c>
      <c r="P101" s="141">
        <f>O101*H101</f>
        <v>0</v>
      </c>
      <c r="Q101" s="141">
        <v>0.47</v>
      </c>
      <c r="R101" s="141">
        <f>Q101*H101</f>
        <v>0.47</v>
      </c>
      <c r="S101" s="141">
        <v>0</v>
      </c>
      <c r="T101" s="142">
        <f>S101*H101</f>
        <v>0</v>
      </c>
      <c r="AR101" s="143" t="s">
        <v>294</v>
      </c>
      <c r="AT101" s="143" t="s">
        <v>383</v>
      </c>
      <c r="AU101" s="143" t="s">
        <v>81</v>
      </c>
      <c r="AY101" s="18" t="s">
        <v>238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8" t="s">
        <v>81</v>
      </c>
      <c r="BK101" s="144">
        <f>ROUND(I101*H101,2)</f>
        <v>0</v>
      </c>
      <c r="BL101" s="18" t="s">
        <v>246</v>
      </c>
      <c r="BM101" s="143" t="s">
        <v>8</v>
      </c>
    </row>
    <row r="102" spans="2:65" s="1" customFormat="1" ht="18">
      <c r="B102" s="33"/>
      <c r="D102" s="145" t="s">
        <v>248</v>
      </c>
      <c r="F102" s="146" t="s">
        <v>3941</v>
      </c>
      <c r="I102" s="147"/>
      <c r="L102" s="33"/>
      <c r="M102" s="148"/>
      <c r="T102" s="54"/>
      <c r="AT102" s="18" t="s">
        <v>248</v>
      </c>
      <c r="AU102" s="18" t="s">
        <v>81</v>
      </c>
    </row>
    <row r="103" spans="2:65" s="1" customFormat="1" ht="16.5" customHeight="1">
      <c r="B103" s="33"/>
      <c r="C103" s="175" t="s">
        <v>287</v>
      </c>
      <c r="D103" s="175" t="s">
        <v>383</v>
      </c>
      <c r="E103" s="176" t="s">
        <v>3942</v>
      </c>
      <c r="F103" s="177" t="s">
        <v>3943</v>
      </c>
      <c r="G103" s="178" t="s">
        <v>341</v>
      </c>
      <c r="H103" s="179">
        <v>8</v>
      </c>
      <c r="I103" s="180"/>
      <c r="J103" s="181">
        <f>ROUND(I103*H103,2)</f>
        <v>0</v>
      </c>
      <c r="K103" s="177" t="s">
        <v>3939</v>
      </c>
      <c r="L103" s="182"/>
      <c r="M103" s="183" t="s">
        <v>19</v>
      </c>
      <c r="N103" s="184" t="s">
        <v>45</v>
      </c>
      <c r="P103" s="141">
        <f>O103*H103</f>
        <v>0</v>
      </c>
      <c r="Q103" s="141">
        <v>5.0000000000000001E-4</v>
      </c>
      <c r="R103" s="141">
        <f>Q103*H103</f>
        <v>4.0000000000000001E-3</v>
      </c>
      <c r="S103" s="141">
        <v>0</v>
      </c>
      <c r="T103" s="142">
        <f>S103*H103</f>
        <v>0</v>
      </c>
      <c r="AR103" s="143" t="s">
        <v>294</v>
      </c>
      <c r="AT103" s="143" t="s">
        <v>383</v>
      </c>
      <c r="AU103" s="143" t="s">
        <v>81</v>
      </c>
      <c r="AY103" s="18" t="s">
        <v>238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8" t="s">
        <v>81</v>
      </c>
      <c r="BK103" s="144">
        <f>ROUND(I103*H103,2)</f>
        <v>0</v>
      </c>
      <c r="BL103" s="18" t="s">
        <v>246</v>
      </c>
      <c r="BM103" s="143" t="s">
        <v>511</v>
      </c>
    </row>
    <row r="104" spans="2:65" s="1" customFormat="1">
      <c r="B104" s="33"/>
      <c r="D104" s="145" t="s">
        <v>248</v>
      </c>
      <c r="F104" s="146" t="s">
        <v>3943</v>
      </c>
      <c r="I104" s="147"/>
      <c r="L104" s="33"/>
      <c r="M104" s="148"/>
      <c r="T104" s="54"/>
      <c r="AT104" s="18" t="s">
        <v>248</v>
      </c>
      <c r="AU104" s="18" t="s">
        <v>81</v>
      </c>
    </row>
    <row r="105" spans="2:65" s="1" customFormat="1" ht="16.5" customHeight="1">
      <c r="B105" s="33"/>
      <c r="C105" s="132" t="s">
        <v>294</v>
      </c>
      <c r="D105" s="132" t="s">
        <v>241</v>
      </c>
      <c r="E105" s="133" t="s">
        <v>3944</v>
      </c>
      <c r="F105" s="134" t="s">
        <v>3945</v>
      </c>
      <c r="G105" s="135" t="s">
        <v>408</v>
      </c>
      <c r="H105" s="136">
        <v>3</v>
      </c>
      <c r="I105" s="137"/>
      <c r="J105" s="138">
        <f>ROUND(I105*H105,2)</f>
        <v>0</v>
      </c>
      <c r="K105" s="134" t="s">
        <v>3760</v>
      </c>
      <c r="L105" s="33"/>
      <c r="M105" s="139" t="s">
        <v>19</v>
      </c>
      <c r="N105" s="140" t="s">
        <v>45</v>
      </c>
      <c r="P105" s="141">
        <f>O105*H105</f>
        <v>0</v>
      </c>
      <c r="Q105" s="141">
        <v>0</v>
      </c>
      <c r="R105" s="141">
        <f>Q105*H105</f>
        <v>0</v>
      </c>
      <c r="S105" s="141">
        <v>0</v>
      </c>
      <c r="T105" s="142">
        <f>S105*H105</f>
        <v>0</v>
      </c>
      <c r="AR105" s="143" t="s">
        <v>246</v>
      </c>
      <c r="AT105" s="143" t="s">
        <v>241</v>
      </c>
      <c r="AU105" s="143" t="s">
        <v>81</v>
      </c>
      <c r="AY105" s="18" t="s">
        <v>238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8" t="s">
        <v>81</v>
      </c>
      <c r="BK105" s="144">
        <f>ROUND(I105*H105,2)</f>
        <v>0</v>
      </c>
      <c r="BL105" s="18" t="s">
        <v>246</v>
      </c>
      <c r="BM105" s="143" t="s">
        <v>377</v>
      </c>
    </row>
    <row r="106" spans="2:65" s="1" customFormat="1">
      <c r="B106" s="33"/>
      <c r="D106" s="145" t="s">
        <v>248</v>
      </c>
      <c r="F106" s="146" t="s">
        <v>3945</v>
      </c>
      <c r="I106" s="147"/>
      <c r="L106" s="33"/>
      <c r="M106" s="148"/>
      <c r="T106" s="54"/>
      <c r="AT106" s="18" t="s">
        <v>248</v>
      </c>
      <c r="AU106" s="18" t="s">
        <v>81</v>
      </c>
    </row>
    <row r="107" spans="2:65" s="1" customFormat="1" ht="24.15" customHeight="1">
      <c r="B107" s="33"/>
      <c r="C107" s="175" t="s">
        <v>300</v>
      </c>
      <c r="D107" s="175" t="s">
        <v>383</v>
      </c>
      <c r="E107" s="176" t="s">
        <v>3946</v>
      </c>
      <c r="F107" s="177" t="s">
        <v>3947</v>
      </c>
      <c r="G107" s="178" t="s">
        <v>341</v>
      </c>
      <c r="H107" s="179">
        <v>3</v>
      </c>
      <c r="I107" s="180"/>
      <c r="J107" s="181">
        <f>ROUND(I107*H107,2)</f>
        <v>0</v>
      </c>
      <c r="K107" s="177" t="s">
        <v>3760</v>
      </c>
      <c r="L107" s="182"/>
      <c r="M107" s="183" t="s">
        <v>19</v>
      </c>
      <c r="N107" s="184" t="s">
        <v>45</v>
      </c>
      <c r="P107" s="141">
        <f>O107*H107</f>
        <v>0</v>
      </c>
      <c r="Q107" s="141">
        <v>2.3800000000000002E-2</v>
      </c>
      <c r="R107" s="141">
        <f>Q107*H107</f>
        <v>7.1400000000000005E-2</v>
      </c>
      <c r="S107" s="141">
        <v>0</v>
      </c>
      <c r="T107" s="142">
        <f>S107*H107</f>
        <v>0</v>
      </c>
      <c r="AR107" s="143" t="s">
        <v>294</v>
      </c>
      <c r="AT107" s="143" t="s">
        <v>383</v>
      </c>
      <c r="AU107" s="143" t="s">
        <v>81</v>
      </c>
      <c r="AY107" s="18" t="s">
        <v>238</v>
      </c>
      <c r="BE107" s="144">
        <f>IF(N107="základní",J107,0)</f>
        <v>0</v>
      </c>
      <c r="BF107" s="144">
        <f>IF(N107="snížená",J107,0)</f>
        <v>0</v>
      </c>
      <c r="BG107" s="144">
        <f>IF(N107="zákl. přenesená",J107,0)</f>
        <v>0</v>
      </c>
      <c r="BH107" s="144">
        <f>IF(N107="sníž. přenesená",J107,0)</f>
        <v>0</v>
      </c>
      <c r="BI107" s="144">
        <f>IF(N107="nulová",J107,0)</f>
        <v>0</v>
      </c>
      <c r="BJ107" s="18" t="s">
        <v>81</v>
      </c>
      <c r="BK107" s="144">
        <f>ROUND(I107*H107,2)</f>
        <v>0</v>
      </c>
      <c r="BL107" s="18" t="s">
        <v>246</v>
      </c>
      <c r="BM107" s="143" t="s">
        <v>720</v>
      </c>
    </row>
    <row r="108" spans="2:65" s="1" customFormat="1">
      <c r="B108" s="33"/>
      <c r="D108" s="145" t="s">
        <v>248</v>
      </c>
      <c r="F108" s="146" t="s">
        <v>3947</v>
      </c>
      <c r="I108" s="147"/>
      <c r="L108" s="33"/>
      <c r="M108" s="148"/>
      <c r="T108" s="54"/>
      <c r="AT108" s="18" t="s">
        <v>248</v>
      </c>
      <c r="AU108" s="18" t="s">
        <v>81</v>
      </c>
    </row>
    <row r="109" spans="2:65" s="1" customFormat="1" ht="24.15" customHeight="1">
      <c r="B109" s="33"/>
      <c r="C109" s="132" t="s">
        <v>308</v>
      </c>
      <c r="D109" s="132" t="s">
        <v>241</v>
      </c>
      <c r="E109" s="133" t="s">
        <v>3948</v>
      </c>
      <c r="F109" s="134" t="s">
        <v>3949</v>
      </c>
      <c r="G109" s="135" t="s">
        <v>341</v>
      </c>
      <c r="H109" s="136">
        <v>2</v>
      </c>
      <c r="I109" s="137"/>
      <c r="J109" s="138">
        <f>ROUND(I109*H109,2)</f>
        <v>0</v>
      </c>
      <c r="K109" s="134" t="s">
        <v>3760</v>
      </c>
      <c r="L109" s="33"/>
      <c r="M109" s="139" t="s">
        <v>19</v>
      </c>
      <c r="N109" s="140" t="s">
        <v>45</v>
      </c>
      <c r="P109" s="141">
        <f>O109*H109</f>
        <v>0</v>
      </c>
      <c r="Q109" s="141">
        <v>0</v>
      </c>
      <c r="R109" s="141">
        <f>Q109*H109</f>
        <v>0</v>
      </c>
      <c r="S109" s="141">
        <v>0</v>
      </c>
      <c r="T109" s="142">
        <f>S109*H109</f>
        <v>0</v>
      </c>
      <c r="AR109" s="143" t="s">
        <v>246</v>
      </c>
      <c r="AT109" s="143" t="s">
        <v>241</v>
      </c>
      <c r="AU109" s="143" t="s">
        <v>81</v>
      </c>
      <c r="AY109" s="18" t="s">
        <v>238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8" t="s">
        <v>81</v>
      </c>
      <c r="BK109" s="144">
        <f>ROUND(I109*H109,2)</f>
        <v>0</v>
      </c>
      <c r="BL109" s="18" t="s">
        <v>246</v>
      </c>
      <c r="BM109" s="143" t="s">
        <v>738</v>
      </c>
    </row>
    <row r="110" spans="2:65" s="1" customFormat="1" ht="18">
      <c r="B110" s="33"/>
      <c r="D110" s="145" t="s">
        <v>248</v>
      </c>
      <c r="F110" s="146" t="s">
        <v>3949</v>
      </c>
      <c r="I110" s="147"/>
      <c r="L110" s="33"/>
      <c r="M110" s="148"/>
      <c r="T110" s="54"/>
      <c r="AT110" s="18" t="s">
        <v>248</v>
      </c>
      <c r="AU110" s="18" t="s">
        <v>81</v>
      </c>
    </row>
    <row r="111" spans="2:65" s="1" customFormat="1" ht="24.15" customHeight="1">
      <c r="B111" s="33"/>
      <c r="C111" s="175" t="s">
        <v>316</v>
      </c>
      <c r="D111" s="175" t="s">
        <v>383</v>
      </c>
      <c r="E111" s="176" t="s">
        <v>3950</v>
      </c>
      <c r="F111" s="177" t="s">
        <v>3951</v>
      </c>
      <c r="G111" s="178" t="s">
        <v>341</v>
      </c>
      <c r="H111" s="179">
        <v>2</v>
      </c>
      <c r="I111" s="180"/>
      <c r="J111" s="181">
        <f>ROUND(I111*H111,2)</f>
        <v>0</v>
      </c>
      <c r="K111" s="177" t="s">
        <v>3760</v>
      </c>
      <c r="L111" s="182"/>
      <c r="M111" s="183" t="s">
        <v>19</v>
      </c>
      <c r="N111" s="184" t="s">
        <v>45</v>
      </c>
      <c r="P111" s="141">
        <f>O111*H111</f>
        <v>0</v>
      </c>
      <c r="Q111" s="141">
        <v>1.2E-2</v>
      </c>
      <c r="R111" s="141">
        <f>Q111*H111</f>
        <v>2.4E-2</v>
      </c>
      <c r="S111" s="141">
        <v>0</v>
      </c>
      <c r="T111" s="142">
        <f>S111*H111</f>
        <v>0</v>
      </c>
      <c r="AR111" s="143" t="s">
        <v>294</v>
      </c>
      <c r="AT111" s="143" t="s">
        <v>383</v>
      </c>
      <c r="AU111" s="143" t="s">
        <v>81</v>
      </c>
      <c r="AY111" s="18" t="s">
        <v>238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8" t="s">
        <v>81</v>
      </c>
      <c r="BK111" s="144">
        <f>ROUND(I111*H111,2)</f>
        <v>0</v>
      </c>
      <c r="BL111" s="18" t="s">
        <v>246</v>
      </c>
      <c r="BM111" s="143" t="s">
        <v>750</v>
      </c>
    </row>
    <row r="112" spans="2:65" s="1" customFormat="1" ht="18">
      <c r="B112" s="33"/>
      <c r="D112" s="145" t="s">
        <v>248</v>
      </c>
      <c r="F112" s="146" t="s">
        <v>3951</v>
      </c>
      <c r="I112" s="147"/>
      <c r="L112" s="33"/>
      <c r="M112" s="148"/>
      <c r="T112" s="54"/>
      <c r="AT112" s="18" t="s">
        <v>248</v>
      </c>
      <c r="AU112" s="18" t="s">
        <v>81</v>
      </c>
    </row>
    <row r="113" spans="2:65" s="1" customFormat="1" ht="24.15" customHeight="1">
      <c r="B113" s="33"/>
      <c r="C113" s="132" t="s">
        <v>8</v>
      </c>
      <c r="D113" s="132" t="s">
        <v>241</v>
      </c>
      <c r="E113" s="133" t="s">
        <v>3952</v>
      </c>
      <c r="F113" s="134" t="s">
        <v>3953</v>
      </c>
      <c r="G113" s="135" t="s">
        <v>341</v>
      </c>
      <c r="H113" s="136">
        <v>1</v>
      </c>
      <c r="I113" s="137"/>
      <c r="J113" s="138">
        <f>ROUND(I113*H113,2)</f>
        <v>0</v>
      </c>
      <c r="K113" s="134" t="s">
        <v>3760</v>
      </c>
      <c r="L113" s="33"/>
      <c r="M113" s="139" t="s">
        <v>19</v>
      </c>
      <c r="N113" s="140" t="s">
        <v>45</v>
      </c>
      <c r="P113" s="141">
        <f>O113*H113</f>
        <v>0</v>
      </c>
      <c r="Q113" s="141">
        <v>0</v>
      </c>
      <c r="R113" s="141">
        <f>Q113*H113</f>
        <v>0</v>
      </c>
      <c r="S113" s="141">
        <v>0</v>
      </c>
      <c r="T113" s="142">
        <f>S113*H113</f>
        <v>0</v>
      </c>
      <c r="AR113" s="143" t="s">
        <v>246</v>
      </c>
      <c r="AT113" s="143" t="s">
        <v>241</v>
      </c>
      <c r="AU113" s="143" t="s">
        <v>81</v>
      </c>
      <c r="AY113" s="18" t="s">
        <v>238</v>
      </c>
      <c r="BE113" s="144">
        <f>IF(N113="základní",J113,0)</f>
        <v>0</v>
      </c>
      <c r="BF113" s="144">
        <f>IF(N113="snížená",J113,0)</f>
        <v>0</v>
      </c>
      <c r="BG113" s="144">
        <f>IF(N113="zákl. přenesená",J113,0)</f>
        <v>0</v>
      </c>
      <c r="BH113" s="144">
        <f>IF(N113="sníž. přenesená",J113,0)</f>
        <v>0</v>
      </c>
      <c r="BI113" s="144">
        <f>IF(N113="nulová",J113,0)</f>
        <v>0</v>
      </c>
      <c r="BJ113" s="18" t="s">
        <v>81</v>
      </c>
      <c r="BK113" s="144">
        <f>ROUND(I113*H113,2)</f>
        <v>0</v>
      </c>
      <c r="BL113" s="18" t="s">
        <v>246</v>
      </c>
      <c r="BM113" s="143" t="s">
        <v>763</v>
      </c>
    </row>
    <row r="114" spans="2:65" s="1" customFormat="1" ht="18">
      <c r="B114" s="33"/>
      <c r="D114" s="145" t="s">
        <v>248</v>
      </c>
      <c r="F114" s="146" t="s">
        <v>3953</v>
      </c>
      <c r="I114" s="147"/>
      <c r="L114" s="33"/>
      <c r="M114" s="148"/>
      <c r="T114" s="54"/>
      <c r="AT114" s="18" t="s">
        <v>248</v>
      </c>
      <c r="AU114" s="18" t="s">
        <v>81</v>
      </c>
    </row>
    <row r="115" spans="2:65" s="1" customFormat="1" ht="24.15" customHeight="1">
      <c r="B115" s="33"/>
      <c r="C115" s="175" t="s">
        <v>390</v>
      </c>
      <c r="D115" s="175" t="s">
        <v>383</v>
      </c>
      <c r="E115" s="176" t="s">
        <v>3954</v>
      </c>
      <c r="F115" s="177" t="s">
        <v>3955</v>
      </c>
      <c r="G115" s="178" t="s">
        <v>341</v>
      </c>
      <c r="H115" s="179">
        <v>1</v>
      </c>
      <c r="I115" s="180"/>
      <c r="J115" s="181">
        <f>ROUND(I115*H115,2)</f>
        <v>0</v>
      </c>
      <c r="K115" s="177" t="s">
        <v>3760</v>
      </c>
      <c r="L115" s="182"/>
      <c r="M115" s="183" t="s">
        <v>19</v>
      </c>
      <c r="N115" s="184" t="s">
        <v>45</v>
      </c>
      <c r="P115" s="141">
        <f>O115*H115</f>
        <v>0</v>
      </c>
      <c r="Q115" s="141">
        <v>1.5E-3</v>
      </c>
      <c r="R115" s="141">
        <f>Q115*H115</f>
        <v>1.5E-3</v>
      </c>
      <c r="S115" s="141">
        <v>0</v>
      </c>
      <c r="T115" s="142">
        <f>S115*H115</f>
        <v>0</v>
      </c>
      <c r="AR115" s="143" t="s">
        <v>294</v>
      </c>
      <c r="AT115" s="143" t="s">
        <v>383</v>
      </c>
      <c r="AU115" s="143" t="s">
        <v>81</v>
      </c>
      <c r="AY115" s="18" t="s">
        <v>238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8" t="s">
        <v>81</v>
      </c>
      <c r="BK115" s="144">
        <f>ROUND(I115*H115,2)</f>
        <v>0</v>
      </c>
      <c r="BL115" s="18" t="s">
        <v>246</v>
      </c>
      <c r="BM115" s="143" t="s">
        <v>777</v>
      </c>
    </row>
    <row r="116" spans="2:65" s="1" customFormat="1">
      <c r="B116" s="33"/>
      <c r="D116" s="145" t="s">
        <v>248</v>
      </c>
      <c r="F116" s="146" t="s">
        <v>3955</v>
      </c>
      <c r="I116" s="147"/>
      <c r="L116" s="33"/>
      <c r="M116" s="148"/>
      <c r="T116" s="54"/>
      <c r="AT116" s="18" t="s">
        <v>248</v>
      </c>
      <c r="AU116" s="18" t="s">
        <v>81</v>
      </c>
    </row>
    <row r="117" spans="2:65" s="1" customFormat="1" ht="21.75" customHeight="1">
      <c r="B117" s="33"/>
      <c r="C117" s="132" t="s">
        <v>511</v>
      </c>
      <c r="D117" s="132" t="s">
        <v>241</v>
      </c>
      <c r="E117" s="133" t="s">
        <v>3956</v>
      </c>
      <c r="F117" s="134" t="s">
        <v>3957</v>
      </c>
      <c r="G117" s="135" t="s">
        <v>341</v>
      </c>
      <c r="H117" s="136">
        <v>10</v>
      </c>
      <c r="I117" s="137"/>
      <c r="J117" s="138">
        <f>ROUND(I117*H117,2)</f>
        <v>0</v>
      </c>
      <c r="K117" s="134" t="s">
        <v>3760</v>
      </c>
      <c r="L117" s="33"/>
      <c r="M117" s="139" t="s">
        <v>19</v>
      </c>
      <c r="N117" s="140" t="s">
        <v>45</v>
      </c>
      <c r="P117" s="141">
        <f>O117*H117</f>
        <v>0</v>
      </c>
      <c r="Q117" s="141">
        <v>0</v>
      </c>
      <c r="R117" s="141">
        <f>Q117*H117</f>
        <v>0</v>
      </c>
      <c r="S117" s="141">
        <v>0</v>
      </c>
      <c r="T117" s="142">
        <f>S117*H117</f>
        <v>0</v>
      </c>
      <c r="AR117" s="143" t="s">
        <v>246</v>
      </c>
      <c r="AT117" s="143" t="s">
        <v>241</v>
      </c>
      <c r="AU117" s="143" t="s">
        <v>81</v>
      </c>
      <c r="AY117" s="18" t="s">
        <v>238</v>
      </c>
      <c r="BE117" s="144">
        <f>IF(N117="základní",J117,0)</f>
        <v>0</v>
      </c>
      <c r="BF117" s="144">
        <f>IF(N117="snížená",J117,0)</f>
        <v>0</v>
      </c>
      <c r="BG117" s="144">
        <f>IF(N117="zákl. přenesená",J117,0)</f>
        <v>0</v>
      </c>
      <c r="BH117" s="144">
        <f>IF(N117="sníž. přenesená",J117,0)</f>
        <v>0</v>
      </c>
      <c r="BI117" s="144">
        <f>IF(N117="nulová",J117,0)</f>
        <v>0</v>
      </c>
      <c r="BJ117" s="18" t="s">
        <v>81</v>
      </c>
      <c r="BK117" s="144">
        <f>ROUND(I117*H117,2)</f>
        <v>0</v>
      </c>
      <c r="BL117" s="18" t="s">
        <v>246</v>
      </c>
      <c r="BM117" s="143" t="s">
        <v>799</v>
      </c>
    </row>
    <row r="118" spans="2:65" s="1" customFormat="1">
      <c r="B118" s="33"/>
      <c r="D118" s="145" t="s">
        <v>248</v>
      </c>
      <c r="F118" s="146" t="s">
        <v>3957</v>
      </c>
      <c r="I118" s="147"/>
      <c r="L118" s="33"/>
      <c r="M118" s="148"/>
      <c r="T118" s="54"/>
      <c r="AT118" s="18" t="s">
        <v>248</v>
      </c>
      <c r="AU118" s="18" t="s">
        <v>81</v>
      </c>
    </row>
    <row r="119" spans="2:65" s="1" customFormat="1" ht="24.15" customHeight="1">
      <c r="B119" s="33"/>
      <c r="C119" s="175" t="s">
        <v>586</v>
      </c>
      <c r="D119" s="175" t="s">
        <v>383</v>
      </c>
      <c r="E119" s="176" t="s">
        <v>3958</v>
      </c>
      <c r="F119" s="177" t="s">
        <v>3959</v>
      </c>
      <c r="G119" s="178" t="s">
        <v>341</v>
      </c>
      <c r="H119" s="179">
        <v>7</v>
      </c>
      <c r="I119" s="180"/>
      <c r="J119" s="181">
        <f>ROUND(I119*H119,2)</f>
        <v>0</v>
      </c>
      <c r="K119" s="177" t="s">
        <v>3760</v>
      </c>
      <c r="L119" s="182"/>
      <c r="M119" s="183" t="s">
        <v>19</v>
      </c>
      <c r="N119" s="184" t="s">
        <v>45</v>
      </c>
      <c r="P119" s="141">
        <f>O119*H119</f>
        <v>0</v>
      </c>
      <c r="Q119" s="141">
        <v>5.0000000000000001E-4</v>
      </c>
      <c r="R119" s="141">
        <f>Q119*H119</f>
        <v>3.5000000000000001E-3</v>
      </c>
      <c r="S119" s="141">
        <v>0</v>
      </c>
      <c r="T119" s="142">
        <f>S119*H119</f>
        <v>0</v>
      </c>
      <c r="AR119" s="143" t="s">
        <v>294</v>
      </c>
      <c r="AT119" s="143" t="s">
        <v>383</v>
      </c>
      <c r="AU119" s="143" t="s">
        <v>81</v>
      </c>
      <c r="AY119" s="18" t="s">
        <v>238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8" t="s">
        <v>81</v>
      </c>
      <c r="BK119" s="144">
        <f>ROUND(I119*H119,2)</f>
        <v>0</v>
      </c>
      <c r="BL119" s="18" t="s">
        <v>246</v>
      </c>
      <c r="BM119" s="143" t="s">
        <v>812</v>
      </c>
    </row>
    <row r="120" spans="2:65" s="1" customFormat="1">
      <c r="B120" s="33"/>
      <c r="D120" s="145" t="s">
        <v>248</v>
      </c>
      <c r="F120" s="146" t="s">
        <v>3959</v>
      </c>
      <c r="I120" s="147"/>
      <c r="L120" s="33"/>
      <c r="M120" s="148"/>
      <c r="T120" s="54"/>
      <c r="AT120" s="18" t="s">
        <v>248</v>
      </c>
      <c r="AU120" s="18" t="s">
        <v>81</v>
      </c>
    </row>
    <row r="121" spans="2:65" s="1" customFormat="1" ht="24.15" customHeight="1">
      <c r="B121" s="33"/>
      <c r="C121" s="175" t="s">
        <v>377</v>
      </c>
      <c r="D121" s="175" t="s">
        <v>383</v>
      </c>
      <c r="E121" s="176" t="s">
        <v>3960</v>
      </c>
      <c r="F121" s="177" t="s">
        <v>3961</v>
      </c>
      <c r="G121" s="178" t="s">
        <v>341</v>
      </c>
      <c r="H121" s="179">
        <v>2</v>
      </c>
      <c r="I121" s="180"/>
      <c r="J121" s="181">
        <f>ROUND(I121*H121,2)</f>
        <v>0</v>
      </c>
      <c r="K121" s="177" t="s">
        <v>3760</v>
      </c>
      <c r="L121" s="182"/>
      <c r="M121" s="183" t="s">
        <v>19</v>
      </c>
      <c r="N121" s="184" t="s">
        <v>45</v>
      </c>
      <c r="P121" s="141">
        <f>O121*H121</f>
        <v>0</v>
      </c>
      <c r="Q121" s="141">
        <v>5.0000000000000001E-4</v>
      </c>
      <c r="R121" s="141">
        <f>Q121*H121</f>
        <v>1E-3</v>
      </c>
      <c r="S121" s="141">
        <v>0</v>
      </c>
      <c r="T121" s="142">
        <f>S121*H121</f>
        <v>0</v>
      </c>
      <c r="AR121" s="143" t="s">
        <v>294</v>
      </c>
      <c r="AT121" s="143" t="s">
        <v>383</v>
      </c>
      <c r="AU121" s="143" t="s">
        <v>81</v>
      </c>
      <c r="AY121" s="18" t="s">
        <v>238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8" t="s">
        <v>81</v>
      </c>
      <c r="BK121" s="144">
        <f>ROUND(I121*H121,2)</f>
        <v>0</v>
      </c>
      <c r="BL121" s="18" t="s">
        <v>246</v>
      </c>
      <c r="BM121" s="143" t="s">
        <v>386</v>
      </c>
    </row>
    <row r="122" spans="2:65" s="1" customFormat="1">
      <c r="B122" s="33"/>
      <c r="D122" s="145" t="s">
        <v>248</v>
      </c>
      <c r="F122" s="146" t="s">
        <v>3961</v>
      </c>
      <c r="I122" s="147"/>
      <c r="L122" s="33"/>
      <c r="M122" s="148"/>
      <c r="T122" s="54"/>
      <c r="AT122" s="18" t="s">
        <v>248</v>
      </c>
      <c r="AU122" s="18" t="s">
        <v>81</v>
      </c>
    </row>
    <row r="123" spans="2:65" s="1" customFormat="1" ht="16.5" customHeight="1">
      <c r="B123" s="33"/>
      <c r="C123" s="132" t="s">
        <v>597</v>
      </c>
      <c r="D123" s="132" t="s">
        <v>241</v>
      </c>
      <c r="E123" s="133" t="s">
        <v>3962</v>
      </c>
      <c r="F123" s="134" t="s">
        <v>3963</v>
      </c>
      <c r="G123" s="135" t="s">
        <v>341</v>
      </c>
      <c r="H123" s="136">
        <v>1</v>
      </c>
      <c r="I123" s="137"/>
      <c r="J123" s="138">
        <f>ROUND(I123*H123,2)</f>
        <v>0</v>
      </c>
      <c r="K123" s="134" t="s">
        <v>3760</v>
      </c>
      <c r="L123" s="33"/>
      <c r="M123" s="139" t="s">
        <v>19</v>
      </c>
      <c r="N123" s="140" t="s">
        <v>45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246</v>
      </c>
      <c r="AT123" s="143" t="s">
        <v>241</v>
      </c>
      <c r="AU123" s="143" t="s">
        <v>81</v>
      </c>
      <c r="AY123" s="18" t="s">
        <v>238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8" t="s">
        <v>81</v>
      </c>
      <c r="BK123" s="144">
        <f>ROUND(I123*H123,2)</f>
        <v>0</v>
      </c>
      <c r="BL123" s="18" t="s">
        <v>246</v>
      </c>
      <c r="BM123" s="143" t="s">
        <v>828</v>
      </c>
    </row>
    <row r="124" spans="2:65" s="1" customFormat="1">
      <c r="B124" s="33"/>
      <c r="D124" s="145" t="s">
        <v>248</v>
      </c>
      <c r="F124" s="146" t="s">
        <v>3963</v>
      </c>
      <c r="I124" s="147"/>
      <c r="L124" s="33"/>
      <c r="M124" s="148"/>
      <c r="T124" s="54"/>
      <c r="AT124" s="18" t="s">
        <v>248</v>
      </c>
      <c r="AU124" s="18" t="s">
        <v>81</v>
      </c>
    </row>
    <row r="125" spans="2:65" s="1" customFormat="1" ht="16.5" customHeight="1">
      <c r="B125" s="33"/>
      <c r="C125" s="175" t="s">
        <v>720</v>
      </c>
      <c r="D125" s="175" t="s">
        <v>383</v>
      </c>
      <c r="E125" s="176" t="s">
        <v>3964</v>
      </c>
      <c r="F125" s="177" t="s">
        <v>3965</v>
      </c>
      <c r="G125" s="178" t="s">
        <v>341</v>
      </c>
      <c r="H125" s="179">
        <v>1</v>
      </c>
      <c r="I125" s="180"/>
      <c r="J125" s="181">
        <f>ROUND(I125*H125,2)</f>
        <v>0</v>
      </c>
      <c r="K125" s="177" t="s">
        <v>3760</v>
      </c>
      <c r="L125" s="182"/>
      <c r="M125" s="183" t="s">
        <v>19</v>
      </c>
      <c r="N125" s="184" t="s">
        <v>45</v>
      </c>
      <c r="P125" s="141">
        <f>O125*H125</f>
        <v>0</v>
      </c>
      <c r="Q125" s="141">
        <v>1.1999999999999999E-3</v>
      </c>
      <c r="R125" s="141">
        <f>Q125*H125</f>
        <v>1.1999999999999999E-3</v>
      </c>
      <c r="S125" s="141">
        <v>0</v>
      </c>
      <c r="T125" s="142">
        <f>S125*H125</f>
        <v>0</v>
      </c>
      <c r="AR125" s="143" t="s">
        <v>294</v>
      </c>
      <c r="AT125" s="143" t="s">
        <v>383</v>
      </c>
      <c r="AU125" s="143" t="s">
        <v>81</v>
      </c>
      <c r="AY125" s="18" t="s">
        <v>238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8" t="s">
        <v>81</v>
      </c>
      <c r="BK125" s="144">
        <f>ROUND(I125*H125,2)</f>
        <v>0</v>
      </c>
      <c r="BL125" s="18" t="s">
        <v>246</v>
      </c>
      <c r="BM125" s="143" t="s">
        <v>837</v>
      </c>
    </row>
    <row r="126" spans="2:65" s="1" customFormat="1">
      <c r="B126" s="33"/>
      <c r="D126" s="145" t="s">
        <v>248</v>
      </c>
      <c r="F126" s="146" t="s">
        <v>3965</v>
      </c>
      <c r="I126" s="147"/>
      <c r="L126" s="33"/>
      <c r="M126" s="148"/>
      <c r="T126" s="54"/>
      <c r="AT126" s="18" t="s">
        <v>248</v>
      </c>
      <c r="AU126" s="18" t="s">
        <v>81</v>
      </c>
    </row>
    <row r="127" spans="2:65" s="1" customFormat="1" ht="16.5" customHeight="1">
      <c r="B127" s="33"/>
      <c r="C127" s="132" t="s">
        <v>728</v>
      </c>
      <c r="D127" s="132" t="s">
        <v>241</v>
      </c>
      <c r="E127" s="133" t="s">
        <v>3966</v>
      </c>
      <c r="F127" s="134" t="s">
        <v>3967</v>
      </c>
      <c r="G127" s="135" t="s">
        <v>341</v>
      </c>
      <c r="H127" s="136">
        <v>10</v>
      </c>
      <c r="I127" s="137"/>
      <c r="J127" s="138">
        <f>ROUND(I127*H127,2)</f>
        <v>0</v>
      </c>
      <c r="K127" s="134" t="s">
        <v>3760</v>
      </c>
      <c r="L127" s="33"/>
      <c r="M127" s="139" t="s">
        <v>19</v>
      </c>
      <c r="N127" s="140" t="s">
        <v>45</v>
      </c>
      <c r="P127" s="141">
        <f>O127*H127</f>
        <v>0</v>
      </c>
      <c r="Q127" s="141">
        <v>0</v>
      </c>
      <c r="R127" s="141">
        <f>Q127*H127</f>
        <v>0</v>
      </c>
      <c r="S127" s="141">
        <v>0</v>
      </c>
      <c r="T127" s="142">
        <f>S127*H127</f>
        <v>0</v>
      </c>
      <c r="AR127" s="143" t="s">
        <v>246</v>
      </c>
      <c r="AT127" s="143" t="s">
        <v>241</v>
      </c>
      <c r="AU127" s="143" t="s">
        <v>81</v>
      </c>
      <c r="AY127" s="18" t="s">
        <v>238</v>
      </c>
      <c r="BE127" s="144">
        <f>IF(N127="základní",J127,0)</f>
        <v>0</v>
      </c>
      <c r="BF127" s="144">
        <f>IF(N127="snížená",J127,0)</f>
        <v>0</v>
      </c>
      <c r="BG127" s="144">
        <f>IF(N127="zákl. přenesená",J127,0)</f>
        <v>0</v>
      </c>
      <c r="BH127" s="144">
        <f>IF(N127="sníž. přenesená",J127,0)</f>
        <v>0</v>
      </c>
      <c r="BI127" s="144">
        <f>IF(N127="nulová",J127,0)</f>
        <v>0</v>
      </c>
      <c r="BJ127" s="18" t="s">
        <v>81</v>
      </c>
      <c r="BK127" s="144">
        <f>ROUND(I127*H127,2)</f>
        <v>0</v>
      </c>
      <c r="BL127" s="18" t="s">
        <v>246</v>
      </c>
      <c r="BM127" s="143" t="s">
        <v>851</v>
      </c>
    </row>
    <row r="128" spans="2:65" s="1" customFormat="1">
      <c r="B128" s="33"/>
      <c r="D128" s="145" t="s">
        <v>248</v>
      </c>
      <c r="F128" s="146" t="s">
        <v>3967</v>
      </c>
      <c r="I128" s="147"/>
      <c r="L128" s="33"/>
      <c r="M128" s="148"/>
      <c r="T128" s="54"/>
      <c r="AT128" s="18" t="s">
        <v>248</v>
      </c>
      <c r="AU128" s="18" t="s">
        <v>81</v>
      </c>
    </row>
    <row r="129" spans="2:65" s="1" customFormat="1" ht="16.5" customHeight="1">
      <c r="B129" s="33"/>
      <c r="C129" s="175" t="s">
        <v>738</v>
      </c>
      <c r="D129" s="175" t="s">
        <v>383</v>
      </c>
      <c r="E129" s="176" t="s">
        <v>3968</v>
      </c>
      <c r="F129" s="177" t="s">
        <v>3969</v>
      </c>
      <c r="G129" s="178" t="s">
        <v>341</v>
      </c>
      <c r="H129" s="179">
        <v>4</v>
      </c>
      <c r="I129" s="180"/>
      <c r="J129" s="181">
        <f>ROUND(I129*H129,2)</f>
        <v>0</v>
      </c>
      <c r="K129" s="177" t="s">
        <v>3760</v>
      </c>
      <c r="L129" s="182"/>
      <c r="M129" s="183" t="s">
        <v>19</v>
      </c>
      <c r="N129" s="184" t="s">
        <v>45</v>
      </c>
      <c r="P129" s="141">
        <f>O129*H129</f>
        <v>0</v>
      </c>
      <c r="Q129" s="141">
        <v>1.5E-3</v>
      </c>
      <c r="R129" s="141">
        <f>Q129*H129</f>
        <v>6.0000000000000001E-3</v>
      </c>
      <c r="S129" s="141">
        <v>0</v>
      </c>
      <c r="T129" s="142">
        <f>S129*H129</f>
        <v>0</v>
      </c>
      <c r="AR129" s="143" t="s">
        <v>294</v>
      </c>
      <c r="AT129" s="143" t="s">
        <v>383</v>
      </c>
      <c r="AU129" s="143" t="s">
        <v>81</v>
      </c>
      <c r="AY129" s="18" t="s">
        <v>238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8" t="s">
        <v>81</v>
      </c>
      <c r="BK129" s="144">
        <f>ROUND(I129*H129,2)</f>
        <v>0</v>
      </c>
      <c r="BL129" s="18" t="s">
        <v>246</v>
      </c>
      <c r="BM129" s="143" t="s">
        <v>865</v>
      </c>
    </row>
    <row r="130" spans="2:65" s="1" customFormat="1">
      <c r="B130" s="33"/>
      <c r="D130" s="145" t="s">
        <v>248</v>
      </c>
      <c r="F130" s="146" t="s">
        <v>3969</v>
      </c>
      <c r="I130" s="147"/>
      <c r="L130" s="33"/>
      <c r="M130" s="148"/>
      <c r="T130" s="54"/>
      <c r="AT130" s="18" t="s">
        <v>248</v>
      </c>
      <c r="AU130" s="18" t="s">
        <v>81</v>
      </c>
    </row>
    <row r="131" spans="2:65" s="1" customFormat="1" ht="16.5" customHeight="1">
      <c r="B131" s="33"/>
      <c r="C131" s="175" t="s">
        <v>7</v>
      </c>
      <c r="D131" s="175" t="s">
        <v>383</v>
      </c>
      <c r="E131" s="176" t="s">
        <v>3970</v>
      </c>
      <c r="F131" s="177" t="s">
        <v>3971</v>
      </c>
      <c r="G131" s="178" t="s">
        <v>341</v>
      </c>
      <c r="H131" s="179">
        <v>2</v>
      </c>
      <c r="I131" s="180"/>
      <c r="J131" s="181">
        <f>ROUND(I131*H131,2)</f>
        <v>0</v>
      </c>
      <c r="K131" s="177" t="s">
        <v>3760</v>
      </c>
      <c r="L131" s="182"/>
      <c r="M131" s="183" t="s">
        <v>19</v>
      </c>
      <c r="N131" s="184" t="s">
        <v>45</v>
      </c>
      <c r="P131" s="141">
        <f>O131*H131</f>
        <v>0</v>
      </c>
      <c r="Q131" s="141">
        <v>1.5E-3</v>
      </c>
      <c r="R131" s="141">
        <f>Q131*H131</f>
        <v>3.0000000000000001E-3</v>
      </c>
      <c r="S131" s="141">
        <v>0</v>
      </c>
      <c r="T131" s="142">
        <f>S131*H131</f>
        <v>0</v>
      </c>
      <c r="AR131" s="143" t="s">
        <v>294</v>
      </c>
      <c r="AT131" s="143" t="s">
        <v>383</v>
      </c>
      <c r="AU131" s="143" t="s">
        <v>81</v>
      </c>
      <c r="AY131" s="18" t="s">
        <v>238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8" t="s">
        <v>81</v>
      </c>
      <c r="BK131" s="144">
        <f>ROUND(I131*H131,2)</f>
        <v>0</v>
      </c>
      <c r="BL131" s="18" t="s">
        <v>246</v>
      </c>
      <c r="BM131" s="143" t="s">
        <v>876</v>
      </c>
    </row>
    <row r="132" spans="2:65" s="1" customFormat="1">
      <c r="B132" s="33"/>
      <c r="D132" s="145" t="s">
        <v>248</v>
      </c>
      <c r="F132" s="146" t="s">
        <v>3971</v>
      </c>
      <c r="I132" s="147"/>
      <c r="L132" s="33"/>
      <c r="M132" s="148"/>
      <c r="T132" s="54"/>
      <c r="AT132" s="18" t="s">
        <v>248</v>
      </c>
      <c r="AU132" s="18" t="s">
        <v>81</v>
      </c>
    </row>
    <row r="133" spans="2:65" s="1" customFormat="1" ht="16.5" customHeight="1">
      <c r="B133" s="33"/>
      <c r="C133" s="175" t="s">
        <v>750</v>
      </c>
      <c r="D133" s="175" t="s">
        <v>383</v>
      </c>
      <c r="E133" s="176" t="s">
        <v>3972</v>
      </c>
      <c r="F133" s="177" t="s">
        <v>3973</v>
      </c>
      <c r="G133" s="178" t="s">
        <v>341</v>
      </c>
      <c r="H133" s="179">
        <v>1</v>
      </c>
      <c r="I133" s="180"/>
      <c r="J133" s="181">
        <f>ROUND(I133*H133,2)</f>
        <v>0</v>
      </c>
      <c r="K133" s="177" t="s">
        <v>3760</v>
      </c>
      <c r="L133" s="182"/>
      <c r="M133" s="183" t="s">
        <v>19</v>
      </c>
      <c r="N133" s="184" t="s">
        <v>45</v>
      </c>
      <c r="P133" s="141">
        <f>O133*H133</f>
        <v>0</v>
      </c>
      <c r="Q133" s="141">
        <v>1.5E-3</v>
      </c>
      <c r="R133" s="141">
        <f>Q133*H133</f>
        <v>1.5E-3</v>
      </c>
      <c r="S133" s="141">
        <v>0</v>
      </c>
      <c r="T133" s="142">
        <f>S133*H133</f>
        <v>0</v>
      </c>
      <c r="AR133" s="143" t="s">
        <v>294</v>
      </c>
      <c r="AT133" s="143" t="s">
        <v>383</v>
      </c>
      <c r="AU133" s="143" t="s">
        <v>81</v>
      </c>
      <c r="AY133" s="18" t="s">
        <v>238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81</v>
      </c>
      <c r="BK133" s="144">
        <f>ROUND(I133*H133,2)</f>
        <v>0</v>
      </c>
      <c r="BL133" s="18" t="s">
        <v>246</v>
      </c>
      <c r="BM133" s="143" t="s">
        <v>894</v>
      </c>
    </row>
    <row r="134" spans="2:65" s="1" customFormat="1">
      <c r="B134" s="33"/>
      <c r="D134" s="145" t="s">
        <v>248</v>
      </c>
      <c r="F134" s="146" t="s">
        <v>3973</v>
      </c>
      <c r="I134" s="147"/>
      <c r="L134" s="33"/>
      <c r="M134" s="148"/>
      <c r="T134" s="54"/>
      <c r="AT134" s="18" t="s">
        <v>248</v>
      </c>
      <c r="AU134" s="18" t="s">
        <v>81</v>
      </c>
    </row>
    <row r="135" spans="2:65" s="1" customFormat="1" ht="24.15" customHeight="1">
      <c r="B135" s="33"/>
      <c r="C135" s="175" t="s">
        <v>756</v>
      </c>
      <c r="D135" s="175" t="s">
        <v>383</v>
      </c>
      <c r="E135" s="176" t="s">
        <v>3974</v>
      </c>
      <c r="F135" s="177" t="s">
        <v>3975</v>
      </c>
      <c r="G135" s="178" t="s">
        <v>341</v>
      </c>
      <c r="H135" s="179">
        <v>3</v>
      </c>
      <c r="I135" s="180"/>
      <c r="J135" s="181">
        <f>ROUND(I135*H135,2)</f>
        <v>0</v>
      </c>
      <c r="K135" s="177" t="s">
        <v>3760</v>
      </c>
      <c r="L135" s="182"/>
      <c r="M135" s="183" t="s">
        <v>19</v>
      </c>
      <c r="N135" s="184" t="s">
        <v>45</v>
      </c>
      <c r="P135" s="141">
        <f>O135*H135</f>
        <v>0</v>
      </c>
      <c r="Q135" s="141">
        <v>1.5E-3</v>
      </c>
      <c r="R135" s="141">
        <f>Q135*H135</f>
        <v>4.5000000000000005E-3</v>
      </c>
      <c r="S135" s="141">
        <v>0</v>
      </c>
      <c r="T135" s="142">
        <f>S135*H135</f>
        <v>0</v>
      </c>
      <c r="AR135" s="143" t="s">
        <v>294</v>
      </c>
      <c r="AT135" s="143" t="s">
        <v>383</v>
      </c>
      <c r="AU135" s="143" t="s">
        <v>81</v>
      </c>
      <c r="AY135" s="18" t="s">
        <v>238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8" t="s">
        <v>81</v>
      </c>
      <c r="BK135" s="144">
        <f>ROUND(I135*H135,2)</f>
        <v>0</v>
      </c>
      <c r="BL135" s="18" t="s">
        <v>246</v>
      </c>
      <c r="BM135" s="143" t="s">
        <v>908</v>
      </c>
    </row>
    <row r="136" spans="2:65" s="1" customFormat="1">
      <c r="B136" s="33"/>
      <c r="D136" s="145" t="s">
        <v>248</v>
      </c>
      <c r="F136" s="146" t="s">
        <v>3975</v>
      </c>
      <c r="I136" s="147"/>
      <c r="L136" s="33"/>
      <c r="M136" s="148"/>
      <c r="T136" s="54"/>
      <c r="AT136" s="18" t="s">
        <v>248</v>
      </c>
      <c r="AU136" s="18" t="s">
        <v>81</v>
      </c>
    </row>
    <row r="137" spans="2:65" s="1" customFormat="1" ht="16.5" customHeight="1">
      <c r="B137" s="33"/>
      <c r="C137" s="132" t="s">
        <v>763</v>
      </c>
      <c r="D137" s="132" t="s">
        <v>241</v>
      </c>
      <c r="E137" s="133" t="s">
        <v>3976</v>
      </c>
      <c r="F137" s="134" t="s">
        <v>3977</v>
      </c>
      <c r="G137" s="135" t="s">
        <v>341</v>
      </c>
      <c r="H137" s="136">
        <v>6</v>
      </c>
      <c r="I137" s="137"/>
      <c r="J137" s="138">
        <f>ROUND(I137*H137,2)</f>
        <v>0</v>
      </c>
      <c r="K137" s="134" t="s">
        <v>3760</v>
      </c>
      <c r="L137" s="33"/>
      <c r="M137" s="139" t="s">
        <v>19</v>
      </c>
      <c r="N137" s="140" t="s">
        <v>45</v>
      </c>
      <c r="P137" s="141">
        <f>O137*H137</f>
        <v>0</v>
      </c>
      <c r="Q137" s="141">
        <v>0</v>
      </c>
      <c r="R137" s="141">
        <f>Q137*H137</f>
        <v>0</v>
      </c>
      <c r="S137" s="141">
        <v>0</v>
      </c>
      <c r="T137" s="142">
        <f>S137*H137</f>
        <v>0</v>
      </c>
      <c r="AR137" s="143" t="s">
        <v>246</v>
      </c>
      <c r="AT137" s="143" t="s">
        <v>241</v>
      </c>
      <c r="AU137" s="143" t="s">
        <v>81</v>
      </c>
      <c r="AY137" s="18" t="s">
        <v>238</v>
      </c>
      <c r="BE137" s="144">
        <f>IF(N137="základní",J137,0)</f>
        <v>0</v>
      </c>
      <c r="BF137" s="144">
        <f>IF(N137="snížená",J137,0)</f>
        <v>0</v>
      </c>
      <c r="BG137" s="144">
        <f>IF(N137="zákl. přenesená",J137,0)</f>
        <v>0</v>
      </c>
      <c r="BH137" s="144">
        <f>IF(N137="sníž. přenesená",J137,0)</f>
        <v>0</v>
      </c>
      <c r="BI137" s="144">
        <f>IF(N137="nulová",J137,0)</f>
        <v>0</v>
      </c>
      <c r="BJ137" s="18" t="s">
        <v>81</v>
      </c>
      <c r="BK137" s="144">
        <f>ROUND(I137*H137,2)</f>
        <v>0</v>
      </c>
      <c r="BL137" s="18" t="s">
        <v>246</v>
      </c>
      <c r="BM137" s="143" t="s">
        <v>920</v>
      </c>
    </row>
    <row r="138" spans="2:65" s="1" customFormat="1">
      <c r="B138" s="33"/>
      <c r="D138" s="145" t="s">
        <v>248</v>
      </c>
      <c r="F138" s="146" t="s">
        <v>3977</v>
      </c>
      <c r="I138" s="147"/>
      <c r="L138" s="33"/>
      <c r="M138" s="148"/>
      <c r="T138" s="54"/>
      <c r="AT138" s="18" t="s">
        <v>248</v>
      </c>
      <c r="AU138" s="18" t="s">
        <v>81</v>
      </c>
    </row>
    <row r="139" spans="2:65" s="1" customFormat="1" ht="16.5" customHeight="1">
      <c r="B139" s="33"/>
      <c r="C139" s="175" t="s">
        <v>769</v>
      </c>
      <c r="D139" s="175" t="s">
        <v>383</v>
      </c>
      <c r="E139" s="176" t="s">
        <v>3978</v>
      </c>
      <c r="F139" s="177" t="s">
        <v>3979</v>
      </c>
      <c r="G139" s="178" t="s">
        <v>341</v>
      </c>
      <c r="H139" s="179">
        <v>4</v>
      </c>
      <c r="I139" s="180"/>
      <c r="J139" s="181">
        <f>ROUND(I139*H139,2)</f>
        <v>0</v>
      </c>
      <c r="K139" s="177" t="s">
        <v>3760</v>
      </c>
      <c r="L139" s="182"/>
      <c r="M139" s="183" t="s">
        <v>19</v>
      </c>
      <c r="N139" s="184" t="s">
        <v>45</v>
      </c>
      <c r="P139" s="141">
        <f>O139*H139</f>
        <v>0</v>
      </c>
      <c r="Q139" s="141">
        <v>0.01</v>
      </c>
      <c r="R139" s="141">
        <f>Q139*H139</f>
        <v>0.04</v>
      </c>
      <c r="S139" s="141">
        <v>0</v>
      </c>
      <c r="T139" s="142">
        <f>S139*H139</f>
        <v>0</v>
      </c>
      <c r="AR139" s="143" t="s">
        <v>294</v>
      </c>
      <c r="AT139" s="143" t="s">
        <v>383</v>
      </c>
      <c r="AU139" s="143" t="s">
        <v>81</v>
      </c>
      <c r="AY139" s="18" t="s">
        <v>238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8" t="s">
        <v>81</v>
      </c>
      <c r="BK139" s="144">
        <f>ROUND(I139*H139,2)</f>
        <v>0</v>
      </c>
      <c r="BL139" s="18" t="s">
        <v>246</v>
      </c>
      <c r="BM139" s="143" t="s">
        <v>932</v>
      </c>
    </row>
    <row r="140" spans="2:65" s="1" customFormat="1">
      <c r="B140" s="33"/>
      <c r="D140" s="145" t="s">
        <v>248</v>
      </c>
      <c r="F140" s="146" t="s">
        <v>3979</v>
      </c>
      <c r="I140" s="147"/>
      <c r="L140" s="33"/>
      <c r="M140" s="148"/>
      <c r="T140" s="54"/>
      <c r="AT140" s="18" t="s">
        <v>248</v>
      </c>
      <c r="AU140" s="18" t="s">
        <v>81</v>
      </c>
    </row>
    <row r="141" spans="2:65" s="1" customFormat="1" ht="24.15" customHeight="1">
      <c r="B141" s="33"/>
      <c r="C141" s="175" t="s">
        <v>777</v>
      </c>
      <c r="D141" s="175" t="s">
        <v>383</v>
      </c>
      <c r="E141" s="176" t="s">
        <v>3980</v>
      </c>
      <c r="F141" s="177" t="s">
        <v>3981</v>
      </c>
      <c r="G141" s="178" t="s">
        <v>341</v>
      </c>
      <c r="H141" s="179">
        <v>2</v>
      </c>
      <c r="I141" s="180"/>
      <c r="J141" s="181">
        <f>ROUND(I141*H141,2)</f>
        <v>0</v>
      </c>
      <c r="K141" s="177" t="s">
        <v>3760</v>
      </c>
      <c r="L141" s="182"/>
      <c r="M141" s="183" t="s">
        <v>19</v>
      </c>
      <c r="N141" s="184" t="s">
        <v>45</v>
      </c>
      <c r="P141" s="141">
        <f>O141*H141</f>
        <v>0</v>
      </c>
      <c r="Q141" s="141">
        <v>0.01</v>
      </c>
      <c r="R141" s="141">
        <f>Q141*H141</f>
        <v>0.02</v>
      </c>
      <c r="S141" s="141">
        <v>0</v>
      </c>
      <c r="T141" s="142">
        <f>S141*H141</f>
        <v>0</v>
      </c>
      <c r="AR141" s="143" t="s">
        <v>294</v>
      </c>
      <c r="AT141" s="143" t="s">
        <v>383</v>
      </c>
      <c r="AU141" s="143" t="s">
        <v>81</v>
      </c>
      <c r="AY141" s="18" t="s">
        <v>238</v>
      </c>
      <c r="BE141" s="144">
        <f>IF(N141="základní",J141,0)</f>
        <v>0</v>
      </c>
      <c r="BF141" s="144">
        <f>IF(N141="snížená",J141,0)</f>
        <v>0</v>
      </c>
      <c r="BG141" s="144">
        <f>IF(N141="zákl. přenesená",J141,0)</f>
        <v>0</v>
      </c>
      <c r="BH141" s="144">
        <f>IF(N141="sníž. přenesená",J141,0)</f>
        <v>0</v>
      </c>
      <c r="BI141" s="144">
        <f>IF(N141="nulová",J141,0)</f>
        <v>0</v>
      </c>
      <c r="BJ141" s="18" t="s">
        <v>81</v>
      </c>
      <c r="BK141" s="144">
        <f>ROUND(I141*H141,2)</f>
        <v>0</v>
      </c>
      <c r="BL141" s="18" t="s">
        <v>246</v>
      </c>
      <c r="BM141" s="143" t="s">
        <v>945</v>
      </c>
    </row>
    <row r="142" spans="2:65" s="1" customFormat="1">
      <c r="B142" s="33"/>
      <c r="D142" s="145" t="s">
        <v>248</v>
      </c>
      <c r="F142" s="146" t="s">
        <v>3981</v>
      </c>
      <c r="I142" s="147"/>
      <c r="L142" s="33"/>
      <c r="M142" s="148"/>
      <c r="T142" s="54"/>
      <c r="AT142" s="18" t="s">
        <v>248</v>
      </c>
      <c r="AU142" s="18" t="s">
        <v>81</v>
      </c>
    </row>
    <row r="143" spans="2:65" s="1" customFormat="1" ht="16.5" customHeight="1">
      <c r="B143" s="33"/>
      <c r="C143" s="132" t="s">
        <v>785</v>
      </c>
      <c r="D143" s="132" t="s">
        <v>241</v>
      </c>
      <c r="E143" s="133" t="s">
        <v>3982</v>
      </c>
      <c r="F143" s="134" t="s">
        <v>3983</v>
      </c>
      <c r="G143" s="135" t="s">
        <v>341</v>
      </c>
      <c r="H143" s="136">
        <v>2</v>
      </c>
      <c r="I143" s="137"/>
      <c r="J143" s="138">
        <f>ROUND(I143*H143,2)</f>
        <v>0</v>
      </c>
      <c r="K143" s="134" t="s">
        <v>3760</v>
      </c>
      <c r="L143" s="33"/>
      <c r="M143" s="139" t="s">
        <v>19</v>
      </c>
      <c r="N143" s="140" t="s">
        <v>45</v>
      </c>
      <c r="P143" s="141">
        <f>O143*H143</f>
        <v>0</v>
      </c>
      <c r="Q143" s="141">
        <v>0</v>
      </c>
      <c r="R143" s="141">
        <f>Q143*H143</f>
        <v>0</v>
      </c>
      <c r="S143" s="141">
        <v>0</v>
      </c>
      <c r="T143" s="142">
        <f>S143*H143</f>
        <v>0</v>
      </c>
      <c r="AR143" s="143" t="s">
        <v>246</v>
      </c>
      <c r="AT143" s="143" t="s">
        <v>241</v>
      </c>
      <c r="AU143" s="143" t="s">
        <v>81</v>
      </c>
      <c r="AY143" s="18" t="s">
        <v>238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8" t="s">
        <v>81</v>
      </c>
      <c r="BK143" s="144">
        <f>ROUND(I143*H143,2)</f>
        <v>0</v>
      </c>
      <c r="BL143" s="18" t="s">
        <v>246</v>
      </c>
      <c r="BM143" s="143" t="s">
        <v>960</v>
      </c>
    </row>
    <row r="144" spans="2:65" s="1" customFormat="1">
      <c r="B144" s="33"/>
      <c r="D144" s="145" t="s">
        <v>248</v>
      </c>
      <c r="F144" s="146" t="s">
        <v>3983</v>
      </c>
      <c r="I144" s="147"/>
      <c r="L144" s="33"/>
      <c r="M144" s="148"/>
      <c r="T144" s="54"/>
      <c r="AT144" s="18" t="s">
        <v>248</v>
      </c>
      <c r="AU144" s="18" t="s">
        <v>81</v>
      </c>
    </row>
    <row r="145" spans="2:65" s="1" customFormat="1" ht="24.15" customHeight="1">
      <c r="B145" s="33"/>
      <c r="C145" s="175" t="s">
        <v>799</v>
      </c>
      <c r="D145" s="175" t="s">
        <v>383</v>
      </c>
      <c r="E145" s="176" t="s">
        <v>3984</v>
      </c>
      <c r="F145" s="177" t="s">
        <v>3985</v>
      </c>
      <c r="G145" s="178" t="s">
        <v>341</v>
      </c>
      <c r="H145" s="179">
        <v>2</v>
      </c>
      <c r="I145" s="180"/>
      <c r="J145" s="181">
        <f>ROUND(I145*H145,2)</f>
        <v>0</v>
      </c>
      <c r="K145" s="177" t="s">
        <v>3760</v>
      </c>
      <c r="L145" s="182"/>
      <c r="M145" s="183" t="s">
        <v>19</v>
      </c>
      <c r="N145" s="184" t="s">
        <v>45</v>
      </c>
      <c r="P145" s="141">
        <f>O145*H145</f>
        <v>0</v>
      </c>
      <c r="Q145" s="141">
        <v>1.4999999999999999E-2</v>
      </c>
      <c r="R145" s="141">
        <f>Q145*H145</f>
        <v>0.03</v>
      </c>
      <c r="S145" s="141">
        <v>0</v>
      </c>
      <c r="T145" s="142">
        <f>S145*H145</f>
        <v>0</v>
      </c>
      <c r="AR145" s="143" t="s">
        <v>294</v>
      </c>
      <c r="AT145" s="143" t="s">
        <v>383</v>
      </c>
      <c r="AU145" s="143" t="s">
        <v>81</v>
      </c>
      <c r="AY145" s="18" t="s">
        <v>238</v>
      </c>
      <c r="BE145" s="144">
        <f>IF(N145="základní",J145,0)</f>
        <v>0</v>
      </c>
      <c r="BF145" s="144">
        <f>IF(N145="snížená",J145,0)</f>
        <v>0</v>
      </c>
      <c r="BG145" s="144">
        <f>IF(N145="zákl. přenesená",J145,0)</f>
        <v>0</v>
      </c>
      <c r="BH145" s="144">
        <f>IF(N145="sníž. přenesená",J145,0)</f>
        <v>0</v>
      </c>
      <c r="BI145" s="144">
        <f>IF(N145="nulová",J145,0)</f>
        <v>0</v>
      </c>
      <c r="BJ145" s="18" t="s">
        <v>81</v>
      </c>
      <c r="BK145" s="144">
        <f>ROUND(I145*H145,2)</f>
        <v>0</v>
      </c>
      <c r="BL145" s="18" t="s">
        <v>246</v>
      </c>
      <c r="BM145" s="143" t="s">
        <v>970</v>
      </c>
    </row>
    <row r="146" spans="2:65" s="1" customFormat="1">
      <c r="B146" s="33"/>
      <c r="D146" s="145" t="s">
        <v>248</v>
      </c>
      <c r="F146" s="146" t="s">
        <v>3985</v>
      </c>
      <c r="I146" s="147"/>
      <c r="L146" s="33"/>
      <c r="M146" s="148"/>
      <c r="T146" s="54"/>
      <c r="AT146" s="18" t="s">
        <v>248</v>
      </c>
      <c r="AU146" s="18" t="s">
        <v>81</v>
      </c>
    </row>
    <row r="147" spans="2:65" s="1" customFormat="1" ht="21.75" customHeight="1">
      <c r="B147" s="33"/>
      <c r="C147" s="132" t="s">
        <v>805</v>
      </c>
      <c r="D147" s="132" t="s">
        <v>241</v>
      </c>
      <c r="E147" s="133" t="s">
        <v>3986</v>
      </c>
      <c r="F147" s="134" t="s">
        <v>3987</v>
      </c>
      <c r="G147" s="135" t="s">
        <v>341</v>
      </c>
      <c r="H147" s="136">
        <v>6</v>
      </c>
      <c r="I147" s="137"/>
      <c r="J147" s="138">
        <f>ROUND(I147*H147,2)</f>
        <v>0</v>
      </c>
      <c r="K147" s="134" t="s">
        <v>3760</v>
      </c>
      <c r="L147" s="33"/>
      <c r="M147" s="139" t="s">
        <v>19</v>
      </c>
      <c r="N147" s="140" t="s">
        <v>45</v>
      </c>
      <c r="P147" s="141">
        <f>O147*H147</f>
        <v>0</v>
      </c>
      <c r="Q147" s="141">
        <v>0</v>
      </c>
      <c r="R147" s="141">
        <f>Q147*H147</f>
        <v>0</v>
      </c>
      <c r="S147" s="141">
        <v>0</v>
      </c>
      <c r="T147" s="142">
        <f>S147*H147</f>
        <v>0</v>
      </c>
      <c r="AR147" s="143" t="s">
        <v>246</v>
      </c>
      <c r="AT147" s="143" t="s">
        <v>241</v>
      </c>
      <c r="AU147" s="143" t="s">
        <v>81</v>
      </c>
      <c r="AY147" s="18" t="s">
        <v>238</v>
      </c>
      <c r="BE147" s="144">
        <f>IF(N147="základní",J147,0)</f>
        <v>0</v>
      </c>
      <c r="BF147" s="144">
        <f>IF(N147="snížená",J147,0)</f>
        <v>0</v>
      </c>
      <c r="BG147" s="144">
        <f>IF(N147="zákl. přenesená",J147,0)</f>
        <v>0</v>
      </c>
      <c r="BH147" s="144">
        <f>IF(N147="sníž. přenesená",J147,0)</f>
        <v>0</v>
      </c>
      <c r="BI147" s="144">
        <f>IF(N147="nulová",J147,0)</f>
        <v>0</v>
      </c>
      <c r="BJ147" s="18" t="s">
        <v>81</v>
      </c>
      <c r="BK147" s="144">
        <f>ROUND(I147*H147,2)</f>
        <v>0</v>
      </c>
      <c r="BL147" s="18" t="s">
        <v>246</v>
      </c>
      <c r="BM147" s="143" t="s">
        <v>984</v>
      </c>
    </row>
    <row r="148" spans="2:65" s="1" customFormat="1">
      <c r="B148" s="33"/>
      <c r="D148" s="145" t="s">
        <v>248</v>
      </c>
      <c r="F148" s="146" t="s">
        <v>3987</v>
      </c>
      <c r="I148" s="147"/>
      <c r="L148" s="33"/>
      <c r="M148" s="148"/>
      <c r="T148" s="54"/>
      <c r="AT148" s="18" t="s">
        <v>248</v>
      </c>
      <c r="AU148" s="18" t="s">
        <v>81</v>
      </c>
    </row>
    <row r="149" spans="2:65" s="1" customFormat="1" ht="16.5" customHeight="1">
      <c r="B149" s="33"/>
      <c r="C149" s="175" t="s">
        <v>812</v>
      </c>
      <c r="D149" s="175" t="s">
        <v>383</v>
      </c>
      <c r="E149" s="176" t="s">
        <v>3988</v>
      </c>
      <c r="F149" s="177" t="s">
        <v>3989</v>
      </c>
      <c r="G149" s="178" t="s">
        <v>341</v>
      </c>
      <c r="H149" s="179">
        <v>1</v>
      </c>
      <c r="I149" s="180"/>
      <c r="J149" s="181">
        <f>ROUND(I149*H149,2)</f>
        <v>0</v>
      </c>
      <c r="K149" s="177" t="s">
        <v>3760</v>
      </c>
      <c r="L149" s="182"/>
      <c r="M149" s="183" t="s">
        <v>19</v>
      </c>
      <c r="N149" s="184" t="s">
        <v>45</v>
      </c>
      <c r="P149" s="141">
        <f>O149*H149</f>
        <v>0</v>
      </c>
      <c r="Q149" s="141">
        <v>1E-3</v>
      </c>
      <c r="R149" s="141">
        <f>Q149*H149</f>
        <v>1E-3</v>
      </c>
      <c r="S149" s="141">
        <v>0</v>
      </c>
      <c r="T149" s="142">
        <f>S149*H149</f>
        <v>0</v>
      </c>
      <c r="AR149" s="143" t="s">
        <v>294</v>
      </c>
      <c r="AT149" s="143" t="s">
        <v>383</v>
      </c>
      <c r="AU149" s="143" t="s">
        <v>81</v>
      </c>
      <c r="AY149" s="18" t="s">
        <v>238</v>
      </c>
      <c r="BE149" s="144">
        <f>IF(N149="základní",J149,0)</f>
        <v>0</v>
      </c>
      <c r="BF149" s="144">
        <f>IF(N149="snížená",J149,0)</f>
        <v>0</v>
      </c>
      <c r="BG149" s="144">
        <f>IF(N149="zákl. přenesená",J149,0)</f>
        <v>0</v>
      </c>
      <c r="BH149" s="144">
        <f>IF(N149="sníž. přenesená",J149,0)</f>
        <v>0</v>
      </c>
      <c r="BI149" s="144">
        <f>IF(N149="nulová",J149,0)</f>
        <v>0</v>
      </c>
      <c r="BJ149" s="18" t="s">
        <v>81</v>
      </c>
      <c r="BK149" s="144">
        <f>ROUND(I149*H149,2)</f>
        <v>0</v>
      </c>
      <c r="BL149" s="18" t="s">
        <v>246</v>
      </c>
      <c r="BM149" s="143" t="s">
        <v>2142</v>
      </c>
    </row>
    <row r="150" spans="2:65" s="1" customFormat="1">
      <c r="B150" s="33"/>
      <c r="D150" s="145" t="s">
        <v>248</v>
      </c>
      <c r="F150" s="146" t="s">
        <v>3989</v>
      </c>
      <c r="I150" s="147"/>
      <c r="L150" s="33"/>
      <c r="M150" s="148"/>
      <c r="T150" s="54"/>
      <c r="AT150" s="18" t="s">
        <v>248</v>
      </c>
      <c r="AU150" s="18" t="s">
        <v>81</v>
      </c>
    </row>
    <row r="151" spans="2:65" s="1" customFormat="1" ht="16.5" customHeight="1">
      <c r="B151" s="33"/>
      <c r="C151" s="175" t="s">
        <v>823</v>
      </c>
      <c r="D151" s="175" t="s">
        <v>383</v>
      </c>
      <c r="E151" s="176" t="s">
        <v>3990</v>
      </c>
      <c r="F151" s="177" t="s">
        <v>3991</v>
      </c>
      <c r="G151" s="178" t="s">
        <v>341</v>
      </c>
      <c r="H151" s="179">
        <v>2</v>
      </c>
      <c r="I151" s="180"/>
      <c r="J151" s="181">
        <f>ROUND(I151*H151,2)</f>
        <v>0</v>
      </c>
      <c r="K151" s="177" t="s">
        <v>3760</v>
      </c>
      <c r="L151" s="182"/>
      <c r="M151" s="183" t="s">
        <v>19</v>
      </c>
      <c r="N151" s="184" t="s">
        <v>45</v>
      </c>
      <c r="P151" s="141">
        <f>O151*H151</f>
        <v>0</v>
      </c>
      <c r="Q151" s="141">
        <v>1E-3</v>
      </c>
      <c r="R151" s="141">
        <f>Q151*H151</f>
        <v>2E-3</v>
      </c>
      <c r="S151" s="141">
        <v>0</v>
      </c>
      <c r="T151" s="142">
        <f>S151*H151</f>
        <v>0</v>
      </c>
      <c r="AR151" s="143" t="s">
        <v>294</v>
      </c>
      <c r="AT151" s="143" t="s">
        <v>383</v>
      </c>
      <c r="AU151" s="143" t="s">
        <v>81</v>
      </c>
      <c r="AY151" s="18" t="s">
        <v>238</v>
      </c>
      <c r="BE151" s="144">
        <f>IF(N151="základní",J151,0)</f>
        <v>0</v>
      </c>
      <c r="BF151" s="144">
        <f>IF(N151="snížená",J151,0)</f>
        <v>0</v>
      </c>
      <c r="BG151" s="144">
        <f>IF(N151="zákl. přenesená",J151,0)</f>
        <v>0</v>
      </c>
      <c r="BH151" s="144">
        <f>IF(N151="sníž. přenesená",J151,0)</f>
        <v>0</v>
      </c>
      <c r="BI151" s="144">
        <f>IF(N151="nulová",J151,0)</f>
        <v>0</v>
      </c>
      <c r="BJ151" s="18" t="s">
        <v>81</v>
      </c>
      <c r="BK151" s="144">
        <f>ROUND(I151*H151,2)</f>
        <v>0</v>
      </c>
      <c r="BL151" s="18" t="s">
        <v>246</v>
      </c>
      <c r="BM151" s="143" t="s">
        <v>2413</v>
      </c>
    </row>
    <row r="152" spans="2:65" s="1" customFormat="1">
      <c r="B152" s="33"/>
      <c r="D152" s="145" t="s">
        <v>248</v>
      </c>
      <c r="F152" s="146" t="s">
        <v>3991</v>
      </c>
      <c r="I152" s="147"/>
      <c r="L152" s="33"/>
      <c r="M152" s="148"/>
      <c r="T152" s="54"/>
      <c r="AT152" s="18" t="s">
        <v>248</v>
      </c>
      <c r="AU152" s="18" t="s">
        <v>81</v>
      </c>
    </row>
    <row r="153" spans="2:65" s="1" customFormat="1" ht="21.75" customHeight="1">
      <c r="B153" s="33"/>
      <c r="C153" s="175" t="s">
        <v>386</v>
      </c>
      <c r="D153" s="175" t="s">
        <v>383</v>
      </c>
      <c r="E153" s="176" t="s">
        <v>3992</v>
      </c>
      <c r="F153" s="177" t="s">
        <v>3993</v>
      </c>
      <c r="G153" s="178" t="s">
        <v>341</v>
      </c>
      <c r="H153" s="179">
        <v>3</v>
      </c>
      <c r="I153" s="180"/>
      <c r="J153" s="181">
        <f>ROUND(I153*H153,2)</f>
        <v>0</v>
      </c>
      <c r="K153" s="177" t="s">
        <v>3760</v>
      </c>
      <c r="L153" s="182"/>
      <c r="M153" s="183" t="s">
        <v>19</v>
      </c>
      <c r="N153" s="184" t="s">
        <v>45</v>
      </c>
      <c r="P153" s="141">
        <f>O153*H153</f>
        <v>0</v>
      </c>
      <c r="Q153" s="141">
        <v>2.5000000000000001E-3</v>
      </c>
      <c r="R153" s="141">
        <f>Q153*H153</f>
        <v>7.4999999999999997E-3</v>
      </c>
      <c r="S153" s="141">
        <v>0</v>
      </c>
      <c r="T153" s="142">
        <f>S153*H153</f>
        <v>0</v>
      </c>
      <c r="AR153" s="143" t="s">
        <v>294</v>
      </c>
      <c r="AT153" s="143" t="s">
        <v>383</v>
      </c>
      <c r="AU153" s="143" t="s">
        <v>81</v>
      </c>
      <c r="AY153" s="18" t="s">
        <v>238</v>
      </c>
      <c r="BE153" s="144">
        <f>IF(N153="základní",J153,0)</f>
        <v>0</v>
      </c>
      <c r="BF153" s="144">
        <f>IF(N153="snížená",J153,0)</f>
        <v>0</v>
      </c>
      <c r="BG153" s="144">
        <f>IF(N153="zákl. přenesená",J153,0)</f>
        <v>0</v>
      </c>
      <c r="BH153" s="144">
        <f>IF(N153="sníž. přenesená",J153,0)</f>
        <v>0</v>
      </c>
      <c r="BI153" s="144">
        <f>IF(N153="nulová",J153,0)</f>
        <v>0</v>
      </c>
      <c r="BJ153" s="18" t="s">
        <v>81</v>
      </c>
      <c r="BK153" s="144">
        <f>ROUND(I153*H153,2)</f>
        <v>0</v>
      </c>
      <c r="BL153" s="18" t="s">
        <v>246</v>
      </c>
      <c r="BM153" s="143" t="s">
        <v>2426</v>
      </c>
    </row>
    <row r="154" spans="2:65" s="1" customFormat="1">
      <c r="B154" s="33"/>
      <c r="D154" s="145" t="s">
        <v>248</v>
      </c>
      <c r="F154" s="146" t="s">
        <v>3993</v>
      </c>
      <c r="I154" s="147"/>
      <c r="L154" s="33"/>
      <c r="M154" s="148"/>
      <c r="T154" s="54"/>
      <c r="AT154" s="18" t="s">
        <v>248</v>
      </c>
      <c r="AU154" s="18" t="s">
        <v>81</v>
      </c>
    </row>
    <row r="155" spans="2:65" s="1" customFormat="1" ht="21.75" customHeight="1">
      <c r="B155" s="33"/>
      <c r="C155" s="132" t="s">
        <v>826</v>
      </c>
      <c r="D155" s="132" t="s">
        <v>241</v>
      </c>
      <c r="E155" s="133" t="s">
        <v>3994</v>
      </c>
      <c r="F155" s="134" t="s">
        <v>3995</v>
      </c>
      <c r="G155" s="135" t="s">
        <v>341</v>
      </c>
      <c r="H155" s="136">
        <v>2</v>
      </c>
      <c r="I155" s="137"/>
      <c r="J155" s="138">
        <f>ROUND(I155*H155,2)</f>
        <v>0</v>
      </c>
      <c r="K155" s="134" t="s">
        <v>3760</v>
      </c>
      <c r="L155" s="33"/>
      <c r="M155" s="139" t="s">
        <v>19</v>
      </c>
      <c r="N155" s="140" t="s">
        <v>45</v>
      </c>
      <c r="P155" s="141">
        <f>O155*H155</f>
        <v>0</v>
      </c>
      <c r="Q155" s="141">
        <v>0</v>
      </c>
      <c r="R155" s="141">
        <f>Q155*H155</f>
        <v>0</v>
      </c>
      <c r="S155" s="141">
        <v>0</v>
      </c>
      <c r="T155" s="142">
        <f>S155*H155</f>
        <v>0</v>
      </c>
      <c r="AR155" s="143" t="s">
        <v>246</v>
      </c>
      <c r="AT155" s="143" t="s">
        <v>241</v>
      </c>
      <c r="AU155" s="143" t="s">
        <v>81</v>
      </c>
      <c r="AY155" s="18" t="s">
        <v>238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8" t="s">
        <v>81</v>
      </c>
      <c r="BK155" s="144">
        <f>ROUND(I155*H155,2)</f>
        <v>0</v>
      </c>
      <c r="BL155" s="18" t="s">
        <v>246</v>
      </c>
      <c r="BM155" s="143" t="s">
        <v>2434</v>
      </c>
    </row>
    <row r="156" spans="2:65" s="1" customFormat="1">
      <c r="B156" s="33"/>
      <c r="D156" s="145" t="s">
        <v>248</v>
      </c>
      <c r="F156" s="146" t="s">
        <v>3995</v>
      </c>
      <c r="I156" s="147"/>
      <c r="L156" s="33"/>
      <c r="M156" s="148"/>
      <c r="T156" s="54"/>
      <c r="AT156" s="18" t="s">
        <v>248</v>
      </c>
      <c r="AU156" s="18" t="s">
        <v>81</v>
      </c>
    </row>
    <row r="157" spans="2:65" s="1" customFormat="1" ht="21.75" customHeight="1">
      <c r="B157" s="33"/>
      <c r="C157" s="175" t="s">
        <v>828</v>
      </c>
      <c r="D157" s="175" t="s">
        <v>383</v>
      </c>
      <c r="E157" s="176" t="s">
        <v>3996</v>
      </c>
      <c r="F157" s="177" t="s">
        <v>3997</v>
      </c>
      <c r="G157" s="178" t="s">
        <v>341</v>
      </c>
      <c r="H157" s="179">
        <v>2</v>
      </c>
      <c r="I157" s="180"/>
      <c r="J157" s="181">
        <f>ROUND(I157*H157,2)</f>
        <v>0</v>
      </c>
      <c r="K157" s="177" t="s">
        <v>3760</v>
      </c>
      <c r="L157" s="182"/>
      <c r="M157" s="183" t="s">
        <v>19</v>
      </c>
      <c r="N157" s="184" t="s">
        <v>45</v>
      </c>
      <c r="P157" s="141">
        <f>O157*H157</f>
        <v>0</v>
      </c>
      <c r="Q157" s="141">
        <v>3.5000000000000001E-3</v>
      </c>
      <c r="R157" s="141">
        <f>Q157*H157</f>
        <v>7.0000000000000001E-3</v>
      </c>
      <c r="S157" s="141">
        <v>0</v>
      </c>
      <c r="T157" s="142">
        <f>S157*H157</f>
        <v>0</v>
      </c>
      <c r="AR157" s="143" t="s">
        <v>294</v>
      </c>
      <c r="AT157" s="143" t="s">
        <v>383</v>
      </c>
      <c r="AU157" s="143" t="s">
        <v>81</v>
      </c>
      <c r="AY157" s="18" t="s">
        <v>238</v>
      </c>
      <c r="BE157" s="144">
        <f>IF(N157="základní",J157,0)</f>
        <v>0</v>
      </c>
      <c r="BF157" s="144">
        <f>IF(N157="snížená",J157,0)</f>
        <v>0</v>
      </c>
      <c r="BG157" s="144">
        <f>IF(N157="zákl. přenesená",J157,0)</f>
        <v>0</v>
      </c>
      <c r="BH157" s="144">
        <f>IF(N157="sníž. přenesená",J157,0)</f>
        <v>0</v>
      </c>
      <c r="BI157" s="144">
        <f>IF(N157="nulová",J157,0)</f>
        <v>0</v>
      </c>
      <c r="BJ157" s="18" t="s">
        <v>81</v>
      </c>
      <c r="BK157" s="144">
        <f>ROUND(I157*H157,2)</f>
        <v>0</v>
      </c>
      <c r="BL157" s="18" t="s">
        <v>246</v>
      </c>
      <c r="BM157" s="143" t="s">
        <v>2456</v>
      </c>
    </row>
    <row r="158" spans="2:65" s="1" customFormat="1">
      <c r="B158" s="33"/>
      <c r="D158" s="145" t="s">
        <v>248</v>
      </c>
      <c r="F158" s="146" t="s">
        <v>3997</v>
      </c>
      <c r="I158" s="147"/>
      <c r="L158" s="33"/>
      <c r="M158" s="148"/>
      <c r="T158" s="54"/>
      <c r="AT158" s="18" t="s">
        <v>248</v>
      </c>
      <c r="AU158" s="18" t="s">
        <v>81</v>
      </c>
    </row>
    <row r="159" spans="2:65" s="1" customFormat="1" ht="21.75" customHeight="1">
      <c r="B159" s="33"/>
      <c r="C159" s="132" t="s">
        <v>831</v>
      </c>
      <c r="D159" s="132" t="s">
        <v>241</v>
      </c>
      <c r="E159" s="133" t="s">
        <v>3998</v>
      </c>
      <c r="F159" s="134" t="s">
        <v>3999</v>
      </c>
      <c r="G159" s="135" t="s">
        <v>341</v>
      </c>
      <c r="H159" s="136">
        <v>5</v>
      </c>
      <c r="I159" s="137"/>
      <c r="J159" s="138">
        <f>ROUND(I159*H159,2)</f>
        <v>0</v>
      </c>
      <c r="K159" s="134" t="s">
        <v>3760</v>
      </c>
      <c r="L159" s="33"/>
      <c r="M159" s="139" t="s">
        <v>19</v>
      </c>
      <c r="N159" s="140" t="s">
        <v>45</v>
      </c>
      <c r="P159" s="141">
        <f>O159*H159</f>
        <v>0</v>
      </c>
      <c r="Q159" s="141">
        <v>0</v>
      </c>
      <c r="R159" s="141">
        <f>Q159*H159</f>
        <v>0</v>
      </c>
      <c r="S159" s="141">
        <v>0</v>
      </c>
      <c r="T159" s="142">
        <f>S159*H159</f>
        <v>0</v>
      </c>
      <c r="AR159" s="143" t="s">
        <v>246</v>
      </c>
      <c r="AT159" s="143" t="s">
        <v>241</v>
      </c>
      <c r="AU159" s="143" t="s">
        <v>81</v>
      </c>
      <c r="AY159" s="18" t="s">
        <v>238</v>
      </c>
      <c r="BE159" s="144">
        <f>IF(N159="základní",J159,0)</f>
        <v>0</v>
      </c>
      <c r="BF159" s="144">
        <f>IF(N159="snížená",J159,0)</f>
        <v>0</v>
      </c>
      <c r="BG159" s="144">
        <f>IF(N159="zákl. přenesená",J159,0)</f>
        <v>0</v>
      </c>
      <c r="BH159" s="144">
        <f>IF(N159="sníž. přenesená",J159,0)</f>
        <v>0</v>
      </c>
      <c r="BI159" s="144">
        <f>IF(N159="nulová",J159,0)</f>
        <v>0</v>
      </c>
      <c r="BJ159" s="18" t="s">
        <v>81</v>
      </c>
      <c r="BK159" s="144">
        <f>ROUND(I159*H159,2)</f>
        <v>0</v>
      </c>
      <c r="BL159" s="18" t="s">
        <v>246</v>
      </c>
      <c r="BM159" s="143" t="s">
        <v>2472</v>
      </c>
    </row>
    <row r="160" spans="2:65" s="1" customFormat="1">
      <c r="B160" s="33"/>
      <c r="D160" s="145" t="s">
        <v>248</v>
      </c>
      <c r="F160" s="146" t="s">
        <v>3999</v>
      </c>
      <c r="I160" s="147"/>
      <c r="L160" s="33"/>
      <c r="M160" s="148"/>
      <c r="T160" s="54"/>
      <c r="AT160" s="18" t="s">
        <v>248</v>
      </c>
      <c r="AU160" s="18" t="s">
        <v>81</v>
      </c>
    </row>
    <row r="161" spans="2:65" s="1" customFormat="1" ht="16.5" customHeight="1">
      <c r="B161" s="33"/>
      <c r="C161" s="175" t="s">
        <v>837</v>
      </c>
      <c r="D161" s="175" t="s">
        <v>383</v>
      </c>
      <c r="E161" s="176" t="s">
        <v>4000</v>
      </c>
      <c r="F161" s="177" t="s">
        <v>4001</v>
      </c>
      <c r="G161" s="178" t="s">
        <v>341</v>
      </c>
      <c r="H161" s="179">
        <v>5</v>
      </c>
      <c r="I161" s="180"/>
      <c r="J161" s="181">
        <f>ROUND(I161*H161,2)</f>
        <v>0</v>
      </c>
      <c r="K161" s="177" t="s">
        <v>3760</v>
      </c>
      <c r="L161" s="182"/>
      <c r="M161" s="183" t="s">
        <v>19</v>
      </c>
      <c r="N161" s="184" t="s">
        <v>45</v>
      </c>
      <c r="P161" s="141">
        <f>O161*H161</f>
        <v>0</v>
      </c>
      <c r="Q161" s="141">
        <v>5.0000000000000001E-4</v>
      </c>
      <c r="R161" s="141">
        <f>Q161*H161</f>
        <v>2.5000000000000001E-3</v>
      </c>
      <c r="S161" s="141">
        <v>0</v>
      </c>
      <c r="T161" s="142">
        <f>S161*H161</f>
        <v>0</v>
      </c>
      <c r="AR161" s="143" t="s">
        <v>294</v>
      </c>
      <c r="AT161" s="143" t="s">
        <v>383</v>
      </c>
      <c r="AU161" s="143" t="s">
        <v>81</v>
      </c>
      <c r="AY161" s="18" t="s">
        <v>238</v>
      </c>
      <c r="BE161" s="144">
        <f>IF(N161="základní",J161,0)</f>
        <v>0</v>
      </c>
      <c r="BF161" s="144">
        <f>IF(N161="snížená",J161,0)</f>
        <v>0</v>
      </c>
      <c r="BG161" s="144">
        <f>IF(N161="zákl. přenesená",J161,0)</f>
        <v>0</v>
      </c>
      <c r="BH161" s="144">
        <f>IF(N161="sníž. přenesená",J161,0)</f>
        <v>0</v>
      </c>
      <c r="BI161" s="144">
        <f>IF(N161="nulová",J161,0)</f>
        <v>0</v>
      </c>
      <c r="BJ161" s="18" t="s">
        <v>81</v>
      </c>
      <c r="BK161" s="144">
        <f>ROUND(I161*H161,2)</f>
        <v>0</v>
      </c>
      <c r="BL161" s="18" t="s">
        <v>246</v>
      </c>
      <c r="BM161" s="143" t="s">
        <v>2489</v>
      </c>
    </row>
    <row r="162" spans="2:65" s="1" customFormat="1">
      <c r="B162" s="33"/>
      <c r="D162" s="145" t="s">
        <v>248</v>
      </c>
      <c r="F162" s="146" t="s">
        <v>4001</v>
      </c>
      <c r="I162" s="147"/>
      <c r="L162" s="33"/>
      <c r="M162" s="148"/>
      <c r="T162" s="54"/>
      <c r="AT162" s="18" t="s">
        <v>248</v>
      </c>
      <c r="AU162" s="18" t="s">
        <v>81</v>
      </c>
    </row>
    <row r="163" spans="2:65" s="1" customFormat="1" ht="21.75" customHeight="1">
      <c r="B163" s="33"/>
      <c r="C163" s="132" t="s">
        <v>844</v>
      </c>
      <c r="D163" s="132" t="s">
        <v>241</v>
      </c>
      <c r="E163" s="133" t="s">
        <v>4002</v>
      </c>
      <c r="F163" s="134" t="s">
        <v>4003</v>
      </c>
      <c r="G163" s="135" t="s">
        <v>408</v>
      </c>
      <c r="H163" s="136">
        <v>1</v>
      </c>
      <c r="I163" s="137"/>
      <c r="J163" s="138">
        <f>ROUND(I163*H163,2)</f>
        <v>0</v>
      </c>
      <c r="K163" s="134" t="s">
        <v>3760</v>
      </c>
      <c r="L163" s="33"/>
      <c r="M163" s="139" t="s">
        <v>19</v>
      </c>
      <c r="N163" s="140" t="s">
        <v>45</v>
      </c>
      <c r="P163" s="141">
        <f>O163*H163</f>
        <v>0</v>
      </c>
      <c r="Q163" s="141">
        <v>0</v>
      </c>
      <c r="R163" s="141">
        <f>Q163*H163</f>
        <v>0</v>
      </c>
      <c r="S163" s="141">
        <v>0</v>
      </c>
      <c r="T163" s="142">
        <f>S163*H163</f>
        <v>0</v>
      </c>
      <c r="AR163" s="143" t="s">
        <v>246</v>
      </c>
      <c r="AT163" s="143" t="s">
        <v>241</v>
      </c>
      <c r="AU163" s="143" t="s">
        <v>81</v>
      </c>
      <c r="AY163" s="18" t="s">
        <v>238</v>
      </c>
      <c r="BE163" s="144">
        <f>IF(N163="základní",J163,0)</f>
        <v>0</v>
      </c>
      <c r="BF163" s="144">
        <f>IF(N163="snížená",J163,0)</f>
        <v>0</v>
      </c>
      <c r="BG163" s="144">
        <f>IF(N163="zákl. přenesená",J163,0)</f>
        <v>0</v>
      </c>
      <c r="BH163" s="144">
        <f>IF(N163="sníž. přenesená",J163,0)</f>
        <v>0</v>
      </c>
      <c r="BI163" s="144">
        <f>IF(N163="nulová",J163,0)</f>
        <v>0</v>
      </c>
      <c r="BJ163" s="18" t="s">
        <v>81</v>
      </c>
      <c r="BK163" s="144">
        <f>ROUND(I163*H163,2)</f>
        <v>0</v>
      </c>
      <c r="BL163" s="18" t="s">
        <v>246</v>
      </c>
      <c r="BM163" s="143" t="s">
        <v>2501</v>
      </c>
    </row>
    <row r="164" spans="2:65" s="1" customFormat="1">
      <c r="B164" s="33"/>
      <c r="D164" s="145" t="s">
        <v>248</v>
      </c>
      <c r="F164" s="146" t="s">
        <v>4003</v>
      </c>
      <c r="I164" s="147"/>
      <c r="L164" s="33"/>
      <c r="M164" s="148"/>
      <c r="T164" s="54"/>
      <c r="AT164" s="18" t="s">
        <v>248</v>
      </c>
      <c r="AU164" s="18" t="s">
        <v>81</v>
      </c>
    </row>
    <row r="165" spans="2:65" s="1" customFormat="1" ht="16.5" customHeight="1">
      <c r="B165" s="33"/>
      <c r="C165" s="175" t="s">
        <v>851</v>
      </c>
      <c r="D165" s="175" t="s">
        <v>383</v>
      </c>
      <c r="E165" s="176" t="s">
        <v>4004</v>
      </c>
      <c r="F165" s="177" t="s">
        <v>4005</v>
      </c>
      <c r="G165" s="178" t="s">
        <v>341</v>
      </c>
      <c r="H165" s="179">
        <v>1</v>
      </c>
      <c r="I165" s="180"/>
      <c r="J165" s="181">
        <f>ROUND(I165*H165,2)</f>
        <v>0</v>
      </c>
      <c r="K165" s="177" t="s">
        <v>3760</v>
      </c>
      <c r="L165" s="182"/>
      <c r="M165" s="183" t="s">
        <v>19</v>
      </c>
      <c r="N165" s="184" t="s">
        <v>45</v>
      </c>
      <c r="P165" s="141">
        <f>O165*H165</f>
        <v>0</v>
      </c>
      <c r="Q165" s="141">
        <v>1.2700000000000001E-3</v>
      </c>
      <c r="R165" s="141">
        <f>Q165*H165</f>
        <v>1.2700000000000001E-3</v>
      </c>
      <c r="S165" s="141">
        <v>0</v>
      </c>
      <c r="T165" s="142">
        <f>S165*H165</f>
        <v>0</v>
      </c>
      <c r="AR165" s="143" t="s">
        <v>294</v>
      </c>
      <c r="AT165" s="143" t="s">
        <v>383</v>
      </c>
      <c r="AU165" s="143" t="s">
        <v>81</v>
      </c>
      <c r="AY165" s="18" t="s">
        <v>238</v>
      </c>
      <c r="BE165" s="144">
        <f>IF(N165="základní",J165,0)</f>
        <v>0</v>
      </c>
      <c r="BF165" s="144">
        <f>IF(N165="snížená",J165,0)</f>
        <v>0</v>
      </c>
      <c r="BG165" s="144">
        <f>IF(N165="zákl. přenesená",J165,0)</f>
        <v>0</v>
      </c>
      <c r="BH165" s="144">
        <f>IF(N165="sníž. přenesená",J165,0)</f>
        <v>0</v>
      </c>
      <c r="BI165" s="144">
        <f>IF(N165="nulová",J165,0)</f>
        <v>0</v>
      </c>
      <c r="BJ165" s="18" t="s">
        <v>81</v>
      </c>
      <c r="BK165" s="144">
        <f>ROUND(I165*H165,2)</f>
        <v>0</v>
      </c>
      <c r="BL165" s="18" t="s">
        <v>246</v>
      </c>
      <c r="BM165" s="143" t="s">
        <v>2512</v>
      </c>
    </row>
    <row r="166" spans="2:65" s="1" customFormat="1">
      <c r="B166" s="33"/>
      <c r="D166" s="145" t="s">
        <v>248</v>
      </c>
      <c r="F166" s="146" t="s">
        <v>4005</v>
      </c>
      <c r="I166" s="147"/>
      <c r="L166" s="33"/>
      <c r="M166" s="148"/>
      <c r="T166" s="54"/>
      <c r="AT166" s="18" t="s">
        <v>248</v>
      </c>
      <c r="AU166" s="18" t="s">
        <v>81</v>
      </c>
    </row>
    <row r="167" spans="2:65" s="1" customFormat="1" ht="21.75" customHeight="1">
      <c r="B167" s="33"/>
      <c r="C167" s="132" t="s">
        <v>858</v>
      </c>
      <c r="D167" s="132" t="s">
        <v>241</v>
      </c>
      <c r="E167" s="133" t="s">
        <v>4006</v>
      </c>
      <c r="F167" s="134" t="s">
        <v>4007</v>
      </c>
      <c r="G167" s="135" t="s">
        <v>408</v>
      </c>
      <c r="H167" s="136">
        <v>92</v>
      </c>
      <c r="I167" s="137"/>
      <c r="J167" s="138">
        <f>ROUND(I167*H167,2)</f>
        <v>0</v>
      </c>
      <c r="K167" s="134" t="s">
        <v>3760</v>
      </c>
      <c r="L167" s="33"/>
      <c r="M167" s="139" t="s">
        <v>19</v>
      </c>
      <c r="N167" s="140" t="s">
        <v>45</v>
      </c>
      <c r="P167" s="141">
        <f>O167*H167</f>
        <v>0</v>
      </c>
      <c r="Q167" s="141">
        <v>0</v>
      </c>
      <c r="R167" s="141">
        <f>Q167*H167</f>
        <v>0</v>
      </c>
      <c r="S167" s="141">
        <v>0</v>
      </c>
      <c r="T167" s="142">
        <f>S167*H167</f>
        <v>0</v>
      </c>
      <c r="AR167" s="143" t="s">
        <v>246</v>
      </c>
      <c r="AT167" s="143" t="s">
        <v>241</v>
      </c>
      <c r="AU167" s="143" t="s">
        <v>81</v>
      </c>
      <c r="AY167" s="18" t="s">
        <v>238</v>
      </c>
      <c r="BE167" s="144">
        <f>IF(N167="základní",J167,0)</f>
        <v>0</v>
      </c>
      <c r="BF167" s="144">
        <f>IF(N167="snížená",J167,0)</f>
        <v>0</v>
      </c>
      <c r="BG167" s="144">
        <f>IF(N167="zákl. přenesená",J167,0)</f>
        <v>0</v>
      </c>
      <c r="BH167" s="144">
        <f>IF(N167="sníž. přenesená",J167,0)</f>
        <v>0</v>
      </c>
      <c r="BI167" s="144">
        <f>IF(N167="nulová",J167,0)</f>
        <v>0</v>
      </c>
      <c r="BJ167" s="18" t="s">
        <v>81</v>
      </c>
      <c r="BK167" s="144">
        <f>ROUND(I167*H167,2)</f>
        <v>0</v>
      </c>
      <c r="BL167" s="18" t="s">
        <v>246</v>
      </c>
      <c r="BM167" s="143" t="s">
        <v>2521</v>
      </c>
    </row>
    <row r="168" spans="2:65" s="1" customFormat="1">
      <c r="B168" s="33"/>
      <c r="D168" s="145" t="s">
        <v>248</v>
      </c>
      <c r="F168" s="146" t="s">
        <v>4007</v>
      </c>
      <c r="I168" s="147"/>
      <c r="L168" s="33"/>
      <c r="M168" s="148"/>
      <c r="T168" s="54"/>
      <c r="AT168" s="18" t="s">
        <v>248</v>
      </c>
      <c r="AU168" s="18" t="s">
        <v>81</v>
      </c>
    </row>
    <row r="169" spans="2:65" s="1" customFormat="1" ht="16.5" customHeight="1">
      <c r="B169" s="33"/>
      <c r="C169" s="175" t="s">
        <v>865</v>
      </c>
      <c r="D169" s="175" t="s">
        <v>383</v>
      </c>
      <c r="E169" s="176" t="s">
        <v>4008</v>
      </c>
      <c r="F169" s="177" t="s">
        <v>4009</v>
      </c>
      <c r="G169" s="178" t="s">
        <v>341</v>
      </c>
      <c r="H169" s="179">
        <v>2</v>
      </c>
      <c r="I169" s="180"/>
      <c r="J169" s="181">
        <f>ROUND(I169*H169,2)</f>
        <v>0</v>
      </c>
      <c r="K169" s="177" t="s">
        <v>3760</v>
      </c>
      <c r="L169" s="182"/>
      <c r="M169" s="183" t="s">
        <v>19</v>
      </c>
      <c r="N169" s="184" t="s">
        <v>45</v>
      </c>
      <c r="P169" s="141">
        <f>O169*H169</f>
        <v>0</v>
      </c>
      <c r="Q169" s="141">
        <v>1.57E-3</v>
      </c>
      <c r="R169" s="141">
        <f>Q169*H169</f>
        <v>3.14E-3</v>
      </c>
      <c r="S169" s="141">
        <v>0</v>
      </c>
      <c r="T169" s="142">
        <f>S169*H169</f>
        <v>0</v>
      </c>
      <c r="AR169" s="143" t="s">
        <v>294</v>
      </c>
      <c r="AT169" s="143" t="s">
        <v>383</v>
      </c>
      <c r="AU169" s="143" t="s">
        <v>81</v>
      </c>
      <c r="AY169" s="18" t="s">
        <v>238</v>
      </c>
      <c r="BE169" s="144">
        <f>IF(N169="základní",J169,0)</f>
        <v>0</v>
      </c>
      <c r="BF169" s="144">
        <f>IF(N169="snížená",J169,0)</f>
        <v>0</v>
      </c>
      <c r="BG169" s="144">
        <f>IF(N169="zákl. přenesená",J169,0)</f>
        <v>0</v>
      </c>
      <c r="BH169" s="144">
        <f>IF(N169="sníž. přenesená",J169,0)</f>
        <v>0</v>
      </c>
      <c r="BI169" s="144">
        <f>IF(N169="nulová",J169,0)</f>
        <v>0</v>
      </c>
      <c r="BJ169" s="18" t="s">
        <v>81</v>
      </c>
      <c r="BK169" s="144">
        <f>ROUND(I169*H169,2)</f>
        <v>0</v>
      </c>
      <c r="BL169" s="18" t="s">
        <v>246</v>
      </c>
      <c r="BM169" s="143" t="s">
        <v>2534</v>
      </c>
    </row>
    <row r="170" spans="2:65" s="1" customFormat="1">
      <c r="B170" s="33"/>
      <c r="D170" s="145" t="s">
        <v>248</v>
      </c>
      <c r="F170" s="146" t="s">
        <v>4009</v>
      </c>
      <c r="I170" s="147"/>
      <c r="L170" s="33"/>
      <c r="M170" s="148"/>
      <c r="T170" s="54"/>
      <c r="AT170" s="18" t="s">
        <v>248</v>
      </c>
      <c r="AU170" s="18" t="s">
        <v>81</v>
      </c>
    </row>
    <row r="171" spans="2:65" s="1" customFormat="1" ht="16.5" customHeight="1">
      <c r="B171" s="33"/>
      <c r="C171" s="175" t="s">
        <v>869</v>
      </c>
      <c r="D171" s="175" t="s">
        <v>383</v>
      </c>
      <c r="E171" s="176" t="s">
        <v>4010</v>
      </c>
      <c r="F171" s="177" t="s">
        <v>4011</v>
      </c>
      <c r="G171" s="178" t="s">
        <v>341</v>
      </c>
      <c r="H171" s="179">
        <v>30</v>
      </c>
      <c r="I171" s="180"/>
      <c r="J171" s="181">
        <f>ROUND(I171*H171,2)</f>
        <v>0</v>
      </c>
      <c r="K171" s="177" t="s">
        <v>3760</v>
      </c>
      <c r="L171" s="182"/>
      <c r="M171" s="183" t="s">
        <v>19</v>
      </c>
      <c r="N171" s="184" t="s">
        <v>45</v>
      </c>
      <c r="P171" s="141">
        <f>O171*H171</f>
        <v>0</v>
      </c>
      <c r="Q171" s="141">
        <v>2.0200000000000001E-3</v>
      </c>
      <c r="R171" s="141">
        <f>Q171*H171</f>
        <v>6.0600000000000001E-2</v>
      </c>
      <c r="S171" s="141">
        <v>0</v>
      </c>
      <c r="T171" s="142">
        <f>S171*H171</f>
        <v>0</v>
      </c>
      <c r="AR171" s="143" t="s">
        <v>294</v>
      </c>
      <c r="AT171" s="143" t="s">
        <v>383</v>
      </c>
      <c r="AU171" s="143" t="s">
        <v>81</v>
      </c>
      <c r="AY171" s="18" t="s">
        <v>238</v>
      </c>
      <c r="BE171" s="144">
        <f>IF(N171="základní",J171,0)</f>
        <v>0</v>
      </c>
      <c r="BF171" s="144">
        <f>IF(N171="snížená",J171,0)</f>
        <v>0</v>
      </c>
      <c r="BG171" s="144">
        <f>IF(N171="zákl. přenesená",J171,0)</f>
        <v>0</v>
      </c>
      <c r="BH171" s="144">
        <f>IF(N171="sníž. přenesená",J171,0)</f>
        <v>0</v>
      </c>
      <c r="BI171" s="144">
        <f>IF(N171="nulová",J171,0)</f>
        <v>0</v>
      </c>
      <c r="BJ171" s="18" t="s">
        <v>81</v>
      </c>
      <c r="BK171" s="144">
        <f>ROUND(I171*H171,2)</f>
        <v>0</v>
      </c>
      <c r="BL171" s="18" t="s">
        <v>246</v>
      </c>
      <c r="BM171" s="143" t="s">
        <v>2549</v>
      </c>
    </row>
    <row r="172" spans="2:65" s="1" customFormat="1">
      <c r="B172" s="33"/>
      <c r="D172" s="145" t="s">
        <v>248</v>
      </c>
      <c r="F172" s="146" t="s">
        <v>4011</v>
      </c>
      <c r="I172" s="147"/>
      <c r="L172" s="33"/>
      <c r="M172" s="148"/>
      <c r="T172" s="54"/>
      <c r="AT172" s="18" t="s">
        <v>248</v>
      </c>
      <c r="AU172" s="18" t="s">
        <v>81</v>
      </c>
    </row>
    <row r="173" spans="2:65" s="1" customFormat="1" ht="16.5" customHeight="1">
      <c r="B173" s="33"/>
      <c r="C173" s="175" t="s">
        <v>876</v>
      </c>
      <c r="D173" s="175" t="s">
        <v>383</v>
      </c>
      <c r="E173" s="176" t="s">
        <v>4012</v>
      </c>
      <c r="F173" s="177" t="s">
        <v>4013</v>
      </c>
      <c r="G173" s="178" t="s">
        <v>341</v>
      </c>
      <c r="H173" s="179">
        <v>60</v>
      </c>
      <c r="I173" s="180"/>
      <c r="J173" s="181">
        <f>ROUND(I173*H173,2)</f>
        <v>0</v>
      </c>
      <c r="K173" s="177" t="s">
        <v>3760</v>
      </c>
      <c r="L173" s="182"/>
      <c r="M173" s="183" t="s">
        <v>19</v>
      </c>
      <c r="N173" s="184" t="s">
        <v>45</v>
      </c>
      <c r="P173" s="141">
        <f>O173*H173</f>
        <v>0</v>
      </c>
      <c r="Q173" s="141">
        <v>2.5600000000000002E-3</v>
      </c>
      <c r="R173" s="141">
        <f>Q173*H173</f>
        <v>0.15360000000000001</v>
      </c>
      <c r="S173" s="141">
        <v>0</v>
      </c>
      <c r="T173" s="142">
        <f>S173*H173</f>
        <v>0</v>
      </c>
      <c r="AR173" s="143" t="s">
        <v>294</v>
      </c>
      <c r="AT173" s="143" t="s">
        <v>383</v>
      </c>
      <c r="AU173" s="143" t="s">
        <v>81</v>
      </c>
      <c r="AY173" s="18" t="s">
        <v>238</v>
      </c>
      <c r="BE173" s="144">
        <f>IF(N173="základní",J173,0)</f>
        <v>0</v>
      </c>
      <c r="BF173" s="144">
        <f>IF(N173="snížená",J173,0)</f>
        <v>0</v>
      </c>
      <c r="BG173" s="144">
        <f>IF(N173="zákl. přenesená",J173,0)</f>
        <v>0</v>
      </c>
      <c r="BH173" s="144">
        <f>IF(N173="sníž. přenesená",J173,0)</f>
        <v>0</v>
      </c>
      <c r="BI173" s="144">
        <f>IF(N173="nulová",J173,0)</f>
        <v>0</v>
      </c>
      <c r="BJ173" s="18" t="s">
        <v>81</v>
      </c>
      <c r="BK173" s="144">
        <f>ROUND(I173*H173,2)</f>
        <v>0</v>
      </c>
      <c r="BL173" s="18" t="s">
        <v>246</v>
      </c>
      <c r="BM173" s="143" t="s">
        <v>2560</v>
      </c>
    </row>
    <row r="174" spans="2:65" s="1" customFormat="1">
      <c r="B174" s="33"/>
      <c r="D174" s="145" t="s">
        <v>248</v>
      </c>
      <c r="F174" s="146" t="s">
        <v>4013</v>
      </c>
      <c r="I174" s="147"/>
      <c r="L174" s="33"/>
      <c r="M174" s="148"/>
      <c r="T174" s="54"/>
      <c r="AT174" s="18" t="s">
        <v>248</v>
      </c>
      <c r="AU174" s="18" t="s">
        <v>81</v>
      </c>
    </row>
    <row r="175" spans="2:65" s="1" customFormat="1" ht="21.75" customHeight="1">
      <c r="B175" s="33"/>
      <c r="C175" s="132" t="s">
        <v>885</v>
      </c>
      <c r="D175" s="132" t="s">
        <v>241</v>
      </c>
      <c r="E175" s="133" t="s">
        <v>4014</v>
      </c>
      <c r="F175" s="134" t="s">
        <v>4015</v>
      </c>
      <c r="G175" s="135" t="s">
        <v>408</v>
      </c>
      <c r="H175" s="136">
        <v>60</v>
      </c>
      <c r="I175" s="137"/>
      <c r="J175" s="138">
        <f>ROUND(I175*H175,2)</f>
        <v>0</v>
      </c>
      <c r="K175" s="134" t="s">
        <v>3760</v>
      </c>
      <c r="L175" s="33"/>
      <c r="M175" s="139" t="s">
        <v>19</v>
      </c>
      <c r="N175" s="140" t="s">
        <v>45</v>
      </c>
      <c r="P175" s="141">
        <f>O175*H175</f>
        <v>0</v>
      </c>
      <c r="Q175" s="141">
        <v>0</v>
      </c>
      <c r="R175" s="141">
        <f>Q175*H175</f>
        <v>0</v>
      </c>
      <c r="S175" s="141">
        <v>0</v>
      </c>
      <c r="T175" s="142">
        <f>S175*H175</f>
        <v>0</v>
      </c>
      <c r="AR175" s="143" t="s">
        <v>246</v>
      </c>
      <c r="AT175" s="143" t="s">
        <v>241</v>
      </c>
      <c r="AU175" s="143" t="s">
        <v>81</v>
      </c>
      <c r="AY175" s="18" t="s">
        <v>238</v>
      </c>
      <c r="BE175" s="144">
        <f>IF(N175="základní",J175,0)</f>
        <v>0</v>
      </c>
      <c r="BF175" s="144">
        <f>IF(N175="snížená",J175,0)</f>
        <v>0</v>
      </c>
      <c r="BG175" s="144">
        <f>IF(N175="zákl. přenesená",J175,0)</f>
        <v>0</v>
      </c>
      <c r="BH175" s="144">
        <f>IF(N175="sníž. přenesená",J175,0)</f>
        <v>0</v>
      </c>
      <c r="BI175" s="144">
        <f>IF(N175="nulová",J175,0)</f>
        <v>0</v>
      </c>
      <c r="BJ175" s="18" t="s">
        <v>81</v>
      </c>
      <c r="BK175" s="144">
        <f>ROUND(I175*H175,2)</f>
        <v>0</v>
      </c>
      <c r="BL175" s="18" t="s">
        <v>246</v>
      </c>
      <c r="BM175" s="143" t="s">
        <v>2568</v>
      </c>
    </row>
    <row r="176" spans="2:65" s="1" customFormat="1">
      <c r="B176" s="33"/>
      <c r="D176" s="145" t="s">
        <v>248</v>
      </c>
      <c r="F176" s="146" t="s">
        <v>4015</v>
      </c>
      <c r="I176" s="147"/>
      <c r="L176" s="33"/>
      <c r="M176" s="148"/>
      <c r="T176" s="54"/>
      <c r="AT176" s="18" t="s">
        <v>248</v>
      </c>
      <c r="AU176" s="18" t="s">
        <v>81</v>
      </c>
    </row>
    <row r="177" spans="2:65" s="1" customFormat="1" ht="16.5" customHeight="1">
      <c r="B177" s="33"/>
      <c r="C177" s="175" t="s">
        <v>894</v>
      </c>
      <c r="D177" s="175" t="s">
        <v>383</v>
      </c>
      <c r="E177" s="176" t="s">
        <v>4016</v>
      </c>
      <c r="F177" s="177" t="s">
        <v>4017</v>
      </c>
      <c r="G177" s="178" t="s">
        <v>341</v>
      </c>
      <c r="H177" s="179">
        <v>60</v>
      </c>
      <c r="I177" s="180"/>
      <c r="J177" s="181">
        <f>ROUND(I177*H177,2)</f>
        <v>0</v>
      </c>
      <c r="K177" s="177" t="s">
        <v>3760</v>
      </c>
      <c r="L177" s="182"/>
      <c r="M177" s="183" t="s">
        <v>19</v>
      </c>
      <c r="N177" s="184" t="s">
        <v>45</v>
      </c>
      <c r="P177" s="141">
        <f>O177*H177</f>
        <v>0</v>
      </c>
      <c r="Q177" s="141">
        <v>3.1800000000000001E-3</v>
      </c>
      <c r="R177" s="141">
        <f>Q177*H177</f>
        <v>0.1908</v>
      </c>
      <c r="S177" s="141">
        <v>0</v>
      </c>
      <c r="T177" s="142">
        <f>S177*H177</f>
        <v>0</v>
      </c>
      <c r="AR177" s="143" t="s">
        <v>294</v>
      </c>
      <c r="AT177" s="143" t="s">
        <v>383</v>
      </c>
      <c r="AU177" s="143" t="s">
        <v>81</v>
      </c>
      <c r="AY177" s="18" t="s">
        <v>238</v>
      </c>
      <c r="BE177" s="144">
        <f>IF(N177="základní",J177,0)</f>
        <v>0</v>
      </c>
      <c r="BF177" s="144">
        <f>IF(N177="snížená",J177,0)</f>
        <v>0</v>
      </c>
      <c r="BG177" s="144">
        <f>IF(N177="zákl. přenesená",J177,0)</f>
        <v>0</v>
      </c>
      <c r="BH177" s="144">
        <f>IF(N177="sníž. přenesená",J177,0)</f>
        <v>0</v>
      </c>
      <c r="BI177" s="144">
        <f>IF(N177="nulová",J177,0)</f>
        <v>0</v>
      </c>
      <c r="BJ177" s="18" t="s">
        <v>81</v>
      </c>
      <c r="BK177" s="144">
        <f>ROUND(I177*H177,2)</f>
        <v>0</v>
      </c>
      <c r="BL177" s="18" t="s">
        <v>246</v>
      </c>
      <c r="BM177" s="143" t="s">
        <v>2583</v>
      </c>
    </row>
    <row r="178" spans="2:65" s="1" customFormat="1">
      <c r="B178" s="33"/>
      <c r="D178" s="145" t="s">
        <v>248</v>
      </c>
      <c r="F178" s="146" t="s">
        <v>4017</v>
      </c>
      <c r="I178" s="147"/>
      <c r="L178" s="33"/>
      <c r="M178" s="148"/>
      <c r="T178" s="54"/>
      <c r="AT178" s="18" t="s">
        <v>248</v>
      </c>
      <c r="AU178" s="18" t="s">
        <v>81</v>
      </c>
    </row>
    <row r="179" spans="2:65" s="1" customFormat="1" ht="21.75" customHeight="1">
      <c r="B179" s="33"/>
      <c r="C179" s="132" t="s">
        <v>901</v>
      </c>
      <c r="D179" s="132" t="s">
        <v>241</v>
      </c>
      <c r="E179" s="133" t="s">
        <v>4018</v>
      </c>
      <c r="F179" s="134" t="s">
        <v>4019</v>
      </c>
      <c r="G179" s="135" t="s">
        <v>408</v>
      </c>
      <c r="H179" s="136">
        <v>12</v>
      </c>
      <c r="I179" s="137"/>
      <c r="J179" s="138">
        <f>ROUND(I179*H179,2)</f>
        <v>0</v>
      </c>
      <c r="K179" s="134" t="s">
        <v>3760</v>
      </c>
      <c r="L179" s="33"/>
      <c r="M179" s="139" t="s">
        <v>19</v>
      </c>
      <c r="N179" s="140" t="s">
        <v>45</v>
      </c>
      <c r="P179" s="141">
        <f>O179*H179</f>
        <v>0</v>
      </c>
      <c r="Q179" s="141">
        <v>0</v>
      </c>
      <c r="R179" s="141">
        <f>Q179*H179</f>
        <v>0</v>
      </c>
      <c r="S179" s="141">
        <v>0</v>
      </c>
      <c r="T179" s="142">
        <f>S179*H179</f>
        <v>0</v>
      </c>
      <c r="AR179" s="143" t="s">
        <v>246</v>
      </c>
      <c r="AT179" s="143" t="s">
        <v>241</v>
      </c>
      <c r="AU179" s="143" t="s">
        <v>81</v>
      </c>
      <c r="AY179" s="18" t="s">
        <v>238</v>
      </c>
      <c r="BE179" s="144">
        <f>IF(N179="základní",J179,0)</f>
        <v>0</v>
      </c>
      <c r="BF179" s="144">
        <f>IF(N179="snížená",J179,0)</f>
        <v>0</v>
      </c>
      <c r="BG179" s="144">
        <f>IF(N179="zákl. přenesená",J179,0)</f>
        <v>0</v>
      </c>
      <c r="BH179" s="144">
        <f>IF(N179="sníž. přenesená",J179,0)</f>
        <v>0</v>
      </c>
      <c r="BI179" s="144">
        <f>IF(N179="nulová",J179,0)</f>
        <v>0</v>
      </c>
      <c r="BJ179" s="18" t="s">
        <v>81</v>
      </c>
      <c r="BK179" s="144">
        <f>ROUND(I179*H179,2)</f>
        <v>0</v>
      </c>
      <c r="BL179" s="18" t="s">
        <v>246</v>
      </c>
      <c r="BM179" s="143" t="s">
        <v>2594</v>
      </c>
    </row>
    <row r="180" spans="2:65" s="1" customFormat="1">
      <c r="B180" s="33"/>
      <c r="D180" s="145" t="s">
        <v>248</v>
      </c>
      <c r="F180" s="146" t="s">
        <v>4019</v>
      </c>
      <c r="I180" s="147"/>
      <c r="L180" s="33"/>
      <c r="M180" s="148"/>
      <c r="T180" s="54"/>
      <c r="AT180" s="18" t="s">
        <v>248</v>
      </c>
      <c r="AU180" s="18" t="s">
        <v>81</v>
      </c>
    </row>
    <row r="181" spans="2:65" s="1" customFormat="1" ht="16.5" customHeight="1">
      <c r="B181" s="33"/>
      <c r="C181" s="175" t="s">
        <v>908</v>
      </c>
      <c r="D181" s="175" t="s">
        <v>383</v>
      </c>
      <c r="E181" s="176" t="s">
        <v>4020</v>
      </c>
      <c r="F181" s="177" t="s">
        <v>4021</v>
      </c>
      <c r="G181" s="178" t="s">
        <v>341</v>
      </c>
      <c r="H181" s="179">
        <v>10</v>
      </c>
      <c r="I181" s="180"/>
      <c r="J181" s="181">
        <f>ROUND(I181*H181,2)</f>
        <v>0</v>
      </c>
      <c r="K181" s="177" t="s">
        <v>3760</v>
      </c>
      <c r="L181" s="182"/>
      <c r="M181" s="183" t="s">
        <v>19</v>
      </c>
      <c r="N181" s="184" t="s">
        <v>45</v>
      </c>
      <c r="P181" s="141">
        <f>O181*H181</f>
        <v>0</v>
      </c>
      <c r="Q181" s="141">
        <v>5.8100000000000001E-3</v>
      </c>
      <c r="R181" s="141">
        <f>Q181*H181</f>
        <v>5.8099999999999999E-2</v>
      </c>
      <c r="S181" s="141">
        <v>0</v>
      </c>
      <c r="T181" s="142">
        <f>S181*H181</f>
        <v>0</v>
      </c>
      <c r="AR181" s="143" t="s">
        <v>294</v>
      </c>
      <c r="AT181" s="143" t="s">
        <v>383</v>
      </c>
      <c r="AU181" s="143" t="s">
        <v>81</v>
      </c>
      <c r="AY181" s="18" t="s">
        <v>238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8" t="s">
        <v>81</v>
      </c>
      <c r="BK181" s="144">
        <f>ROUND(I181*H181,2)</f>
        <v>0</v>
      </c>
      <c r="BL181" s="18" t="s">
        <v>246</v>
      </c>
      <c r="BM181" s="143" t="s">
        <v>2615</v>
      </c>
    </row>
    <row r="182" spans="2:65" s="1" customFormat="1">
      <c r="B182" s="33"/>
      <c r="D182" s="145" t="s">
        <v>248</v>
      </c>
      <c r="F182" s="146" t="s">
        <v>4021</v>
      </c>
      <c r="I182" s="147"/>
      <c r="L182" s="33"/>
      <c r="M182" s="148"/>
      <c r="T182" s="54"/>
      <c r="AT182" s="18" t="s">
        <v>248</v>
      </c>
      <c r="AU182" s="18" t="s">
        <v>81</v>
      </c>
    </row>
    <row r="183" spans="2:65" s="1" customFormat="1" ht="16.5" customHeight="1">
      <c r="B183" s="33"/>
      <c r="C183" s="175" t="s">
        <v>914</v>
      </c>
      <c r="D183" s="175" t="s">
        <v>383</v>
      </c>
      <c r="E183" s="176" t="s">
        <v>4022</v>
      </c>
      <c r="F183" s="177" t="s">
        <v>4023</v>
      </c>
      <c r="G183" s="178" t="s">
        <v>341</v>
      </c>
      <c r="H183" s="179">
        <v>2</v>
      </c>
      <c r="I183" s="180"/>
      <c r="J183" s="181">
        <f>ROUND(I183*H183,2)</f>
        <v>0</v>
      </c>
      <c r="K183" s="177" t="s">
        <v>3760</v>
      </c>
      <c r="L183" s="182"/>
      <c r="M183" s="183" t="s">
        <v>19</v>
      </c>
      <c r="N183" s="184" t="s">
        <v>45</v>
      </c>
      <c r="P183" s="141">
        <f>O183*H183</f>
        <v>0</v>
      </c>
      <c r="Q183" s="141">
        <v>6.1999999999999998E-3</v>
      </c>
      <c r="R183" s="141">
        <f>Q183*H183</f>
        <v>1.24E-2</v>
      </c>
      <c r="S183" s="141">
        <v>0</v>
      </c>
      <c r="T183" s="142">
        <f>S183*H183</f>
        <v>0</v>
      </c>
      <c r="AR183" s="143" t="s">
        <v>294</v>
      </c>
      <c r="AT183" s="143" t="s">
        <v>383</v>
      </c>
      <c r="AU183" s="143" t="s">
        <v>81</v>
      </c>
      <c r="AY183" s="18" t="s">
        <v>238</v>
      </c>
      <c r="BE183" s="144">
        <f>IF(N183="základní",J183,0)</f>
        <v>0</v>
      </c>
      <c r="BF183" s="144">
        <f>IF(N183="snížená",J183,0)</f>
        <v>0</v>
      </c>
      <c r="BG183" s="144">
        <f>IF(N183="zákl. přenesená",J183,0)</f>
        <v>0</v>
      </c>
      <c r="BH183" s="144">
        <f>IF(N183="sníž. přenesená",J183,0)</f>
        <v>0</v>
      </c>
      <c r="BI183" s="144">
        <f>IF(N183="nulová",J183,0)</f>
        <v>0</v>
      </c>
      <c r="BJ183" s="18" t="s">
        <v>81</v>
      </c>
      <c r="BK183" s="144">
        <f>ROUND(I183*H183,2)</f>
        <v>0</v>
      </c>
      <c r="BL183" s="18" t="s">
        <v>246</v>
      </c>
      <c r="BM183" s="143" t="s">
        <v>2629</v>
      </c>
    </row>
    <row r="184" spans="2:65" s="1" customFormat="1">
      <c r="B184" s="33"/>
      <c r="D184" s="145" t="s">
        <v>248</v>
      </c>
      <c r="F184" s="146" t="s">
        <v>4023</v>
      </c>
      <c r="I184" s="147"/>
      <c r="L184" s="33"/>
      <c r="M184" s="148"/>
      <c r="T184" s="54"/>
      <c r="AT184" s="18" t="s">
        <v>248</v>
      </c>
      <c r="AU184" s="18" t="s">
        <v>81</v>
      </c>
    </row>
    <row r="185" spans="2:65" s="1" customFormat="1" ht="24.15" customHeight="1">
      <c r="B185" s="33"/>
      <c r="C185" s="132" t="s">
        <v>920</v>
      </c>
      <c r="D185" s="132" t="s">
        <v>241</v>
      </c>
      <c r="E185" s="133" t="s">
        <v>4024</v>
      </c>
      <c r="F185" s="134" t="s">
        <v>4025</v>
      </c>
      <c r="G185" s="135" t="s">
        <v>341</v>
      </c>
      <c r="H185" s="136">
        <v>3</v>
      </c>
      <c r="I185" s="137"/>
      <c r="J185" s="138">
        <f>ROUND(I185*H185,2)</f>
        <v>0</v>
      </c>
      <c r="K185" s="134" t="s">
        <v>3760</v>
      </c>
      <c r="L185" s="33"/>
      <c r="M185" s="139" t="s">
        <v>19</v>
      </c>
      <c r="N185" s="140" t="s">
        <v>45</v>
      </c>
      <c r="P185" s="141">
        <f>O185*H185</f>
        <v>0</v>
      </c>
      <c r="Q185" s="141">
        <v>0</v>
      </c>
      <c r="R185" s="141">
        <f>Q185*H185</f>
        <v>0</v>
      </c>
      <c r="S185" s="141">
        <v>0</v>
      </c>
      <c r="T185" s="142">
        <f>S185*H185</f>
        <v>0</v>
      </c>
      <c r="AR185" s="143" t="s">
        <v>246</v>
      </c>
      <c r="AT185" s="143" t="s">
        <v>241</v>
      </c>
      <c r="AU185" s="143" t="s">
        <v>81</v>
      </c>
      <c r="AY185" s="18" t="s">
        <v>238</v>
      </c>
      <c r="BE185" s="144">
        <f>IF(N185="základní",J185,0)</f>
        <v>0</v>
      </c>
      <c r="BF185" s="144">
        <f>IF(N185="snížená",J185,0)</f>
        <v>0</v>
      </c>
      <c r="BG185" s="144">
        <f>IF(N185="zákl. přenesená",J185,0)</f>
        <v>0</v>
      </c>
      <c r="BH185" s="144">
        <f>IF(N185="sníž. přenesená",J185,0)</f>
        <v>0</v>
      </c>
      <c r="BI185" s="144">
        <f>IF(N185="nulová",J185,0)</f>
        <v>0</v>
      </c>
      <c r="BJ185" s="18" t="s">
        <v>81</v>
      </c>
      <c r="BK185" s="144">
        <f>ROUND(I185*H185,2)</f>
        <v>0</v>
      </c>
      <c r="BL185" s="18" t="s">
        <v>246</v>
      </c>
      <c r="BM185" s="143" t="s">
        <v>2637</v>
      </c>
    </row>
    <row r="186" spans="2:65" s="1" customFormat="1">
      <c r="B186" s="33"/>
      <c r="D186" s="145" t="s">
        <v>248</v>
      </c>
      <c r="F186" s="146" t="s">
        <v>4025</v>
      </c>
      <c r="I186" s="147"/>
      <c r="L186" s="33"/>
      <c r="M186" s="148"/>
      <c r="T186" s="54"/>
      <c r="AT186" s="18" t="s">
        <v>248</v>
      </c>
      <c r="AU186" s="18" t="s">
        <v>81</v>
      </c>
    </row>
    <row r="187" spans="2:65" s="1" customFormat="1" ht="21.75" customHeight="1">
      <c r="B187" s="33"/>
      <c r="C187" s="175" t="s">
        <v>926</v>
      </c>
      <c r="D187" s="175" t="s">
        <v>383</v>
      </c>
      <c r="E187" s="176" t="s">
        <v>4026</v>
      </c>
      <c r="F187" s="177" t="s">
        <v>4027</v>
      </c>
      <c r="G187" s="178" t="s">
        <v>341</v>
      </c>
      <c r="H187" s="179">
        <v>3</v>
      </c>
      <c r="I187" s="180"/>
      <c r="J187" s="181">
        <f>ROUND(I187*H187,2)</f>
        <v>0</v>
      </c>
      <c r="K187" s="177" t="s">
        <v>3760</v>
      </c>
      <c r="L187" s="182"/>
      <c r="M187" s="183" t="s">
        <v>19</v>
      </c>
      <c r="N187" s="184" t="s">
        <v>45</v>
      </c>
      <c r="P187" s="141">
        <f>O187*H187</f>
        <v>0</v>
      </c>
      <c r="Q187" s="141">
        <v>2.5000000000000001E-3</v>
      </c>
      <c r="R187" s="141">
        <f>Q187*H187</f>
        <v>7.4999999999999997E-3</v>
      </c>
      <c r="S187" s="141">
        <v>0</v>
      </c>
      <c r="T187" s="142">
        <f>S187*H187</f>
        <v>0</v>
      </c>
      <c r="AR187" s="143" t="s">
        <v>294</v>
      </c>
      <c r="AT187" s="143" t="s">
        <v>383</v>
      </c>
      <c r="AU187" s="143" t="s">
        <v>81</v>
      </c>
      <c r="AY187" s="18" t="s">
        <v>238</v>
      </c>
      <c r="BE187" s="144">
        <f>IF(N187="základní",J187,0)</f>
        <v>0</v>
      </c>
      <c r="BF187" s="144">
        <f>IF(N187="snížená",J187,0)</f>
        <v>0</v>
      </c>
      <c r="BG187" s="144">
        <f>IF(N187="zákl. přenesená",J187,0)</f>
        <v>0</v>
      </c>
      <c r="BH187" s="144">
        <f>IF(N187="sníž. přenesená",J187,0)</f>
        <v>0</v>
      </c>
      <c r="BI187" s="144">
        <f>IF(N187="nulová",J187,0)</f>
        <v>0</v>
      </c>
      <c r="BJ187" s="18" t="s">
        <v>81</v>
      </c>
      <c r="BK187" s="144">
        <f>ROUND(I187*H187,2)</f>
        <v>0</v>
      </c>
      <c r="BL187" s="18" t="s">
        <v>246</v>
      </c>
      <c r="BM187" s="143" t="s">
        <v>2645</v>
      </c>
    </row>
    <row r="188" spans="2:65" s="1" customFormat="1">
      <c r="B188" s="33"/>
      <c r="D188" s="145" t="s">
        <v>248</v>
      </c>
      <c r="F188" s="146" t="s">
        <v>4027</v>
      </c>
      <c r="I188" s="147"/>
      <c r="L188" s="33"/>
      <c r="M188" s="148"/>
      <c r="T188" s="54"/>
      <c r="AT188" s="18" t="s">
        <v>248</v>
      </c>
      <c r="AU188" s="18" t="s">
        <v>81</v>
      </c>
    </row>
    <row r="189" spans="2:65" s="1" customFormat="1" ht="24.15" customHeight="1">
      <c r="B189" s="33"/>
      <c r="C189" s="132" t="s">
        <v>932</v>
      </c>
      <c r="D189" s="132" t="s">
        <v>241</v>
      </c>
      <c r="E189" s="133" t="s">
        <v>4028</v>
      </c>
      <c r="F189" s="134" t="s">
        <v>4029</v>
      </c>
      <c r="G189" s="135" t="s">
        <v>341</v>
      </c>
      <c r="H189" s="136">
        <v>12</v>
      </c>
      <c r="I189" s="137"/>
      <c r="J189" s="138">
        <f>ROUND(I189*H189,2)</f>
        <v>0</v>
      </c>
      <c r="K189" s="134" t="s">
        <v>3760</v>
      </c>
      <c r="L189" s="33"/>
      <c r="M189" s="139" t="s">
        <v>19</v>
      </c>
      <c r="N189" s="140" t="s">
        <v>45</v>
      </c>
      <c r="P189" s="141">
        <f>O189*H189</f>
        <v>0</v>
      </c>
      <c r="Q189" s="141">
        <v>0</v>
      </c>
      <c r="R189" s="141">
        <f>Q189*H189</f>
        <v>0</v>
      </c>
      <c r="S189" s="141">
        <v>0</v>
      </c>
      <c r="T189" s="142">
        <f>S189*H189</f>
        <v>0</v>
      </c>
      <c r="AR189" s="143" t="s">
        <v>246</v>
      </c>
      <c r="AT189" s="143" t="s">
        <v>241</v>
      </c>
      <c r="AU189" s="143" t="s">
        <v>81</v>
      </c>
      <c r="AY189" s="18" t="s">
        <v>238</v>
      </c>
      <c r="BE189" s="144">
        <f>IF(N189="základní",J189,0)</f>
        <v>0</v>
      </c>
      <c r="BF189" s="144">
        <f>IF(N189="snížená",J189,0)</f>
        <v>0</v>
      </c>
      <c r="BG189" s="144">
        <f>IF(N189="zákl. přenesená",J189,0)</f>
        <v>0</v>
      </c>
      <c r="BH189" s="144">
        <f>IF(N189="sníž. přenesená",J189,0)</f>
        <v>0</v>
      </c>
      <c r="BI189" s="144">
        <f>IF(N189="nulová",J189,0)</f>
        <v>0</v>
      </c>
      <c r="BJ189" s="18" t="s">
        <v>81</v>
      </c>
      <c r="BK189" s="144">
        <f>ROUND(I189*H189,2)</f>
        <v>0</v>
      </c>
      <c r="BL189" s="18" t="s">
        <v>246</v>
      </c>
      <c r="BM189" s="143" t="s">
        <v>327</v>
      </c>
    </row>
    <row r="190" spans="2:65" s="1" customFormat="1">
      <c r="B190" s="33"/>
      <c r="D190" s="145" t="s">
        <v>248</v>
      </c>
      <c r="F190" s="146" t="s">
        <v>4029</v>
      </c>
      <c r="I190" s="147"/>
      <c r="L190" s="33"/>
      <c r="M190" s="148"/>
      <c r="T190" s="54"/>
      <c r="AT190" s="18" t="s">
        <v>248</v>
      </c>
      <c r="AU190" s="18" t="s">
        <v>81</v>
      </c>
    </row>
    <row r="191" spans="2:65" s="1" customFormat="1" ht="16.5" customHeight="1">
      <c r="B191" s="33"/>
      <c r="C191" s="175" t="s">
        <v>938</v>
      </c>
      <c r="D191" s="175" t="s">
        <v>383</v>
      </c>
      <c r="E191" s="176" t="s">
        <v>4030</v>
      </c>
      <c r="F191" s="177" t="s">
        <v>4031</v>
      </c>
      <c r="G191" s="178" t="s">
        <v>341</v>
      </c>
      <c r="H191" s="179">
        <v>3</v>
      </c>
      <c r="I191" s="180"/>
      <c r="J191" s="181">
        <f>ROUND(I191*H191,2)</f>
        <v>0</v>
      </c>
      <c r="K191" s="177" t="s">
        <v>4032</v>
      </c>
      <c r="L191" s="182"/>
      <c r="M191" s="183" t="s">
        <v>19</v>
      </c>
      <c r="N191" s="184" t="s">
        <v>45</v>
      </c>
      <c r="P191" s="141">
        <f>O191*H191</f>
        <v>0</v>
      </c>
      <c r="Q191" s="141">
        <v>7.6800000000000002E-3</v>
      </c>
      <c r="R191" s="141">
        <f>Q191*H191</f>
        <v>2.3040000000000001E-2</v>
      </c>
      <c r="S191" s="141">
        <v>0</v>
      </c>
      <c r="T191" s="142">
        <f>S191*H191</f>
        <v>0</v>
      </c>
      <c r="AR191" s="143" t="s">
        <v>294</v>
      </c>
      <c r="AT191" s="143" t="s">
        <v>383</v>
      </c>
      <c r="AU191" s="143" t="s">
        <v>81</v>
      </c>
      <c r="AY191" s="18" t="s">
        <v>238</v>
      </c>
      <c r="BE191" s="144">
        <f>IF(N191="základní",J191,0)</f>
        <v>0</v>
      </c>
      <c r="BF191" s="144">
        <f>IF(N191="snížená",J191,0)</f>
        <v>0</v>
      </c>
      <c r="BG191" s="144">
        <f>IF(N191="zákl. přenesená",J191,0)</f>
        <v>0</v>
      </c>
      <c r="BH191" s="144">
        <f>IF(N191="sníž. přenesená",J191,0)</f>
        <v>0</v>
      </c>
      <c r="BI191" s="144">
        <f>IF(N191="nulová",J191,0)</f>
        <v>0</v>
      </c>
      <c r="BJ191" s="18" t="s">
        <v>81</v>
      </c>
      <c r="BK191" s="144">
        <f>ROUND(I191*H191,2)</f>
        <v>0</v>
      </c>
      <c r="BL191" s="18" t="s">
        <v>246</v>
      </c>
      <c r="BM191" s="143" t="s">
        <v>2668</v>
      </c>
    </row>
    <row r="192" spans="2:65" s="1" customFormat="1">
      <c r="B192" s="33"/>
      <c r="D192" s="145" t="s">
        <v>248</v>
      </c>
      <c r="F192" s="146" t="s">
        <v>4031</v>
      </c>
      <c r="I192" s="147"/>
      <c r="L192" s="33"/>
      <c r="M192" s="148"/>
      <c r="T192" s="54"/>
      <c r="AT192" s="18" t="s">
        <v>248</v>
      </c>
      <c r="AU192" s="18" t="s">
        <v>81</v>
      </c>
    </row>
    <row r="193" spans="2:65" s="1" customFormat="1" ht="16.5" customHeight="1">
      <c r="B193" s="33"/>
      <c r="C193" s="175" t="s">
        <v>945</v>
      </c>
      <c r="D193" s="175" t="s">
        <v>383</v>
      </c>
      <c r="E193" s="176" t="s">
        <v>4033</v>
      </c>
      <c r="F193" s="177" t="s">
        <v>4034</v>
      </c>
      <c r="G193" s="178" t="s">
        <v>341</v>
      </c>
      <c r="H193" s="179">
        <v>9</v>
      </c>
      <c r="I193" s="180"/>
      <c r="J193" s="181">
        <f>ROUND(I193*H193,2)</f>
        <v>0</v>
      </c>
      <c r="K193" s="177" t="s">
        <v>4032</v>
      </c>
      <c r="L193" s="182"/>
      <c r="M193" s="183" t="s">
        <v>19</v>
      </c>
      <c r="N193" s="184" t="s">
        <v>45</v>
      </c>
      <c r="P193" s="141">
        <f>O193*H193</f>
        <v>0</v>
      </c>
      <c r="Q193" s="141">
        <v>6.4000000000000003E-3</v>
      </c>
      <c r="R193" s="141">
        <f>Q193*H193</f>
        <v>5.7600000000000005E-2</v>
      </c>
      <c r="S193" s="141">
        <v>0</v>
      </c>
      <c r="T193" s="142">
        <f>S193*H193</f>
        <v>0</v>
      </c>
      <c r="AR193" s="143" t="s">
        <v>294</v>
      </c>
      <c r="AT193" s="143" t="s">
        <v>383</v>
      </c>
      <c r="AU193" s="143" t="s">
        <v>81</v>
      </c>
      <c r="AY193" s="18" t="s">
        <v>238</v>
      </c>
      <c r="BE193" s="144">
        <f>IF(N193="základní",J193,0)</f>
        <v>0</v>
      </c>
      <c r="BF193" s="144">
        <f>IF(N193="snížená",J193,0)</f>
        <v>0</v>
      </c>
      <c r="BG193" s="144">
        <f>IF(N193="zákl. přenesená",J193,0)</f>
        <v>0</v>
      </c>
      <c r="BH193" s="144">
        <f>IF(N193="sníž. přenesená",J193,0)</f>
        <v>0</v>
      </c>
      <c r="BI193" s="144">
        <f>IF(N193="nulová",J193,0)</f>
        <v>0</v>
      </c>
      <c r="BJ193" s="18" t="s">
        <v>81</v>
      </c>
      <c r="BK193" s="144">
        <f>ROUND(I193*H193,2)</f>
        <v>0</v>
      </c>
      <c r="BL193" s="18" t="s">
        <v>246</v>
      </c>
      <c r="BM193" s="143" t="s">
        <v>2682</v>
      </c>
    </row>
    <row r="194" spans="2:65" s="1" customFormat="1">
      <c r="B194" s="33"/>
      <c r="D194" s="145" t="s">
        <v>248</v>
      </c>
      <c r="F194" s="146" t="s">
        <v>4034</v>
      </c>
      <c r="I194" s="147"/>
      <c r="L194" s="33"/>
      <c r="M194" s="148"/>
      <c r="T194" s="54"/>
      <c r="AT194" s="18" t="s">
        <v>248</v>
      </c>
      <c r="AU194" s="18" t="s">
        <v>81</v>
      </c>
    </row>
    <row r="195" spans="2:65" s="1" customFormat="1" ht="24.15" customHeight="1">
      <c r="B195" s="33"/>
      <c r="C195" s="132" t="s">
        <v>954</v>
      </c>
      <c r="D195" s="132" t="s">
        <v>241</v>
      </c>
      <c r="E195" s="133" t="s">
        <v>4035</v>
      </c>
      <c r="F195" s="134" t="s">
        <v>4036</v>
      </c>
      <c r="G195" s="135" t="s">
        <v>341</v>
      </c>
      <c r="H195" s="136">
        <v>4</v>
      </c>
      <c r="I195" s="137"/>
      <c r="J195" s="138">
        <f>ROUND(I195*H195,2)</f>
        <v>0</v>
      </c>
      <c r="K195" s="134" t="s">
        <v>3760</v>
      </c>
      <c r="L195" s="33"/>
      <c r="M195" s="139" t="s">
        <v>19</v>
      </c>
      <c r="N195" s="140" t="s">
        <v>45</v>
      </c>
      <c r="P195" s="141">
        <f>O195*H195</f>
        <v>0</v>
      </c>
      <c r="Q195" s="141">
        <v>0</v>
      </c>
      <c r="R195" s="141">
        <f>Q195*H195</f>
        <v>0</v>
      </c>
      <c r="S195" s="141">
        <v>0</v>
      </c>
      <c r="T195" s="142">
        <f>S195*H195</f>
        <v>0</v>
      </c>
      <c r="AR195" s="143" t="s">
        <v>246</v>
      </c>
      <c r="AT195" s="143" t="s">
        <v>241</v>
      </c>
      <c r="AU195" s="143" t="s">
        <v>81</v>
      </c>
      <c r="AY195" s="18" t="s">
        <v>238</v>
      </c>
      <c r="BE195" s="144">
        <f>IF(N195="základní",J195,0)</f>
        <v>0</v>
      </c>
      <c r="BF195" s="144">
        <f>IF(N195="snížená",J195,0)</f>
        <v>0</v>
      </c>
      <c r="BG195" s="144">
        <f>IF(N195="zákl. přenesená",J195,0)</f>
        <v>0</v>
      </c>
      <c r="BH195" s="144">
        <f>IF(N195="sníž. přenesená",J195,0)</f>
        <v>0</v>
      </c>
      <c r="BI195" s="144">
        <f>IF(N195="nulová",J195,0)</f>
        <v>0</v>
      </c>
      <c r="BJ195" s="18" t="s">
        <v>81</v>
      </c>
      <c r="BK195" s="144">
        <f>ROUND(I195*H195,2)</f>
        <v>0</v>
      </c>
      <c r="BL195" s="18" t="s">
        <v>246</v>
      </c>
      <c r="BM195" s="143" t="s">
        <v>2690</v>
      </c>
    </row>
    <row r="196" spans="2:65" s="1" customFormat="1">
      <c r="B196" s="33"/>
      <c r="D196" s="145" t="s">
        <v>248</v>
      </c>
      <c r="F196" s="146" t="s">
        <v>4036</v>
      </c>
      <c r="I196" s="147"/>
      <c r="L196" s="33"/>
      <c r="M196" s="148"/>
      <c r="T196" s="54"/>
      <c r="AT196" s="18" t="s">
        <v>248</v>
      </c>
      <c r="AU196" s="18" t="s">
        <v>81</v>
      </c>
    </row>
    <row r="197" spans="2:65" s="1" customFormat="1" ht="16.5" customHeight="1">
      <c r="B197" s="33"/>
      <c r="C197" s="175" t="s">
        <v>960</v>
      </c>
      <c r="D197" s="175" t="s">
        <v>383</v>
      </c>
      <c r="E197" s="176" t="s">
        <v>4037</v>
      </c>
      <c r="F197" s="177" t="s">
        <v>4038</v>
      </c>
      <c r="G197" s="178" t="s">
        <v>341</v>
      </c>
      <c r="H197" s="179">
        <v>2</v>
      </c>
      <c r="I197" s="180"/>
      <c r="J197" s="181">
        <f>ROUND(I197*H197,2)</f>
        <v>0</v>
      </c>
      <c r="K197" s="177" t="s">
        <v>3760</v>
      </c>
      <c r="L197" s="182"/>
      <c r="M197" s="183" t="s">
        <v>19</v>
      </c>
      <c r="N197" s="184" t="s">
        <v>45</v>
      </c>
      <c r="P197" s="141">
        <f>O197*H197</f>
        <v>0</v>
      </c>
      <c r="Q197" s="141">
        <v>1.1520000000000001E-2</v>
      </c>
      <c r="R197" s="141">
        <f>Q197*H197</f>
        <v>2.3040000000000001E-2</v>
      </c>
      <c r="S197" s="141">
        <v>0</v>
      </c>
      <c r="T197" s="142">
        <f>S197*H197</f>
        <v>0</v>
      </c>
      <c r="AR197" s="143" t="s">
        <v>294</v>
      </c>
      <c r="AT197" s="143" t="s">
        <v>383</v>
      </c>
      <c r="AU197" s="143" t="s">
        <v>81</v>
      </c>
      <c r="AY197" s="18" t="s">
        <v>238</v>
      </c>
      <c r="BE197" s="144">
        <f>IF(N197="základní",J197,0)</f>
        <v>0</v>
      </c>
      <c r="BF197" s="144">
        <f>IF(N197="snížená",J197,0)</f>
        <v>0</v>
      </c>
      <c r="BG197" s="144">
        <f>IF(N197="zákl. přenesená",J197,0)</f>
        <v>0</v>
      </c>
      <c r="BH197" s="144">
        <f>IF(N197="sníž. přenesená",J197,0)</f>
        <v>0</v>
      </c>
      <c r="BI197" s="144">
        <f>IF(N197="nulová",J197,0)</f>
        <v>0</v>
      </c>
      <c r="BJ197" s="18" t="s">
        <v>81</v>
      </c>
      <c r="BK197" s="144">
        <f>ROUND(I197*H197,2)</f>
        <v>0</v>
      </c>
      <c r="BL197" s="18" t="s">
        <v>246</v>
      </c>
      <c r="BM197" s="143" t="s">
        <v>2698</v>
      </c>
    </row>
    <row r="198" spans="2:65" s="1" customFormat="1">
      <c r="B198" s="33"/>
      <c r="D198" s="145" t="s">
        <v>248</v>
      </c>
      <c r="F198" s="146" t="s">
        <v>4038</v>
      </c>
      <c r="I198" s="147"/>
      <c r="L198" s="33"/>
      <c r="M198" s="148"/>
      <c r="T198" s="54"/>
      <c r="AT198" s="18" t="s">
        <v>248</v>
      </c>
      <c r="AU198" s="18" t="s">
        <v>81</v>
      </c>
    </row>
    <row r="199" spans="2:65" s="1" customFormat="1" ht="16.5" customHeight="1">
      <c r="B199" s="33"/>
      <c r="C199" s="175" t="s">
        <v>966</v>
      </c>
      <c r="D199" s="175" t="s">
        <v>383</v>
      </c>
      <c r="E199" s="176" t="s">
        <v>4039</v>
      </c>
      <c r="F199" s="177" t="s">
        <v>4040</v>
      </c>
      <c r="G199" s="178" t="s">
        <v>341</v>
      </c>
      <c r="H199" s="179">
        <v>2</v>
      </c>
      <c r="I199" s="180"/>
      <c r="J199" s="181">
        <f>ROUND(I199*H199,2)</f>
        <v>0</v>
      </c>
      <c r="K199" s="177" t="s">
        <v>3760</v>
      </c>
      <c r="L199" s="182"/>
      <c r="M199" s="183" t="s">
        <v>19</v>
      </c>
      <c r="N199" s="184" t="s">
        <v>45</v>
      </c>
      <c r="P199" s="141">
        <f>O199*H199</f>
        <v>0</v>
      </c>
      <c r="Q199" s="141">
        <v>1.2800000000000001E-2</v>
      </c>
      <c r="R199" s="141">
        <f>Q199*H199</f>
        <v>2.5600000000000001E-2</v>
      </c>
      <c r="S199" s="141">
        <v>0</v>
      </c>
      <c r="T199" s="142">
        <f>S199*H199</f>
        <v>0</v>
      </c>
      <c r="AR199" s="143" t="s">
        <v>294</v>
      </c>
      <c r="AT199" s="143" t="s">
        <v>383</v>
      </c>
      <c r="AU199" s="143" t="s">
        <v>81</v>
      </c>
      <c r="AY199" s="18" t="s">
        <v>238</v>
      </c>
      <c r="BE199" s="144">
        <f>IF(N199="základní",J199,0)</f>
        <v>0</v>
      </c>
      <c r="BF199" s="144">
        <f>IF(N199="snížená",J199,0)</f>
        <v>0</v>
      </c>
      <c r="BG199" s="144">
        <f>IF(N199="zákl. přenesená",J199,0)</f>
        <v>0</v>
      </c>
      <c r="BH199" s="144">
        <f>IF(N199="sníž. přenesená",J199,0)</f>
        <v>0</v>
      </c>
      <c r="BI199" s="144">
        <f>IF(N199="nulová",J199,0)</f>
        <v>0</v>
      </c>
      <c r="BJ199" s="18" t="s">
        <v>81</v>
      </c>
      <c r="BK199" s="144">
        <f>ROUND(I199*H199,2)</f>
        <v>0</v>
      </c>
      <c r="BL199" s="18" t="s">
        <v>246</v>
      </c>
      <c r="BM199" s="143" t="s">
        <v>2708</v>
      </c>
    </row>
    <row r="200" spans="2:65" s="1" customFormat="1">
      <c r="B200" s="33"/>
      <c r="D200" s="145" t="s">
        <v>248</v>
      </c>
      <c r="F200" s="146" t="s">
        <v>4040</v>
      </c>
      <c r="I200" s="147"/>
      <c r="L200" s="33"/>
      <c r="M200" s="148"/>
      <c r="T200" s="54"/>
      <c r="AT200" s="18" t="s">
        <v>248</v>
      </c>
      <c r="AU200" s="18" t="s">
        <v>81</v>
      </c>
    </row>
    <row r="201" spans="2:65" s="1" customFormat="1" ht="16.5" customHeight="1">
      <c r="B201" s="33"/>
      <c r="C201" s="132" t="s">
        <v>970</v>
      </c>
      <c r="D201" s="132" t="s">
        <v>241</v>
      </c>
      <c r="E201" s="133" t="s">
        <v>4041</v>
      </c>
      <c r="F201" s="134" t="s">
        <v>4042</v>
      </c>
      <c r="G201" s="135" t="s">
        <v>341</v>
      </c>
      <c r="H201" s="136">
        <v>1</v>
      </c>
      <c r="I201" s="137"/>
      <c r="J201" s="138">
        <f>ROUND(I201*H201,2)</f>
        <v>0</v>
      </c>
      <c r="K201" s="134" t="s">
        <v>3760</v>
      </c>
      <c r="L201" s="33"/>
      <c r="M201" s="139" t="s">
        <v>19</v>
      </c>
      <c r="N201" s="140" t="s">
        <v>45</v>
      </c>
      <c r="P201" s="141">
        <f>O201*H201</f>
        <v>0</v>
      </c>
      <c r="Q201" s="141">
        <v>0</v>
      </c>
      <c r="R201" s="141">
        <f>Q201*H201</f>
        <v>0</v>
      </c>
      <c r="S201" s="141">
        <v>0</v>
      </c>
      <c r="T201" s="142">
        <f>S201*H201</f>
        <v>0</v>
      </c>
      <c r="AR201" s="143" t="s">
        <v>246</v>
      </c>
      <c r="AT201" s="143" t="s">
        <v>241</v>
      </c>
      <c r="AU201" s="143" t="s">
        <v>81</v>
      </c>
      <c r="AY201" s="18" t="s">
        <v>238</v>
      </c>
      <c r="BE201" s="144">
        <f>IF(N201="základní",J201,0)</f>
        <v>0</v>
      </c>
      <c r="BF201" s="144">
        <f>IF(N201="snížená",J201,0)</f>
        <v>0</v>
      </c>
      <c r="BG201" s="144">
        <f>IF(N201="zákl. přenesená",J201,0)</f>
        <v>0</v>
      </c>
      <c r="BH201" s="144">
        <f>IF(N201="sníž. přenesená",J201,0)</f>
        <v>0</v>
      </c>
      <c r="BI201" s="144">
        <f>IF(N201="nulová",J201,0)</f>
        <v>0</v>
      </c>
      <c r="BJ201" s="18" t="s">
        <v>81</v>
      </c>
      <c r="BK201" s="144">
        <f>ROUND(I201*H201,2)</f>
        <v>0</v>
      </c>
      <c r="BL201" s="18" t="s">
        <v>246</v>
      </c>
      <c r="BM201" s="143" t="s">
        <v>2718</v>
      </c>
    </row>
    <row r="202" spans="2:65" s="1" customFormat="1">
      <c r="B202" s="33"/>
      <c r="D202" s="145" t="s">
        <v>248</v>
      </c>
      <c r="F202" s="146" t="s">
        <v>4042</v>
      </c>
      <c r="I202" s="147"/>
      <c r="L202" s="33"/>
      <c r="M202" s="148"/>
      <c r="T202" s="54"/>
      <c r="AT202" s="18" t="s">
        <v>248</v>
      </c>
      <c r="AU202" s="18" t="s">
        <v>81</v>
      </c>
    </row>
    <row r="203" spans="2:65" s="1" customFormat="1" ht="24.15" customHeight="1">
      <c r="B203" s="33"/>
      <c r="C203" s="175" t="s">
        <v>976</v>
      </c>
      <c r="D203" s="175" t="s">
        <v>383</v>
      </c>
      <c r="E203" s="176" t="s">
        <v>4043</v>
      </c>
      <c r="F203" s="177" t="s">
        <v>4044</v>
      </c>
      <c r="G203" s="178" t="s">
        <v>341</v>
      </c>
      <c r="H203" s="179">
        <v>1</v>
      </c>
      <c r="I203" s="180"/>
      <c r="J203" s="181">
        <f>ROUND(I203*H203,2)</f>
        <v>0</v>
      </c>
      <c r="K203" s="177" t="s">
        <v>3760</v>
      </c>
      <c r="L203" s="182"/>
      <c r="M203" s="183" t="s">
        <v>19</v>
      </c>
      <c r="N203" s="184" t="s">
        <v>45</v>
      </c>
      <c r="P203" s="141">
        <f>O203*H203</f>
        <v>0</v>
      </c>
      <c r="Q203" s="141">
        <v>2.12E-2</v>
      </c>
      <c r="R203" s="141">
        <f>Q203*H203</f>
        <v>2.12E-2</v>
      </c>
      <c r="S203" s="141">
        <v>0</v>
      </c>
      <c r="T203" s="142">
        <f>S203*H203</f>
        <v>0</v>
      </c>
      <c r="AR203" s="143" t="s">
        <v>294</v>
      </c>
      <c r="AT203" s="143" t="s">
        <v>383</v>
      </c>
      <c r="AU203" s="143" t="s">
        <v>81</v>
      </c>
      <c r="AY203" s="18" t="s">
        <v>238</v>
      </c>
      <c r="BE203" s="144">
        <f>IF(N203="základní",J203,0)</f>
        <v>0</v>
      </c>
      <c r="BF203" s="144">
        <f>IF(N203="snížená",J203,0)</f>
        <v>0</v>
      </c>
      <c r="BG203" s="144">
        <f>IF(N203="zákl. přenesená",J203,0)</f>
        <v>0</v>
      </c>
      <c r="BH203" s="144">
        <f>IF(N203="sníž. přenesená",J203,0)</f>
        <v>0</v>
      </c>
      <c r="BI203" s="144">
        <f>IF(N203="nulová",J203,0)</f>
        <v>0</v>
      </c>
      <c r="BJ203" s="18" t="s">
        <v>81</v>
      </c>
      <c r="BK203" s="144">
        <f>ROUND(I203*H203,2)</f>
        <v>0</v>
      </c>
      <c r="BL203" s="18" t="s">
        <v>246</v>
      </c>
      <c r="BM203" s="143" t="s">
        <v>2728</v>
      </c>
    </row>
    <row r="204" spans="2:65" s="1" customFormat="1">
      <c r="B204" s="33"/>
      <c r="D204" s="145" t="s">
        <v>248</v>
      </c>
      <c r="F204" s="146" t="s">
        <v>4044</v>
      </c>
      <c r="I204" s="147"/>
      <c r="L204" s="33"/>
      <c r="M204" s="148"/>
      <c r="T204" s="54"/>
      <c r="AT204" s="18" t="s">
        <v>248</v>
      </c>
      <c r="AU204" s="18" t="s">
        <v>81</v>
      </c>
    </row>
    <row r="205" spans="2:65" s="1" customFormat="1" ht="21.75" customHeight="1">
      <c r="B205" s="33"/>
      <c r="C205" s="132" t="s">
        <v>984</v>
      </c>
      <c r="D205" s="132" t="s">
        <v>241</v>
      </c>
      <c r="E205" s="133" t="s">
        <v>4045</v>
      </c>
      <c r="F205" s="134" t="s">
        <v>4046</v>
      </c>
      <c r="G205" s="135" t="s">
        <v>272</v>
      </c>
      <c r="H205" s="136">
        <v>2.1640000000000001</v>
      </c>
      <c r="I205" s="137"/>
      <c r="J205" s="138">
        <f>ROUND(I205*H205,2)</f>
        <v>0</v>
      </c>
      <c r="K205" s="134" t="s">
        <v>3760</v>
      </c>
      <c r="L205" s="33"/>
      <c r="M205" s="139" t="s">
        <v>19</v>
      </c>
      <c r="N205" s="140" t="s">
        <v>45</v>
      </c>
      <c r="P205" s="141">
        <f>O205*H205</f>
        <v>0</v>
      </c>
      <c r="Q205" s="141">
        <v>0</v>
      </c>
      <c r="R205" s="141">
        <f>Q205*H205</f>
        <v>0</v>
      </c>
      <c r="S205" s="141">
        <v>0</v>
      </c>
      <c r="T205" s="142">
        <f>S205*H205</f>
        <v>0</v>
      </c>
      <c r="AR205" s="143" t="s">
        <v>246</v>
      </c>
      <c r="AT205" s="143" t="s">
        <v>241</v>
      </c>
      <c r="AU205" s="143" t="s">
        <v>81</v>
      </c>
      <c r="AY205" s="18" t="s">
        <v>238</v>
      </c>
      <c r="BE205" s="144">
        <f>IF(N205="základní",J205,0)</f>
        <v>0</v>
      </c>
      <c r="BF205" s="144">
        <f>IF(N205="snížená",J205,0)</f>
        <v>0</v>
      </c>
      <c r="BG205" s="144">
        <f>IF(N205="zákl. přenesená",J205,0)</f>
        <v>0</v>
      </c>
      <c r="BH205" s="144">
        <f>IF(N205="sníž. přenesená",J205,0)</f>
        <v>0</v>
      </c>
      <c r="BI205" s="144">
        <f>IF(N205="nulová",J205,0)</f>
        <v>0</v>
      </c>
      <c r="BJ205" s="18" t="s">
        <v>81</v>
      </c>
      <c r="BK205" s="144">
        <f>ROUND(I205*H205,2)</f>
        <v>0</v>
      </c>
      <c r="BL205" s="18" t="s">
        <v>246</v>
      </c>
      <c r="BM205" s="143" t="s">
        <v>2736</v>
      </c>
    </row>
    <row r="206" spans="2:65" s="1" customFormat="1">
      <c r="B206" s="33"/>
      <c r="D206" s="145" t="s">
        <v>248</v>
      </c>
      <c r="F206" s="146" t="s">
        <v>4046</v>
      </c>
      <c r="I206" s="147"/>
      <c r="L206" s="33"/>
      <c r="M206" s="148"/>
      <c r="T206" s="54"/>
      <c r="AT206" s="18" t="s">
        <v>248</v>
      </c>
      <c r="AU206" s="18" t="s">
        <v>81</v>
      </c>
    </row>
    <row r="207" spans="2:65" s="11" customFormat="1" ht="25.9" customHeight="1">
      <c r="B207" s="120"/>
      <c r="D207" s="121" t="s">
        <v>73</v>
      </c>
      <c r="E207" s="122" t="s">
        <v>2594</v>
      </c>
      <c r="F207" s="122" t="s">
        <v>3920</v>
      </c>
      <c r="I207" s="123"/>
      <c r="J207" s="124">
        <f>BK207</f>
        <v>0</v>
      </c>
      <c r="L207" s="120"/>
      <c r="M207" s="125"/>
      <c r="P207" s="126">
        <f>SUM(P208:P213)</f>
        <v>0</v>
      </c>
      <c r="R207" s="126">
        <f>SUM(R208:R213)</f>
        <v>0</v>
      </c>
      <c r="T207" s="127">
        <f>SUM(T208:T213)</f>
        <v>0</v>
      </c>
      <c r="AR207" s="121" t="s">
        <v>81</v>
      </c>
      <c r="AT207" s="128" t="s">
        <v>73</v>
      </c>
      <c r="AU207" s="128" t="s">
        <v>74</v>
      </c>
      <c r="AY207" s="121" t="s">
        <v>238</v>
      </c>
      <c r="BK207" s="129">
        <f>SUM(BK208:BK213)</f>
        <v>0</v>
      </c>
    </row>
    <row r="208" spans="2:65" s="1" customFormat="1" ht="16.5" customHeight="1">
      <c r="B208" s="33"/>
      <c r="C208" s="132" t="s">
        <v>992</v>
      </c>
      <c r="D208" s="132" t="s">
        <v>241</v>
      </c>
      <c r="E208" s="133" t="s">
        <v>4047</v>
      </c>
      <c r="F208" s="134" t="s">
        <v>4048</v>
      </c>
      <c r="G208" s="135" t="s">
        <v>3923</v>
      </c>
      <c r="H208" s="136">
        <v>16</v>
      </c>
      <c r="I208" s="137"/>
      <c r="J208" s="138">
        <f>ROUND(I208*H208,2)</f>
        <v>0</v>
      </c>
      <c r="K208" s="134" t="s">
        <v>3760</v>
      </c>
      <c r="L208" s="33"/>
      <c r="M208" s="139" t="s">
        <v>19</v>
      </c>
      <c r="N208" s="140" t="s">
        <v>45</v>
      </c>
      <c r="P208" s="141">
        <f>O208*H208</f>
        <v>0</v>
      </c>
      <c r="Q208" s="141">
        <v>0</v>
      </c>
      <c r="R208" s="141">
        <f>Q208*H208</f>
        <v>0</v>
      </c>
      <c r="S208" s="141">
        <v>0</v>
      </c>
      <c r="T208" s="142">
        <f>S208*H208</f>
        <v>0</v>
      </c>
      <c r="AR208" s="143" t="s">
        <v>246</v>
      </c>
      <c r="AT208" s="143" t="s">
        <v>241</v>
      </c>
      <c r="AU208" s="143" t="s">
        <v>81</v>
      </c>
      <c r="AY208" s="18" t="s">
        <v>238</v>
      </c>
      <c r="BE208" s="144">
        <f>IF(N208="základní",J208,0)</f>
        <v>0</v>
      </c>
      <c r="BF208" s="144">
        <f>IF(N208="snížená",J208,0)</f>
        <v>0</v>
      </c>
      <c r="BG208" s="144">
        <f>IF(N208="zákl. přenesená",J208,0)</f>
        <v>0</v>
      </c>
      <c r="BH208" s="144">
        <f>IF(N208="sníž. přenesená",J208,0)</f>
        <v>0</v>
      </c>
      <c r="BI208" s="144">
        <f>IF(N208="nulová",J208,0)</f>
        <v>0</v>
      </c>
      <c r="BJ208" s="18" t="s">
        <v>81</v>
      </c>
      <c r="BK208" s="144">
        <f>ROUND(I208*H208,2)</f>
        <v>0</v>
      </c>
      <c r="BL208" s="18" t="s">
        <v>246</v>
      </c>
      <c r="BM208" s="143" t="s">
        <v>2746</v>
      </c>
    </row>
    <row r="209" spans="2:65" s="1" customFormat="1">
      <c r="B209" s="33"/>
      <c r="D209" s="145" t="s">
        <v>248</v>
      </c>
      <c r="F209" s="146" t="s">
        <v>4048</v>
      </c>
      <c r="I209" s="147"/>
      <c r="L209" s="33"/>
      <c r="M209" s="148"/>
      <c r="T209" s="54"/>
      <c r="AT209" s="18" t="s">
        <v>248</v>
      </c>
      <c r="AU209" s="18" t="s">
        <v>81</v>
      </c>
    </row>
    <row r="210" spans="2:65" s="1" customFormat="1" ht="21.75" customHeight="1">
      <c r="B210" s="33"/>
      <c r="C210" s="132" t="s">
        <v>2142</v>
      </c>
      <c r="D210" s="132" t="s">
        <v>241</v>
      </c>
      <c r="E210" s="133" t="s">
        <v>4049</v>
      </c>
      <c r="F210" s="134" t="s">
        <v>4050</v>
      </c>
      <c r="G210" s="135" t="s">
        <v>3923</v>
      </c>
      <c r="H210" s="136">
        <v>12</v>
      </c>
      <c r="I210" s="137"/>
      <c r="J210" s="138">
        <f>ROUND(I210*H210,2)</f>
        <v>0</v>
      </c>
      <c r="K210" s="134" t="s">
        <v>3760</v>
      </c>
      <c r="L210" s="33"/>
      <c r="M210" s="139" t="s">
        <v>19</v>
      </c>
      <c r="N210" s="140" t="s">
        <v>45</v>
      </c>
      <c r="P210" s="141">
        <f>O210*H210</f>
        <v>0</v>
      </c>
      <c r="Q210" s="141">
        <v>0</v>
      </c>
      <c r="R210" s="141">
        <f>Q210*H210</f>
        <v>0</v>
      </c>
      <c r="S210" s="141">
        <v>0</v>
      </c>
      <c r="T210" s="142">
        <f>S210*H210</f>
        <v>0</v>
      </c>
      <c r="AR210" s="143" t="s">
        <v>246</v>
      </c>
      <c r="AT210" s="143" t="s">
        <v>241</v>
      </c>
      <c r="AU210" s="143" t="s">
        <v>81</v>
      </c>
      <c r="AY210" s="18" t="s">
        <v>238</v>
      </c>
      <c r="BE210" s="144">
        <f>IF(N210="základní",J210,0)</f>
        <v>0</v>
      </c>
      <c r="BF210" s="144">
        <f>IF(N210="snížená",J210,0)</f>
        <v>0</v>
      </c>
      <c r="BG210" s="144">
        <f>IF(N210="zákl. přenesená",J210,0)</f>
        <v>0</v>
      </c>
      <c r="BH210" s="144">
        <f>IF(N210="sníž. přenesená",J210,0)</f>
        <v>0</v>
      </c>
      <c r="BI210" s="144">
        <f>IF(N210="nulová",J210,0)</f>
        <v>0</v>
      </c>
      <c r="BJ210" s="18" t="s">
        <v>81</v>
      </c>
      <c r="BK210" s="144">
        <f>ROUND(I210*H210,2)</f>
        <v>0</v>
      </c>
      <c r="BL210" s="18" t="s">
        <v>246</v>
      </c>
      <c r="BM210" s="143" t="s">
        <v>2756</v>
      </c>
    </row>
    <row r="211" spans="2:65" s="1" customFormat="1">
      <c r="B211" s="33"/>
      <c r="D211" s="145" t="s">
        <v>248</v>
      </c>
      <c r="F211" s="146" t="s">
        <v>4050</v>
      </c>
      <c r="I211" s="147"/>
      <c r="L211" s="33"/>
      <c r="M211" s="148"/>
      <c r="T211" s="54"/>
      <c r="AT211" s="18" t="s">
        <v>248</v>
      </c>
      <c r="AU211" s="18" t="s">
        <v>81</v>
      </c>
    </row>
    <row r="212" spans="2:65" s="1" customFormat="1" ht="16.5" customHeight="1">
      <c r="B212" s="33"/>
      <c r="C212" s="132" t="s">
        <v>2145</v>
      </c>
      <c r="D212" s="132" t="s">
        <v>241</v>
      </c>
      <c r="E212" s="133" t="s">
        <v>4051</v>
      </c>
      <c r="F212" s="134" t="s">
        <v>4052</v>
      </c>
      <c r="G212" s="135" t="s">
        <v>4053</v>
      </c>
      <c r="H212" s="136">
        <v>1</v>
      </c>
      <c r="I212" s="137"/>
      <c r="J212" s="138">
        <f>ROUND(I212*H212,2)</f>
        <v>0</v>
      </c>
      <c r="K212" s="134" t="s">
        <v>4054</v>
      </c>
      <c r="L212" s="33"/>
      <c r="M212" s="139" t="s">
        <v>19</v>
      </c>
      <c r="N212" s="140" t="s">
        <v>45</v>
      </c>
      <c r="P212" s="141">
        <f>O212*H212</f>
        <v>0</v>
      </c>
      <c r="Q212" s="141">
        <v>0</v>
      </c>
      <c r="R212" s="141">
        <f>Q212*H212</f>
        <v>0</v>
      </c>
      <c r="S212" s="141">
        <v>0</v>
      </c>
      <c r="T212" s="142">
        <f>S212*H212</f>
        <v>0</v>
      </c>
      <c r="AR212" s="143" t="s">
        <v>246</v>
      </c>
      <c r="AT212" s="143" t="s">
        <v>241</v>
      </c>
      <c r="AU212" s="143" t="s">
        <v>81</v>
      </c>
      <c r="AY212" s="18" t="s">
        <v>238</v>
      </c>
      <c r="BE212" s="144">
        <f>IF(N212="základní",J212,0)</f>
        <v>0</v>
      </c>
      <c r="BF212" s="144">
        <f>IF(N212="snížená",J212,0)</f>
        <v>0</v>
      </c>
      <c r="BG212" s="144">
        <f>IF(N212="zákl. přenesená",J212,0)</f>
        <v>0</v>
      </c>
      <c r="BH212" s="144">
        <f>IF(N212="sníž. přenesená",J212,0)</f>
        <v>0</v>
      </c>
      <c r="BI212" s="144">
        <f>IF(N212="nulová",J212,0)</f>
        <v>0</v>
      </c>
      <c r="BJ212" s="18" t="s">
        <v>81</v>
      </c>
      <c r="BK212" s="144">
        <f>ROUND(I212*H212,2)</f>
        <v>0</v>
      </c>
      <c r="BL212" s="18" t="s">
        <v>246</v>
      </c>
      <c r="BM212" s="143" t="s">
        <v>2766</v>
      </c>
    </row>
    <row r="213" spans="2:65" s="1" customFormat="1">
      <c r="B213" s="33"/>
      <c r="D213" s="145" t="s">
        <v>248</v>
      </c>
      <c r="F213" s="146" t="s">
        <v>4052</v>
      </c>
      <c r="I213" s="147"/>
      <c r="L213" s="33"/>
      <c r="M213" s="185"/>
      <c r="N213" s="186"/>
      <c r="O213" s="186"/>
      <c r="P213" s="186"/>
      <c r="Q213" s="186"/>
      <c r="R213" s="186"/>
      <c r="S213" s="186"/>
      <c r="T213" s="187"/>
      <c r="AT213" s="18" t="s">
        <v>248</v>
      </c>
      <c r="AU213" s="18" t="s">
        <v>81</v>
      </c>
    </row>
    <row r="214" spans="2:65" s="1" customFormat="1" ht="7" customHeight="1">
      <c r="B214" s="42"/>
      <c r="C214" s="43"/>
      <c r="D214" s="43"/>
      <c r="E214" s="43"/>
      <c r="F214" s="43"/>
      <c r="G214" s="43"/>
      <c r="H214" s="43"/>
      <c r="I214" s="43"/>
      <c r="J214" s="43"/>
      <c r="K214" s="43"/>
      <c r="L214" s="33"/>
    </row>
  </sheetData>
  <sheetProtection algorithmName="SHA-512" hashValue="seFgDS/++bItUI25P/AlvI+Cw8OpdAhu8yRigAApZJigX1MbkX9/uB7y+p3AU/+FGGI3RSBZP5yzAEbJiLFtcw==" saltValue="hOzNsKzRWV35rPYux5/wWIoHB+7mowb9O3WZqxN091dmk42yPA8yP+5dbqY3ITDU7lFHd271u4BSFC3UgrxiEw==" spinCount="100000" sheet="1" objects="1" scenarios="1" formatColumns="0" formatRows="0" autoFilter="0"/>
  <autoFilter ref="C87:K213" xr:uid="{00000000-0009-0000-0000-000010000000}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B2:BM186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140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" customHeight="1">
      <c r="B8" s="21"/>
      <c r="D8" s="28" t="s">
        <v>208</v>
      </c>
      <c r="L8" s="21"/>
    </row>
    <row r="9" spans="2:46" s="1" customFormat="1" ht="16.5" customHeight="1">
      <c r="B9" s="33"/>
      <c r="E9" s="324" t="s">
        <v>209</v>
      </c>
      <c r="F9" s="326"/>
      <c r="G9" s="326"/>
      <c r="H9" s="326"/>
      <c r="L9" s="33"/>
    </row>
    <row r="10" spans="2:46" s="1" customFormat="1" ht="12" customHeight="1">
      <c r="B10" s="33"/>
      <c r="D10" s="28" t="s">
        <v>210</v>
      </c>
      <c r="L10" s="33"/>
    </row>
    <row r="11" spans="2:46" s="1" customFormat="1" ht="16.5" customHeight="1">
      <c r="B11" s="33"/>
      <c r="E11" s="290" t="s">
        <v>4055</v>
      </c>
      <c r="F11" s="326"/>
      <c r="G11" s="326"/>
      <c r="H11" s="326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19</v>
      </c>
      <c r="L13" s="33"/>
    </row>
    <row r="14" spans="2:46" s="1" customFormat="1" ht="12" customHeight="1">
      <c r="B14" s="33"/>
      <c r="D14" s="28" t="s">
        <v>21</v>
      </c>
      <c r="F14" s="26" t="s">
        <v>37</v>
      </c>
      <c r="I14" s="28" t="s">
        <v>23</v>
      </c>
      <c r="J14" s="50" t="str">
        <f>'Rekapitulace stavby'!AN8</f>
        <v>18. 9. 2024</v>
      </c>
      <c r="L14" s="33"/>
    </row>
    <row r="15" spans="2:46" s="1" customFormat="1" ht="10.75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>00265209</v>
      </c>
      <c r="L16" s="33"/>
    </row>
    <row r="17" spans="2:12" s="1" customFormat="1" ht="18" customHeight="1">
      <c r="B17" s="33"/>
      <c r="E17" s="26" t="str">
        <f>IF('Rekapitulace stavby'!E11="","",'Rekapitulace stavby'!E11)</f>
        <v>Město Louny,Mírové náměstí 35, Louny</v>
      </c>
      <c r="I17" s="28" t="s">
        <v>29</v>
      </c>
      <c r="J17" s="26" t="str">
        <f>IF('Rekapitulace stavby'!AN11="","",'Rekapitulace stavby'!AN11)</f>
        <v/>
      </c>
      <c r="L17" s="33"/>
    </row>
    <row r="18" spans="2:12" s="1" customFormat="1" ht="7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7" t="str">
        <f>'Rekapitulace stavby'!E14</f>
        <v>Vyplň údaj</v>
      </c>
      <c r="F20" s="310"/>
      <c r="G20" s="310"/>
      <c r="H20" s="310"/>
      <c r="I20" s="28" t="s">
        <v>29</v>
      </c>
      <c r="J20" s="29" t="str">
        <f>'Rekapitulace stavby'!AN14</f>
        <v>Vyplň údaj</v>
      </c>
      <c r="L20" s="33"/>
    </row>
    <row r="21" spans="2:12" s="1" customFormat="1" ht="7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26</v>
      </c>
      <c r="J22" s="26" t="str">
        <f>IF('Rekapitulace stavby'!AN16="","",'Rekapitulace stavby'!AN16)</f>
        <v>28744632</v>
      </c>
      <c r="L22" s="33"/>
    </row>
    <row r="23" spans="2:12" s="1" customFormat="1" ht="18" customHeight="1">
      <c r="B23" s="33"/>
      <c r="E23" s="26" t="str">
        <f>IF('Rekapitulace stavby'!E17="","",'Rekapitulace stavby'!E17)</f>
        <v>RYSIK Design s.r.o.,Chudenická 1059/30,, Praha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7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26</v>
      </c>
      <c r="J25" s="26" t="str">
        <f>IF('Rekapitulace stavby'!AN19="","",'Rekapitulace stavby'!AN19)</f>
        <v/>
      </c>
      <c r="L25" s="33"/>
    </row>
    <row r="26" spans="2:12" s="1" customFormat="1" ht="18" customHeight="1">
      <c r="B26" s="33"/>
      <c r="E26" s="26" t="str">
        <f>IF('Rekapitulace stavby'!E20="","",'Rekapitulace stavby'!E20)</f>
        <v xml:space="preserve"> </v>
      </c>
      <c r="I26" s="28" t="s">
        <v>29</v>
      </c>
      <c r="J26" s="26" t="str">
        <f>IF('Rekapitulace stavby'!AN20="","",'Rekapitulace stavby'!AN20)</f>
        <v/>
      </c>
      <c r="L26" s="33"/>
    </row>
    <row r="27" spans="2:12" s="1" customFormat="1" ht="7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314" t="s">
        <v>19</v>
      </c>
      <c r="F29" s="314"/>
      <c r="G29" s="314"/>
      <c r="H29" s="314"/>
      <c r="L29" s="92"/>
    </row>
    <row r="30" spans="2:12" s="1" customFormat="1" ht="7" customHeight="1">
      <c r="B30" s="33"/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4" customHeight="1">
      <c r="B32" s="33"/>
      <c r="D32" s="93" t="s">
        <v>40</v>
      </c>
      <c r="J32" s="64">
        <f>ROUND(J85, 2)</f>
        <v>0</v>
      </c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" customHeight="1">
      <c r="B35" s="33"/>
      <c r="D35" s="53" t="s">
        <v>44</v>
      </c>
      <c r="E35" s="28" t="s">
        <v>45</v>
      </c>
      <c r="F35" s="83">
        <f>ROUND((SUM(BE85:BE185)),  2)</f>
        <v>0</v>
      </c>
      <c r="I35" s="94">
        <v>0.21</v>
      </c>
      <c r="J35" s="83">
        <f>ROUND(((SUM(BE85:BE185))*I35),  2)</f>
        <v>0</v>
      </c>
      <c r="L35" s="33"/>
    </row>
    <row r="36" spans="2:12" s="1" customFormat="1" ht="14.4" customHeight="1">
      <c r="B36" s="33"/>
      <c r="E36" s="28" t="s">
        <v>46</v>
      </c>
      <c r="F36" s="83">
        <f>ROUND((SUM(BF85:BF185)),  2)</f>
        <v>0</v>
      </c>
      <c r="I36" s="94">
        <v>0.12</v>
      </c>
      <c r="J36" s="83">
        <f>ROUND(((SUM(BF85:BF185))*I36),  2)</f>
        <v>0</v>
      </c>
      <c r="L36" s="33"/>
    </row>
    <row r="37" spans="2:12" s="1" customFormat="1" ht="14.4" hidden="1" customHeight="1">
      <c r="B37" s="33"/>
      <c r="E37" s="28" t="s">
        <v>47</v>
      </c>
      <c r="F37" s="83">
        <f>ROUND((SUM(BG85:BG185)),  2)</f>
        <v>0</v>
      </c>
      <c r="I37" s="94">
        <v>0.21</v>
      </c>
      <c r="J37" s="83">
        <f>0</f>
        <v>0</v>
      </c>
      <c r="L37" s="33"/>
    </row>
    <row r="38" spans="2:12" s="1" customFormat="1" ht="14.4" hidden="1" customHeight="1">
      <c r="B38" s="33"/>
      <c r="E38" s="28" t="s">
        <v>48</v>
      </c>
      <c r="F38" s="83">
        <f>ROUND((SUM(BH85:BH185)),  2)</f>
        <v>0</v>
      </c>
      <c r="I38" s="94">
        <v>0.12</v>
      </c>
      <c r="J38" s="83">
        <f>0</f>
        <v>0</v>
      </c>
      <c r="L38" s="33"/>
    </row>
    <row r="39" spans="2:12" s="1" customFormat="1" ht="14.4" hidden="1" customHeight="1">
      <c r="B39" s="33"/>
      <c r="E39" s="28" t="s">
        <v>49</v>
      </c>
      <c r="F39" s="83">
        <f>ROUND((SUM(BI85:BI185)),  2)</f>
        <v>0</v>
      </c>
      <c r="I39" s="94">
        <v>0</v>
      </c>
      <c r="J39" s="83">
        <f>0</f>
        <v>0</v>
      </c>
      <c r="L39" s="33"/>
    </row>
    <row r="40" spans="2:12" s="1" customFormat="1" ht="7" customHeight="1">
      <c r="B40" s="33"/>
      <c r="L40" s="33"/>
    </row>
    <row r="41" spans="2:12" s="1" customFormat="1" ht="25.4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7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5" customHeight="1">
      <c r="B47" s="33"/>
      <c r="C47" s="22" t="s">
        <v>214</v>
      </c>
      <c r="L47" s="33"/>
    </row>
    <row r="48" spans="2:12" s="1" customFormat="1" ht="7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324" t="str">
        <f>E7</f>
        <v>NÁSTAVBY ZÁZEMÍ TV a DÍLEN ZŠ Louny, Přemyslovců 2209</v>
      </c>
      <c r="F50" s="325"/>
      <c r="G50" s="325"/>
      <c r="H50" s="325"/>
      <c r="L50" s="33"/>
    </row>
    <row r="51" spans="2:47" ht="12" customHeight="1">
      <c r="B51" s="21"/>
      <c r="C51" s="28" t="s">
        <v>208</v>
      </c>
      <c r="L51" s="21"/>
    </row>
    <row r="52" spans="2:47" s="1" customFormat="1" ht="16.5" customHeight="1">
      <c r="B52" s="33"/>
      <c r="E52" s="324" t="s">
        <v>209</v>
      </c>
      <c r="F52" s="326"/>
      <c r="G52" s="326"/>
      <c r="H52" s="326"/>
      <c r="L52" s="33"/>
    </row>
    <row r="53" spans="2:47" s="1" customFormat="1" ht="12" customHeight="1">
      <c r="B53" s="33"/>
      <c r="C53" s="28" t="s">
        <v>210</v>
      </c>
      <c r="L53" s="33"/>
    </row>
    <row r="54" spans="2:47" s="1" customFormat="1" ht="16.5" customHeight="1">
      <c r="B54" s="33"/>
      <c r="E54" s="290" t="str">
        <f>E11</f>
        <v>SO 01-4 - slaboproud</v>
      </c>
      <c r="F54" s="326"/>
      <c r="G54" s="326"/>
      <c r="H54" s="326"/>
      <c r="L54" s="33"/>
    </row>
    <row r="55" spans="2:47" s="1" customFormat="1" ht="7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 xml:space="preserve"> </v>
      </c>
      <c r="I56" s="28" t="s">
        <v>23</v>
      </c>
      <c r="J56" s="50" t="str">
        <f>IF(J14="","",J14)</f>
        <v>18. 9. 2024</v>
      </c>
      <c r="L56" s="33"/>
    </row>
    <row r="57" spans="2:47" s="1" customFormat="1" ht="7" customHeight="1">
      <c r="B57" s="33"/>
      <c r="L57" s="33"/>
    </row>
    <row r="58" spans="2:47" s="1" customFormat="1" ht="40" customHeight="1">
      <c r="B58" s="33"/>
      <c r="C58" s="28" t="s">
        <v>25</v>
      </c>
      <c r="F58" s="26" t="str">
        <f>E17</f>
        <v>Město Louny,Mírové náměstí 35, Louny</v>
      </c>
      <c r="I58" s="28" t="s">
        <v>32</v>
      </c>
      <c r="J58" s="31" t="str">
        <f>E23</f>
        <v>RYSIK Design s.r.o.,Chudenická 1059/30,, Praha</v>
      </c>
      <c r="L58" s="33"/>
    </row>
    <row r="59" spans="2:47" s="1" customFormat="1" ht="15.15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25" customHeight="1">
      <c r="B60" s="33"/>
      <c r="L60" s="33"/>
    </row>
    <row r="61" spans="2:47" s="1" customFormat="1" ht="29.25" customHeight="1">
      <c r="B61" s="33"/>
      <c r="C61" s="101" t="s">
        <v>215</v>
      </c>
      <c r="D61" s="95"/>
      <c r="E61" s="95"/>
      <c r="F61" s="95"/>
      <c r="G61" s="95"/>
      <c r="H61" s="95"/>
      <c r="I61" s="95"/>
      <c r="J61" s="102" t="s">
        <v>216</v>
      </c>
      <c r="K61" s="95"/>
      <c r="L61" s="33"/>
    </row>
    <row r="62" spans="2:47" s="1" customFormat="1" ht="10.25" customHeight="1">
      <c r="B62" s="33"/>
      <c r="L62" s="33"/>
    </row>
    <row r="63" spans="2:47" s="1" customFormat="1" ht="22.75" customHeight="1">
      <c r="B63" s="33"/>
      <c r="C63" s="103" t="s">
        <v>72</v>
      </c>
      <c r="J63" s="64">
        <f>J85</f>
        <v>0</v>
      </c>
      <c r="L63" s="33"/>
      <c r="AU63" s="18" t="s">
        <v>217</v>
      </c>
    </row>
    <row r="64" spans="2:47" s="1" customFormat="1" ht="21.75" customHeight="1">
      <c r="B64" s="33"/>
      <c r="L64" s="33"/>
    </row>
    <row r="65" spans="2:12" s="1" customFormat="1" ht="7" customHeight="1">
      <c r="B65" s="42"/>
      <c r="C65" s="43"/>
      <c r="D65" s="43"/>
      <c r="E65" s="43"/>
      <c r="F65" s="43"/>
      <c r="G65" s="43"/>
      <c r="H65" s="43"/>
      <c r="I65" s="43"/>
      <c r="J65" s="43"/>
      <c r="K65" s="43"/>
      <c r="L65" s="33"/>
    </row>
    <row r="69" spans="2:12" s="1" customFormat="1" ht="7" customHeight="1">
      <c r="B69" s="44"/>
      <c r="C69" s="45"/>
      <c r="D69" s="45"/>
      <c r="E69" s="45"/>
      <c r="F69" s="45"/>
      <c r="G69" s="45"/>
      <c r="H69" s="45"/>
      <c r="I69" s="45"/>
      <c r="J69" s="45"/>
      <c r="K69" s="45"/>
      <c r="L69" s="33"/>
    </row>
    <row r="70" spans="2:12" s="1" customFormat="1" ht="25" customHeight="1">
      <c r="B70" s="33"/>
      <c r="C70" s="22" t="s">
        <v>223</v>
      </c>
      <c r="L70" s="33"/>
    </row>
    <row r="71" spans="2:12" s="1" customFormat="1" ht="7" customHeight="1">
      <c r="B71" s="33"/>
      <c r="L71" s="33"/>
    </row>
    <row r="72" spans="2:12" s="1" customFormat="1" ht="12" customHeight="1">
      <c r="B72" s="33"/>
      <c r="C72" s="28" t="s">
        <v>16</v>
      </c>
      <c r="L72" s="33"/>
    </row>
    <row r="73" spans="2:12" s="1" customFormat="1" ht="16.5" customHeight="1">
      <c r="B73" s="33"/>
      <c r="E73" s="324" t="str">
        <f>E7</f>
        <v>NÁSTAVBY ZÁZEMÍ TV a DÍLEN ZŠ Louny, Přemyslovců 2209</v>
      </c>
      <c r="F73" s="325"/>
      <c r="G73" s="325"/>
      <c r="H73" s="325"/>
      <c r="L73" s="33"/>
    </row>
    <row r="74" spans="2:12" ht="12" customHeight="1">
      <c r="B74" s="21"/>
      <c r="C74" s="28" t="s">
        <v>208</v>
      </c>
      <c r="L74" s="21"/>
    </row>
    <row r="75" spans="2:12" s="1" customFormat="1" ht="16.5" customHeight="1">
      <c r="B75" s="33"/>
      <c r="E75" s="324" t="s">
        <v>209</v>
      </c>
      <c r="F75" s="326"/>
      <c r="G75" s="326"/>
      <c r="H75" s="326"/>
      <c r="L75" s="33"/>
    </row>
    <row r="76" spans="2:12" s="1" customFormat="1" ht="12" customHeight="1">
      <c r="B76" s="33"/>
      <c r="C76" s="28" t="s">
        <v>210</v>
      </c>
      <c r="L76" s="33"/>
    </row>
    <row r="77" spans="2:12" s="1" customFormat="1" ht="16.5" customHeight="1">
      <c r="B77" s="33"/>
      <c r="E77" s="290" t="str">
        <f>E11</f>
        <v>SO 01-4 - slaboproud</v>
      </c>
      <c r="F77" s="326"/>
      <c r="G77" s="326"/>
      <c r="H77" s="326"/>
      <c r="L77" s="33"/>
    </row>
    <row r="78" spans="2:12" s="1" customFormat="1" ht="7" customHeight="1">
      <c r="B78" s="33"/>
      <c r="L78" s="33"/>
    </row>
    <row r="79" spans="2:12" s="1" customFormat="1" ht="12" customHeight="1">
      <c r="B79" s="33"/>
      <c r="C79" s="28" t="s">
        <v>21</v>
      </c>
      <c r="F79" s="26" t="str">
        <f>F14</f>
        <v xml:space="preserve"> </v>
      </c>
      <c r="I79" s="28" t="s">
        <v>23</v>
      </c>
      <c r="J79" s="50" t="str">
        <f>IF(J14="","",J14)</f>
        <v>18. 9. 2024</v>
      </c>
      <c r="L79" s="33"/>
    </row>
    <row r="80" spans="2:12" s="1" customFormat="1" ht="7" customHeight="1">
      <c r="B80" s="33"/>
      <c r="L80" s="33"/>
    </row>
    <row r="81" spans="2:65" s="1" customFormat="1" ht="40" customHeight="1">
      <c r="B81" s="33"/>
      <c r="C81" s="28" t="s">
        <v>25</v>
      </c>
      <c r="F81" s="26" t="str">
        <f>E17</f>
        <v>Město Louny,Mírové náměstí 35, Louny</v>
      </c>
      <c r="I81" s="28" t="s">
        <v>32</v>
      </c>
      <c r="J81" s="31" t="str">
        <f>E23</f>
        <v>RYSIK Design s.r.o.,Chudenická 1059/30,, Praha</v>
      </c>
      <c r="L81" s="33"/>
    </row>
    <row r="82" spans="2:65" s="1" customFormat="1" ht="15.15" customHeight="1">
      <c r="B82" s="33"/>
      <c r="C82" s="28" t="s">
        <v>30</v>
      </c>
      <c r="F82" s="26" t="str">
        <f>IF(E20="","",E20)</f>
        <v>Vyplň údaj</v>
      </c>
      <c r="I82" s="28" t="s">
        <v>36</v>
      </c>
      <c r="J82" s="31" t="str">
        <f>E26</f>
        <v xml:space="preserve"> </v>
      </c>
      <c r="L82" s="33"/>
    </row>
    <row r="83" spans="2:65" s="1" customFormat="1" ht="10.25" customHeight="1">
      <c r="B83" s="33"/>
      <c r="L83" s="33"/>
    </row>
    <row r="84" spans="2:65" s="10" customFormat="1" ht="29.25" customHeight="1">
      <c r="B84" s="112"/>
      <c r="C84" s="113" t="s">
        <v>224</v>
      </c>
      <c r="D84" s="114" t="s">
        <v>59</v>
      </c>
      <c r="E84" s="114" t="s">
        <v>55</v>
      </c>
      <c r="F84" s="114" t="s">
        <v>56</v>
      </c>
      <c r="G84" s="114" t="s">
        <v>225</v>
      </c>
      <c r="H84" s="114" t="s">
        <v>226</v>
      </c>
      <c r="I84" s="114" t="s">
        <v>227</v>
      </c>
      <c r="J84" s="114" t="s">
        <v>216</v>
      </c>
      <c r="K84" s="115" t="s">
        <v>228</v>
      </c>
      <c r="L84" s="112"/>
      <c r="M84" s="57" t="s">
        <v>19</v>
      </c>
      <c r="N84" s="58" t="s">
        <v>44</v>
      </c>
      <c r="O84" s="58" t="s">
        <v>229</v>
      </c>
      <c r="P84" s="58" t="s">
        <v>230</v>
      </c>
      <c r="Q84" s="58" t="s">
        <v>231</v>
      </c>
      <c r="R84" s="58" t="s">
        <v>232</v>
      </c>
      <c r="S84" s="58" t="s">
        <v>233</v>
      </c>
      <c r="T84" s="59" t="s">
        <v>234</v>
      </c>
    </row>
    <row r="85" spans="2:65" s="1" customFormat="1" ht="22.75" customHeight="1">
      <c r="B85" s="33"/>
      <c r="C85" s="62" t="s">
        <v>235</v>
      </c>
      <c r="J85" s="116">
        <f>BK85</f>
        <v>0</v>
      </c>
      <c r="L85" s="33"/>
      <c r="M85" s="60"/>
      <c r="N85" s="51"/>
      <c r="O85" s="51"/>
      <c r="P85" s="117">
        <f>SUM(P86:P185)</f>
        <v>0</v>
      </c>
      <c r="Q85" s="51"/>
      <c r="R85" s="117">
        <f>SUM(R86:R185)</f>
        <v>0</v>
      </c>
      <c r="S85" s="51"/>
      <c r="T85" s="118">
        <f>SUM(T86:T185)</f>
        <v>0</v>
      </c>
      <c r="AT85" s="18" t="s">
        <v>73</v>
      </c>
      <c r="AU85" s="18" t="s">
        <v>217</v>
      </c>
      <c r="BK85" s="119">
        <f>SUM(BK86:BK185)</f>
        <v>0</v>
      </c>
    </row>
    <row r="86" spans="2:65" s="1" customFormat="1" ht="24.15" customHeight="1">
      <c r="B86" s="33"/>
      <c r="C86" s="132" t="s">
        <v>81</v>
      </c>
      <c r="D86" s="132" t="s">
        <v>241</v>
      </c>
      <c r="E86" s="133" t="s">
        <v>4056</v>
      </c>
      <c r="F86" s="134" t="s">
        <v>4057</v>
      </c>
      <c r="G86" s="135" t="s">
        <v>4058</v>
      </c>
      <c r="H86" s="136">
        <v>0</v>
      </c>
      <c r="I86" s="137"/>
      <c r="J86" s="138">
        <f>ROUND(I86*H86,2)</f>
        <v>0</v>
      </c>
      <c r="K86" s="134" t="s">
        <v>19</v>
      </c>
      <c r="L86" s="33"/>
      <c r="M86" s="139" t="s">
        <v>19</v>
      </c>
      <c r="N86" s="140" t="s">
        <v>45</v>
      </c>
      <c r="P86" s="141">
        <f>O86*H86</f>
        <v>0</v>
      </c>
      <c r="Q86" s="141">
        <v>0</v>
      </c>
      <c r="R86" s="141">
        <f>Q86*H86</f>
        <v>0</v>
      </c>
      <c r="S86" s="141">
        <v>0</v>
      </c>
      <c r="T86" s="142">
        <f>S86*H86</f>
        <v>0</v>
      </c>
      <c r="AR86" s="143" t="s">
        <v>246</v>
      </c>
      <c r="AT86" s="143" t="s">
        <v>241</v>
      </c>
      <c r="AU86" s="143" t="s">
        <v>74</v>
      </c>
      <c r="AY86" s="18" t="s">
        <v>238</v>
      </c>
      <c r="BE86" s="144">
        <f>IF(N86="základní",J86,0)</f>
        <v>0</v>
      </c>
      <c r="BF86" s="144">
        <f>IF(N86="snížená",J86,0)</f>
        <v>0</v>
      </c>
      <c r="BG86" s="144">
        <f>IF(N86="zákl. přenesená",J86,0)</f>
        <v>0</v>
      </c>
      <c r="BH86" s="144">
        <f>IF(N86="sníž. přenesená",J86,0)</f>
        <v>0</v>
      </c>
      <c r="BI86" s="144">
        <f>IF(N86="nulová",J86,0)</f>
        <v>0</v>
      </c>
      <c r="BJ86" s="18" t="s">
        <v>81</v>
      </c>
      <c r="BK86" s="144">
        <f>ROUND(I86*H86,2)</f>
        <v>0</v>
      </c>
      <c r="BL86" s="18" t="s">
        <v>246</v>
      </c>
      <c r="BM86" s="143" t="s">
        <v>83</v>
      </c>
    </row>
    <row r="87" spans="2:65" s="1" customFormat="1">
      <c r="B87" s="33"/>
      <c r="D87" s="145" t="s">
        <v>248</v>
      </c>
      <c r="F87" s="146" t="s">
        <v>4057</v>
      </c>
      <c r="I87" s="147"/>
      <c r="L87" s="33"/>
      <c r="M87" s="148"/>
      <c r="T87" s="54"/>
      <c r="AT87" s="18" t="s">
        <v>248</v>
      </c>
      <c r="AU87" s="18" t="s">
        <v>74</v>
      </c>
    </row>
    <row r="88" spans="2:65" s="1" customFormat="1" ht="16.5" customHeight="1">
      <c r="B88" s="33"/>
      <c r="C88" s="132" t="s">
        <v>83</v>
      </c>
      <c r="D88" s="132" t="s">
        <v>241</v>
      </c>
      <c r="E88" s="133" t="s">
        <v>4059</v>
      </c>
      <c r="F88" s="134" t="s">
        <v>4060</v>
      </c>
      <c r="G88" s="135" t="s">
        <v>4058</v>
      </c>
      <c r="H88" s="136">
        <v>0</v>
      </c>
      <c r="I88" s="137"/>
      <c r="J88" s="138">
        <f>ROUND(I88*H88,2)</f>
        <v>0</v>
      </c>
      <c r="K88" s="134" t="s">
        <v>19</v>
      </c>
      <c r="L88" s="33"/>
      <c r="M88" s="139" t="s">
        <v>19</v>
      </c>
      <c r="N88" s="140" t="s">
        <v>45</v>
      </c>
      <c r="P88" s="141">
        <f>O88*H88</f>
        <v>0</v>
      </c>
      <c r="Q88" s="141">
        <v>0</v>
      </c>
      <c r="R88" s="141">
        <f>Q88*H88</f>
        <v>0</v>
      </c>
      <c r="S88" s="141">
        <v>0</v>
      </c>
      <c r="T88" s="142">
        <f>S88*H88</f>
        <v>0</v>
      </c>
      <c r="AR88" s="143" t="s">
        <v>246</v>
      </c>
      <c r="AT88" s="143" t="s">
        <v>241</v>
      </c>
      <c r="AU88" s="143" t="s">
        <v>74</v>
      </c>
      <c r="AY88" s="18" t="s">
        <v>238</v>
      </c>
      <c r="BE88" s="144">
        <f>IF(N88="základní",J88,0)</f>
        <v>0</v>
      </c>
      <c r="BF88" s="144">
        <f>IF(N88="snížená",J88,0)</f>
        <v>0</v>
      </c>
      <c r="BG88" s="144">
        <f>IF(N88="zákl. přenesená",J88,0)</f>
        <v>0</v>
      </c>
      <c r="BH88" s="144">
        <f>IF(N88="sníž. přenesená",J88,0)</f>
        <v>0</v>
      </c>
      <c r="BI88" s="144">
        <f>IF(N88="nulová",J88,0)</f>
        <v>0</v>
      </c>
      <c r="BJ88" s="18" t="s">
        <v>81</v>
      </c>
      <c r="BK88" s="144">
        <f>ROUND(I88*H88,2)</f>
        <v>0</v>
      </c>
      <c r="BL88" s="18" t="s">
        <v>246</v>
      </c>
      <c r="BM88" s="143" t="s">
        <v>246</v>
      </c>
    </row>
    <row r="89" spans="2:65" s="1" customFormat="1">
      <c r="B89" s="33"/>
      <c r="D89" s="145" t="s">
        <v>248</v>
      </c>
      <c r="F89" s="146" t="s">
        <v>4060</v>
      </c>
      <c r="I89" s="147"/>
      <c r="L89" s="33"/>
      <c r="M89" s="148"/>
      <c r="T89" s="54"/>
      <c r="AT89" s="18" t="s">
        <v>248</v>
      </c>
      <c r="AU89" s="18" t="s">
        <v>74</v>
      </c>
    </row>
    <row r="90" spans="2:65" s="1" customFormat="1" ht="21.75" customHeight="1">
      <c r="B90" s="33"/>
      <c r="C90" s="132" t="s">
        <v>91</v>
      </c>
      <c r="D90" s="132" t="s">
        <v>241</v>
      </c>
      <c r="E90" s="133" t="s">
        <v>4061</v>
      </c>
      <c r="F90" s="134" t="s">
        <v>4062</v>
      </c>
      <c r="G90" s="135" t="s">
        <v>4058</v>
      </c>
      <c r="H90" s="136">
        <v>2</v>
      </c>
      <c r="I90" s="137"/>
      <c r="J90" s="138">
        <f>ROUND(I90*H90,2)</f>
        <v>0</v>
      </c>
      <c r="K90" s="134" t="s">
        <v>19</v>
      </c>
      <c r="L90" s="33"/>
      <c r="M90" s="139" t="s">
        <v>19</v>
      </c>
      <c r="N90" s="140" t="s">
        <v>45</v>
      </c>
      <c r="P90" s="141">
        <f>O90*H90</f>
        <v>0</v>
      </c>
      <c r="Q90" s="141">
        <v>0</v>
      </c>
      <c r="R90" s="141">
        <f>Q90*H90</f>
        <v>0</v>
      </c>
      <c r="S90" s="141">
        <v>0</v>
      </c>
      <c r="T90" s="142">
        <f>S90*H90</f>
        <v>0</v>
      </c>
      <c r="AR90" s="143" t="s">
        <v>246</v>
      </c>
      <c r="AT90" s="143" t="s">
        <v>241</v>
      </c>
      <c r="AU90" s="143" t="s">
        <v>74</v>
      </c>
      <c r="AY90" s="18" t="s">
        <v>238</v>
      </c>
      <c r="BE90" s="144">
        <f>IF(N90="základní",J90,0)</f>
        <v>0</v>
      </c>
      <c r="BF90" s="144">
        <f>IF(N90="snížená",J90,0)</f>
        <v>0</v>
      </c>
      <c r="BG90" s="144">
        <f>IF(N90="zákl. přenesená",J90,0)</f>
        <v>0</v>
      </c>
      <c r="BH90" s="144">
        <f>IF(N90="sníž. přenesená",J90,0)</f>
        <v>0</v>
      </c>
      <c r="BI90" s="144">
        <f>IF(N90="nulová",J90,0)</f>
        <v>0</v>
      </c>
      <c r="BJ90" s="18" t="s">
        <v>81</v>
      </c>
      <c r="BK90" s="144">
        <f>ROUND(I90*H90,2)</f>
        <v>0</v>
      </c>
      <c r="BL90" s="18" t="s">
        <v>246</v>
      </c>
      <c r="BM90" s="143" t="s">
        <v>239</v>
      </c>
    </row>
    <row r="91" spans="2:65" s="1" customFormat="1">
      <c r="B91" s="33"/>
      <c r="D91" s="145" t="s">
        <v>248</v>
      </c>
      <c r="F91" s="146" t="s">
        <v>4062</v>
      </c>
      <c r="I91" s="147"/>
      <c r="L91" s="33"/>
      <c r="M91" s="148"/>
      <c r="T91" s="54"/>
      <c r="AT91" s="18" t="s">
        <v>248</v>
      </c>
      <c r="AU91" s="18" t="s">
        <v>74</v>
      </c>
    </row>
    <row r="92" spans="2:65" s="1" customFormat="1" ht="16.5" customHeight="1">
      <c r="B92" s="33"/>
      <c r="C92" s="132" t="s">
        <v>246</v>
      </c>
      <c r="D92" s="132" t="s">
        <v>241</v>
      </c>
      <c r="E92" s="133" t="s">
        <v>4063</v>
      </c>
      <c r="F92" s="134" t="s">
        <v>4064</v>
      </c>
      <c r="G92" s="135" t="s">
        <v>4058</v>
      </c>
      <c r="H92" s="136">
        <v>2</v>
      </c>
      <c r="I92" s="137"/>
      <c r="J92" s="138">
        <f>ROUND(I92*H92,2)</f>
        <v>0</v>
      </c>
      <c r="K92" s="134" t="s">
        <v>19</v>
      </c>
      <c r="L92" s="33"/>
      <c r="M92" s="139" t="s">
        <v>19</v>
      </c>
      <c r="N92" s="140" t="s">
        <v>45</v>
      </c>
      <c r="P92" s="141">
        <f>O92*H92</f>
        <v>0</v>
      </c>
      <c r="Q92" s="141">
        <v>0</v>
      </c>
      <c r="R92" s="141">
        <f>Q92*H92</f>
        <v>0</v>
      </c>
      <c r="S92" s="141">
        <v>0</v>
      </c>
      <c r="T92" s="142">
        <f>S92*H92</f>
        <v>0</v>
      </c>
      <c r="AR92" s="143" t="s">
        <v>246</v>
      </c>
      <c r="AT92" s="143" t="s">
        <v>241</v>
      </c>
      <c r="AU92" s="143" t="s">
        <v>74</v>
      </c>
      <c r="AY92" s="18" t="s">
        <v>238</v>
      </c>
      <c r="BE92" s="144">
        <f>IF(N92="základní",J92,0)</f>
        <v>0</v>
      </c>
      <c r="BF92" s="144">
        <f>IF(N92="snížená",J92,0)</f>
        <v>0</v>
      </c>
      <c r="BG92" s="144">
        <f>IF(N92="zákl. přenesená",J92,0)</f>
        <v>0</v>
      </c>
      <c r="BH92" s="144">
        <f>IF(N92="sníž. přenesená",J92,0)</f>
        <v>0</v>
      </c>
      <c r="BI92" s="144">
        <f>IF(N92="nulová",J92,0)</f>
        <v>0</v>
      </c>
      <c r="BJ92" s="18" t="s">
        <v>81</v>
      </c>
      <c r="BK92" s="144">
        <f>ROUND(I92*H92,2)</f>
        <v>0</v>
      </c>
      <c r="BL92" s="18" t="s">
        <v>246</v>
      </c>
      <c r="BM92" s="143" t="s">
        <v>294</v>
      </c>
    </row>
    <row r="93" spans="2:65" s="1" customFormat="1">
      <c r="B93" s="33"/>
      <c r="D93" s="145" t="s">
        <v>248</v>
      </c>
      <c r="F93" s="146" t="s">
        <v>4064</v>
      </c>
      <c r="I93" s="147"/>
      <c r="L93" s="33"/>
      <c r="M93" s="148"/>
      <c r="T93" s="54"/>
      <c r="AT93" s="18" t="s">
        <v>248</v>
      </c>
      <c r="AU93" s="18" t="s">
        <v>74</v>
      </c>
    </row>
    <row r="94" spans="2:65" s="1" customFormat="1" ht="16.5" customHeight="1">
      <c r="B94" s="33"/>
      <c r="C94" s="132" t="s">
        <v>276</v>
      </c>
      <c r="D94" s="132" t="s">
        <v>241</v>
      </c>
      <c r="E94" s="133" t="s">
        <v>4065</v>
      </c>
      <c r="F94" s="134" t="s">
        <v>4066</v>
      </c>
      <c r="G94" s="135" t="s">
        <v>4058</v>
      </c>
      <c r="H94" s="136">
        <v>6</v>
      </c>
      <c r="I94" s="137"/>
      <c r="J94" s="138">
        <f>ROUND(I94*H94,2)</f>
        <v>0</v>
      </c>
      <c r="K94" s="134" t="s">
        <v>19</v>
      </c>
      <c r="L94" s="33"/>
      <c r="M94" s="139" t="s">
        <v>19</v>
      </c>
      <c r="N94" s="140" t="s">
        <v>45</v>
      </c>
      <c r="P94" s="141">
        <f>O94*H94</f>
        <v>0</v>
      </c>
      <c r="Q94" s="141">
        <v>0</v>
      </c>
      <c r="R94" s="141">
        <f>Q94*H94</f>
        <v>0</v>
      </c>
      <c r="S94" s="141">
        <v>0</v>
      </c>
      <c r="T94" s="142">
        <f>S94*H94</f>
        <v>0</v>
      </c>
      <c r="AR94" s="143" t="s">
        <v>246</v>
      </c>
      <c r="AT94" s="143" t="s">
        <v>241</v>
      </c>
      <c r="AU94" s="143" t="s">
        <v>74</v>
      </c>
      <c r="AY94" s="18" t="s">
        <v>238</v>
      </c>
      <c r="BE94" s="144">
        <f>IF(N94="základní",J94,0)</f>
        <v>0</v>
      </c>
      <c r="BF94" s="144">
        <f>IF(N94="snížená",J94,0)</f>
        <v>0</v>
      </c>
      <c r="BG94" s="144">
        <f>IF(N94="zákl. přenesená",J94,0)</f>
        <v>0</v>
      </c>
      <c r="BH94" s="144">
        <f>IF(N94="sníž. přenesená",J94,0)</f>
        <v>0</v>
      </c>
      <c r="BI94" s="144">
        <f>IF(N94="nulová",J94,0)</f>
        <v>0</v>
      </c>
      <c r="BJ94" s="18" t="s">
        <v>81</v>
      </c>
      <c r="BK94" s="144">
        <f>ROUND(I94*H94,2)</f>
        <v>0</v>
      </c>
      <c r="BL94" s="18" t="s">
        <v>246</v>
      </c>
      <c r="BM94" s="143" t="s">
        <v>308</v>
      </c>
    </row>
    <row r="95" spans="2:65" s="1" customFormat="1">
      <c r="B95" s="33"/>
      <c r="D95" s="145" t="s">
        <v>248</v>
      </c>
      <c r="F95" s="146" t="s">
        <v>4066</v>
      </c>
      <c r="I95" s="147"/>
      <c r="L95" s="33"/>
      <c r="M95" s="148"/>
      <c r="T95" s="54"/>
      <c r="AT95" s="18" t="s">
        <v>248</v>
      </c>
      <c r="AU95" s="18" t="s">
        <v>74</v>
      </c>
    </row>
    <row r="96" spans="2:65" s="1" customFormat="1" ht="16.5" customHeight="1">
      <c r="B96" s="33"/>
      <c r="C96" s="132" t="s">
        <v>239</v>
      </c>
      <c r="D96" s="132" t="s">
        <v>241</v>
      </c>
      <c r="E96" s="133" t="s">
        <v>4067</v>
      </c>
      <c r="F96" s="134" t="s">
        <v>4068</v>
      </c>
      <c r="G96" s="135" t="s">
        <v>4069</v>
      </c>
      <c r="H96" s="136">
        <v>1</v>
      </c>
      <c r="I96" s="137"/>
      <c r="J96" s="138">
        <f>ROUND(I96*H96,2)</f>
        <v>0</v>
      </c>
      <c r="K96" s="134" t="s">
        <v>19</v>
      </c>
      <c r="L96" s="33"/>
      <c r="M96" s="139" t="s">
        <v>19</v>
      </c>
      <c r="N96" s="140" t="s">
        <v>45</v>
      </c>
      <c r="P96" s="141">
        <f>O96*H96</f>
        <v>0</v>
      </c>
      <c r="Q96" s="141">
        <v>0</v>
      </c>
      <c r="R96" s="141">
        <f>Q96*H96</f>
        <v>0</v>
      </c>
      <c r="S96" s="141">
        <v>0</v>
      </c>
      <c r="T96" s="142">
        <f>S96*H96</f>
        <v>0</v>
      </c>
      <c r="AR96" s="143" t="s">
        <v>246</v>
      </c>
      <c r="AT96" s="143" t="s">
        <v>241</v>
      </c>
      <c r="AU96" s="143" t="s">
        <v>74</v>
      </c>
      <c r="AY96" s="18" t="s">
        <v>238</v>
      </c>
      <c r="BE96" s="144">
        <f>IF(N96="základní",J96,0)</f>
        <v>0</v>
      </c>
      <c r="BF96" s="144">
        <f>IF(N96="snížená",J96,0)</f>
        <v>0</v>
      </c>
      <c r="BG96" s="144">
        <f>IF(N96="zákl. přenesená",J96,0)</f>
        <v>0</v>
      </c>
      <c r="BH96" s="144">
        <f>IF(N96="sníž. přenesená",J96,0)</f>
        <v>0</v>
      </c>
      <c r="BI96" s="144">
        <f>IF(N96="nulová",J96,0)</f>
        <v>0</v>
      </c>
      <c r="BJ96" s="18" t="s">
        <v>81</v>
      </c>
      <c r="BK96" s="144">
        <f>ROUND(I96*H96,2)</f>
        <v>0</v>
      </c>
      <c r="BL96" s="18" t="s">
        <v>246</v>
      </c>
      <c r="BM96" s="143" t="s">
        <v>8</v>
      </c>
    </row>
    <row r="97" spans="2:65" s="1" customFormat="1">
      <c r="B97" s="33"/>
      <c r="D97" s="145" t="s">
        <v>248</v>
      </c>
      <c r="F97" s="146" t="s">
        <v>4068</v>
      </c>
      <c r="I97" s="147"/>
      <c r="L97" s="33"/>
      <c r="M97" s="148"/>
      <c r="T97" s="54"/>
      <c r="AT97" s="18" t="s">
        <v>248</v>
      </c>
      <c r="AU97" s="18" t="s">
        <v>74</v>
      </c>
    </row>
    <row r="98" spans="2:65" s="1" customFormat="1" ht="16.5" customHeight="1">
      <c r="B98" s="33"/>
      <c r="C98" s="132" t="s">
        <v>287</v>
      </c>
      <c r="D98" s="132" t="s">
        <v>241</v>
      </c>
      <c r="E98" s="133" t="s">
        <v>4070</v>
      </c>
      <c r="F98" s="134" t="s">
        <v>4071</v>
      </c>
      <c r="G98" s="135" t="s">
        <v>4069</v>
      </c>
      <c r="H98" s="136">
        <v>1</v>
      </c>
      <c r="I98" s="137"/>
      <c r="J98" s="138">
        <f>ROUND(I98*H98,2)</f>
        <v>0</v>
      </c>
      <c r="K98" s="134" t="s">
        <v>19</v>
      </c>
      <c r="L98" s="33"/>
      <c r="M98" s="139" t="s">
        <v>19</v>
      </c>
      <c r="N98" s="140" t="s">
        <v>45</v>
      </c>
      <c r="P98" s="141">
        <f>O98*H98</f>
        <v>0</v>
      </c>
      <c r="Q98" s="141">
        <v>0</v>
      </c>
      <c r="R98" s="141">
        <f>Q98*H98</f>
        <v>0</v>
      </c>
      <c r="S98" s="141">
        <v>0</v>
      </c>
      <c r="T98" s="142">
        <f>S98*H98</f>
        <v>0</v>
      </c>
      <c r="AR98" s="143" t="s">
        <v>246</v>
      </c>
      <c r="AT98" s="143" t="s">
        <v>241</v>
      </c>
      <c r="AU98" s="143" t="s">
        <v>74</v>
      </c>
      <c r="AY98" s="18" t="s">
        <v>238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8" t="s">
        <v>81</v>
      </c>
      <c r="BK98" s="144">
        <f>ROUND(I98*H98,2)</f>
        <v>0</v>
      </c>
      <c r="BL98" s="18" t="s">
        <v>246</v>
      </c>
      <c r="BM98" s="143" t="s">
        <v>511</v>
      </c>
    </row>
    <row r="99" spans="2:65" s="1" customFormat="1">
      <c r="B99" s="33"/>
      <c r="D99" s="145" t="s">
        <v>248</v>
      </c>
      <c r="F99" s="146" t="s">
        <v>4071</v>
      </c>
      <c r="I99" s="147"/>
      <c r="L99" s="33"/>
      <c r="M99" s="148"/>
      <c r="T99" s="54"/>
      <c r="AT99" s="18" t="s">
        <v>248</v>
      </c>
      <c r="AU99" s="18" t="s">
        <v>74</v>
      </c>
    </row>
    <row r="100" spans="2:65" s="1" customFormat="1" ht="16.5" customHeight="1">
      <c r="B100" s="33"/>
      <c r="C100" s="132" t="s">
        <v>294</v>
      </c>
      <c r="D100" s="132" t="s">
        <v>241</v>
      </c>
      <c r="E100" s="133" t="s">
        <v>4072</v>
      </c>
      <c r="F100" s="134" t="s">
        <v>4073</v>
      </c>
      <c r="G100" s="135" t="s">
        <v>4069</v>
      </c>
      <c r="H100" s="136">
        <v>0</v>
      </c>
      <c r="I100" s="137"/>
      <c r="J100" s="138">
        <f>ROUND(I100*H100,2)</f>
        <v>0</v>
      </c>
      <c r="K100" s="134" t="s">
        <v>19</v>
      </c>
      <c r="L100" s="33"/>
      <c r="M100" s="139" t="s">
        <v>19</v>
      </c>
      <c r="N100" s="140" t="s">
        <v>45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246</v>
      </c>
      <c r="AT100" s="143" t="s">
        <v>241</v>
      </c>
      <c r="AU100" s="143" t="s">
        <v>74</v>
      </c>
      <c r="AY100" s="18" t="s">
        <v>238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8" t="s">
        <v>81</v>
      </c>
      <c r="BK100" s="144">
        <f>ROUND(I100*H100,2)</f>
        <v>0</v>
      </c>
      <c r="BL100" s="18" t="s">
        <v>246</v>
      </c>
      <c r="BM100" s="143" t="s">
        <v>377</v>
      </c>
    </row>
    <row r="101" spans="2:65" s="1" customFormat="1">
      <c r="B101" s="33"/>
      <c r="D101" s="145" t="s">
        <v>248</v>
      </c>
      <c r="F101" s="146" t="s">
        <v>4073</v>
      </c>
      <c r="I101" s="147"/>
      <c r="L101" s="33"/>
      <c r="M101" s="148"/>
      <c r="T101" s="54"/>
      <c r="AT101" s="18" t="s">
        <v>248</v>
      </c>
      <c r="AU101" s="18" t="s">
        <v>74</v>
      </c>
    </row>
    <row r="102" spans="2:65" s="1" customFormat="1" ht="16.5" customHeight="1">
      <c r="B102" s="33"/>
      <c r="C102" s="132" t="s">
        <v>300</v>
      </c>
      <c r="D102" s="132" t="s">
        <v>241</v>
      </c>
      <c r="E102" s="133" t="s">
        <v>4074</v>
      </c>
      <c r="F102" s="134" t="s">
        <v>4075</v>
      </c>
      <c r="G102" s="135" t="s">
        <v>4058</v>
      </c>
      <c r="H102" s="136">
        <v>0</v>
      </c>
      <c r="I102" s="137"/>
      <c r="J102" s="138">
        <f>ROUND(I102*H102,2)</f>
        <v>0</v>
      </c>
      <c r="K102" s="134" t="s">
        <v>19</v>
      </c>
      <c r="L102" s="33"/>
      <c r="M102" s="139" t="s">
        <v>19</v>
      </c>
      <c r="N102" s="140" t="s">
        <v>45</v>
      </c>
      <c r="P102" s="141">
        <f>O102*H102</f>
        <v>0</v>
      </c>
      <c r="Q102" s="141">
        <v>0</v>
      </c>
      <c r="R102" s="141">
        <f>Q102*H102</f>
        <v>0</v>
      </c>
      <c r="S102" s="141">
        <v>0</v>
      </c>
      <c r="T102" s="142">
        <f>S102*H102</f>
        <v>0</v>
      </c>
      <c r="AR102" s="143" t="s">
        <v>246</v>
      </c>
      <c r="AT102" s="143" t="s">
        <v>241</v>
      </c>
      <c r="AU102" s="143" t="s">
        <v>74</v>
      </c>
      <c r="AY102" s="18" t="s">
        <v>238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8" t="s">
        <v>81</v>
      </c>
      <c r="BK102" s="144">
        <f>ROUND(I102*H102,2)</f>
        <v>0</v>
      </c>
      <c r="BL102" s="18" t="s">
        <v>246</v>
      </c>
      <c r="BM102" s="143" t="s">
        <v>720</v>
      </c>
    </row>
    <row r="103" spans="2:65" s="1" customFormat="1">
      <c r="B103" s="33"/>
      <c r="D103" s="145" t="s">
        <v>248</v>
      </c>
      <c r="F103" s="146" t="s">
        <v>4075</v>
      </c>
      <c r="I103" s="147"/>
      <c r="L103" s="33"/>
      <c r="M103" s="148"/>
      <c r="T103" s="54"/>
      <c r="AT103" s="18" t="s">
        <v>248</v>
      </c>
      <c r="AU103" s="18" t="s">
        <v>74</v>
      </c>
    </row>
    <row r="104" spans="2:65" s="1" customFormat="1" ht="16.5" customHeight="1">
      <c r="B104" s="33"/>
      <c r="C104" s="132" t="s">
        <v>308</v>
      </c>
      <c r="D104" s="132" t="s">
        <v>241</v>
      </c>
      <c r="E104" s="133" t="s">
        <v>4076</v>
      </c>
      <c r="F104" s="134" t="s">
        <v>4077</v>
      </c>
      <c r="G104" s="135" t="s">
        <v>4058</v>
      </c>
      <c r="H104" s="136">
        <v>8</v>
      </c>
      <c r="I104" s="137"/>
      <c r="J104" s="138">
        <f>ROUND(I104*H104,2)</f>
        <v>0</v>
      </c>
      <c r="K104" s="134" t="s">
        <v>19</v>
      </c>
      <c r="L104" s="33"/>
      <c r="M104" s="139" t="s">
        <v>19</v>
      </c>
      <c r="N104" s="140" t="s">
        <v>45</v>
      </c>
      <c r="P104" s="141">
        <f>O104*H104</f>
        <v>0</v>
      </c>
      <c r="Q104" s="141">
        <v>0</v>
      </c>
      <c r="R104" s="141">
        <f>Q104*H104</f>
        <v>0</v>
      </c>
      <c r="S104" s="141">
        <v>0</v>
      </c>
      <c r="T104" s="142">
        <f>S104*H104</f>
        <v>0</v>
      </c>
      <c r="AR104" s="143" t="s">
        <v>246</v>
      </c>
      <c r="AT104" s="143" t="s">
        <v>241</v>
      </c>
      <c r="AU104" s="143" t="s">
        <v>74</v>
      </c>
      <c r="AY104" s="18" t="s">
        <v>238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8" t="s">
        <v>81</v>
      </c>
      <c r="BK104" s="144">
        <f>ROUND(I104*H104,2)</f>
        <v>0</v>
      </c>
      <c r="BL104" s="18" t="s">
        <v>246</v>
      </c>
      <c r="BM104" s="143" t="s">
        <v>738</v>
      </c>
    </row>
    <row r="105" spans="2:65" s="1" customFormat="1">
      <c r="B105" s="33"/>
      <c r="D105" s="145" t="s">
        <v>248</v>
      </c>
      <c r="F105" s="146" t="s">
        <v>4077</v>
      </c>
      <c r="I105" s="147"/>
      <c r="L105" s="33"/>
      <c r="M105" s="148"/>
      <c r="T105" s="54"/>
      <c r="AT105" s="18" t="s">
        <v>248</v>
      </c>
      <c r="AU105" s="18" t="s">
        <v>74</v>
      </c>
    </row>
    <row r="106" spans="2:65" s="1" customFormat="1" ht="16.5" customHeight="1">
      <c r="B106" s="33"/>
      <c r="C106" s="132" t="s">
        <v>316</v>
      </c>
      <c r="D106" s="132" t="s">
        <v>241</v>
      </c>
      <c r="E106" s="133" t="s">
        <v>4078</v>
      </c>
      <c r="F106" s="134" t="s">
        <v>4079</v>
      </c>
      <c r="G106" s="135" t="s">
        <v>4058</v>
      </c>
      <c r="H106" s="136">
        <v>0</v>
      </c>
      <c r="I106" s="137"/>
      <c r="J106" s="138">
        <f>ROUND(I106*H106,2)</f>
        <v>0</v>
      </c>
      <c r="K106" s="134" t="s">
        <v>19</v>
      </c>
      <c r="L106" s="33"/>
      <c r="M106" s="139" t="s">
        <v>19</v>
      </c>
      <c r="N106" s="140" t="s">
        <v>45</v>
      </c>
      <c r="P106" s="141">
        <f>O106*H106</f>
        <v>0</v>
      </c>
      <c r="Q106" s="141">
        <v>0</v>
      </c>
      <c r="R106" s="141">
        <f>Q106*H106</f>
        <v>0</v>
      </c>
      <c r="S106" s="141">
        <v>0</v>
      </c>
      <c r="T106" s="142">
        <f>S106*H106</f>
        <v>0</v>
      </c>
      <c r="AR106" s="143" t="s">
        <v>246</v>
      </c>
      <c r="AT106" s="143" t="s">
        <v>241</v>
      </c>
      <c r="AU106" s="143" t="s">
        <v>74</v>
      </c>
      <c r="AY106" s="18" t="s">
        <v>238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8" t="s">
        <v>81</v>
      </c>
      <c r="BK106" s="144">
        <f>ROUND(I106*H106,2)</f>
        <v>0</v>
      </c>
      <c r="BL106" s="18" t="s">
        <v>246</v>
      </c>
      <c r="BM106" s="143" t="s">
        <v>750</v>
      </c>
    </row>
    <row r="107" spans="2:65" s="1" customFormat="1">
      <c r="B107" s="33"/>
      <c r="D107" s="145" t="s">
        <v>248</v>
      </c>
      <c r="F107" s="146" t="s">
        <v>4079</v>
      </c>
      <c r="I107" s="147"/>
      <c r="L107" s="33"/>
      <c r="M107" s="148"/>
      <c r="T107" s="54"/>
      <c r="AT107" s="18" t="s">
        <v>248</v>
      </c>
      <c r="AU107" s="18" t="s">
        <v>74</v>
      </c>
    </row>
    <row r="108" spans="2:65" s="1" customFormat="1" ht="16.5" customHeight="1">
      <c r="B108" s="33"/>
      <c r="C108" s="132" t="s">
        <v>8</v>
      </c>
      <c r="D108" s="132" t="s">
        <v>241</v>
      </c>
      <c r="E108" s="133" t="s">
        <v>4080</v>
      </c>
      <c r="F108" s="134" t="s">
        <v>4081</v>
      </c>
      <c r="G108" s="135" t="s">
        <v>408</v>
      </c>
      <c r="H108" s="136">
        <v>0</v>
      </c>
      <c r="I108" s="137"/>
      <c r="J108" s="138">
        <f>ROUND(I108*H108,2)</f>
        <v>0</v>
      </c>
      <c r="K108" s="134" t="s">
        <v>19</v>
      </c>
      <c r="L108" s="33"/>
      <c r="M108" s="139" t="s">
        <v>19</v>
      </c>
      <c r="N108" s="140" t="s">
        <v>45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246</v>
      </c>
      <c r="AT108" s="143" t="s">
        <v>241</v>
      </c>
      <c r="AU108" s="143" t="s">
        <v>74</v>
      </c>
      <c r="AY108" s="18" t="s">
        <v>238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8" t="s">
        <v>81</v>
      </c>
      <c r="BK108" s="144">
        <f>ROUND(I108*H108,2)</f>
        <v>0</v>
      </c>
      <c r="BL108" s="18" t="s">
        <v>246</v>
      </c>
      <c r="BM108" s="143" t="s">
        <v>763</v>
      </c>
    </row>
    <row r="109" spans="2:65" s="1" customFormat="1">
      <c r="B109" s="33"/>
      <c r="D109" s="145" t="s">
        <v>248</v>
      </c>
      <c r="F109" s="146" t="s">
        <v>4081</v>
      </c>
      <c r="I109" s="147"/>
      <c r="L109" s="33"/>
      <c r="M109" s="148"/>
      <c r="T109" s="54"/>
      <c r="AT109" s="18" t="s">
        <v>248</v>
      </c>
      <c r="AU109" s="18" t="s">
        <v>74</v>
      </c>
    </row>
    <row r="110" spans="2:65" s="1" customFormat="1" ht="16.5" customHeight="1">
      <c r="B110" s="33"/>
      <c r="C110" s="132" t="s">
        <v>390</v>
      </c>
      <c r="D110" s="132" t="s">
        <v>241</v>
      </c>
      <c r="E110" s="133" t="s">
        <v>4082</v>
      </c>
      <c r="F110" s="134" t="s">
        <v>4083</v>
      </c>
      <c r="G110" s="135" t="s">
        <v>408</v>
      </c>
      <c r="H110" s="136">
        <v>2200</v>
      </c>
      <c r="I110" s="137"/>
      <c r="J110" s="138">
        <f>ROUND(I110*H110,2)</f>
        <v>0</v>
      </c>
      <c r="K110" s="134" t="s">
        <v>19</v>
      </c>
      <c r="L110" s="33"/>
      <c r="M110" s="139" t="s">
        <v>19</v>
      </c>
      <c r="N110" s="140" t="s">
        <v>45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246</v>
      </c>
      <c r="AT110" s="143" t="s">
        <v>241</v>
      </c>
      <c r="AU110" s="143" t="s">
        <v>74</v>
      </c>
      <c r="AY110" s="18" t="s">
        <v>238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8" t="s">
        <v>81</v>
      </c>
      <c r="BK110" s="144">
        <f>ROUND(I110*H110,2)</f>
        <v>0</v>
      </c>
      <c r="BL110" s="18" t="s">
        <v>246</v>
      </c>
      <c r="BM110" s="143" t="s">
        <v>777</v>
      </c>
    </row>
    <row r="111" spans="2:65" s="1" customFormat="1">
      <c r="B111" s="33"/>
      <c r="D111" s="145" t="s">
        <v>248</v>
      </c>
      <c r="F111" s="146" t="s">
        <v>4083</v>
      </c>
      <c r="I111" s="147"/>
      <c r="L111" s="33"/>
      <c r="M111" s="148"/>
      <c r="T111" s="54"/>
      <c r="AT111" s="18" t="s">
        <v>248</v>
      </c>
      <c r="AU111" s="18" t="s">
        <v>74</v>
      </c>
    </row>
    <row r="112" spans="2:65" s="1" customFormat="1" ht="21.75" customHeight="1">
      <c r="B112" s="33"/>
      <c r="C112" s="132" t="s">
        <v>511</v>
      </c>
      <c r="D112" s="132" t="s">
        <v>241</v>
      </c>
      <c r="E112" s="133" t="s">
        <v>4084</v>
      </c>
      <c r="F112" s="134" t="s">
        <v>4085</v>
      </c>
      <c r="G112" s="135" t="s">
        <v>4058</v>
      </c>
      <c r="H112" s="136">
        <v>29</v>
      </c>
      <c r="I112" s="137"/>
      <c r="J112" s="138">
        <f>ROUND(I112*H112,2)</f>
        <v>0</v>
      </c>
      <c r="K112" s="134" t="s">
        <v>19</v>
      </c>
      <c r="L112" s="33"/>
      <c r="M112" s="139" t="s">
        <v>19</v>
      </c>
      <c r="N112" s="140" t="s">
        <v>45</v>
      </c>
      <c r="P112" s="141">
        <f>O112*H112</f>
        <v>0</v>
      </c>
      <c r="Q112" s="141">
        <v>0</v>
      </c>
      <c r="R112" s="141">
        <f>Q112*H112</f>
        <v>0</v>
      </c>
      <c r="S112" s="141">
        <v>0</v>
      </c>
      <c r="T112" s="142">
        <f>S112*H112</f>
        <v>0</v>
      </c>
      <c r="AR112" s="143" t="s">
        <v>246</v>
      </c>
      <c r="AT112" s="143" t="s">
        <v>241</v>
      </c>
      <c r="AU112" s="143" t="s">
        <v>74</v>
      </c>
      <c r="AY112" s="18" t="s">
        <v>238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8" t="s">
        <v>81</v>
      </c>
      <c r="BK112" s="144">
        <f>ROUND(I112*H112,2)</f>
        <v>0</v>
      </c>
      <c r="BL112" s="18" t="s">
        <v>246</v>
      </c>
      <c r="BM112" s="143" t="s">
        <v>799</v>
      </c>
    </row>
    <row r="113" spans="2:65" s="1" customFormat="1">
      <c r="B113" s="33"/>
      <c r="D113" s="145" t="s">
        <v>248</v>
      </c>
      <c r="F113" s="146" t="s">
        <v>4085</v>
      </c>
      <c r="I113" s="147"/>
      <c r="L113" s="33"/>
      <c r="M113" s="148"/>
      <c r="T113" s="54"/>
      <c r="AT113" s="18" t="s">
        <v>248</v>
      </c>
      <c r="AU113" s="18" t="s">
        <v>74</v>
      </c>
    </row>
    <row r="114" spans="2:65" s="1" customFormat="1" ht="16.5" customHeight="1">
      <c r="B114" s="33"/>
      <c r="C114" s="132" t="s">
        <v>586</v>
      </c>
      <c r="D114" s="132" t="s">
        <v>241</v>
      </c>
      <c r="E114" s="133" t="s">
        <v>4086</v>
      </c>
      <c r="F114" s="134" t="s">
        <v>4087</v>
      </c>
      <c r="G114" s="135" t="s">
        <v>4058</v>
      </c>
      <c r="H114" s="136">
        <v>29</v>
      </c>
      <c r="I114" s="137"/>
      <c r="J114" s="138">
        <f>ROUND(I114*H114,2)</f>
        <v>0</v>
      </c>
      <c r="K114" s="134" t="s">
        <v>19</v>
      </c>
      <c r="L114" s="33"/>
      <c r="M114" s="139" t="s">
        <v>19</v>
      </c>
      <c r="N114" s="140" t="s">
        <v>45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246</v>
      </c>
      <c r="AT114" s="143" t="s">
        <v>241</v>
      </c>
      <c r="AU114" s="143" t="s">
        <v>74</v>
      </c>
      <c r="AY114" s="18" t="s">
        <v>238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8" t="s">
        <v>81</v>
      </c>
      <c r="BK114" s="144">
        <f>ROUND(I114*H114,2)</f>
        <v>0</v>
      </c>
      <c r="BL114" s="18" t="s">
        <v>246</v>
      </c>
      <c r="BM114" s="143" t="s">
        <v>812</v>
      </c>
    </row>
    <row r="115" spans="2:65" s="1" customFormat="1">
      <c r="B115" s="33"/>
      <c r="D115" s="145" t="s">
        <v>248</v>
      </c>
      <c r="F115" s="146" t="s">
        <v>4087</v>
      </c>
      <c r="I115" s="147"/>
      <c r="L115" s="33"/>
      <c r="M115" s="148"/>
      <c r="T115" s="54"/>
      <c r="AT115" s="18" t="s">
        <v>248</v>
      </c>
      <c r="AU115" s="18" t="s">
        <v>74</v>
      </c>
    </row>
    <row r="116" spans="2:65" s="1" customFormat="1" ht="16.5" customHeight="1">
      <c r="B116" s="33"/>
      <c r="C116" s="132" t="s">
        <v>377</v>
      </c>
      <c r="D116" s="132" t="s">
        <v>241</v>
      </c>
      <c r="E116" s="133" t="s">
        <v>4088</v>
      </c>
      <c r="F116" s="134" t="s">
        <v>4089</v>
      </c>
      <c r="G116" s="135" t="s">
        <v>4058</v>
      </c>
      <c r="H116" s="136">
        <v>40</v>
      </c>
      <c r="I116" s="137"/>
      <c r="J116" s="138">
        <f>ROUND(I116*H116,2)</f>
        <v>0</v>
      </c>
      <c r="K116" s="134" t="s">
        <v>19</v>
      </c>
      <c r="L116" s="33"/>
      <c r="M116" s="139" t="s">
        <v>19</v>
      </c>
      <c r="N116" s="140" t="s">
        <v>45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246</v>
      </c>
      <c r="AT116" s="143" t="s">
        <v>241</v>
      </c>
      <c r="AU116" s="143" t="s">
        <v>74</v>
      </c>
      <c r="AY116" s="18" t="s">
        <v>238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8" t="s">
        <v>81</v>
      </c>
      <c r="BK116" s="144">
        <f>ROUND(I116*H116,2)</f>
        <v>0</v>
      </c>
      <c r="BL116" s="18" t="s">
        <v>246</v>
      </c>
      <c r="BM116" s="143" t="s">
        <v>386</v>
      </c>
    </row>
    <row r="117" spans="2:65" s="1" customFormat="1">
      <c r="B117" s="33"/>
      <c r="D117" s="145" t="s">
        <v>248</v>
      </c>
      <c r="F117" s="146" t="s">
        <v>4089</v>
      </c>
      <c r="I117" s="147"/>
      <c r="L117" s="33"/>
      <c r="M117" s="148"/>
      <c r="T117" s="54"/>
      <c r="AT117" s="18" t="s">
        <v>248</v>
      </c>
      <c r="AU117" s="18" t="s">
        <v>74</v>
      </c>
    </row>
    <row r="118" spans="2:65" s="1" customFormat="1" ht="16.5" customHeight="1">
      <c r="B118" s="33"/>
      <c r="C118" s="132" t="s">
        <v>597</v>
      </c>
      <c r="D118" s="132" t="s">
        <v>241</v>
      </c>
      <c r="E118" s="133" t="s">
        <v>4090</v>
      </c>
      <c r="F118" s="134" t="s">
        <v>4091</v>
      </c>
      <c r="G118" s="135" t="s">
        <v>4058</v>
      </c>
      <c r="H118" s="136">
        <v>10</v>
      </c>
      <c r="I118" s="137"/>
      <c r="J118" s="138">
        <f>ROUND(I118*H118,2)</f>
        <v>0</v>
      </c>
      <c r="K118" s="134" t="s">
        <v>19</v>
      </c>
      <c r="L118" s="33"/>
      <c r="M118" s="139" t="s">
        <v>19</v>
      </c>
      <c r="N118" s="140" t="s">
        <v>45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246</v>
      </c>
      <c r="AT118" s="143" t="s">
        <v>241</v>
      </c>
      <c r="AU118" s="143" t="s">
        <v>74</v>
      </c>
      <c r="AY118" s="18" t="s">
        <v>238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8" t="s">
        <v>81</v>
      </c>
      <c r="BK118" s="144">
        <f>ROUND(I118*H118,2)</f>
        <v>0</v>
      </c>
      <c r="BL118" s="18" t="s">
        <v>246</v>
      </c>
      <c r="BM118" s="143" t="s">
        <v>828</v>
      </c>
    </row>
    <row r="119" spans="2:65" s="1" customFormat="1">
      <c r="B119" s="33"/>
      <c r="D119" s="145" t="s">
        <v>248</v>
      </c>
      <c r="F119" s="146" t="s">
        <v>4091</v>
      </c>
      <c r="I119" s="147"/>
      <c r="L119" s="33"/>
      <c r="M119" s="148"/>
      <c r="T119" s="54"/>
      <c r="AT119" s="18" t="s">
        <v>248</v>
      </c>
      <c r="AU119" s="18" t="s">
        <v>74</v>
      </c>
    </row>
    <row r="120" spans="2:65" s="1" customFormat="1" ht="21.75" customHeight="1">
      <c r="B120" s="33"/>
      <c r="C120" s="132" t="s">
        <v>720</v>
      </c>
      <c r="D120" s="132" t="s">
        <v>241</v>
      </c>
      <c r="E120" s="133" t="s">
        <v>4092</v>
      </c>
      <c r="F120" s="134" t="s">
        <v>4093</v>
      </c>
      <c r="G120" s="135" t="s">
        <v>408</v>
      </c>
      <c r="H120" s="136">
        <v>0</v>
      </c>
      <c r="I120" s="137"/>
      <c r="J120" s="138">
        <f>ROUND(I120*H120,2)</f>
        <v>0</v>
      </c>
      <c r="K120" s="134" t="s">
        <v>19</v>
      </c>
      <c r="L120" s="33"/>
      <c r="M120" s="139" t="s">
        <v>19</v>
      </c>
      <c r="N120" s="140" t="s">
        <v>45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246</v>
      </c>
      <c r="AT120" s="143" t="s">
        <v>241</v>
      </c>
      <c r="AU120" s="143" t="s">
        <v>74</v>
      </c>
      <c r="AY120" s="18" t="s">
        <v>238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8" t="s">
        <v>81</v>
      </c>
      <c r="BK120" s="144">
        <f>ROUND(I120*H120,2)</f>
        <v>0</v>
      </c>
      <c r="BL120" s="18" t="s">
        <v>246</v>
      </c>
      <c r="BM120" s="143" t="s">
        <v>837</v>
      </c>
    </row>
    <row r="121" spans="2:65" s="1" customFormat="1">
      <c r="B121" s="33"/>
      <c r="D121" s="145" t="s">
        <v>248</v>
      </c>
      <c r="F121" s="146" t="s">
        <v>4093</v>
      </c>
      <c r="I121" s="147"/>
      <c r="L121" s="33"/>
      <c r="M121" s="148"/>
      <c r="T121" s="54"/>
      <c r="AT121" s="18" t="s">
        <v>248</v>
      </c>
      <c r="AU121" s="18" t="s">
        <v>74</v>
      </c>
    </row>
    <row r="122" spans="2:65" s="1" customFormat="1" ht="16.5" customHeight="1">
      <c r="B122" s="33"/>
      <c r="C122" s="132" t="s">
        <v>728</v>
      </c>
      <c r="D122" s="132" t="s">
        <v>241</v>
      </c>
      <c r="E122" s="133" t="s">
        <v>4094</v>
      </c>
      <c r="F122" s="134" t="s">
        <v>4095</v>
      </c>
      <c r="G122" s="135" t="s">
        <v>408</v>
      </c>
      <c r="H122" s="136">
        <v>0</v>
      </c>
      <c r="I122" s="137"/>
      <c r="J122" s="138">
        <f>ROUND(I122*H122,2)</f>
        <v>0</v>
      </c>
      <c r="K122" s="134" t="s">
        <v>19</v>
      </c>
      <c r="L122" s="33"/>
      <c r="M122" s="139" t="s">
        <v>19</v>
      </c>
      <c r="N122" s="140" t="s">
        <v>45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246</v>
      </c>
      <c r="AT122" s="143" t="s">
        <v>241</v>
      </c>
      <c r="AU122" s="143" t="s">
        <v>74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246</v>
      </c>
      <c r="BM122" s="143" t="s">
        <v>851</v>
      </c>
    </row>
    <row r="123" spans="2:65" s="1" customFormat="1">
      <c r="B123" s="33"/>
      <c r="D123" s="145" t="s">
        <v>248</v>
      </c>
      <c r="F123" s="146" t="s">
        <v>4095</v>
      </c>
      <c r="I123" s="147"/>
      <c r="L123" s="33"/>
      <c r="M123" s="148"/>
      <c r="T123" s="54"/>
      <c r="AT123" s="18" t="s">
        <v>248</v>
      </c>
      <c r="AU123" s="18" t="s">
        <v>74</v>
      </c>
    </row>
    <row r="124" spans="2:65" s="1" customFormat="1" ht="16.5" customHeight="1">
      <c r="B124" s="33"/>
      <c r="C124" s="132" t="s">
        <v>738</v>
      </c>
      <c r="D124" s="132" t="s">
        <v>241</v>
      </c>
      <c r="E124" s="133" t="s">
        <v>4096</v>
      </c>
      <c r="F124" s="134" t="s">
        <v>4097</v>
      </c>
      <c r="G124" s="135" t="s">
        <v>408</v>
      </c>
      <c r="H124" s="136">
        <v>80</v>
      </c>
      <c r="I124" s="137"/>
      <c r="J124" s="138">
        <f>ROUND(I124*H124,2)</f>
        <v>0</v>
      </c>
      <c r="K124" s="134" t="s">
        <v>19</v>
      </c>
      <c r="L124" s="33"/>
      <c r="M124" s="139" t="s">
        <v>19</v>
      </c>
      <c r="N124" s="140" t="s">
        <v>45</v>
      </c>
      <c r="P124" s="141">
        <f>O124*H124</f>
        <v>0</v>
      </c>
      <c r="Q124" s="141">
        <v>0</v>
      </c>
      <c r="R124" s="141">
        <f>Q124*H124</f>
        <v>0</v>
      </c>
      <c r="S124" s="141">
        <v>0</v>
      </c>
      <c r="T124" s="142">
        <f>S124*H124</f>
        <v>0</v>
      </c>
      <c r="AR124" s="143" t="s">
        <v>246</v>
      </c>
      <c r="AT124" s="143" t="s">
        <v>241</v>
      </c>
      <c r="AU124" s="143" t="s">
        <v>74</v>
      </c>
      <c r="AY124" s="18" t="s">
        <v>238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8" t="s">
        <v>81</v>
      </c>
      <c r="BK124" s="144">
        <f>ROUND(I124*H124,2)</f>
        <v>0</v>
      </c>
      <c r="BL124" s="18" t="s">
        <v>246</v>
      </c>
      <c r="BM124" s="143" t="s">
        <v>865</v>
      </c>
    </row>
    <row r="125" spans="2:65" s="1" customFormat="1">
      <c r="B125" s="33"/>
      <c r="D125" s="145" t="s">
        <v>248</v>
      </c>
      <c r="F125" s="146" t="s">
        <v>4097</v>
      </c>
      <c r="I125" s="147"/>
      <c r="L125" s="33"/>
      <c r="M125" s="148"/>
      <c r="T125" s="54"/>
      <c r="AT125" s="18" t="s">
        <v>248</v>
      </c>
      <c r="AU125" s="18" t="s">
        <v>74</v>
      </c>
    </row>
    <row r="126" spans="2:65" s="1" customFormat="1" ht="16.5" customHeight="1">
      <c r="B126" s="33"/>
      <c r="C126" s="132" t="s">
        <v>7</v>
      </c>
      <c r="D126" s="132" t="s">
        <v>241</v>
      </c>
      <c r="E126" s="133" t="s">
        <v>4098</v>
      </c>
      <c r="F126" s="134" t="s">
        <v>4099</v>
      </c>
      <c r="G126" s="135" t="s">
        <v>408</v>
      </c>
      <c r="H126" s="136">
        <v>80</v>
      </c>
      <c r="I126" s="137"/>
      <c r="J126" s="138">
        <f>ROUND(I126*H126,2)</f>
        <v>0</v>
      </c>
      <c r="K126" s="134" t="s">
        <v>19</v>
      </c>
      <c r="L126" s="33"/>
      <c r="M126" s="139" t="s">
        <v>19</v>
      </c>
      <c r="N126" s="140" t="s">
        <v>45</v>
      </c>
      <c r="P126" s="141">
        <f>O126*H126</f>
        <v>0</v>
      </c>
      <c r="Q126" s="141">
        <v>0</v>
      </c>
      <c r="R126" s="141">
        <f>Q126*H126</f>
        <v>0</v>
      </c>
      <c r="S126" s="141">
        <v>0</v>
      </c>
      <c r="T126" s="142">
        <f>S126*H126</f>
        <v>0</v>
      </c>
      <c r="AR126" s="143" t="s">
        <v>246</v>
      </c>
      <c r="AT126" s="143" t="s">
        <v>241</v>
      </c>
      <c r="AU126" s="143" t="s">
        <v>74</v>
      </c>
      <c r="AY126" s="18" t="s">
        <v>238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8" t="s">
        <v>81</v>
      </c>
      <c r="BK126" s="144">
        <f>ROUND(I126*H126,2)</f>
        <v>0</v>
      </c>
      <c r="BL126" s="18" t="s">
        <v>246</v>
      </c>
      <c r="BM126" s="143" t="s">
        <v>876</v>
      </c>
    </row>
    <row r="127" spans="2:65" s="1" customFormat="1">
      <c r="B127" s="33"/>
      <c r="D127" s="145" t="s">
        <v>248</v>
      </c>
      <c r="F127" s="146" t="s">
        <v>4099</v>
      </c>
      <c r="I127" s="147"/>
      <c r="L127" s="33"/>
      <c r="M127" s="148"/>
      <c r="T127" s="54"/>
      <c r="AT127" s="18" t="s">
        <v>248</v>
      </c>
      <c r="AU127" s="18" t="s">
        <v>74</v>
      </c>
    </row>
    <row r="128" spans="2:65" s="1" customFormat="1" ht="16.5" customHeight="1">
      <c r="B128" s="33"/>
      <c r="C128" s="132" t="s">
        <v>750</v>
      </c>
      <c r="D128" s="132" t="s">
        <v>241</v>
      </c>
      <c r="E128" s="133" t="s">
        <v>4100</v>
      </c>
      <c r="F128" s="134" t="s">
        <v>4101</v>
      </c>
      <c r="G128" s="135" t="s">
        <v>408</v>
      </c>
      <c r="H128" s="136">
        <v>0</v>
      </c>
      <c r="I128" s="137"/>
      <c r="J128" s="138">
        <f>ROUND(I128*H128,2)</f>
        <v>0</v>
      </c>
      <c r="K128" s="134" t="s">
        <v>19</v>
      </c>
      <c r="L128" s="33"/>
      <c r="M128" s="139" t="s">
        <v>19</v>
      </c>
      <c r="N128" s="140" t="s">
        <v>45</v>
      </c>
      <c r="P128" s="141">
        <f>O128*H128</f>
        <v>0</v>
      </c>
      <c r="Q128" s="141">
        <v>0</v>
      </c>
      <c r="R128" s="141">
        <f>Q128*H128</f>
        <v>0</v>
      </c>
      <c r="S128" s="141">
        <v>0</v>
      </c>
      <c r="T128" s="142">
        <f>S128*H128</f>
        <v>0</v>
      </c>
      <c r="AR128" s="143" t="s">
        <v>246</v>
      </c>
      <c r="AT128" s="143" t="s">
        <v>241</v>
      </c>
      <c r="AU128" s="143" t="s">
        <v>74</v>
      </c>
      <c r="AY128" s="18" t="s">
        <v>238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8" t="s">
        <v>81</v>
      </c>
      <c r="BK128" s="144">
        <f>ROUND(I128*H128,2)</f>
        <v>0</v>
      </c>
      <c r="BL128" s="18" t="s">
        <v>246</v>
      </c>
      <c r="BM128" s="143" t="s">
        <v>894</v>
      </c>
    </row>
    <row r="129" spans="2:65" s="1" customFormat="1">
      <c r="B129" s="33"/>
      <c r="D129" s="145" t="s">
        <v>248</v>
      </c>
      <c r="F129" s="146" t="s">
        <v>4101</v>
      </c>
      <c r="I129" s="147"/>
      <c r="L129" s="33"/>
      <c r="M129" s="148"/>
      <c r="T129" s="54"/>
      <c r="AT129" s="18" t="s">
        <v>248</v>
      </c>
      <c r="AU129" s="18" t="s">
        <v>74</v>
      </c>
    </row>
    <row r="130" spans="2:65" s="1" customFormat="1" ht="16.5" customHeight="1">
      <c r="B130" s="33"/>
      <c r="C130" s="132" t="s">
        <v>756</v>
      </c>
      <c r="D130" s="132" t="s">
        <v>241</v>
      </c>
      <c r="E130" s="133" t="s">
        <v>4102</v>
      </c>
      <c r="F130" s="134" t="s">
        <v>4103</v>
      </c>
      <c r="G130" s="135" t="s">
        <v>4058</v>
      </c>
      <c r="H130" s="136">
        <v>50</v>
      </c>
      <c r="I130" s="137"/>
      <c r="J130" s="138">
        <f>ROUND(I130*H130,2)</f>
        <v>0</v>
      </c>
      <c r="K130" s="134" t="s">
        <v>19</v>
      </c>
      <c r="L130" s="33"/>
      <c r="M130" s="139" t="s">
        <v>19</v>
      </c>
      <c r="N130" s="140" t="s">
        <v>45</v>
      </c>
      <c r="P130" s="141">
        <f>O130*H130</f>
        <v>0</v>
      </c>
      <c r="Q130" s="141">
        <v>0</v>
      </c>
      <c r="R130" s="141">
        <f>Q130*H130</f>
        <v>0</v>
      </c>
      <c r="S130" s="141">
        <v>0</v>
      </c>
      <c r="T130" s="142">
        <f>S130*H130</f>
        <v>0</v>
      </c>
      <c r="AR130" s="143" t="s">
        <v>246</v>
      </c>
      <c r="AT130" s="143" t="s">
        <v>241</v>
      </c>
      <c r="AU130" s="143" t="s">
        <v>74</v>
      </c>
      <c r="AY130" s="18" t="s">
        <v>238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8" t="s">
        <v>81</v>
      </c>
      <c r="BK130" s="144">
        <f>ROUND(I130*H130,2)</f>
        <v>0</v>
      </c>
      <c r="BL130" s="18" t="s">
        <v>246</v>
      </c>
      <c r="BM130" s="143" t="s">
        <v>908</v>
      </c>
    </row>
    <row r="131" spans="2:65" s="1" customFormat="1">
      <c r="B131" s="33"/>
      <c r="D131" s="145" t="s">
        <v>248</v>
      </c>
      <c r="F131" s="146" t="s">
        <v>4103</v>
      </c>
      <c r="I131" s="147"/>
      <c r="L131" s="33"/>
      <c r="M131" s="148"/>
      <c r="T131" s="54"/>
      <c r="AT131" s="18" t="s">
        <v>248</v>
      </c>
      <c r="AU131" s="18" t="s">
        <v>74</v>
      </c>
    </row>
    <row r="132" spans="2:65" s="1" customFormat="1" ht="16.5" customHeight="1">
      <c r="B132" s="33"/>
      <c r="C132" s="132" t="s">
        <v>763</v>
      </c>
      <c r="D132" s="132" t="s">
        <v>241</v>
      </c>
      <c r="E132" s="133" t="s">
        <v>4104</v>
      </c>
      <c r="F132" s="134" t="s">
        <v>4105</v>
      </c>
      <c r="G132" s="135" t="s">
        <v>4069</v>
      </c>
      <c r="H132" s="136">
        <v>1</v>
      </c>
      <c r="I132" s="137"/>
      <c r="J132" s="138">
        <f>ROUND(I132*H132,2)</f>
        <v>0</v>
      </c>
      <c r="K132" s="134" t="s">
        <v>19</v>
      </c>
      <c r="L132" s="33"/>
      <c r="M132" s="139" t="s">
        <v>19</v>
      </c>
      <c r="N132" s="140" t="s">
        <v>45</v>
      </c>
      <c r="P132" s="141">
        <f>O132*H132</f>
        <v>0</v>
      </c>
      <c r="Q132" s="141">
        <v>0</v>
      </c>
      <c r="R132" s="141">
        <f>Q132*H132</f>
        <v>0</v>
      </c>
      <c r="S132" s="141">
        <v>0</v>
      </c>
      <c r="T132" s="142">
        <f>S132*H132</f>
        <v>0</v>
      </c>
      <c r="AR132" s="143" t="s">
        <v>246</v>
      </c>
      <c r="AT132" s="143" t="s">
        <v>241</v>
      </c>
      <c r="AU132" s="143" t="s">
        <v>74</v>
      </c>
      <c r="AY132" s="18" t="s">
        <v>238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8" t="s">
        <v>81</v>
      </c>
      <c r="BK132" s="144">
        <f>ROUND(I132*H132,2)</f>
        <v>0</v>
      </c>
      <c r="BL132" s="18" t="s">
        <v>246</v>
      </c>
      <c r="BM132" s="143" t="s">
        <v>920</v>
      </c>
    </row>
    <row r="133" spans="2:65" s="1" customFormat="1">
      <c r="B133" s="33"/>
      <c r="D133" s="145" t="s">
        <v>248</v>
      </c>
      <c r="F133" s="146" t="s">
        <v>4105</v>
      </c>
      <c r="I133" s="147"/>
      <c r="L133" s="33"/>
      <c r="M133" s="148"/>
      <c r="T133" s="54"/>
      <c r="AT133" s="18" t="s">
        <v>248</v>
      </c>
      <c r="AU133" s="18" t="s">
        <v>74</v>
      </c>
    </row>
    <row r="134" spans="2:65" s="1" customFormat="1" ht="16.5" customHeight="1">
      <c r="B134" s="33"/>
      <c r="C134" s="132" t="s">
        <v>769</v>
      </c>
      <c r="D134" s="132" t="s">
        <v>241</v>
      </c>
      <c r="E134" s="133" t="s">
        <v>4106</v>
      </c>
      <c r="F134" s="134" t="s">
        <v>4107</v>
      </c>
      <c r="G134" s="135" t="s">
        <v>376</v>
      </c>
      <c r="H134" s="136">
        <v>10</v>
      </c>
      <c r="I134" s="137"/>
      <c r="J134" s="138">
        <f>ROUND(I134*H134,2)</f>
        <v>0</v>
      </c>
      <c r="K134" s="134" t="s">
        <v>19</v>
      </c>
      <c r="L134" s="33"/>
      <c r="M134" s="139" t="s">
        <v>19</v>
      </c>
      <c r="N134" s="140" t="s">
        <v>45</v>
      </c>
      <c r="P134" s="141">
        <f>O134*H134</f>
        <v>0</v>
      </c>
      <c r="Q134" s="141">
        <v>0</v>
      </c>
      <c r="R134" s="141">
        <f>Q134*H134</f>
        <v>0</v>
      </c>
      <c r="S134" s="141">
        <v>0</v>
      </c>
      <c r="T134" s="142">
        <f>S134*H134</f>
        <v>0</v>
      </c>
      <c r="AR134" s="143" t="s">
        <v>246</v>
      </c>
      <c r="AT134" s="143" t="s">
        <v>241</v>
      </c>
      <c r="AU134" s="143" t="s">
        <v>74</v>
      </c>
      <c r="AY134" s="18" t="s">
        <v>238</v>
      </c>
      <c r="BE134" s="144">
        <f>IF(N134="základní",J134,0)</f>
        <v>0</v>
      </c>
      <c r="BF134" s="144">
        <f>IF(N134="snížená",J134,0)</f>
        <v>0</v>
      </c>
      <c r="BG134" s="144">
        <f>IF(N134="zákl. přenesená",J134,0)</f>
        <v>0</v>
      </c>
      <c r="BH134" s="144">
        <f>IF(N134="sníž. přenesená",J134,0)</f>
        <v>0</v>
      </c>
      <c r="BI134" s="144">
        <f>IF(N134="nulová",J134,0)</f>
        <v>0</v>
      </c>
      <c r="BJ134" s="18" t="s">
        <v>81</v>
      </c>
      <c r="BK134" s="144">
        <f>ROUND(I134*H134,2)</f>
        <v>0</v>
      </c>
      <c r="BL134" s="18" t="s">
        <v>246</v>
      </c>
      <c r="BM134" s="143" t="s">
        <v>932</v>
      </c>
    </row>
    <row r="135" spans="2:65" s="1" customFormat="1">
      <c r="B135" s="33"/>
      <c r="D135" s="145" t="s">
        <v>248</v>
      </c>
      <c r="F135" s="146" t="s">
        <v>4107</v>
      </c>
      <c r="I135" s="147"/>
      <c r="L135" s="33"/>
      <c r="M135" s="148"/>
      <c r="T135" s="54"/>
      <c r="AT135" s="18" t="s">
        <v>248</v>
      </c>
      <c r="AU135" s="18" t="s">
        <v>74</v>
      </c>
    </row>
    <row r="136" spans="2:65" s="1" customFormat="1" ht="16.5" customHeight="1">
      <c r="B136" s="33"/>
      <c r="C136" s="132" t="s">
        <v>777</v>
      </c>
      <c r="D136" s="132" t="s">
        <v>241</v>
      </c>
      <c r="E136" s="133" t="s">
        <v>4108</v>
      </c>
      <c r="F136" s="134" t="s">
        <v>4109</v>
      </c>
      <c r="G136" s="135" t="s">
        <v>4058</v>
      </c>
      <c r="H136" s="136">
        <v>200</v>
      </c>
      <c r="I136" s="137"/>
      <c r="J136" s="138">
        <f>ROUND(I136*H136,2)</f>
        <v>0</v>
      </c>
      <c r="K136" s="134" t="s">
        <v>19</v>
      </c>
      <c r="L136" s="33"/>
      <c r="M136" s="139" t="s">
        <v>19</v>
      </c>
      <c r="N136" s="140" t="s">
        <v>45</v>
      </c>
      <c r="P136" s="141">
        <f>O136*H136</f>
        <v>0</v>
      </c>
      <c r="Q136" s="141">
        <v>0</v>
      </c>
      <c r="R136" s="141">
        <f>Q136*H136</f>
        <v>0</v>
      </c>
      <c r="S136" s="141">
        <v>0</v>
      </c>
      <c r="T136" s="142">
        <f>S136*H136</f>
        <v>0</v>
      </c>
      <c r="AR136" s="143" t="s">
        <v>246</v>
      </c>
      <c r="AT136" s="143" t="s">
        <v>241</v>
      </c>
      <c r="AU136" s="143" t="s">
        <v>74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246</v>
      </c>
      <c r="BM136" s="143" t="s">
        <v>945</v>
      </c>
    </row>
    <row r="137" spans="2:65" s="1" customFormat="1">
      <c r="B137" s="33"/>
      <c r="D137" s="145" t="s">
        <v>248</v>
      </c>
      <c r="F137" s="146" t="s">
        <v>4109</v>
      </c>
      <c r="I137" s="147"/>
      <c r="L137" s="33"/>
      <c r="M137" s="148"/>
      <c r="T137" s="54"/>
      <c r="AT137" s="18" t="s">
        <v>248</v>
      </c>
      <c r="AU137" s="18" t="s">
        <v>74</v>
      </c>
    </row>
    <row r="138" spans="2:65" s="1" customFormat="1" ht="16.5" customHeight="1">
      <c r="B138" s="33"/>
      <c r="C138" s="132" t="s">
        <v>785</v>
      </c>
      <c r="D138" s="132" t="s">
        <v>241</v>
      </c>
      <c r="E138" s="133" t="s">
        <v>4110</v>
      </c>
      <c r="F138" s="134" t="s">
        <v>4111</v>
      </c>
      <c r="G138" s="135" t="s">
        <v>4069</v>
      </c>
      <c r="H138" s="136">
        <v>1</v>
      </c>
      <c r="I138" s="137"/>
      <c r="J138" s="138">
        <f>ROUND(I138*H138,2)</f>
        <v>0</v>
      </c>
      <c r="K138" s="134" t="s">
        <v>19</v>
      </c>
      <c r="L138" s="33"/>
      <c r="M138" s="139" t="s">
        <v>19</v>
      </c>
      <c r="N138" s="140" t="s">
        <v>45</v>
      </c>
      <c r="P138" s="141">
        <f>O138*H138</f>
        <v>0</v>
      </c>
      <c r="Q138" s="141">
        <v>0</v>
      </c>
      <c r="R138" s="141">
        <f>Q138*H138</f>
        <v>0</v>
      </c>
      <c r="S138" s="141">
        <v>0</v>
      </c>
      <c r="T138" s="142">
        <f>S138*H138</f>
        <v>0</v>
      </c>
      <c r="AR138" s="143" t="s">
        <v>246</v>
      </c>
      <c r="AT138" s="143" t="s">
        <v>241</v>
      </c>
      <c r="AU138" s="143" t="s">
        <v>74</v>
      </c>
      <c r="AY138" s="18" t="s">
        <v>238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8" t="s">
        <v>81</v>
      </c>
      <c r="BK138" s="144">
        <f>ROUND(I138*H138,2)</f>
        <v>0</v>
      </c>
      <c r="BL138" s="18" t="s">
        <v>246</v>
      </c>
      <c r="BM138" s="143" t="s">
        <v>960</v>
      </c>
    </row>
    <row r="139" spans="2:65" s="1" customFormat="1">
      <c r="B139" s="33"/>
      <c r="D139" s="145" t="s">
        <v>248</v>
      </c>
      <c r="F139" s="146" t="s">
        <v>4111</v>
      </c>
      <c r="I139" s="147"/>
      <c r="L139" s="33"/>
      <c r="M139" s="148"/>
      <c r="T139" s="54"/>
      <c r="AT139" s="18" t="s">
        <v>248</v>
      </c>
      <c r="AU139" s="18" t="s">
        <v>74</v>
      </c>
    </row>
    <row r="140" spans="2:65" s="1" customFormat="1" ht="16.5" customHeight="1">
      <c r="B140" s="33"/>
      <c r="C140" s="132" t="s">
        <v>799</v>
      </c>
      <c r="D140" s="132" t="s">
        <v>241</v>
      </c>
      <c r="E140" s="133" t="s">
        <v>4112</v>
      </c>
      <c r="F140" s="134" t="s">
        <v>4113</v>
      </c>
      <c r="G140" s="135" t="s">
        <v>408</v>
      </c>
      <c r="H140" s="136">
        <v>0</v>
      </c>
      <c r="I140" s="137"/>
      <c r="J140" s="138">
        <f>ROUND(I140*H140,2)</f>
        <v>0</v>
      </c>
      <c r="K140" s="134" t="s">
        <v>19</v>
      </c>
      <c r="L140" s="33"/>
      <c r="M140" s="139" t="s">
        <v>19</v>
      </c>
      <c r="N140" s="140" t="s">
        <v>45</v>
      </c>
      <c r="P140" s="141">
        <f>O140*H140</f>
        <v>0</v>
      </c>
      <c r="Q140" s="141">
        <v>0</v>
      </c>
      <c r="R140" s="141">
        <f>Q140*H140</f>
        <v>0</v>
      </c>
      <c r="S140" s="141">
        <v>0</v>
      </c>
      <c r="T140" s="142">
        <f>S140*H140</f>
        <v>0</v>
      </c>
      <c r="AR140" s="143" t="s">
        <v>246</v>
      </c>
      <c r="AT140" s="143" t="s">
        <v>241</v>
      </c>
      <c r="AU140" s="143" t="s">
        <v>74</v>
      </c>
      <c r="AY140" s="18" t="s">
        <v>238</v>
      </c>
      <c r="BE140" s="144">
        <f>IF(N140="základní",J140,0)</f>
        <v>0</v>
      </c>
      <c r="BF140" s="144">
        <f>IF(N140="snížená",J140,0)</f>
        <v>0</v>
      </c>
      <c r="BG140" s="144">
        <f>IF(N140="zákl. přenesená",J140,0)</f>
        <v>0</v>
      </c>
      <c r="BH140" s="144">
        <f>IF(N140="sníž. přenesená",J140,0)</f>
        <v>0</v>
      </c>
      <c r="BI140" s="144">
        <f>IF(N140="nulová",J140,0)</f>
        <v>0</v>
      </c>
      <c r="BJ140" s="18" t="s">
        <v>81</v>
      </c>
      <c r="BK140" s="144">
        <f>ROUND(I140*H140,2)</f>
        <v>0</v>
      </c>
      <c r="BL140" s="18" t="s">
        <v>246</v>
      </c>
      <c r="BM140" s="143" t="s">
        <v>970</v>
      </c>
    </row>
    <row r="141" spans="2:65" s="1" customFormat="1">
      <c r="B141" s="33"/>
      <c r="D141" s="145" t="s">
        <v>248</v>
      </c>
      <c r="F141" s="146" t="s">
        <v>4113</v>
      </c>
      <c r="I141" s="147"/>
      <c r="L141" s="33"/>
      <c r="M141" s="148"/>
      <c r="T141" s="54"/>
      <c r="AT141" s="18" t="s">
        <v>248</v>
      </c>
      <c r="AU141" s="18" t="s">
        <v>74</v>
      </c>
    </row>
    <row r="142" spans="2:65" s="1" customFormat="1" ht="16.5" customHeight="1">
      <c r="B142" s="33"/>
      <c r="C142" s="132" t="s">
        <v>805</v>
      </c>
      <c r="D142" s="132" t="s">
        <v>241</v>
      </c>
      <c r="E142" s="133" t="s">
        <v>4114</v>
      </c>
      <c r="F142" s="134" t="s">
        <v>4115</v>
      </c>
      <c r="G142" s="135" t="s">
        <v>408</v>
      </c>
      <c r="H142" s="136">
        <v>10</v>
      </c>
      <c r="I142" s="137"/>
      <c r="J142" s="138">
        <f>ROUND(I142*H142,2)</f>
        <v>0</v>
      </c>
      <c r="K142" s="134" t="s">
        <v>19</v>
      </c>
      <c r="L142" s="33"/>
      <c r="M142" s="139" t="s">
        <v>19</v>
      </c>
      <c r="N142" s="140" t="s">
        <v>45</v>
      </c>
      <c r="P142" s="141">
        <f>O142*H142</f>
        <v>0</v>
      </c>
      <c r="Q142" s="141">
        <v>0</v>
      </c>
      <c r="R142" s="141">
        <f>Q142*H142</f>
        <v>0</v>
      </c>
      <c r="S142" s="141">
        <v>0</v>
      </c>
      <c r="T142" s="142">
        <f>S142*H142</f>
        <v>0</v>
      </c>
      <c r="AR142" s="143" t="s">
        <v>246</v>
      </c>
      <c r="AT142" s="143" t="s">
        <v>241</v>
      </c>
      <c r="AU142" s="143" t="s">
        <v>74</v>
      </c>
      <c r="AY142" s="18" t="s">
        <v>238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8" t="s">
        <v>81</v>
      </c>
      <c r="BK142" s="144">
        <f>ROUND(I142*H142,2)</f>
        <v>0</v>
      </c>
      <c r="BL142" s="18" t="s">
        <v>246</v>
      </c>
      <c r="BM142" s="143" t="s">
        <v>984</v>
      </c>
    </row>
    <row r="143" spans="2:65" s="1" customFormat="1">
      <c r="B143" s="33"/>
      <c r="D143" s="145" t="s">
        <v>248</v>
      </c>
      <c r="F143" s="146" t="s">
        <v>4115</v>
      </c>
      <c r="I143" s="147"/>
      <c r="L143" s="33"/>
      <c r="M143" s="148"/>
      <c r="T143" s="54"/>
      <c r="AT143" s="18" t="s">
        <v>248</v>
      </c>
      <c r="AU143" s="18" t="s">
        <v>74</v>
      </c>
    </row>
    <row r="144" spans="2:65" s="1" customFormat="1" ht="21.75" customHeight="1">
      <c r="B144" s="33"/>
      <c r="C144" s="132" t="s">
        <v>812</v>
      </c>
      <c r="D144" s="132" t="s">
        <v>241</v>
      </c>
      <c r="E144" s="133" t="s">
        <v>4116</v>
      </c>
      <c r="F144" s="134" t="s">
        <v>4117</v>
      </c>
      <c r="G144" s="135" t="s">
        <v>4058</v>
      </c>
      <c r="H144" s="136">
        <v>10</v>
      </c>
      <c r="I144" s="137"/>
      <c r="J144" s="138">
        <f>ROUND(I144*H144,2)</f>
        <v>0</v>
      </c>
      <c r="K144" s="134" t="s">
        <v>19</v>
      </c>
      <c r="L144" s="33"/>
      <c r="M144" s="139" t="s">
        <v>19</v>
      </c>
      <c r="N144" s="140" t="s">
        <v>45</v>
      </c>
      <c r="P144" s="141">
        <f>O144*H144</f>
        <v>0</v>
      </c>
      <c r="Q144" s="141">
        <v>0</v>
      </c>
      <c r="R144" s="141">
        <f>Q144*H144</f>
        <v>0</v>
      </c>
      <c r="S144" s="141">
        <v>0</v>
      </c>
      <c r="T144" s="142">
        <f>S144*H144</f>
        <v>0</v>
      </c>
      <c r="AR144" s="143" t="s">
        <v>246</v>
      </c>
      <c r="AT144" s="143" t="s">
        <v>241</v>
      </c>
      <c r="AU144" s="143" t="s">
        <v>74</v>
      </c>
      <c r="AY144" s="18" t="s">
        <v>238</v>
      </c>
      <c r="BE144" s="144">
        <f>IF(N144="základní",J144,0)</f>
        <v>0</v>
      </c>
      <c r="BF144" s="144">
        <f>IF(N144="snížená",J144,0)</f>
        <v>0</v>
      </c>
      <c r="BG144" s="144">
        <f>IF(N144="zákl. přenesená",J144,0)</f>
        <v>0</v>
      </c>
      <c r="BH144" s="144">
        <f>IF(N144="sníž. přenesená",J144,0)</f>
        <v>0</v>
      </c>
      <c r="BI144" s="144">
        <f>IF(N144="nulová",J144,0)</f>
        <v>0</v>
      </c>
      <c r="BJ144" s="18" t="s">
        <v>81</v>
      </c>
      <c r="BK144" s="144">
        <f>ROUND(I144*H144,2)</f>
        <v>0</v>
      </c>
      <c r="BL144" s="18" t="s">
        <v>246</v>
      </c>
      <c r="BM144" s="143" t="s">
        <v>2142</v>
      </c>
    </row>
    <row r="145" spans="2:65" s="1" customFormat="1">
      <c r="B145" s="33"/>
      <c r="D145" s="145" t="s">
        <v>248</v>
      </c>
      <c r="F145" s="146" t="s">
        <v>4117</v>
      </c>
      <c r="I145" s="147"/>
      <c r="L145" s="33"/>
      <c r="M145" s="148"/>
      <c r="T145" s="54"/>
      <c r="AT145" s="18" t="s">
        <v>248</v>
      </c>
      <c r="AU145" s="18" t="s">
        <v>74</v>
      </c>
    </row>
    <row r="146" spans="2:65" s="1" customFormat="1" ht="21.75" customHeight="1">
      <c r="B146" s="33"/>
      <c r="C146" s="132" t="s">
        <v>823</v>
      </c>
      <c r="D146" s="132" t="s">
        <v>241</v>
      </c>
      <c r="E146" s="133" t="s">
        <v>4118</v>
      </c>
      <c r="F146" s="134" t="s">
        <v>4119</v>
      </c>
      <c r="G146" s="135" t="s">
        <v>4058</v>
      </c>
      <c r="H146" s="136">
        <v>1</v>
      </c>
      <c r="I146" s="137"/>
      <c r="J146" s="138">
        <f>ROUND(I146*H146,2)</f>
        <v>0</v>
      </c>
      <c r="K146" s="134" t="s">
        <v>19</v>
      </c>
      <c r="L146" s="33"/>
      <c r="M146" s="139" t="s">
        <v>19</v>
      </c>
      <c r="N146" s="140" t="s">
        <v>45</v>
      </c>
      <c r="P146" s="141">
        <f>O146*H146</f>
        <v>0</v>
      </c>
      <c r="Q146" s="141">
        <v>0</v>
      </c>
      <c r="R146" s="141">
        <f>Q146*H146</f>
        <v>0</v>
      </c>
      <c r="S146" s="141">
        <v>0</v>
      </c>
      <c r="T146" s="142">
        <f>S146*H146</f>
        <v>0</v>
      </c>
      <c r="AR146" s="143" t="s">
        <v>246</v>
      </c>
      <c r="AT146" s="143" t="s">
        <v>241</v>
      </c>
      <c r="AU146" s="143" t="s">
        <v>74</v>
      </c>
      <c r="AY146" s="18" t="s">
        <v>238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8" t="s">
        <v>81</v>
      </c>
      <c r="BK146" s="144">
        <f>ROUND(I146*H146,2)</f>
        <v>0</v>
      </c>
      <c r="BL146" s="18" t="s">
        <v>246</v>
      </c>
      <c r="BM146" s="143" t="s">
        <v>2413</v>
      </c>
    </row>
    <row r="147" spans="2:65" s="1" customFormat="1">
      <c r="B147" s="33"/>
      <c r="D147" s="145" t="s">
        <v>248</v>
      </c>
      <c r="F147" s="146" t="s">
        <v>4119</v>
      </c>
      <c r="I147" s="147"/>
      <c r="L147" s="33"/>
      <c r="M147" s="148"/>
      <c r="T147" s="54"/>
      <c r="AT147" s="18" t="s">
        <v>248</v>
      </c>
      <c r="AU147" s="18" t="s">
        <v>74</v>
      </c>
    </row>
    <row r="148" spans="2:65" s="1" customFormat="1" ht="16.5" customHeight="1">
      <c r="B148" s="33"/>
      <c r="C148" s="132" t="s">
        <v>386</v>
      </c>
      <c r="D148" s="132" t="s">
        <v>241</v>
      </c>
      <c r="E148" s="133" t="s">
        <v>4120</v>
      </c>
      <c r="F148" s="134" t="s">
        <v>4121</v>
      </c>
      <c r="G148" s="135" t="s">
        <v>408</v>
      </c>
      <c r="H148" s="136">
        <v>250</v>
      </c>
      <c r="I148" s="137"/>
      <c r="J148" s="138">
        <f>ROUND(I148*H148,2)</f>
        <v>0</v>
      </c>
      <c r="K148" s="134" t="s">
        <v>19</v>
      </c>
      <c r="L148" s="33"/>
      <c r="M148" s="139" t="s">
        <v>19</v>
      </c>
      <c r="N148" s="140" t="s">
        <v>45</v>
      </c>
      <c r="P148" s="141">
        <f>O148*H148</f>
        <v>0</v>
      </c>
      <c r="Q148" s="141">
        <v>0</v>
      </c>
      <c r="R148" s="141">
        <f>Q148*H148</f>
        <v>0</v>
      </c>
      <c r="S148" s="141">
        <v>0</v>
      </c>
      <c r="T148" s="142">
        <f>S148*H148</f>
        <v>0</v>
      </c>
      <c r="AR148" s="143" t="s">
        <v>246</v>
      </c>
      <c r="AT148" s="143" t="s">
        <v>241</v>
      </c>
      <c r="AU148" s="143" t="s">
        <v>74</v>
      </c>
      <c r="AY148" s="18" t="s">
        <v>238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8" t="s">
        <v>81</v>
      </c>
      <c r="BK148" s="144">
        <f>ROUND(I148*H148,2)</f>
        <v>0</v>
      </c>
      <c r="BL148" s="18" t="s">
        <v>246</v>
      </c>
      <c r="BM148" s="143" t="s">
        <v>2426</v>
      </c>
    </row>
    <row r="149" spans="2:65" s="1" customFormat="1">
      <c r="B149" s="33"/>
      <c r="D149" s="145" t="s">
        <v>248</v>
      </c>
      <c r="F149" s="146" t="s">
        <v>4121</v>
      </c>
      <c r="I149" s="147"/>
      <c r="L149" s="33"/>
      <c r="M149" s="148"/>
      <c r="T149" s="54"/>
      <c r="AT149" s="18" t="s">
        <v>248</v>
      </c>
      <c r="AU149" s="18" t="s">
        <v>74</v>
      </c>
    </row>
    <row r="150" spans="2:65" s="1" customFormat="1" ht="16.5" customHeight="1">
      <c r="B150" s="33"/>
      <c r="C150" s="132" t="s">
        <v>826</v>
      </c>
      <c r="D150" s="132" t="s">
        <v>241</v>
      </c>
      <c r="E150" s="133" t="s">
        <v>4122</v>
      </c>
      <c r="F150" s="134" t="s">
        <v>4123</v>
      </c>
      <c r="G150" s="135" t="s">
        <v>408</v>
      </c>
      <c r="H150" s="136">
        <v>2200</v>
      </c>
      <c r="I150" s="137"/>
      <c r="J150" s="138">
        <f>ROUND(I150*H150,2)</f>
        <v>0</v>
      </c>
      <c r="K150" s="134" t="s">
        <v>19</v>
      </c>
      <c r="L150" s="33"/>
      <c r="M150" s="139" t="s">
        <v>19</v>
      </c>
      <c r="N150" s="140" t="s">
        <v>45</v>
      </c>
      <c r="P150" s="141">
        <f>O150*H150</f>
        <v>0</v>
      </c>
      <c r="Q150" s="141">
        <v>0</v>
      </c>
      <c r="R150" s="141">
        <f>Q150*H150</f>
        <v>0</v>
      </c>
      <c r="S150" s="141">
        <v>0</v>
      </c>
      <c r="T150" s="142">
        <f>S150*H150</f>
        <v>0</v>
      </c>
      <c r="AR150" s="143" t="s">
        <v>246</v>
      </c>
      <c r="AT150" s="143" t="s">
        <v>241</v>
      </c>
      <c r="AU150" s="143" t="s">
        <v>74</v>
      </c>
      <c r="AY150" s="18" t="s">
        <v>238</v>
      </c>
      <c r="BE150" s="144">
        <f>IF(N150="základní",J150,0)</f>
        <v>0</v>
      </c>
      <c r="BF150" s="144">
        <f>IF(N150="snížená",J150,0)</f>
        <v>0</v>
      </c>
      <c r="BG150" s="144">
        <f>IF(N150="zákl. přenesená",J150,0)</f>
        <v>0</v>
      </c>
      <c r="BH150" s="144">
        <f>IF(N150="sníž. přenesená",J150,0)</f>
        <v>0</v>
      </c>
      <c r="BI150" s="144">
        <f>IF(N150="nulová",J150,0)</f>
        <v>0</v>
      </c>
      <c r="BJ150" s="18" t="s">
        <v>81</v>
      </c>
      <c r="BK150" s="144">
        <f>ROUND(I150*H150,2)</f>
        <v>0</v>
      </c>
      <c r="BL150" s="18" t="s">
        <v>246</v>
      </c>
      <c r="BM150" s="143" t="s">
        <v>2434</v>
      </c>
    </row>
    <row r="151" spans="2:65" s="1" customFormat="1">
      <c r="B151" s="33"/>
      <c r="D151" s="145" t="s">
        <v>248</v>
      </c>
      <c r="F151" s="146" t="s">
        <v>4123</v>
      </c>
      <c r="I151" s="147"/>
      <c r="L151" s="33"/>
      <c r="M151" s="148"/>
      <c r="T151" s="54"/>
      <c r="AT151" s="18" t="s">
        <v>248</v>
      </c>
      <c r="AU151" s="18" t="s">
        <v>74</v>
      </c>
    </row>
    <row r="152" spans="2:65" s="1" customFormat="1" ht="24.15" customHeight="1">
      <c r="B152" s="33"/>
      <c r="C152" s="132" t="s">
        <v>828</v>
      </c>
      <c r="D152" s="132" t="s">
        <v>241</v>
      </c>
      <c r="E152" s="133" t="s">
        <v>4124</v>
      </c>
      <c r="F152" s="134" t="s">
        <v>4125</v>
      </c>
      <c r="G152" s="135" t="s">
        <v>408</v>
      </c>
      <c r="H152" s="136">
        <v>0</v>
      </c>
      <c r="I152" s="137"/>
      <c r="J152" s="138">
        <f>ROUND(I152*H152,2)</f>
        <v>0</v>
      </c>
      <c r="K152" s="134" t="s">
        <v>19</v>
      </c>
      <c r="L152" s="33"/>
      <c r="M152" s="139" t="s">
        <v>19</v>
      </c>
      <c r="N152" s="140" t="s">
        <v>45</v>
      </c>
      <c r="P152" s="141">
        <f>O152*H152</f>
        <v>0</v>
      </c>
      <c r="Q152" s="141">
        <v>0</v>
      </c>
      <c r="R152" s="141">
        <f>Q152*H152</f>
        <v>0</v>
      </c>
      <c r="S152" s="141">
        <v>0</v>
      </c>
      <c r="T152" s="142">
        <f>S152*H152</f>
        <v>0</v>
      </c>
      <c r="AR152" s="143" t="s">
        <v>246</v>
      </c>
      <c r="AT152" s="143" t="s">
        <v>241</v>
      </c>
      <c r="AU152" s="143" t="s">
        <v>74</v>
      </c>
      <c r="AY152" s="18" t="s">
        <v>238</v>
      </c>
      <c r="BE152" s="144">
        <f>IF(N152="základní",J152,0)</f>
        <v>0</v>
      </c>
      <c r="BF152" s="144">
        <f>IF(N152="snížená",J152,0)</f>
        <v>0</v>
      </c>
      <c r="BG152" s="144">
        <f>IF(N152="zákl. přenesená",J152,0)</f>
        <v>0</v>
      </c>
      <c r="BH152" s="144">
        <f>IF(N152="sníž. přenesená",J152,0)</f>
        <v>0</v>
      </c>
      <c r="BI152" s="144">
        <f>IF(N152="nulová",J152,0)</f>
        <v>0</v>
      </c>
      <c r="BJ152" s="18" t="s">
        <v>81</v>
      </c>
      <c r="BK152" s="144">
        <f>ROUND(I152*H152,2)</f>
        <v>0</v>
      </c>
      <c r="BL152" s="18" t="s">
        <v>246</v>
      </c>
      <c r="BM152" s="143" t="s">
        <v>2456</v>
      </c>
    </row>
    <row r="153" spans="2:65" s="1" customFormat="1">
      <c r="B153" s="33"/>
      <c r="D153" s="145" t="s">
        <v>248</v>
      </c>
      <c r="F153" s="146" t="s">
        <v>4125</v>
      </c>
      <c r="I153" s="147"/>
      <c r="L153" s="33"/>
      <c r="M153" s="148"/>
      <c r="T153" s="54"/>
      <c r="AT153" s="18" t="s">
        <v>248</v>
      </c>
      <c r="AU153" s="18" t="s">
        <v>74</v>
      </c>
    </row>
    <row r="154" spans="2:65" s="1" customFormat="1" ht="16.5" customHeight="1">
      <c r="B154" s="33"/>
      <c r="C154" s="132" t="s">
        <v>831</v>
      </c>
      <c r="D154" s="132" t="s">
        <v>241</v>
      </c>
      <c r="E154" s="133" t="s">
        <v>4126</v>
      </c>
      <c r="F154" s="134" t="s">
        <v>4127</v>
      </c>
      <c r="G154" s="135" t="s">
        <v>319</v>
      </c>
      <c r="H154" s="136">
        <v>60</v>
      </c>
      <c r="I154" s="137"/>
      <c r="J154" s="138">
        <f>ROUND(I154*H154,2)</f>
        <v>0</v>
      </c>
      <c r="K154" s="134" t="s">
        <v>19</v>
      </c>
      <c r="L154" s="33"/>
      <c r="M154" s="139" t="s">
        <v>19</v>
      </c>
      <c r="N154" s="140" t="s">
        <v>45</v>
      </c>
      <c r="P154" s="141">
        <f>O154*H154</f>
        <v>0</v>
      </c>
      <c r="Q154" s="141">
        <v>0</v>
      </c>
      <c r="R154" s="141">
        <f>Q154*H154</f>
        <v>0</v>
      </c>
      <c r="S154" s="141">
        <v>0</v>
      </c>
      <c r="T154" s="142">
        <f>S154*H154</f>
        <v>0</v>
      </c>
      <c r="AR154" s="143" t="s">
        <v>246</v>
      </c>
      <c r="AT154" s="143" t="s">
        <v>241</v>
      </c>
      <c r="AU154" s="143" t="s">
        <v>74</v>
      </c>
      <c r="AY154" s="18" t="s">
        <v>238</v>
      </c>
      <c r="BE154" s="144">
        <f>IF(N154="základní",J154,0)</f>
        <v>0</v>
      </c>
      <c r="BF154" s="144">
        <f>IF(N154="snížená",J154,0)</f>
        <v>0</v>
      </c>
      <c r="BG154" s="144">
        <f>IF(N154="zákl. přenesená",J154,0)</f>
        <v>0</v>
      </c>
      <c r="BH154" s="144">
        <f>IF(N154="sníž. přenesená",J154,0)</f>
        <v>0</v>
      </c>
      <c r="BI154" s="144">
        <f>IF(N154="nulová",J154,0)</f>
        <v>0</v>
      </c>
      <c r="BJ154" s="18" t="s">
        <v>81</v>
      </c>
      <c r="BK154" s="144">
        <f>ROUND(I154*H154,2)</f>
        <v>0</v>
      </c>
      <c r="BL154" s="18" t="s">
        <v>246</v>
      </c>
      <c r="BM154" s="143" t="s">
        <v>2472</v>
      </c>
    </row>
    <row r="155" spans="2:65" s="1" customFormat="1">
      <c r="B155" s="33"/>
      <c r="D155" s="145" t="s">
        <v>248</v>
      </c>
      <c r="F155" s="146" t="s">
        <v>4127</v>
      </c>
      <c r="I155" s="147"/>
      <c r="L155" s="33"/>
      <c r="M155" s="148"/>
      <c r="T155" s="54"/>
      <c r="AT155" s="18" t="s">
        <v>248</v>
      </c>
      <c r="AU155" s="18" t="s">
        <v>74</v>
      </c>
    </row>
    <row r="156" spans="2:65" s="1" customFormat="1" ht="16.5" customHeight="1">
      <c r="B156" s="33"/>
      <c r="C156" s="132" t="s">
        <v>837</v>
      </c>
      <c r="D156" s="132" t="s">
        <v>241</v>
      </c>
      <c r="E156" s="133" t="s">
        <v>4128</v>
      </c>
      <c r="F156" s="134" t="s">
        <v>4129</v>
      </c>
      <c r="G156" s="135" t="s">
        <v>4130</v>
      </c>
      <c r="H156" s="136">
        <v>8</v>
      </c>
      <c r="I156" s="137"/>
      <c r="J156" s="138">
        <f>ROUND(I156*H156,2)</f>
        <v>0</v>
      </c>
      <c r="K156" s="134" t="s">
        <v>19</v>
      </c>
      <c r="L156" s="33"/>
      <c r="M156" s="139" t="s">
        <v>19</v>
      </c>
      <c r="N156" s="140" t="s">
        <v>45</v>
      </c>
      <c r="P156" s="141">
        <f>O156*H156</f>
        <v>0</v>
      </c>
      <c r="Q156" s="141">
        <v>0</v>
      </c>
      <c r="R156" s="141">
        <f>Q156*H156</f>
        <v>0</v>
      </c>
      <c r="S156" s="141">
        <v>0</v>
      </c>
      <c r="T156" s="142">
        <f>S156*H156</f>
        <v>0</v>
      </c>
      <c r="AR156" s="143" t="s">
        <v>246</v>
      </c>
      <c r="AT156" s="143" t="s">
        <v>241</v>
      </c>
      <c r="AU156" s="143" t="s">
        <v>74</v>
      </c>
      <c r="AY156" s="18" t="s">
        <v>238</v>
      </c>
      <c r="BE156" s="144">
        <f>IF(N156="základní",J156,0)</f>
        <v>0</v>
      </c>
      <c r="BF156" s="144">
        <f>IF(N156="snížená",J156,0)</f>
        <v>0</v>
      </c>
      <c r="BG156" s="144">
        <f>IF(N156="zákl. přenesená",J156,0)</f>
        <v>0</v>
      </c>
      <c r="BH156" s="144">
        <f>IF(N156="sníž. přenesená",J156,0)</f>
        <v>0</v>
      </c>
      <c r="BI156" s="144">
        <f>IF(N156="nulová",J156,0)</f>
        <v>0</v>
      </c>
      <c r="BJ156" s="18" t="s">
        <v>81</v>
      </c>
      <c r="BK156" s="144">
        <f>ROUND(I156*H156,2)</f>
        <v>0</v>
      </c>
      <c r="BL156" s="18" t="s">
        <v>246</v>
      </c>
      <c r="BM156" s="143" t="s">
        <v>2489</v>
      </c>
    </row>
    <row r="157" spans="2:65" s="1" customFormat="1">
      <c r="B157" s="33"/>
      <c r="D157" s="145" t="s">
        <v>248</v>
      </c>
      <c r="F157" s="146" t="s">
        <v>4129</v>
      </c>
      <c r="I157" s="147"/>
      <c r="L157" s="33"/>
      <c r="M157" s="148"/>
      <c r="T157" s="54"/>
      <c r="AT157" s="18" t="s">
        <v>248</v>
      </c>
      <c r="AU157" s="18" t="s">
        <v>74</v>
      </c>
    </row>
    <row r="158" spans="2:65" s="1" customFormat="1" ht="21.75" customHeight="1">
      <c r="B158" s="33"/>
      <c r="C158" s="132" t="s">
        <v>844</v>
      </c>
      <c r="D158" s="132" t="s">
        <v>241</v>
      </c>
      <c r="E158" s="133" t="s">
        <v>4131</v>
      </c>
      <c r="F158" s="134" t="s">
        <v>4132</v>
      </c>
      <c r="G158" s="135" t="s">
        <v>408</v>
      </c>
      <c r="H158" s="136">
        <v>0</v>
      </c>
      <c r="I158" s="137"/>
      <c r="J158" s="138">
        <f>ROUND(I158*H158,2)</f>
        <v>0</v>
      </c>
      <c r="K158" s="134" t="s">
        <v>19</v>
      </c>
      <c r="L158" s="33"/>
      <c r="M158" s="139" t="s">
        <v>19</v>
      </c>
      <c r="N158" s="140" t="s">
        <v>45</v>
      </c>
      <c r="P158" s="141">
        <f>O158*H158</f>
        <v>0</v>
      </c>
      <c r="Q158" s="141">
        <v>0</v>
      </c>
      <c r="R158" s="141">
        <f>Q158*H158</f>
        <v>0</v>
      </c>
      <c r="S158" s="141">
        <v>0</v>
      </c>
      <c r="T158" s="142">
        <f>S158*H158</f>
        <v>0</v>
      </c>
      <c r="AR158" s="143" t="s">
        <v>246</v>
      </c>
      <c r="AT158" s="143" t="s">
        <v>241</v>
      </c>
      <c r="AU158" s="143" t="s">
        <v>74</v>
      </c>
      <c r="AY158" s="18" t="s">
        <v>238</v>
      </c>
      <c r="BE158" s="144">
        <f>IF(N158="základní",J158,0)</f>
        <v>0</v>
      </c>
      <c r="BF158" s="144">
        <f>IF(N158="snížená",J158,0)</f>
        <v>0</v>
      </c>
      <c r="BG158" s="144">
        <f>IF(N158="zákl. přenesená",J158,0)</f>
        <v>0</v>
      </c>
      <c r="BH158" s="144">
        <f>IF(N158="sníž. přenesená",J158,0)</f>
        <v>0</v>
      </c>
      <c r="BI158" s="144">
        <f>IF(N158="nulová",J158,0)</f>
        <v>0</v>
      </c>
      <c r="BJ158" s="18" t="s">
        <v>81</v>
      </c>
      <c r="BK158" s="144">
        <f>ROUND(I158*H158,2)</f>
        <v>0</v>
      </c>
      <c r="BL158" s="18" t="s">
        <v>246</v>
      </c>
      <c r="BM158" s="143" t="s">
        <v>2501</v>
      </c>
    </row>
    <row r="159" spans="2:65" s="1" customFormat="1">
      <c r="B159" s="33"/>
      <c r="D159" s="145" t="s">
        <v>248</v>
      </c>
      <c r="F159" s="146" t="s">
        <v>4132</v>
      </c>
      <c r="I159" s="147"/>
      <c r="L159" s="33"/>
      <c r="M159" s="148"/>
      <c r="T159" s="54"/>
      <c r="AT159" s="18" t="s">
        <v>248</v>
      </c>
      <c r="AU159" s="18" t="s">
        <v>74</v>
      </c>
    </row>
    <row r="160" spans="2:65" s="1" customFormat="1" ht="16.5" customHeight="1">
      <c r="B160" s="33"/>
      <c r="C160" s="132" t="s">
        <v>851</v>
      </c>
      <c r="D160" s="132" t="s">
        <v>241</v>
      </c>
      <c r="E160" s="133" t="s">
        <v>4133</v>
      </c>
      <c r="F160" s="134" t="s">
        <v>4134</v>
      </c>
      <c r="G160" s="135" t="s">
        <v>319</v>
      </c>
      <c r="H160" s="136">
        <v>30</v>
      </c>
      <c r="I160" s="137"/>
      <c r="J160" s="138">
        <f>ROUND(I160*H160,2)</f>
        <v>0</v>
      </c>
      <c r="K160" s="134" t="s">
        <v>19</v>
      </c>
      <c r="L160" s="33"/>
      <c r="M160" s="139" t="s">
        <v>19</v>
      </c>
      <c r="N160" s="140" t="s">
        <v>45</v>
      </c>
      <c r="P160" s="141">
        <f>O160*H160</f>
        <v>0</v>
      </c>
      <c r="Q160" s="141">
        <v>0</v>
      </c>
      <c r="R160" s="141">
        <f>Q160*H160</f>
        <v>0</v>
      </c>
      <c r="S160" s="141">
        <v>0</v>
      </c>
      <c r="T160" s="142">
        <f>S160*H160</f>
        <v>0</v>
      </c>
      <c r="AR160" s="143" t="s">
        <v>246</v>
      </c>
      <c r="AT160" s="143" t="s">
        <v>241</v>
      </c>
      <c r="AU160" s="143" t="s">
        <v>74</v>
      </c>
      <c r="AY160" s="18" t="s">
        <v>238</v>
      </c>
      <c r="BE160" s="144">
        <f>IF(N160="základní",J160,0)</f>
        <v>0</v>
      </c>
      <c r="BF160" s="144">
        <f>IF(N160="snížená",J160,0)</f>
        <v>0</v>
      </c>
      <c r="BG160" s="144">
        <f>IF(N160="zákl. přenesená",J160,0)</f>
        <v>0</v>
      </c>
      <c r="BH160" s="144">
        <f>IF(N160="sníž. přenesená",J160,0)</f>
        <v>0</v>
      </c>
      <c r="BI160" s="144">
        <f>IF(N160="nulová",J160,0)</f>
        <v>0</v>
      </c>
      <c r="BJ160" s="18" t="s">
        <v>81</v>
      </c>
      <c r="BK160" s="144">
        <f>ROUND(I160*H160,2)</f>
        <v>0</v>
      </c>
      <c r="BL160" s="18" t="s">
        <v>246</v>
      </c>
      <c r="BM160" s="143" t="s">
        <v>2512</v>
      </c>
    </row>
    <row r="161" spans="2:65" s="1" customFormat="1">
      <c r="B161" s="33"/>
      <c r="D161" s="145" t="s">
        <v>248</v>
      </c>
      <c r="F161" s="146" t="s">
        <v>4134</v>
      </c>
      <c r="I161" s="147"/>
      <c r="L161" s="33"/>
      <c r="M161" s="148"/>
      <c r="T161" s="54"/>
      <c r="AT161" s="18" t="s">
        <v>248</v>
      </c>
      <c r="AU161" s="18" t="s">
        <v>74</v>
      </c>
    </row>
    <row r="162" spans="2:65" s="1" customFormat="1" ht="16.5" customHeight="1">
      <c r="B162" s="33"/>
      <c r="C162" s="132" t="s">
        <v>858</v>
      </c>
      <c r="D162" s="132" t="s">
        <v>241</v>
      </c>
      <c r="E162" s="133" t="s">
        <v>4135</v>
      </c>
      <c r="F162" s="134" t="s">
        <v>4136</v>
      </c>
      <c r="G162" s="135" t="s">
        <v>4130</v>
      </c>
      <c r="H162" s="136">
        <v>60</v>
      </c>
      <c r="I162" s="137"/>
      <c r="J162" s="138">
        <f>ROUND(I162*H162,2)</f>
        <v>0</v>
      </c>
      <c r="K162" s="134" t="s">
        <v>19</v>
      </c>
      <c r="L162" s="33"/>
      <c r="M162" s="139" t="s">
        <v>19</v>
      </c>
      <c r="N162" s="140" t="s">
        <v>45</v>
      </c>
      <c r="P162" s="141">
        <f>O162*H162</f>
        <v>0</v>
      </c>
      <c r="Q162" s="141">
        <v>0</v>
      </c>
      <c r="R162" s="141">
        <f>Q162*H162</f>
        <v>0</v>
      </c>
      <c r="S162" s="141">
        <v>0</v>
      </c>
      <c r="T162" s="142">
        <f>S162*H162</f>
        <v>0</v>
      </c>
      <c r="AR162" s="143" t="s">
        <v>246</v>
      </c>
      <c r="AT162" s="143" t="s">
        <v>241</v>
      </c>
      <c r="AU162" s="143" t="s">
        <v>74</v>
      </c>
      <c r="AY162" s="18" t="s">
        <v>238</v>
      </c>
      <c r="BE162" s="144">
        <f>IF(N162="základní",J162,0)</f>
        <v>0</v>
      </c>
      <c r="BF162" s="144">
        <f>IF(N162="snížená",J162,0)</f>
        <v>0</v>
      </c>
      <c r="BG162" s="144">
        <f>IF(N162="zákl. přenesená",J162,0)</f>
        <v>0</v>
      </c>
      <c r="BH162" s="144">
        <f>IF(N162="sníž. přenesená",J162,0)</f>
        <v>0</v>
      </c>
      <c r="BI162" s="144">
        <f>IF(N162="nulová",J162,0)</f>
        <v>0</v>
      </c>
      <c r="BJ162" s="18" t="s">
        <v>81</v>
      </c>
      <c r="BK162" s="144">
        <f>ROUND(I162*H162,2)</f>
        <v>0</v>
      </c>
      <c r="BL162" s="18" t="s">
        <v>246</v>
      </c>
      <c r="BM162" s="143" t="s">
        <v>2521</v>
      </c>
    </row>
    <row r="163" spans="2:65" s="1" customFormat="1">
      <c r="B163" s="33"/>
      <c r="D163" s="145" t="s">
        <v>248</v>
      </c>
      <c r="F163" s="146" t="s">
        <v>4136</v>
      </c>
      <c r="I163" s="147"/>
      <c r="L163" s="33"/>
      <c r="M163" s="148"/>
      <c r="T163" s="54"/>
      <c r="AT163" s="18" t="s">
        <v>248</v>
      </c>
      <c r="AU163" s="18" t="s">
        <v>74</v>
      </c>
    </row>
    <row r="164" spans="2:65" s="1" customFormat="1" ht="16.5" customHeight="1">
      <c r="B164" s="33"/>
      <c r="C164" s="132" t="s">
        <v>865</v>
      </c>
      <c r="D164" s="132" t="s">
        <v>241</v>
      </c>
      <c r="E164" s="133" t="s">
        <v>4137</v>
      </c>
      <c r="F164" s="134" t="s">
        <v>4138</v>
      </c>
      <c r="G164" s="135" t="s">
        <v>4058</v>
      </c>
      <c r="H164" s="136">
        <v>1</v>
      </c>
      <c r="I164" s="137"/>
      <c r="J164" s="138">
        <f>ROUND(I164*H164,2)</f>
        <v>0</v>
      </c>
      <c r="K164" s="134" t="s">
        <v>19</v>
      </c>
      <c r="L164" s="33"/>
      <c r="M164" s="139" t="s">
        <v>19</v>
      </c>
      <c r="N164" s="140" t="s">
        <v>45</v>
      </c>
      <c r="P164" s="141">
        <f>O164*H164</f>
        <v>0</v>
      </c>
      <c r="Q164" s="141">
        <v>0</v>
      </c>
      <c r="R164" s="141">
        <f>Q164*H164</f>
        <v>0</v>
      </c>
      <c r="S164" s="141">
        <v>0</v>
      </c>
      <c r="T164" s="142">
        <f>S164*H164</f>
        <v>0</v>
      </c>
      <c r="AR164" s="143" t="s">
        <v>246</v>
      </c>
      <c r="AT164" s="143" t="s">
        <v>241</v>
      </c>
      <c r="AU164" s="143" t="s">
        <v>74</v>
      </c>
      <c r="AY164" s="18" t="s">
        <v>238</v>
      </c>
      <c r="BE164" s="144">
        <f>IF(N164="základní",J164,0)</f>
        <v>0</v>
      </c>
      <c r="BF164" s="144">
        <f>IF(N164="snížená",J164,0)</f>
        <v>0</v>
      </c>
      <c r="BG164" s="144">
        <f>IF(N164="zákl. přenesená",J164,0)</f>
        <v>0</v>
      </c>
      <c r="BH164" s="144">
        <f>IF(N164="sníž. přenesená",J164,0)</f>
        <v>0</v>
      </c>
      <c r="BI164" s="144">
        <f>IF(N164="nulová",J164,0)</f>
        <v>0</v>
      </c>
      <c r="BJ164" s="18" t="s">
        <v>81</v>
      </c>
      <c r="BK164" s="144">
        <f>ROUND(I164*H164,2)</f>
        <v>0</v>
      </c>
      <c r="BL164" s="18" t="s">
        <v>246</v>
      </c>
      <c r="BM164" s="143" t="s">
        <v>2534</v>
      </c>
    </row>
    <row r="165" spans="2:65" s="1" customFormat="1">
      <c r="B165" s="33"/>
      <c r="D165" s="145" t="s">
        <v>248</v>
      </c>
      <c r="F165" s="146" t="s">
        <v>4138</v>
      </c>
      <c r="I165" s="147"/>
      <c r="L165" s="33"/>
      <c r="M165" s="148"/>
      <c r="T165" s="54"/>
      <c r="AT165" s="18" t="s">
        <v>248</v>
      </c>
      <c r="AU165" s="18" t="s">
        <v>74</v>
      </c>
    </row>
    <row r="166" spans="2:65" s="1" customFormat="1" ht="24.15" customHeight="1">
      <c r="B166" s="33"/>
      <c r="C166" s="132" t="s">
        <v>869</v>
      </c>
      <c r="D166" s="132" t="s">
        <v>241</v>
      </c>
      <c r="E166" s="133" t="s">
        <v>4139</v>
      </c>
      <c r="F166" s="134" t="s">
        <v>4140</v>
      </c>
      <c r="G166" s="135" t="s">
        <v>4058</v>
      </c>
      <c r="H166" s="136">
        <v>3</v>
      </c>
      <c r="I166" s="137"/>
      <c r="J166" s="138">
        <f>ROUND(I166*H166,2)</f>
        <v>0</v>
      </c>
      <c r="K166" s="134" t="s">
        <v>19</v>
      </c>
      <c r="L166" s="33"/>
      <c r="M166" s="139" t="s">
        <v>19</v>
      </c>
      <c r="N166" s="140" t="s">
        <v>45</v>
      </c>
      <c r="P166" s="141">
        <f>O166*H166</f>
        <v>0</v>
      </c>
      <c r="Q166" s="141">
        <v>0</v>
      </c>
      <c r="R166" s="141">
        <f>Q166*H166</f>
        <v>0</v>
      </c>
      <c r="S166" s="141">
        <v>0</v>
      </c>
      <c r="T166" s="142">
        <f>S166*H166</f>
        <v>0</v>
      </c>
      <c r="AR166" s="143" t="s">
        <v>246</v>
      </c>
      <c r="AT166" s="143" t="s">
        <v>241</v>
      </c>
      <c r="AU166" s="143" t="s">
        <v>74</v>
      </c>
      <c r="AY166" s="18" t="s">
        <v>238</v>
      </c>
      <c r="BE166" s="144">
        <f>IF(N166="základní",J166,0)</f>
        <v>0</v>
      </c>
      <c r="BF166" s="144">
        <f>IF(N166="snížená",J166,0)</f>
        <v>0</v>
      </c>
      <c r="BG166" s="144">
        <f>IF(N166="zákl. přenesená",J166,0)</f>
        <v>0</v>
      </c>
      <c r="BH166" s="144">
        <f>IF(N166="sníž. přenesená",J166,0)</f>
        <v>0</v>
      </c>
      <c r="BI166" s="144">
        <f>IF(N166="nulová",J166,0)</f>
        <v>0</v>
      </c>
      <c r="BJ166" s="18" t="s">
        <v>81</v>
      </c>
      <c r="BK166" s="144">
        <f>ROUND(I166*H166,2)</f>
        <v>0</v>
      </c>
      <c r="BL166" s="18" t="s">
        <v>246</v>
      </c>
      <c r="BM166" s="143" t="s">
        <v>2549</v>
      </c>
    </row>
    <row r="167" spans="2:65" s="1" customFormat="1">
      <c r="B167" s="33"/>
      <c r="D167" s="145" t="s">
        <v>248</v>
      </c>
      <c r="F167" s="146" t="s">
        <v>4140</v>
      </c>
      <c r="I167" s="147"/>
      <c r="L167" s="33"/>
      <c r="M167" s="148"/>
      <c r="T167" s="54"/>
      <c r="AT167" s="18" t="s">
        <v>248</v>
      </c>
      <c r="AU167" s="18" t="s">
        <v>74</v>
      </c>
    </row>
    <row r="168" spans="2:65" s="1" customFormat="1" ht="16.5" customHeight="1">
      <c r="B168" s="33"/>
      <c r="C168" s="132" t="s">
        <v>876</v>
      </c>
      <c r="D168" s="132" t="s">
        <v>241</v>
      </c>
      <c r="E168" s="133" t="s">
        <v>4141</v>
      </c>
      <c r="F168" s="134" t="s">
        <v>4142</v>
      </c>
      <c r="G168" s="135" t="s">
        <v>4069</v>
      </c>
      <c r="H168" s="136">
        <v>1</v>
      </c>
      <c r="I168" s="137"/>
      <c r="J168" s="138">
        <f>ROUND(I168*H168,2)</f>
        <v>0</v>
      </c>
      <c r="K168" s="134" t="s">
        <v>19</v>
      </c>
      <c r="L168" s="33"/>
      <c r="M168" s="139" t="s">
        <v>19</v>
      </c>
      <c r="N168" s="140" t="s">
        <v>45</v>
      </c>
      <c r="P168" s="141">
        <f>O168*H168</f>
        <v>0</v>
      </c>
      <c r="Q168" s="141">
        <v>0</v>
      </c>
      <c r="R168" s="141">
        <f>Q168*H168</f>
        <v>0</v>
      </c>
      <c r="S168" s="141">
        <v>0</v>
      </c>
      <c r="T168" s="142">
        <f>S168*H168</f>
        <v>0</v>
      </c>
      <c r="AR168" s="143" t="s">
        <v>246</v>
      </c>
      <c r="AT168" s="143" t="s">
        <v>241</v>
      </c>
      <c r="AU168" s="143" t="s">
        <v>74</v>
      </c>
      <c r="AY168" s="18" t="s">
        <v>238</v>
      </c>
      <c r="BE168" s="144">
        <f>IF(N168="základní",J168,0)</f>
        <v>0</v>
      </c>
      <c r="BF168" s="144">
        <f>IF(N168="snížená",J168,0)</f>
        <v>0</v>
      </c>
      <c r="BG168" s="144">
        <f>IF(N168="zákl. přenesená",J168,0)</f>
        <v>0</v>
      </c>
      <c r="BH168" s="144">
        <f>IF(N168="sníž. přenesená",J168,0)</f>
        <v>0</v>
      </c>
      <c r="BI168" s="144">
        <f>IF(N168="nulová",J168,0)</f>
        <v>0</v>
      </c>
      <c r="BJ168" s="18" t="s">
        <v>81</v>
      </c>
      <c r="BK168" s="144">
        <f>ROUND(I168*H168,2)</f>
        <v>0</v>
      </c>
      <c r="BL168" s="18" t="s">
        <v>246</v>
      </c>
      <c r="BM168" s="143" t="s">
        <v>2560</v>
      </c>
    </row>
    <row r="169" spans="2:65" s="1" customFormat="1">
      <c r="B169" s="33"/>
      <c r="D169" s="145" t="s">
        <v>248</v>
      </c>
      <c r="F169" s="146" t="s">
        <v>4142</v>
      </c>
      <c r="I169" s="147"/>
      <c r="L169" s="33"/>
      <c r="M169" s="148"/>
      <c r="T169" s="54"/>
      <c r="AT169" s="18" t="s">
        <v>248</v>
      </c>
      <c r="AU169" s="18" t="s">
        <v>74</v>
      </c>
    </row>
    <row r="170" spans="2:65" s="1" customFormat="1" ht="16.5" customHeight="1">
      <c r="B170" s="33"/>
      <c r="C170" s="132" t="s">
        <v>885</v>
      </c>
      <c r="D170" s="132" t="s">
        <v>241</v>
      </c>
      <c r="E170" s="133" t="s">
        <v>4143</v>
      </c>
      <c r="F170" s="134" t="s">
        <v>4144</v>
      </c>
      <c r="G170" s="135" t="s">
        <v>4058</v>
      </c>
      <c r="H170" s="136">
        <v>4</v>
      </c>
      <c r="I170" s="137"/>
      <c r="J170" s="138">
        <f>ROUND(I170*H170,2)</f>
        <v>0</v>
      </c>
      <c r="K170" s="134" t="s">
        <v>19</v>
      </c>
      <c r="L170" s="33"/>
      <c r="M170" s="139" t="s">
        <v>19</v>
      </c>
      <c r="N170" s="140" t="s">
        <v>45</v>
      </c>
      <c r="P170" s="141">
        <f>O170*H170</f>
        <v>0</v>
      </c>
      <c r="Q170" s="141">
        <v>0</v>
      </c>
      <c r="R170" s="141">
        <f>Q170*H170</f>
        <v>0</v>
      </c>
      <c r="S170" s="141">
        <v>0</v>
      </c>
      <c r="T170" s="142">
        <f>S170*H170</f>
        <v>0</v>
      </c>
      <c r="AR170" s="143" t="s">
        <v>246</v>
      </c>
      <c r="AT170" s="143" t="s">
        <v>241</v>
      </c>
      <c r="AU170" s="143" t="s">
        <v>74</v>
      </c>
      <c r="AY170" s="18" t="s">
        <v>238</v>
      </c>
      <c r="BE170" s="144">
        <f>IF(N170="základní",J170,0)</f>
        <v>0</v>
      </c>
      <c r="BF170" s="144">
        <f>IF(N170="snížená",J170,0)</f>
        <v>0</v>
      </c>
      <c r="BG170" s="144">
        <f>IF(N170="zákl. přenesená",J170,0)</f>
        <v>0</v>
      </c>
      <c r="BH170" s="144">
        <f>IF(N170="sníž. přenesená",J170,0)</f>
        <v>0</v>
      </c>
      <c r="BI170" s="144">
        <f>IF(N170="nulová",J170,0)</f>
        <v>0</v>
      </c>
      <c r="BJ170" s="18" t="s">
        <v>81</v>
      </c>
      <c r="BK170" s="144">
        <f>ROUND(I170*H170,2)</f>
        <v>0</v>
      </c>
      <c r="BL170" s="18" t="s">
        <v>246</v>
      </c>
      <c r="BM170" s="143" t="s">
        <v>2568</v>
      </c>
    </row>
    <row r="171" spans="2:65" s="1" customFormat="1">
      <c r="B171" s="33"/>
      <c r="D171" s="145" t="s">
        <v>248</v>
      </c>
      <c r="F171" s="146" t="s">
        <v>4144</v>
      </c>
      <c r="I171" s="147"/>
      <c r="L171" s="33"/>
      <c r="M171" s="148"/>
      <c r="T171" s="54"/>
      <c r="AT171" s="18" t="s">
        <v>248</v>
      </c>
      <c r="AU171" s="18" t="s">
        <v>74</v>
      </c>
    </row>
    <row r="172" spans="2:65" s="1" customFormat="1" ht="24.15" customHeight="1">
      <c r="B172" s="33"/>
      <c r="C172" s="132" t="s">
        <v>894</v>
      </c>
      <c r="D172" s="132" t="s">
        <v>241</v>
      </c>
      <c r="E172" s="133" t="s">
        <v>4145</v>
      </c>
      <c r="F172" s="134" t="s">
        <v>4146</v>
      </c>
      <c r="G172" s="135" t="s">
        <v>4058</v>
      </c>
      <c r="H172" s="136">
        <v>0</v>
      </c>
      <c r="I172" s="137"/>
      <c r="J172" s="138">
        <f>ROUND(I172*H172,2)</f>
        <v>0</v>
      </c>
      <c r="K172" s="134" t="s">
        <v>19</v>
      </c>
      <c r="L172" s="33"/>
      <c r="M172" s="139" t="s">
        <v>19</v>
      </c>
      <c r="N172" s="140" t="s">
        <v>45</v>
      </c>
      <c r="P172" s="141">
        <f>O172*H172</f>
        <v>0</v>
      </c>
      <c r="Q172" s="141">
        <v>0</v>
      </c>
      <c r="R172" s="141">
        <f>Q172*H172</f>
        <v>0</v>
      </c>
      <c r="S172" s="141">
        <v>0</v>
      </c>
      <c r="T172" s="142">
        <f>S172*H172</f>
        <v>0</v>
      </c>
      <c r="AR172" s="143" t="s">
        <v>246</v>
      </c>
      <c r="AT172" s="143" t="s">
        <v>241</v>
      </c>
      <c r="AU172" s="143" t="s">
        <v>74</v>
      </c>
      <c r="AY172" s="18" t="s">
        <v>238</v>
      </c>
      <c r="BE172" s="144">
        <f>IF(N172="základní",J172,0)</f>
        <v>0</v>
      </c>
      <c r="BF172" s="144">
        <f>IF(N172="snížená",J172,0)</f>
        <v>0</v>
      </c>
      <c r="BG172" s="144">
        <f>IF(N172="zákl. přenesená",J172,0)</f>
        <v>0</v>
      </c>
      <c r="BH172" s="144">
        <f>IF(N172="sníž. přenesená",J172,0)</f>
        <v>0</v>
      </c>
      <c r="BI172" s="144">
        <f>IF(N172="nulová",J172,0)</f>
        <v>0</v>
      </c>
      <c r="BJ172" s="18" t="s">
        <v>81</v>
      </c>
      <c r="BK172" s="144">
        <f>ROUND(I172*H172,2)</f>
        <v>0</v>
      </c>
      <c r="BL172" s="18" t="s">
        <v>246</v>
      </c>
      <c r="BM172" s="143" t="s">
        <v>2583</v>
      </c>
    </row>
    <row r="173" spans="2:65" s="1" customFormat="1">
      <c r="B173" s="33"/>
      <c r="D173" s="145" t="s">
        <v>248</v>
      </c>
      <c r="F173" s="146" t="s">
        <v>4146</v>
      </c>
      <c r="I173" s="147"/>
      <c r="L173" s="33"/>
      <c r="M173" s="148"/>
      <c r="T173" s="54"/>
      <c r="AT173" s="18" t="s">
        <v>248</v>
      </c>
      <c r="AU173" s="18" t="s">
        <v>74</v>
      </c>
    </row>
    <row r="174" spans="2:65" s="1" customFormat="1" ht="16.5" customHeight="1">
      <c r="B174" s="33"/>
      <c r="C174" s="132" t="s">
        <v>901</v>
      </c>
      <c r="D174" s="132" t="s">
        <v>241</v>
      </c>
      <c r="E174" s="133" t="s">
        <v>4147</v>
      </c>
      <c r="F174" s="134" t="s">
        <v>4148</v>
      </c>
      <c r="G174" s="135" t="s">
        <v>4069</v>
      </c>
      <c r="H174" s="136">
        <v>0</v>
      </c>
      <c r="I174" s="137"/>
      <c r="J174" s="138">
        <f>ROUND(I174*H174,2)</f>
        <v>0</v>
      </c>
      <c r="K174" s="134" t="s">
        <v>19</v>
      </c>
      <c r="L174" s="33"/>
      <c r="M174" s="139" t="s">
        <v>19</v>
      </c>
      <c r="N174" s="140" t="s">
        <v>45</v>
      </c>
      <c r="P174" s="141">
        <f>O174*H174</f>
        <v>0</v>
      </c>
      <c r="Q174" s="141">
        <v>0</v>
      </c>
      <c r="R174" s="141">
        <f>Q174*H174</f>
        <v>0</v>
      </c>
      <c r="S174" s="141">
        <v>0</v>
      </c>
      <c r="T174" s="142">
        <f>S174*H174</f>
        <v>0</v>
      </c>
      <c r="AR174" s="143" t="s">
        <v>246</v>
      </c>
      <c r="AT174" s="143" t="s">
        <v>241</v>
      </c>
      <c r="AU174" s="143" t="s">
        <v>74</v>
      </c>
      <c r="AY174" s="18" t="s">
        <v>238</v>
      </c>
      <c r="BE174" s="144">
        <f>IF(N174="základní",J174,0)</f>
        <v>0</v>
      </c>
      <c r="BF174" s="144">
        <f>IF(N174="snížená",J174,0)</f>
        <v>0</v>
      </c>
      <c r="BG174" s="144">
        <f>IF(N174="zákl. přenesená",J174,0)</f>
        <v>0</v>
      </c>
      <c r="BH174" s="144">
        <f>IF(N174="sníž. přenesená",J174,0)</f>
        <v>0</v>
      </c>
      <c r="BI174" s="144">
        <f>IF(N174="nulová",J174,0)</f>
        <v>0</v>
      </c>
      <c r="BJ174" s="18" t="s">
        <v>81</v>
      </c>
      <c r="BK174" s="144">
        <f>ROUND(I174*H174,2)</f>
        <v>0</v>
      </c>
      <c r="BL174" s="18" t="s">
        <v>246</v>
      </c>
      <c r="BM174" s="143" t="s">
        <v>2594</v>
      </c>
    </row>
    <row r="175" spans="2:65" s="1" customFormat="1">
      <c r="B175" s="33"/>
      <c r="D175" s="145" t="s">
        <v>248</v>
      </c>
      <c r="F175" s="146" t="s">
        <v>4148</v>
      </c>
      <c r="I175" s="147"/>
      <c r="L175" s="33"/>
      <c r="M175" s="148"/>
      <c r="T175" s="54"/>
      <c r="AT175" s="18" t="s">
        <v>248</v>
      </c>
      <c r="AU175" s="18" t="s">
        <v>74</v>
      </c>
    </row>
    <row r="176" spans="2:65" s="1" customFormat="1" ht="16.5" customHeight="1">
      <c r="B176" s="33"/>
      <c r="C176" s="132" t="s">
        <v>908</v>
      </c>
      <c r="D176" s="132" t="s">
        <v>241</v>
      </c>
      <c r="E176" s="133" t="s">
        <v>4149</v>
      </c>
      <c r="F176" s="134" t="s">
        <v>4150</v>
      </c>
      <c r="G176" s="135" t="s">
        <v>4058</v>
      </c>
      <c r="H176" s="136">
        <v>4</v>
      </c>
      <c r="I176" s="137"/>
      <c r="J176" s="138">
        <f>ROUND(I176*H176,2)</f>
        <v>0</v>
      </c>
      <c r="K176" s="134" t="s">
        <v>19</v>
      </c>
      <c r="L176" s="33"/>
      <c r="M176" s="139" t="s">
        <v>19</v>
      </c>
      <c r="N176" s="140" t="s">
        <v>45</v>
      </c>
      <c r="P176" s="141">
        <f>O176*H176</f>
        <v>0</v>
      </c>
      <c r="Q176" s="141">
        <v>0</v>
      </c>
      <c r="R176" s="141">
        <f>Q176*H176</f>
        <v>0</v>
      </c>
      <c r="S176" s="141">
        <v>0</v>
      </c>
      <c r="T176" s="142">
        <f>S176*H176</f>
        <v>0</v>
      </c>
      <c r="AR176" s="143" t="s">
        <v>246</v>
      </c>
      <c r="AT176" s="143" t="s">
        <v>241</v>
      </c>
      <c r="AU176" s="143" t="s">
        <v>74</v>
      </c>
      <c r="AY176" s="18" t="s">
        <v>238</v>
      </c>
      <c r="BE176" s="144">
        <f>IF(N176="základní",J176,0)</f>
        <v>0</v>
      </c>
      <c r="BF176" s="144">
        <f>IF(N176="snížená",J176,0)</f>
        <v>0</v>
      </c>
      <c r="BG176" s="144">
        <f>IF(N176="zákl. přenesená",J176,0)</f>
        <v>0</v>
      </c>
      <c r="BH176" s="144">
        <f>IF(N176="sníž. přenesená",J176,0)</f>
        <v>0</v>
      </c>
      <c r="BI176" s="144">
        <f>IF(N176="nulová",J176,0)</f>
        <v>0</v>
      </c>
      <c r="BJ176" s="18" t="s">
        <v>81</v>
      </c>
      <c r="BK176" s="144">
        <f>ROUND(I176*H176,2)</f>
        <v>0</v>
      </c>
      <c r="BL176" s="18" t="s">
        <v>246</v>
      </c>
      <c r="BM176" s="143" t="s">
        <v>2615</v>
      </c>
    </row>
    <row r="177" spans="2:65" s="1" customFormat="1">
      <c r="B177" s="33"/>
      <c r="D177" s="145" t="s">
        <v>248</v>
      </c>
      <c r="F177" s="146" t="s">
        <v>4150</v>
      </c>
      <c r="I177" s="147"/>
      <c r="L177" s="33"/>
      <c r="M177" s="148"/>
      <c r="T177" s="54"/>
      <c r="AT177" s="18" t="s">
        <v>248</v>
      </c>
      <c r="AU177" s="18" t="s">
        <v>74</v>
      </c>
    </row>
    <row r="178" spans="2:65" s="1" customFormat="1" ht="16.5" customHeight="1">
      <c r="B178" s="33"/>
      <c r="C178" s="132" t="s">
        <v>914</v>
      </c>
      <c r="D178" s="132" t="s">
        <v>241</v>
      </c>
      <c r="E178" s="133" t="s">
        <v>4151</v>
      </c>
      <c r="F178" s="134" t="s">
        <v>4152</v>
      </c>
      <c r="G178" s="135" t="s">
        <v>4130</v>
      </c>
      <c r="H178" s="136">
        <v>1</v>
      </c>
      <c r="I178" s="137"/>
      <c r="J178" s="138">
        <f>ROUND(I178*H178,2)</f>
        <v>0</v>
      </c>
      <c r="K178" s="134" t="s">
        <v>19</v>
      </c>
      <c r="L178" s="33"/>
      <c r="M178" s="139" t="s">
        <v>19</v>
      </c>
      <c r="N178" s="140" t="s">
        <v>45</v>
      </c>
      <c r="P178" s="141">
        <f>O178*H178</f>
        <v>0</v>
      </c>
      <c r="Q178" s="141">
        <v>0</v>
      </c>
      <c r="R178" s="141">
        <f>Q178*H178</f>
        <v>0</v>
      </c>
      <c r="S178" s="141">
        <v>0</v>
      </c>
      <c r="T178" s="142">
        <f>S178*H178</f>
        <v>0</v>
      </c>
      <c r="AR178" s="143" t="s">
        <v>246</v>
      </c>
      <c r="AT178" s="143" t="s">
        <v>241</v>
      </c>
      <c r="AU178" s="143" t="s">
        <v>74</v>
      </c>
      <c r="AY178" s="18" t="s">
        <v>238</v>
      </c>
      <c r="BE178" s="144">
        <f>IF(N178="základní",J178,0)</f>
        <v>0</v>
      </c>
      <c r="BF178" s="144">
        <f>IF(N178="snížená",J178,0)</f>
        <v>0</v>
      </c>
      <c r="BG178" s="144">
        <f>IF(N178="zákl. přenesená",J178,0)</f>
        <v>0</v>
      </c>
      <c r="BH178" s="144">
        <f>IF(N178="sníž. přenesená",J178,0)</f>
        <v>0</v>
      </c>
      <c r="BI178" s="144">
        <f>IF(N178="nulová",J178,0)</f>
        <v>0</v>
      </c>
      <c r="BJ178" s="18" t="s">
        <v>81</v>
      </c>
      <c r="BK178" s="144">
        <f>ROUND(I178*H178,2)</f>
        <v>0</v>
      </c>
      <c r="BL178" s="18" t="s">
        <v>246</v>
      </c>
      <c r="BM178" s="143" t="s">
        <v>2629</v>
      </c>
    </row>
    <row r="179" spans="2:65" s="1" customFormat="1">
      <c r="B179" s="33"/>
      <c r="D179" s="145" t="s">
        <v>248</v>
      </c>
      <c r="F179" s="146" t="s">
        <v>4152</v>
      </c>
      <c r="I179" s="147"/>
      <c r="L179" s="33"/>
      <c r="M179" s="148"/>
      <c r="T179" s="54"/>
      <c r="AT179" s="18" t="s">
        <v>248</v>
      </c>
      <c r="AU179" s="18" t="s">
        <v>74</v>
      </c>
    </row>
    <row r="180" spans="2:65" s="1" customFormat="1" ht="16.5" customHeight="1">
      <c r="B180" s="33"/>
      <c r="C180" s="132" t="s">
        <v>920</v>
      </c>
      <c r="D180" s="132" t="s">
        <v>241</v>
      </c>
      <c r="E180" s="133" t="s">
        <v>4153</v>
      </c>
      <c r="F180" s="134" t="s">
        <v>4154</v>
      </c>
      <c r="G180" s="135" t="s">
        <v>4130</v>
      </c>
      <c r="H180" s="136">
        <v>1</v>
      </c>
      <c r="I180" s="137"/>
      <c r="J180" s="138">
        <f>ROUND(I180*H180,2)</f>
        <v>0</v>
      </c>
      <c r="K180" s="134" t="s">
        <v>19</v>
      </c>
      <c r="L180" s="33"/>
      <c r="M180" s="139" t="s">
        <v>19</v>
      </c>
      <c r="N180" s="140" t="s">
        <v>45</v>
      </c>
      <c r="P180" s="141">
        <f>O180*H180</f>
        <v>0</v>
      </c>
      <c r="Q180" s="141">
        <v>0</v>
      </c>
      <c r="R180" s="141">
        <f>Q180*H180</f>
        <v>0</v>
      </c>
      <c r="S180" s="141">
        <v>0</v>
      </c>
      <c r="T180" s="142">
        <f>S180*H180</f>
        <v>0</v>
      </c>
      <c r="AR180" s="143" t="s">
        <v>246</v>
      </c>
      <c r="AT180" s="143" t="s">
        <v>241</v>
      </c>
      <c r="AU180" s="143" t="s">
        <v>74</v>
      </c>
      <c r="AY180" s="18" t="s">
        <v>238</v>
      </c>
      <c r="BE180" s="144">
        <f>IF(N180="základní",J180,0)</f>
        <v>0</v>
      </c>
      <c r="BF180" s="144">
        <f>IF(N180="snížená",J180,0)</f>
        <v>0</v>
      </c>
      <c r="BG180" s="144">
        <f>IF(N180="zákl. přenesená",J180,0)</f>
        <v>0</v>
      </c>
      <c r="BH180" s="144">
        <f>IF(N180="sníž. přenesená",J180,0)</f>
        <v>0</v>
      </c>
      <c r="BI180" s="144">
        <f>IF(N180="nulová",J180,0)</f>
        <v>0</v>
      </c>
      <c r="BJ180" s="18" t="s">
        <v>81</v>
      </c>
      <c r="BK180" s="144">
        <f>ROUND(I180*H180,2)</f>
        <v>0</v>
      </c>
      <c r="BL180" s="18" t="s">
        <v>246</v>
      </c>
      <c r="BM180" s="143" t="s">
        <v>2637</v>
      </c>
    </row>
    <row r="181" spans="2:65" s="1" customFormat="1">
      <c r="B181" s="33"/>
      <c r="D181" s="145" t="s">
        <v>248</v>
      </c>
      <c r="F181" s="146" t="s">
        <v>4154</v>
      </c>
      <c r="I181" s="147"/>
      <c r="L181" s="33"/>
      <c r="M181" s="148"/>
      <c r="T181" s="54"/>
      <c r="AT181" s="18" t="s">
        <v>248</v>
      </c>
      <c r="AU181" s="18" t="s">
        <v>74</v>
      </c>
    </row>
    <row r="182" spans="2:65" s="1" customFormat="1" ht="16.5" customHeight="1">
      <c r="B182" s="33"/>
      <c r="C182" s="132" t="s">
        <v>926</v>
      </c>
      <c r="D182" s="132" t="s">
        <v>241</v>
      </c>
      <c r="E182" s="133" t="s">
        <v>4155</v>
      </c>
      <c r="F182" s="134" t="s">
        <v>4156</v>
      </c>
      <c r="G182" s="135" t="s">
        <v>4058</v>
      </c>
      <c r="H182" s="136">
        <v>1</v>
      </c>
      <c r="I182" s="137"/>
      <c r="J182" s="138">
        <f>ROUND(I182*H182,2)</f>
        <v>0</v>
      </c>
      <c r="K182" s="134" t="s">
        <v>19</v>
      </c>
      <c r="L182" s="33"/>
      <c r="M182" s="139" t="s">
        <v>19</v>
      </c>
      <c r="N182" s="140" t="s">
        <v>45</v>
      </c>
      <c r="P182" s="141">
        <f>O182*H182</f>
        <v>0</v>
      </c>
      <c r="Q182" s="141">
        <v>0</v>
      </c>
      <c r="R182" s="141">
        <f>Q182*H182</f>
        <v>0</v>
      </c>
      <c r="S182" s="141">
        <v>0</v>
      </c>
      <c r="T182" s="142">
        <f>S182*H182</f>
        <v>0</v>
      </c>
      <c r="AR182" s="143" t="s">
        <v>246</v>
      </c>
      <c r="AT182" s="143" t="s">
        <v>241</v>
      </c>
      <c r="AU182" s="143" t="s">
        <v>74</v>
      </c>
      <c r="AY182" s="18" t="s">
        <v>238</v>
      </c>
      <c r="BE182" s="144">
        <f>IF(N182="základní",J182,0)</f>
        <v>0</v>
      </c>
      <c r="BF182" s="144">
        <f>IF(N182="snížená",J182,0)</f>
        <v>0</v>
      </c>
      <c r="BG182" s="144">
        <f>IF(N182="zákl. přenesená",J182,0)</f>
        <v>0</v>
      </c>
      <c r="BH182" s="144">
        <f>IF(N182="sníž. přenesená",J182,0)</f>
        <v>0</v>
      </c>
      <c r="BI182" s="144">
        <f>IF(N182="nulová",J182,0)</f>
        <v>0</v>
      </c>
      <c r="BJ182" s="18" t="s">
        <v>81</v>
      </c>
      <c r="BK182" s="144">
        <f>ROUND(I182*H182,2)</f>
        <v>0</v>
      </c>
      <c r="BL182" s="18" t="s">
        <v>246</v>
      </c>
      <c r="BM182" s="143" t="s">
        <v>2645</v>
      </c>
    </row>
    <row r="183" spans="2:65" s="1" customFormat="1">
      <c r="B183" s="33"/>
      <c r="D183" s="145" t="s">
        <v>248</v>
      </c>
      <c r="F183" s="146" t="s">
        <v>4156</v>
      </c>
      <c r="I183" s="147"/>
      <c r="L183" s="33"/>
      <c r="M183" s="148"/>
      <c r="T183" s="54"/>
      <c r="AT183" s="18" t="s">
        <v>248</v>
      </c>
      <c r="AU183" s="18" t="s">
        <v>74</v>
      </c>
    </row>
    <row r="184" spans="2:65" s="1" customFormat="1" ht="16.5" customHeight="1">
      <c r="B184" s="33"/>
      <c r="C184" s="132" t="s">
        <v>932</v>
      </c>
      <c r="D184" s="132" t="s">
        <v>241</v>
      </c>
      <c r="E184" s="133" t="s">
        <v>4157</v>
      </c>
      <c r="F184" s="134" t="s">
        <v>4158</v>
      </c>
      <c r="G184" s="135" t="s">
        <v>4069</v>
      </c>
      <c r="H184" s="136">
        <v>1</v>
      </c>
      <c r="I184" s="137"/>
      <c r="J184" s="138">
        <f>ROUND(I184*H184,2)</f>
        <v>0</v>
      </c>
      <c r="K184" s="134" t="s">
        <v>19</v>
      </c>
      <c r="L184" s="33"/>
      <c r="M184" s="139" t="s">
        <v>19</v>
      </c>
      <c r="N184" s="140" t="s">
        <v>45</v>
      </c>
      <c r="P184" s="141">
        <f>O184*H184</f>
        <v>0</v>
      </c>
      <c r="Q184" s="141">
        <v>0</v>
      </c>
      <c r="R184" s="141">
        <f>Q184*H184</f>
        <v>0</v>
      </c>
      <c r="S184" s="141">
        <v>0</v>
      </c>
      <c r="T184" s="142">
        <f>S184*H184</f>
        <v>0</v>
      </c>
      <c r="AR184" s="143" t="s">
        <v>246</v>
      </c>
      <c r="AT184" s="143" t="s">
        <v>241</v>
      </c>
      <c r="AU184" s="143" t="s">
        <v>74</v>
      </c>
      <c r="AY184" s="18" t="s">
        <v>238</v>
      </c>
      <c r="BE184" s="144">
        <f>IF(N184="základní",J184,0)</f>
        <v>0</v>
      </c>
      <c r="BF184" s="144">
        <f>IF(N184="snížená",J184,0)</f>
        <v>0</v>
      </c>
      <c r="BG184" s="144">
        <f>IF(N184="zákl. přenesená",J184,0)</f>
        <v>0</v>
      </c>
      <c r="BH184" s="144">
        <f>IF(N184="sníž. přenesená",J184,0)</f>
        <v>0</v>
      </c>
      <c r="BI184" s="144">
        <f>IF(N184="nulová",J184,0)</f>
        <v>0</v>
      </c>
      <c r="BJ184" s="18" t="s">
        <v>81</v>
      </c>
      <c r="BK184" s="144">
        <f>ROUND(I184*H184,2)</f>
        <v>0</v>
      </c>
      <c r="BL184" s="18" t="s">
        <v>246</v>
      </c>
      <c r="BM184" s="143" t="s">
        <v>327</v>
      </c>
    </row>
    <row r="185" spans="2:65" s="1" customFormat="1">
      <c r="B185" s="33"/>
      <c r="D185" s="145" t="s">
        <v>248</v>
      </c>
      <c r="F185" s="146" t="s">
        <v>4158</v>
      </c>
      <c r="I185" s="147"/>
      <c r="L185" s="33"/>
      <c r="M185" s="185"/>
      <c r="N185" s="186"/>
      <c r="O185" s="186"/>
      <c r="P185" s="186"/>
      <c r="Q185" s="186"/>
      <c r="R185" s="186"/>
      <c r="S185" s="186"/>
      <c r="T185" s="187"/>
      <c r="AT185" s="18" t="s">
        <v>248</v>
      </c>
      <c r="AU185" s="18" t="s">
        <v>74</v>
      </c>
    </row>
    <row r="186" spans="2:65" s="1" customFormat="1" ht="7" customHeight="1">
      <c r="B186" s="42"/>
      <c r="C186" s="43"/>
      <c r="D186" s="43"/>
      <c r="E186" s="43"/>
      <c r="F186" s="43"/>
      <c r="G186" s="43"/>
      <c r="H186" s="43"/>
      <c r="I186" s="43"/>
      <c r="J186" s="43"/>
      <c r="K186" s="43"/>
      <c r="L186" s="33"/>
    </row>
  </sheetData>
  <sheetProtection algorithmName="SHA-512" hashValue="rlrC6lsDlYHIO/8TBTWuTb0jJVsFJ43rly5bzhjHh3EkENXJumvs7BgJa6NVD2k9YtD0MmSJtuox99oZzgWi0A==" saltValue="FMp9ULIypYs31aFx0gw62YE5NCf1TWsZ6Ph1ytrU3aiRNy1gHrXNjROlvhv3+QO1+hYakvU+jAuuRSAPGkJq5A==" spinCount="100000" sheet="1" objects="1" scenarios="1" formatColumns="0" formatRows="0" autoFilter="0"/>
  <autoFilter ref="C84:K185" xr:uid="{00000000-0009-0000-0000-000011000000}"/>
  <mergeCells count="12">
    <mergeCell ref="E77:H77"/>
    <mergeCell ref="L2:V2"/>
    <mergeCell ref="E50:H50"/>
    <mergeCell ref="E52:H52"/>
    <mergeCell ref="E54:H54"/>
    <mergeCell ref="E73:H73"/>
    <mergeCell ref="E75:H7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B2:BM212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143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" customHeight="1">
      <c r="B8" s="21"/>
      <c r="D8" s="28" t="s">
        <v>208</v>
      </c>
      <c r="L8" s="21"/>
    </row>
    <row r="9" spans="2:46" s="1" customFormat="1" ht="16.5" customHeight="1">
      <c r="B9" s="33"/>
      <c r="E9" s="324" t="s">
        <v>209</v>
      </c>
      <c r="F9" s="326"/>
      <c r="G9" s="326"/>
      <c r="H9" s="326"/>
      <c r="L9" s="33"/>
    </row>
    <row r="10" spans="2:46" s="1" customFormat="1" ht="12" customHeight="1">
      <c r="B10" s="33"/>
      <c r="D10" s="28" t="s">
        <v>210</v>
      </c>
      <c r="L10" s="33"/>
    </row>
    <row r="11" spans="2:46" s="1" customFormat="1" ht="16.5" customHeight="1">
      <c r="B11" s="33"/>
      <c r="E11" s="290" t="s">
        <v>4159</v>
      </c>
      <c r="F11" s="326"/>
      <c r="G11" s="326"/>
      <c r="H11" s="326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19</v>
      </c>
      <c r="L13" s="33"/>
    </row>
    <row r="14" spans="2:46" s="1" customFormat="1" ht="12" customHeight="1">
      <c r="B14" s="33"/>
      <c r="D14" s="28" t="s">
        <v>21</v>
      </c>
      <c r="F14" s="26" t="s">
        <v>37</v>
      </c>
      <c r="I14" s="28" t="s">
        <v>23</v>
      </c>
      <c r="J14" s="50" t="str">
        <f>'Rekapitulace stavby'!AN8</f>
        <v>18. 9. 2024</v>
      </c>
      <c r="L14" s="33"/>
    </row>
    <row r="15" spans="2:46" s="1" customFormat="1" ht="10.75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>00265209</v>
      </c>
      <c r="L16" s="33"/>
    </row>
    <row r="17" spans="2:12" s="1" customFormat="1" ht="18" customHeight="1">
      <c r="B17" s="33"/>
      <c r="E17" s="26" t="str">
        <f>IF('Rekapitulace stavby'!E11="","",'Rekapitulace stavby'!E11)</f>
        <v>Město Louny,Mírové náměstí 35, Louny</v>
      </c>
      <c r="I17" s="28" t="s">
        <v>29</v>
      </c>
      <c r="J17" s="26" t="str">
        <f>IF('Rekapitulace stavby'!AN11="","",'Rekapitulace stavby'!AN11)</f>
        <v/>
      </c>
      <c r="L17" s="33"/>
    </row>
    <row r="18" spans="2:12" s="1" customFormat="1" ht="7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7" t="str">
        <f>'Rekapitulace stavby'!E14</f>
        <v>Vyplň údaj</v>
      </c>
      <c r="F20" s="310"/>
      <c r="G20" s="310"/>
      <c r="H20" s="310"/>
      <c r="I20" s="28" t="s">
        <v>29</v>
      </c>
      <c r="J20" s="29" t="str">
        <f>'Rekapitulace stavby'!AN14</f>
        <v>Vyplň údaj</v>
      </c>
      <c r="L20" s="33"/>
    </row>
    <row r="21" spans="2:12" s="1" customFormat="1" ht="7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26</v>
      </c>
      <c r="J22" s="26" t="str">
        <f>IF('Rekapitulace stavby'!AN16="","",'Rekapitulace stavby'!AN16)</f>
        <v>28744632</v>
      </c>
      <c r="L22" s="33"/>
    </row>
    <row r="23" spans="2:12" s="1" customFormat="1" ht="18" customHeight="1">
      <c r="B23" s="33"/>
      <c r="E23" s="26" t="str">
        <f>IF('Rekapitulace stavby'!E17="","",'Rekapitulace stavby'!E17)</f>
        <v>RYSIK Design s.r.o.,Chudenická 1059/30,, Praha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7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26</v>
      </c>
      <c r="J25" s="26" t="str">
        <f>IF('Rekapitulace stavby'!AN19="","",'Rekapitulace stavby'!AN19)</f>
        <v/>
      </c>
      <c r="L25" s="33"/>
    </row>
    <row r="26" spans="2:12" s="1" customFormat="1" ht="18" customHeight="1">
      <c r="B26" s="33"/>
      <c r="E26" s="26" t="str">
        <f>IF('Rekapitulace stavby'!E20="","",'Rekapitulace stavby'!E20)</f>
        <v xml:space="preserve"> </v>
      </c>
      <c r="I26" s="28" t="s">
        <v>29</v>
      </c>
      <c r="J26" s="26" t="str">
        <f>IF('Rekapitulace stavby'!AN20="","",'Rekapitulace stavby'!AN20)</f>
        <v/>
      </c>
      <c r="L26" s="33"/>
    </row>
    <row r="27" spans="2:12" s="1" customFormat="1" ht="7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314" t="s">
        <v>19</v>
      </c>
      <c r="F29" s="314"/>
      <c r="G29" s="314"/>
      <c r="H29" s="314"/>
      <c r="L29" s="92"/>
    </row>
    <row r="30" spans="2:12" s="1" customFormat="1" ht="7" customHeight="1">
      <c r="B30" s="33"/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4" customHeight="1">
      <c r="B32" s="33"/>
      <c r="D32" s="93" t="s">
        <v>40</v>
      </c>
      <c r="J32" s="64">
        <f>ROUND(J90, 2)</f>
        <v>0</v>
      </c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" customHeight="1">
      <c r="B35" s="33"/>
      <c r="D35" s="53" t="s">
        <v>44</v>
      </c>
      <c r="E35" s="28" t="s">
        <v>45</v>
      </c>
      <c r="F35" s="83">
        <f>ROUND((SUM(BE90:BE211)),  2)</f>
        <v>0</v>
      </c>
      <c r="I35" s="94">
        <v>0.21</v>
      </c>
      <c r="J35" s="83">
        <f>ROUND(((SUM(BE90:BE211))*I35),  2)</f>
        <v>0</v>
      </c>
      <c r="L35" s="33"/>
    </row>
    <row r="36" spans="2:12" s="1" customFormat="1" ht="14.4" customHeight="1">
      <c r="B36" s="33"/>
      <c r="E36" s="28" t="s">
        <v>46</v>
      </c>
      <c r="F36" s="83">
        <f>ROUND((SUM(BF90:BF211)),  2)</f>
        <v>0</v>
      </c>
      <c r="I36" s="94">
        <v>0.12</v>
      </c>
      <c r="J36" s="83">
        <f>ROUND(((SUM(BF90:BF211))*I36),  2)</f>
        <v>0</v>
      </c>
      <c r="L36" s="33"/>
    </row>
    <row r="37" spans="2:12" s="1" customFormat="1" ht="14.4" hidden="1" customHeight="1">
      <c r="B37" s="33"/>
      <c r="E37" s="28" t="s">
        <v>47</v>
      </c>
      <c r="F37" s="83">
        <f>ROUND((SUM(BG90:BG211)),  2)</f>
        <v>0</v>
      </c>
      <c r="I37" s="94">
        <v>0.21</v>
      </c>
      <c r="J37" s="83">
        <f>0</f>
        <v>0</v>
      </c>
      <c r="L37" s="33"/>
    </row>
    <row r="38" spans="2:12" s="1" customFormat="1" ht="14.4" hidden="1" customHeight="1">
      <c r="B38" s="33"/>
      <c r="E38" s="28" t="s">
        <v>48</v>
      </c>
      <c r="F38" s="83">
        <f>ROUND((SUM(BH90:BH211)),  2)</f>
        <v>0</v>
      </c>
      <c r="I38" s="94">
        <v>0.12</v>
      </c>
      <c r="J38" s="83">
        <f>0</f>
        <v>0</v>
      </c>
      <c r="L38" s="33"/>
    </row>
    <row r="39" spans="2:12" s="1" customFormat="1" ht="14.4" hidden="1" customHeight="1">
      <c r="B39" s="33"/>
      <c r="E39" s="28" t="s">
        <v>49</v>
      </c>
      <c r="F39" s="83">
        <f>ROUND((SUM(BI90:BI211)),  2)</f>
        <v>0</v>
      </c>
      <c r="I39" s="94">
        <v>0</v>
      </c>
      <c r="J39" s="83">
        <f>0</f>
        <v>0</v>
      </c>
      <c r="L39" s="33"/>
    </row>
    <row r="40" spans="2:12" s="1" customFormat="1" ht="7" customHeight="1">
      <c r="B40" s="33"/>
      <c r="L40" s="33"/>
    </row>
    <row r="41" spans="2:12" s="1" customFormat="1" ht="25.4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7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5" customHeight="1">
      <c r="B47" s="33"/>
      <c r="C47" s="22" t="s">
        <v>214</v>
      </c>
      <c r="L47" s="33"/>
    </row>
    <row r="48" spans="2:12" s="1" customFormat="1" ht="7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324" t="str">
        <f>E7</f>
        <v>NÁSTAVBY ZÁZEMÍ TV a DÍLEN ZŠ Louny, Přemyslovců 2209</v>
      </c>
      <c r="F50" s="325"/>
      <c r="G50" s="325"/>
      <c r="H50" s="325"/>
      <c r="L50" s="33"/>
    </row>
    <row r="51" spans="2:47" ht="12" customHeight="1">
      <c r="B51" s="21"/>
      <c r="C51" s="28" t="s">
        <v>208</v>
      </c>
      <c r="L51" s="21"/>
    </row>
    <row r="52" spans="2:47" s="1" customFormat="1" ht="16.5" customHeight="1">
      <c r="B52" s="33"/>
      <c r="E52" s="324" t="s">
        <v>209</v>
      </c>
      <c r="F52" s="326"/>
      <c r="G52" s="326"/>
      <c r="H52" s="326"/>
      <c r="L52" s="33"/>
    </row>
    <row r="53" spans="2:47" s="1" customFormat="1" ht="12" customHeight="1">
      <c r="B53" s="33"/>
      <c r="C53" s="28" t="s">
        <v>210</v>
      </c>
      <c r="L53" s="33"/>
    </row>
    <row r="54" spans="2:47" s="1" customFormat="1" ht="16.5" customHeight="1">
      <c r="B54" s="33"/>
      <c r="E54" s="290" t="str">
        <f>E11</f>
        <v>SO 01-5 - elektroinstalace</v>
      </c>
      <c r="F54" s="326"/>
      <c r="G54" s="326"/>
      <c r="H54" s="326"/>
      <c r="L54" s="33"/>
    </row>
    <row r="55" spans="2:47" s="1" customFormat="1" ht="7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 xml:space="preserve"> </v>
      </c>
      <c r="I56" s="28" t="s">
        <v>23</v>
      </c>
      <c r="J56" s="50" t="str">
        <f>IF(J14="","",J14)</f>
        <v>18. 9. 2024</v>
      </c>
      <c r="L56" s="33"/>
    </row>
    <row r="57" spans="2:47" s="1" customFormat="1" ht="7" customHeight="1">
      <c r="B57" s="33"/>
      <c r="L57" s="33"/>
    </row>
    <row r="58" spans="2:47" s="1" customFormat="1" ht="40" customHeight="1">
      <c r="B58" s="33"/>
      <c r="C58" s="28" t="s">
        <v>25</v>
      </c>
      <c r="F58" s="26" t="str">
        <f>E17</f>
        <v>Město Louny,Mírové náměstí 35, Louny</v>
      </c>
      <c r="I58" s="28" t="s">
        <v>32</v>
      </c>
      <c r="J58" s="31" t="str">
        <f>E23</f>
        <v>RYSIK Design s.r.o.,Chudenická 1059/30,, Praha</v>
      </c>
      <c r="L58" s="33"/>
    </row>
    <row r="59" spans="2:47" s="1" customFormat="1" ht="15.15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25" customHeight="1">
      <c r="B60" s="33"/>
      <c r="L60" s="33"/>
    </row>
    <row r="61" spans="2:47" s="1" customFormat="1" ht="29.25" customHeight="1">
      <c r="B61" s="33"/>
      <c r="C61" s="101" t="s">
        <v>215</v>
      </c>
      <c r="D61" s="95"/>
      <c r="E61" s="95"/>
      <c r="F61" s="95"/>
      <c r="G61" s="95"/>
      <c r="H61" s="95"/>
      <c r="I61" s="95"/>
      <c r="J61" s="102" t="s">
        <v>216</v>
      </c>
      <c r="K61" s="95"/>
      <c r="L61" s="33"/>
    </row>
    <row r="62" spans="2:47" s="1" customFormat="1" ht="10.25" customHeight="1">
      <c r="B62" s="33"/>
      <c r="L62" s="33"/>
    </row>
    <row r="63" spans="2:47" s="1" customFormat="1" ht="22.75" customHeight="1">
      <c r="B63" s="33"/>
      <c r="C63" s="103" t="s">
        <v>72</v>
      </c>
      <c r="J63" s="64">
        <f>J90</f>
        <v>0</v>
      </c>
      <c r="L63" s="33"/>
      <c r="AU63" s="18" t="s">
        <v>217</v>
      </c>
    </row>
    <row r="64" spans="2:47" s="8" customFormat="1" ht="25" customHeight="1">
      <c r="B64" s="104"/>
      <c r="D64" s="105" t="s">
        <v>4160</v>
      </c>
      <c r="E64" s="106"/>
      <c r="F64" s="106"/>
      <c r="G64" s="106"/>
      <c r="H64" s="106"/>
      <c r="I64" s="106"/>
      <c r="J64" s="107">
        <f>J91</f>
        <v>0</v>
      </c>
      <c r="L64" s="104"/>
    </row>
    <row r="65" spans="2:12" s="8" customFormat="1" ht="25" customHeight="1">
      <c r="B65" s="104"/>
      <c r="D65" s="105" t="s">
        <v>4161</v>
      </c>
      <c r="E65" s="106"/>
      <c r="F65" s="106"/>
      <c r="G65" s="106"/>
      <c r="H65" s="106"/>
      <c r="I65" s="106"/>
      <c r="J65" s="107">
        <f>J167</f>
        <v>0</v>
      </c>
      <c r="L65" s="104"/>
    </row>
    <row r="66" spans="2:12" s="8" customFormat="1" ht="25" customHeight="1">
      <c r="B66" s="104"/>
      <c r="D66" s="105" t="s">
        <v>4162</v>
      </c>
      <c r="E66" s="106"/>
      <c r="F66" s="106"/>
      <c r="G66" s="106"/>
      <c r="H66" s="106"/>
      <c r="I66" s="106"/>
      <c r="J66" s="107">
        <f>J174</f>
        <v>0</v>
      </c>
      <c r="L66" s="104"/>
    </row>
    <row r="67" spans="2:12" s="8" customFormat="1" ht="25" customHeight="1">
      <c r="B67" s="104"/>
      <c r="D67" s="105" t="s">
        <v>4163</v>
      </c>
      <c r="E67" s="106"/>
      <c r="F67" s="106"/>
      <c r="G67" s="106"/>
      <c r="H67" s="106"/>
      <c r="I67" s="106"/>
      <c r="J67" s="107">
        <f>J187</f>
        <v>0</v>
      </c>
      <c r="L67" s="104"/>
    </row>
    <row r="68" spans="2:12" s="8" customFormat="1" ht="25" customHeight="1">
      <c r="B68" s="104"/>
      <c r="D68" s="105" t="s">
        <v>4164</v>
      </c>
      <c r="E68" s="106"/>
      <c r="F68" s="106"/>
      <c r="G68" s="106"/>
      <c r="H68" s="106"/>
      <c r="I68" s="106"/>
      <c r="J68" s="107">
        <f>J200</f>
        <v>0</v>
      </c>
      <c r="L68" s="104"/>
    </row>
    <row r="69" spans="2:12" s="1" customFormat="1" ht="21.75" customHeight="1">
      <c r="B69" s="33"/>
      <c r="L69" s="33"/>
    </row>
    <row r="70" spans="2:12" s="1" customFormat="1" ht="7" customHeight="1"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33"/>
    </row>
    <row r="74" spans="2:12" s="1" customFormat="1" ht="7" customHeight="1">
      <c r="B74" s="44"/>
      <c r="C74" s="45"/>
      <c r="D74" s="45"/>
      <c r="E74" s="45"/>
      <c r="F74" s="45"/>
      <c r="G74" s="45"/>
      <c r="H74" s="45"/>
      <c r="I74" s="45"/>
      <c r="J74" s="45"/>
      <c r="K74" s="45"/>
      <c r="L74" s="33"/>
    </row>
    <row r="75" spans="2:12" s="1" customFormat="1" ht="25" customHeight="1">
      <c r="B75" s="33"/>
      <c r="C75" s="22" t="s">
        <v>223</v>
      </c>
      <c r="L75" s="33"/>
    </row>
    <row r="76" spans="2:12" s="1" customFormat="1" ht="7" customHeight="1">
      <c r="B76" s="33"/>
      <c r="L76" s="33"/>
    </row>
    <row r="77" spans="2:12" s="1" customFormat="1" ht="12" customHeight="1">
      <c r="B77" s="33"/>
      <c r="C77" s="28" t="s">
        <v>16</v>
      </c>
      <c r="L77" s="33"/>
    </row>
    <row r="78" spans="2:12" s="1" customFormat="1" ht="16.5" customHeight="1">
      <c r="B78" s="33"/>
      <c r="E78" s="324" t="str">
        <f>E7</f>
        <v>NÁSTAVBY ZÁZEMÍ TV a DÍLEN ZŠ Louny, Přemyslovců 2209</v>
      </c>
      <c r="F78" s="325"/>
      <c r="G78" s="325"/>
      <c r="H78" s="325"/>
      <c r="L78" s="33"/>
    </row>
    <row r="79" spans="2:12" ht="12" customHeight="1">
      <c r="B79" s="21"/>
      <c r="C79" s="28" t="s">
        <v>208</v>
      </c>
      <c r="L79" s="21"/>
    </row>
    <row r="80" spans="2:12" s="1" customFormat="1" ht="16.5" customHeight="1">
      <c r="B80" s="33"/>
      <c r="E80" s="324" t="s">
        <v>209</v>
      </c>
      <c r="F80" s="326"/>
      <c r="G80" s="326"/>
      <c r="H80" s="326"/>
      <c r="L80" s="33"/>
    </row>
    <row r="81" spans="2:65" s="1" customFormat="1" ht="12" customHeight="1">
      <c r="B81" s="33"/>
      <c r="C81" s="28" t="s">
        <v>210</v>
      </c>
      <c r="L81" s="33"/>
    </row>
    <row r="82" spans="2:65" s="1" customFormat="1" ht="16.5" customHeight="1">
      <c r="B82" s="33"/>
      <c r="E82" s="290" t="str">
        <f>E11</f>
        <v>SO 01-5 - elektroinstalace</v>
      </c>
      <c r="F82" s="326"/>
      <c r="G82" s="326"/>
      <c r="H82" s="326"/>
      <c r="L82" s="33"/>
    </row>
    <row r="83" spans="2:65" s="1" customFormat="1" ht="7" customHeight="1">
      <c r="B83" s="33"/>
      <c r="L83" s="33"/>
    </row>
    <row r="84" spans="2:65" s="1" customFormat="1" ht="12" customHeight="1">
      <c r="B84" s="33"/>
      <c r="C84" s="28" t="s">
        <v>21</v>
      </c>
      <c r="F84" s="26" t="str">
        <f>F14</f>
        <v xml:space="preserve"> </v>
      </c>
      <c r="I84" s="28" t="s">
        <v>23</v>
      </c>
      <c r="J84" s="50" t="str">
        <f>IF(J14="","",J14)</f>
        <v>18. 9. 2024</v>
      </c>
      <c r="L84" s="33"/>
    </row>
    <row r="85" spans="2:65" s="1" customFormat="1" ht="7" customHeight="1">
      <c r="B85" s="33"/>
      <c r="L85" s="33"/>
    </row>
    <row r="86" spans="2:65" s="1" customFormat="1" ht="40" customHeight="1">
      <c r="B86" s="33"/>
      <c r="C86" s="28" t="s">
        <v>25</v>
      </c>
      <c r="F86" s="26" t="str">
        <f>E17</f>
        <v>Město Louny,Mírové náměstí 35, Louny</v>
      </c>
      <c r="I86" s="28" t="s">
        <v>32</v>
      </c>
      <c r="J86" s="31" t="str">
        <f>E23</f>
        <v>RYSIK Design s.r.o.,Chudenická 1059/30,, Praha</v>
      </c>
      <c r="L86" s="33"/>
    </row>
    <row r="87" spans="2:65" s="1" customFormat="1" ht="15.15" customHeight="1">
      <c r="B87" s="33"/>
      <c r="C87" s="28" t="s">
        <v>30</v>
      </c>
      <c r="F87" s="26" t="str">
        <f>IF(E20="","",E20)</f>
        <v>Vyplň údaj</v>
      </c>
      <c r="I87" s="28" t="s">
        <v>36</v>
      </c>
      <c r="J87" s="31" t="str">
        <f>E26</f>
        <v xml:space="preserve"> </v>
      </c>
      <c r="L87" s="33"/>
    </row>
    <row r="88" spans="2:65" s="1" customFormat="1" ht="10.25" customHeight="1">
      <c r="B88" s="33"/>
      <c r="L88" s="33"/>
    </row>
    <row r="89" spans="2:65" s="10" customFormat="1" ht="29.25" customHeight="1">
      <c r="B89" s="112"/>
      <c r="C89" s="113" t="s">
        <v>224</v>
      </c>
      <c r="D89" s="114" t="s">
        <v>59</v>
      </c>
      <c r="E89" s="114" t="s">
        <v>55</v>
      </c>
      <c r="F89" s="114" t="s">
        <v>56</v>
      </c>
      <c r="G89" s="114" t="s">
        <v>225</v>
      </c>
      <c r="H89" s="114" t="s">
        <v>226</v>
      </c>
      <c r="I89" s="114" t="s">
        <v>227</v>
      </c>
      <c r="J89" s="114" t="s">
        <v>216</v>
      </c>
      <c r="K89" s="115" t="s">
        <v>228</v>
      </c>
      <c r="L89" s="112"/>
      <c r="M89" s="57" t="s">
        <v>19</v>
      </c>
      <c r="N89" s="58" t="s">
        <v>44</v>
      </c>
      <c r="O89" s="58" t="s">
        <v>229</v>
      </c>
      <c r="P89" s="58" t="s">
        <v>230</v>
      </c>
      <c r="Q89" s="58" t="s">
        <v>231</v>
      </c>
      <c r="R89" s="58" t="s">
        <v>232</v>
      </c>
      <c r="S89" s="58" t="s">
        <v>233</v>
      </c>
      <c r="T89" s="59" t="s">
        <v>234</v>
      </c>
    </row>
    <row r="90" spans="2:65" s="1" customFormat="1" ht="22.75" customHeight="1">
      <c r="B90" s="33"/>
      <c r="C90" s="62" t="s">
        <v>235</v>
      </c>
      <c r="J90" s="116">
        <f>BK90</f>
        <v>0</v>
      </c>
      <c r="L90" s="33"/>
      <c r="M90" s="60"/>
      <c r="N90" s="51"/>
      <c r="O90" s="51"/>
      <c r="P90" s="117">
        <f>P91+P167+P174+P187+P200</f>
        <v>0</v>
      </c>
      <c r="Q90" s="51"/>
      <c r="R90" s="117">
        <f>R91+R167+R174+R187+R200</f>
        <v>0</v>
      </c>
      <c r="S90" s="51"/>
      <c r="T90" s="118">
        <f>T91+T167+T174+T187+T200</f>
        <v>0</v>
      </c>
      <c r="AT90" s="18" t="s">
        <v>73</v>
      </c>
      <c r="AU90" s="18" t="s">
        <v>217</v>
      </c>
      <c r="BK90" s="119">
        <f>BK91+BK167+BK174+BK187+BK200</f>
        <v>0</v>
      </c>
    </row>
    <row r="91" spans="2:65" s="11" customFormat="1" ht="25.9" customHeight="1">
      <c r="B91" s="120"/>
      <c r="D91" s="121" t="s">
        <v>73</v>
      </c>
      <c r="E91" s="122" t="s">
        <v>204</v>
      </c>
      <c r="F91" s="122" t="s">
        <v>4165</v>
      </c>
      <c r="I91" s="123"/>
      <c r="J91" s="124">
        <f>BK91</f>
        <v>0</v>
      </c>
      <c r="L91" s="120"/>
      <c r="M91" s="125"/>
      <c r="P91" s="126">
        <f>SUM(P92:P166)</f>
        <v>0</v>
      </c>
      <c r="R91" s="126">
        <f>SUM(R92:R166)</f>
        <v>0</v>
      </c>
      <c r="T91" s="127">
        <f>SUM(T92:T166)</f>
        <v>0</v>
      </c>
      <c r="AR91" s="121" t="s">
        <v>81</v>
      </c>
      <c r="AT91" s="128" t="s">
        <v>73</v>
      </c>
      <c r="AU91" s="128" t="s">
        <v>74</v>
      </c>
      <c r="AY91" s="121" t="s">
        <v>238</v>
      </c>
      <c r="BK91" s="129">
        <f>SUM(BK92:BK166)</f>
        <v>0</v>
      </c>
    </row>
    <row r="92" spans="2:65" s="1" customFormat="1" ht="24.15" customHeight="1">
      <c r="B92" s="33"/>
      <c r="C92" s="132" t="s">
        <v>81</v>
      </c>
      <c r="D92" s="132" t="s">
        <v>241</v>
      </c>
      <c r="E92" s="133" t="s">
        <v>4166</v>
      </c>
      <c r="F92" s="134" t="s">
        <v>4167</v>
      </c>
      <c r="G92" s="135" t="s">
        <v>408</v>
      </c>
      <c r="H92" s="136">
        <v>30</v>
      </c>
      <c r="I92" s="137"/>
      <c r="J92" s="138">
        <f>ROUND(I92*H92,2)</f>
        <v>0</v>
      </c>
      <c r="K92" s="134" t="s">
        <v>19</v>
      </c>
      <c r="L92" s="33"/>
      <c r="M92" s="139" t="s">
        <v>19</v>
      </c>
      <c r="N92" s="140" t="s">
        <v>45</v>
      </c>
      <c r="P92" s="141">
        <f>O92*H92</f>
        <v>0</v>
      </c>
      <c r="Q92" s="141">
        <v>0</v>
      </c>
      <c r="R92" s="141">
        <f>Q92*H92</f>
        <v>0</v>
      </c>
      <c r="S92" s="141">
        <v>0</v>
      </c>
      <c r="T92" s="142">
        <f>S92*H92</f>
        <v>0</v>
      </c>
      <c r="AR92" s="143" t="s">
        <v>246</v>
      </c>
      <c r="AT92" s="143" t="s">
        <v>241</v>
      </c>
      <c r="AU92" s="143" t="s">
        <v>81</v>
      </c>
      <c r="AY92" s="18" t="s">
        <v>238</v>
      </c>
      <c r="BE92" s="144">
        <f>IF(N92="základní",J92,0)</f>
        <v>0</v>
      </c>
      <c r="BF92" s="144">
        <f>IF(N92="snížená",J92,0)</f>
        <v>0</v>
      </c>
      <c r="BG92" s="144">
        <f>IF(N92="zákl. přenesená",J92,0)</f>
        <v>0</v>
      </c>
      <c r="BH92" s="144">
        <f>IF(N92="sníž. přenesená",J92,0)</f>
        <v>0</v>
      </c>
      <c r="BI92" s="144">
        <f>IF(N92="nulová",J92,0)</f>
        <v>0</v>
      </c>
      <c r="BJ92" s="18" t="s">
        <v>81</v>
      </c>
      <c r="BK92" s="144">
        <f>ROUND(I92*H92,2)</f>
        <v>0</v>
      </c>
      <c r="BL92" s="18" t="s">
        <v>246</v>
      </c>
      <c r="BM92" s="143" t="s">
        <v>83</v>
      </c>
    </row>
    <row r="93" spans="2:65" s="1" customFormat="1">
      <c r="B93" s="33"/>
      <c r="D93" s="145" t="s">
        <v>248</v>
      </c>
      <c r="F93" s="146" t="s">
        <v>4168</v>
      </c>
      <c r="I93" s="147"/>
      <c r="L93" s="33"/>
      <c r="M93" s="148"/>
      <c r="T93" s="54"/>
      <c r="AT93" s="18" t="s">
        <v>248</v>
      </c>
      <c r="AU93" s="18" t="s">
        <v>81</v>
      </c>
    </row>
    <row r="94" spans="2:65" s="1" customFormat="1" ht="24.15" customHeight="1">
      <c r="B94" s="33"/>
      <c r="C94" s="132" t="s">
        <v>83</v>
      </c>
      <c r="D94" s="132" t="s">
        <v>241</v>
      </c>
      <c r="E94" s="133" t="s">
        <v>4169</v>
      </c>
      <c r="F94" s="134" t="s">
        <v>4170</v>
      </c>
      <c r="G94" s="135" t="s">
        <v>408</v>
      </c>
      <c r="H94" s="136">
        <v>110</v>
      </c>
      <c r="I94" s="137"/>
      <c r="J94" s="138">
        <f>ROUND(I94*H94,2)</f>
        <v>0</v>
      </c>
      <c r="K94" s="134" t="s">
        <v>19</v>
      </c>
      <c r="L94" s="33"/>
      <c r="M94" s="139" t="s">
        <v>19</v>
      </c>
      <c r="N94" s="140" t="s">
        <v>45</v>
      </c>
      <c r="P94" s="141">
        <f>O94*H94</f>
        <v>0</v>
      </c>
      <c r="Q94" s="141">
        <v>0</v>
      </c>
      <c r="R94" s="141">
        <f>Q94*H94</f>
        <v>0</v>
      </c>
      <c r="S94" s="141">
        <v>0</v>
      </c>
      <c r="T94" s="142">
        <f>S94*H94</f>
        <v>0</v>
      </c>
      <c r="AR94" s="143" t="s">
        <v>246</v>
      </c>
      <c r="AT94" s="143" t="s">
        <v>241</v>
      </c>
      <c r="AU94" s="143" t="s">
        <v>81</v>
      </c>
      <c r="AY94" s="18" t="s">
        <v>238</v>
      </c>
      <c r="BE94" s="144">
        <f>IF(N94="základní",J94,0)</f>
        <v>0</v>
      </c>
      <c r="BF94" s="144">
        <f>IF(N94="snížená",J94,0)</f>
        <v>0</v>
      </c>
      <c r="BG94" s="144">
        <f>IF(N94="zákl. přenesená",J94,0)</f>
        <v>0</v>
      </c>
      <c r="BH94" s="144">
        <f>IF(N94="sníž. přenesená",J94,0)</f>
        <v>0</v>
      </c>
      <c r="BI94" s="144">
        <f>IF(N94="nulová",J94,0)</f>
        <v>0</v>
      </c>
      <c r="BJ94" s="18" t="s">
        <v>81</v>
      </c>
      <c r="BK94" s="144">
        <f>ROUND(I94*H94,2)</f>
        <v>0</v>
      </c>
      <c r="BL94" s="18" t="s">
        <v>246</v>
      </c>
      <c r="BM94" s="143" t="s">
        <v>246</v>
      </c>
    </row>
    <row r="95" spans="2:65" s="1" customFormat="1">
      <c r="B95" s="33"/>
      <c r="D95" s="145" t="s">
        <v>248</v>
      </c>
      <c r="F95" s="146" t="s">
        <v>4171</v>
      </c>
      <c r="I95" s="147"/>
      <c r="L95" s="33"/>
      <c r="M95" s="148"/>
      <c r="T95" s="54"/>
      <c r="AT95" s="18" t="s">
        <v>248</v>
      </c>
      <c r="AU95" s="18" t="s">
        <v>81</v>
      </c>
    </row>
    <row r="96" spans="2:65" s="1" customFormat="1" ht="21.75" customHeight="1">
      <c r="B96" s="33"/>
      <c r="C96" s="132" t="s">
        <v>91</v>
      </c>
      <c r="D96" s="132" t="s">
        <v>241</v>
      </c>
      <c r="E96" s="133" t="s">
        <v>4172</v>
      </c>
      <c r="F96" s="134" t="s">
        <v>4173</v>
      </c>
      <c r="G96" s="135" t="s">
        <v>408</v>
      </c>
      <c r="H96" s="136">
        <v>90</v>
      </c>
      <c r="I96" s="137"/>
      <c r="J96" s="138">
        <f>ROUND(I96*H96,2)</f>
        <v>0</v>
      </c>
      <c r="K96" s="134" t="s">
        <v>19</v>
      </c>
      <c r="L96" s="33"/>
      <c r="M96" s="139" t="s">
        <v>19</v>
      </c>
      <c r="N96" s="140" t="s">
        <v>45</v>
      </c>
      <c r="P96" s="141">
        <f>O96*H96</f>
        <v>0</v>
      </c>
      <c r="Q96" s="141">
        <v>0</v>
      </c>
      <c r="R96" s="141">
        <f>Q96*H96</f>
        <v>0</v>
      </c>
      <c r="S96" s="141">
        <v>0</v>
      </c>
      <c r="T96" s="142">
        <f>S96*H96</f>
        <v>0</v>
      </c>
      <c r="AR96" s="143" t="s">
        <v>246</v>
      </c>
      <c r="AT96" s="143" t="s">
        <v>241</v>
      </c>
      <c r="AU96" s="143" t="s">
        <v>81</v>
      </c>
      <c r="AY96" s="18" t="s">
        <v>238</v>
      </c>
      <c r="BE96" s="144">
        <f>IF(N96="základní",J96,0)</f>
        <v>0</v>
      </c>
      <c r="BF96" s="144">
        <f>IF(N96="snížená",J96,0)</f>
        <v>0</v>
      </c>
      <c r="BG96" s="144">
        <f>IF(N96="zákl. přenesená",J96,0)</f>
        <v>0</v>
      </c>
      <c r="BH96" s="144">
        <f>IF(N96="sníž. přenesená",J96,0)</f>
        <v>0</v>
      </c>
      <c r="BI96" s="144">
        <f>IF(N96="nulová",J96,0)</f>
        <v>0</v>
      </c>
      <c r="BJ96" s="18" t="s">
        <v>81</v>
      </c>
      <c r="BK96" s="144">
        <f>ROUND(I96*H96,2)</f>
        <v>0</v>
      </c>
      <c r="BL96" s="18" t="s">
        <v>246</v>
      </c>
      <c r="BM96" s="143" t="s">
        <v>239</v>
      </c>
    </row>
    <row r="97" spans="2:65" s="1" customFormat="1">
      <c r="B97" s="33"/>
      <c r="D97" s="145" t="s">
        <v>248</v>
      </c>
      <c r="F97" s="146" t="s">
        <v>4174</v>
      </c>
      <c r="I97" s="147"/>
      <c r="L97" s="33"/>
      <c r="M97" s="148"/>
      <c r="T97" s="54"/>
      <c r="AT97" s="18" t="s">
        <v>248</v>
      </c>
      <c r="AU97" s="18" t="s">
        <v>81</v>
      </c>
    </row>
    <row r="98" spans="2:65" s="1" customFormat="1" ht="24.15" customHeight="1">
      <c r="B98" s="33"/>
      <c r="C98" s="132" t="s">
        <v>246</v>
      </c>
      <c r="D98" s="132" t="s">
        <v>241</v>
      </c>
      <c r="E98" s="133" t="s">
        <v>4175</v>
      </c>
      <c r="F98" s="134" t="s">
        <v>4176</v>
      </c>
      <c r="G98" s="135" t="s">
        <v>408</v>
      </c>
      <c r="H98" s="136">
        <v>125</v>
      </c>
      <c r="I98" s="137"/>
      <c r="J98" s="138">
        <f>ROUND(I98*H98,2)</f>
        <v>0</v>
      </c>
      <c r="K98" s="134" t="s">
        <v>19</v>
      </c>
      <c r="L98" s="33"/>
      <c r="M98" s="139" t="s">
        <v>19</v>
      </c>
      <c r="N98" s="140" t="s">
        <v>45</v>
      </c>
      <c r="P98" s="141">
        <f>O98*H98</f>
        <v>0</v>
      </c>
      <c r="Q98" s="141">
        <v>0</v>
      </c>
      <c r="R98" s="141">
        <f>Q98*H98</f>
        <v>0</v>
      </c>
      <c r="S98" s="141">
        <v>0</v>
      </c>
      <c r="T98" s="142">
        <f>S98*H98</f>
        <v>0</v>
      </c>
      <c r="AR98" s="143" t="s">
        <v>246</v>
      </c>
      <c r="AT98" s="143" t="s">
        <v>241</v>
      </c>
      <c r="AU98" s="143" t="s">
        <v>81</v>
      </c>
      <c r="AY98" s="18" t="s">
        <v>238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8" t="s">
        <v>81</v>
      </c>
      <c r="BK98" s="144">
        <f>ROUND(I98*H98,2)</f>
        <v>0</v>
      </c>
      <c r="BL98" s="18" t="s">
        <v>246</v>
      </c>
      <c r="BM98" s="143" t="s">
        <v>294</v>
      </c>
    </row>
    <row r="99" spans="2:65" s="1" customFormat="1">
      <c r="B99" s="33"/>
      <c r="D99" s="145" t="s">
        <v>248</v>
      </c>
      <c r="F99" s="146" t="s">
        <v>4177</v>
      </c>
      <c r="I99" s="147"/>
      <c r="L99" s="33"/>
      <c r="M99" s="148"/>
      <c r="T99" s="54"/>
      <c r="AT99" s="18" t="s">
        <v>248</v>
      </c>
      <c r="AU99" s="18" t="s">
        <v>81</v>
      </c>
    </row>
    <row r="100" spans="2:65" s="1" customFormat="1" ht="37.75" customHeight="1">
      <c r="B100" s="33"/>
      <c r="C100" s="132" t="s">
        <v>276</v>
      </c>
      <c r="D100" s="132" t="s">
        <v>241</v>
      </c>
      <c r="E100" s="133" t="s">
        <v>4178</v>
      </c>
      <c r="F100" s="134" t="s">
        <v>4179</v>
      </c>
      <c r="G100" s="135" t="s">
        <v>4058</v>
      </c>
      <c r="H100" s="136">
        <v>75</v>
      </c>
      <c r="I100" s="137"/>
      <c r="J100" s="138">
        <f>ROUND(I100*H100,2)</f>
        <v>0</v>
      </c>
      <c r="K100" s="134" t="s">
        <v>19</v>
      </c>
      <c r="L100" s="33"/>
      <c r="M100" s="139" t="s">
        <v>19</v>
      </c>
      <c r="N100" s="140" t="s">
        <v>45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246</v>
      </c>
      <c r="AT100" s="143" t="s">
        <v>241</v>
      </c>
      <c r="AU100" s="143" t="s">
        <v>81</v>
      </c>
      <c r="AY100" s="18" t="s">
        <v>238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8" t="s">
        <v>81</v>
      </c>
      <c r="BK100" s="144">
        <f>ROUND(I100*H100,2)</f>
        <v>0</v>
      </c>
      <c r="BL100" s="18" t="s">
        <v>246</v>
      </c>
      <c r="BM100" s="143" t="s">
        <v>308</v>
      </c>
    </row>
    <row r="101" spans="2:65" s="1" customFormat="1" ht="18">
      <c r="B101" s="33"/>
      <c r="D101" s="145" t="s">
        <v>248</v>
      </c>
      <c r="F101" s="146" t="s">
        <v>4180</v>
      </c>
      <c r="I101" s="147"/>
      <c r="L101" s="33"/>
      <c r="M101" s="148"/>
      <c r="T101" s="54"/>
      <c r="AT101" s="18" t="s">
        <v>248</v>
      </c>
      <c r="AU101" s="18" t="s">
        <v>81</v>
      </c>
    </row>
    <row r="102" spans="2:65" s="1" customFormat="1" ht="44.25" customHeight="1">
      <c r="B102" s="33"/>
      <c r="C102" s="132" t="s">
        <v>239</v>
      </c>
      <c r="D102" s="132" t="s">
        <v>241</v>
      </c>
      <c r="E102" s="133" t="s">
        <v>4181</v>
      </c>
      <c r="F102" s="134" t="s">
        <v>4182</v>
      </c>
      <c r="G102" s="135" t="s">
        <v>4058</v>
      </c>
      <c r="H102" s="136">
        <v>100</v>
      </c>
      <c r="I102" s="137"/>
      <c r="J102" s="138">
        <f>ROUND(I102*H102,2)</f>
        <v>0</v>
      </c>
      <c r="K102" s="134" t="s">
        <v>19</v>
      </c>
      <c r="L102" s="33"/>
      <c r="M102" s="139" t="s">
        <v>19</v>
      </c>
      <c r="N102" s="140" t="s">
        <v>45</v>
      </c>
      <c r="P102" s="141">
        <f>O102*H102</f>
        <v>0</v>
      </c>
      <c r="Q102" s="141">
        <v>0</v>
      </c>
      <c r="R102" s="141">
        <f>Q102*H102</f>
        <v>0</v>
      </c>
      <c r="S102" s="141">
        <v>0</v>
      </c>
      <c r="T102" s="142">
        <f>S102*H102</f>
        <v>0</v>
      </c>
      <c r="AR102" s="143" t="s">
        <v>246</v>
      </c>
      <c r="AT102" s="143" t="s">
        <v>241</v>
      </c>
      <c r="AU102" s="143" t="s">
        <v>81</v>
      </c>
      <c r="AY102" s="18" t="s">
        <v>238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8" t="s">
        <v>81</v>
      </c>
      <c r="BK102" s="144">
        <f>ROUND(I102*H102,2)</f>
        <v>0</v>
      </c>
      <c r="BL102" s="18" t="s">
        <v>246</v>
      </c>
      <c r="BM102" s="143" t="s">
        <v>8</v>
      </c>
    </row>
    <row r="103" spans="2:65" s="1" customFormat="1" ht="27">
      <c r="B103" s="33"/>
      <c r="D103" s="145" t="s">
        <v>248</v>
      </c>
      <c r="F103" s="146" t="s">
        <v>4183</v>
      </c>
      <c r="I103" s="147"/>
      <c r="L103" s="33"/>
      <c r="M103" s="148"/>
      <c r="T103" s="54"/>
      <c r="AT103" s="18" t="s">
        <v>248</v>
      </c>
      <c r="AU103" s="18" t="s">
        <v>81</v>
      </c>
    </row>
    <row r="104" spans="2:65" s="1" customFormat="1" ht="37.75" customHeight="1">
      <c r="B104" s="33"/>
      <c r="C104" s="132" t="s">
        <v>287</v>
      </c>
      <c r="D104" s="132" t="s">
        <v>241</v>
      </c>
      <c r="E104" s="133" t="s">
        <v>4184</v>
      </c>
      <c r="F104" s="134" t="s">
        <v>4185</v>
      </c>
      <c r="G104" s="135" t="s">
        <v>408</v>
      </c>
      <c r="H104" s="136">
        <v>420</v>
      </c>
      <c r="I104" s="137"/>
      <c r="J104" s="138">
        <f>ROUND(I104*H104,2)</f>
        <v>0</v>
      </c>
      <c r="K104" s="134" t="s">
        <v>19</v>
      </c>
      <c r="L104" s="33"/>
      <c r="M104" s="139" t="s">
        <v>19</v>
      </c>
      <c r="N104" s="140" t="s">
        <v>45</v>
      </c>
      <c r="P104" s="141">
        <f>O104*H104</f>
        <v>0</v>
      </c>
      <c r="Q104" s="141">
        <v>0</v>
      </c>
      <c r="R104" s="141">
        <f>Q104*H104</f>
        <v>0</v>
      </c>
      <c r="S104" s="141">
        <v>0</v>
      </c>
      <c r="T104" s="142">
        <f>S104*H104</f>
        <v>0</v>
      </c>
      <c r="AR104" s="143" t="s">
        <v>246</v>
      </c>
      <c r="AT104" s="143" t="s">
        <v>241</v>
      </c>
      <c r="AU104" s="143" t="s">
        <v>81</v>
      </c>
      <c r="AY104" s="18" t="s">
        <v>238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8" t="s">
        <v>81</v>
      </c>
      <c r="BK104" s="144">
        <f>ROUND(I104*H104,2)</f>
        <v>0</v>
      </c>
      <c r="BL104" s="18" t="s">
        <v>246</v>
      </c>
      <c r="BM104" s="143" t="s">
        <v>511</v>
      </c>
    </row>
    <row r="105" spans="2:65" s="1" customFormat="1" ht="18">
      <c r="B105" s="33"/>
      <c r="D105" s="145" t="s">
        <v>248</v>
      </c>
      <c r="F105" s="146" t="s">
        <v>4186</v>
      </c>
      <c r="I105" s="147"/>
      <c r="L105" s="33"/>
      <c r="M105" s="148"/>
      <c r="T105" s="54"/>
      <c r="AT105" s="18" t="s">
        <v>248</v>
      </c>
      <c r="AU105" s="18" t="s">
        <v>81</v>
      </c>
    </row>
    <row r="106" spans="2:65" s="1" customFormat="1" ht="37.75" customHeight="1">
      <c r="B106" s="33"/>
      <c r="C106" s="132" t="s">
        <v>294</v>
      </c>
      <c r="D106" s="132" t="s">
        <v>241</v>
      </c>
      <c r="E106" s="133" t="s">
        <v>4187</v>
      </c>
      <c r="F106" s="134" t="s">
        <v>4188</v>
      </c>
      <c r="G106" s="135" t="s">
        <v>408</v>
      </c>
      <c r="H106" s="136">
        <v>60</v>
      </c>
      <c r="I106" s="137"/>
      <c r="J106" s="138">
        <f>ROUND(I106*H106,2)</f>
        <v>0</v>
      </c>
      <c r="K106" s="134" t="s">
        <v>19</v>
      </c>
      <c r="L106" s="33"/>
      <c r="M106" s="139" t="s">
        <v>19</v>
      </c>
      <c r="N106" s="140" t="s">
        <v>45</v>
      </c>
      <c r="P106" s="141">
        <f>O106*H106</f>
        <v>0</v>
      </c>
      <c r="Q106" s="141">
        <v>0</v>
      </c>
      <c r="R106" s="141">
        <f>Q106*H106</f>
        <v>0</v>
      </c>
      <c r="S106" s="141">
        <v>0</v>
      </c>
      <c r="T106" s="142">
        <f>S106*H106</f>
        <v>0</v>
      </c>
      <c r="AR106" s="143" t="s">
        <v>246</v>
      </c>
      <c r="AT106" s="143" t="s">
        <v>241</v>
      </c>
      <c r="AU106" s="143" t="s">
        <v>81</v>
      </c>
      <c r="AY106" s="18" t="s">
        <v>238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8" t="s">
        <v>81</v>
      </c>
      <c r="BK106" s="144">
        <f>ROUND(I106*H106,2)</f>
        <v>0</v>
      </c>
      <c r="BL106" s="18" t="s">
        <v>246</v>
      </c>
      <c r="BM106" s="143" t="s">
        <v>377</v>
      </c>
    </row>
    <row r="107" spans="2:65" s="1" customFormat="1" ht="18">
      <c r="B107" s="33"/>
      <c r="D107" s="145" t="s">
        <v>248</v>
      </c>
      <c r="F107" s="146" t="s">
        <v>4189</v>
      </c>
      <c r="I107" s="147"/>
      <c r="L107" s="33"/>
      <c r="M107" s="148"/>
      <c r="T107" s="54"/>
      <c r="AT107" s="18" t="s">
        <v>248</v>
      </c>
      <c r="AU107" s="18" t="s">
        <v>81</v>
      </c>
    </row>
    <row r="108" spans="2:65" s="1" customFormat="1" ht="37.75" customHeight="1">
      <c r="B108" s="33"/>
      <c r="C108" s="132" t="s">
        <v>300</v>
      </c>
      <c r="D108" s="132" t="s">
        <v>241</v>
      </c>
      <c r="E108" s="133" t="s">
        <v>4190</v>
      </c>
      <c r="F108" s="134" t="s">
        <v>4191</v>
      </c>
      <c r="G108" s="135" t="s">
        <v>408</v>
      </c>
      <c r="H108" s="136">
        <v>75</v>
      </c>
      <c r="I108" s="137"/>
      <c r="J108" s="138">
        <f>ROUND(I108*H108,2)</f>
        <v>0</v>
      </c>
      <c r="K108" s="134" t="s">
        <v>19</v>
      </c>
      <c r="L108" s="33"/>
      <c r="M108" s="139" t="s">
        <v>19</v>
      </c>
      <c r="N108" s="140" t="s">
        <v>45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246</v>
      </c>
      <c r="AT108" s="143" t="s">
        <v>241</v>
      </c>
      <c r="AU108" s="143" t="s">
        <v>81</v>
      </c>
      <c r="AY108" s="18" t="s">
        <v>238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8" t="s">
        <v>81</v>
      </c>
      <c r="BK108" s="144">
        <f>ROUND(I108*H108,2)</f>
        <v>0</v>
      </c>
      <c r="BL108" s="18" t="s">
        <v>246</v>
      </c>
      <c r="BM108" s="143" t="s">
        <v>720</v>
      </c>
    </row>
    <row r="109" spans="2:65" s="1" customFormat="1" ht="18">
      <c r="B109" s="33"/>
      <c r="D109" s="145" t="s">
        <v>248</v>
      </c>
      <c r="F109" s="146" t="s">
        <v>4192</v>
      </c>
      <c r="I109" s="147"/>
      <c r="L109" s="33"/>
      <c r="M109" s="148"/>
      <c r="T109" s="54"/>
      <c r="AT109" s="18" t="s">
        <v>248</v>
      </c>
      <c r="AU109" s="18" t="s">
        <v>81</v>
      </c>
    </row>
    <row r="110" spans="2:65" s="1" customFormat="1" ht="37.75" customHeight="1">
      <c r="B110" s="33"/>
      <c r="C110" s="132" t="s">
        <v>308</v>
      </c>
      <c r="D110" s="132" t="s">
        <v>241</v>
      </c>
      <c r="E110" s="133" t="s">
        <v>4193</v>
      </c>
      <c r="F110" s="134" t="s">
        <v>4194</v>
      </c>
      <c r="G110" s="135" t="s">
        <v>408</v>
      </c>
      <c r="H110" s="136">
        <v>500</v>
      </c>
      <c r="I110" s="137"/>
      <c r="J110" s="138">
        <f>ROUND(I110*H110,2)</f>
        <v>0</v>
      </c>
      <c r="K110" s="134" t="s">
        <v>19</v>
      </c>
      <c r="L110" s="33"/>
      <c r="M110" s="139" t="s">
        <v>19</v>
      </c>
      <c r="N110" s="140" t="s">
        <v>45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246</v>
      </c>
      <c r="AT110" s="143" t="s">
        <v>241</v>
      </c>
      <c r="AU110" s="143" t="s">
        <v>81</v>
      </c>
      <c r="AY110" s="18" t="s">
        <v>238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8" t="s">
        <v>81</v>
      </c>
      <c r="BK110" s="144">
        <f>ROUND(I110*H110,2)</f>
        <v>0</v>
      </c>
      <c r="BL110" s="18" t="s">
        <v>246</v>
      </c>
      <c r="BM110" s="143" t="s">
        <v>738</v>
      </c>
    </row>
    <row r="111" spans="2:65" s="1" customFormat="1" ht="18">
      <c r="B111" s="33"/>
      <c r="D111" s="145" t="s">
        <v>248</v>
      </c>
      <c r="F111" s="146" t="s">
        <v>4195</v>
      </c>
      <c r="I111" s="147"/>
      <c r="L111" s="33"/>
      <c r="M111" s="148"/>
      <c r="T111" s="54"/>
      <c r="AT111" s="18" t="s">
        <v>248</v>
      </c>
      <c r="AU111" s="18" t="s">
        <v>81</v>
      </c>
    </row>
    <row r="112" spans="2:65" s="1" customFormat="1" ht="37.75" customHeight="1">
      <c r="B112" s="33"/>
      <c r="C112" s="132" t="s">
        <v>316</v>
      </c>
      <c r="D112" s="132" t="s">
        <v>241</v>
      </c>
      <c r="E112" s="133" t="s">
        <v>4196</v>
      </c>
      <c r="F112" s="134" t="s">
        <v>4197</v>
      </c>
      <c r="G112" s="135" t="s">
        <v>408</v>
      </c>
      <c r="H112" s="136">
        <v>55</v>
      </c>
      <c r="I112" s="137"/>
      <c r="J112" s="138">
        <f>ROUND(I112*H112,2)</f>
        <v>0</v>
      </c>
      <c r="K112" s="134" t="s">
        <v>19</v>
      </c>
      <c r="L112" s="33"/>
      <c r="M112" s="139" t="s">
        <v>19</v>
      </c>
      <c r="N112" s="140" t="s">
        <v>45</v>
      </c>
      <c r="P112" s="141">
        <f>O112*H112</f>
        <v>0</v>
      </c>
      <c r="Q112" s="141">
        <v>0</v>
      </c>
      <c r="R112" s="141">
        <f>Q112*H112</f>
        <v>0</v>
      </c>
      <c r="S112" s="141">
        <v>0</v>
      </c>
      <c r="T112" s="142">
        <f>S112*H112</f>
        <v>0</v>
      </c>
      <c r="AR112" s="143" t="s">
        <v>246</v>
      </c>
      <c r="AT112" s="143" t="s">
        <v>241</v>
      </c>
      <c r="AU112" s="143" t="s">
        <v>81</v>
      </c>
      <c r="AY112" s="18" t="s">
        <v>238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8" t="s">
        <v>81</v>
      </c>
      <c r="BK112" s="144">
        <f>ROUND(I112*H112,2)</f>
        <v>0</v>
      </c>
      <c r="BL112" s="18" t="s">
        <v>246</v>
      </c>
      <c r="BM112" s="143" t="s">
        <v>750</v>
      </c>
    </row>
    <row r="113" spans="2:65" s="1" customFormat="1" ht="18">
      <c r="B113" s="33"/>
      <c r="D113" s="145" t="s">
        <v>248</v>
      </c>
      <c r="F113" s="146" t="s">
        <v>4198</v>
      </c>
      <c r="I113" s="147"/>
      <c r="L113" s="33"/>
      <c r="M113" s="148"/>
      <c r="T113" s="54"/>
      <c r="AT113" s="18" t="s">
        <v>248</v>
      </c>
      <c r="AU113" s="18" t="s">
        <v>81</v>
      </c>
    </row>
    <row r="114" spans="2:65" s="1" customFormat="1" ht="37.75" customHeight="1">
      <c r="B114" s="33"/>
      <c r="C114" s="132" t="s">
        <v>8</v>
      </c>
      <c r="D114" s="132" t="s">
        <v>241</v>
      </c>
      <c r="E114" s="133" t="s">
        <v>4199</v>
      </c>
      <c r="F114" s="134" t="s">
        <v>4200</v>
      </c>
      <c r="G114" s="135" t="s">
        <v>408</v>
      </c>
      <c r="H114" s="136">
        <v>6</v>
      </c>
      <c r="I114" s="137"/>
      <c r="J114" s="138">
        <f>ROUND(I114*H114,2)</f>
        <v>0</v>
      </c>
      <c r="K114" s="134" t="s">
        <v>19</v>
      </c>
      <c r="L114" s="33"/>
      <c r="M114" s="139" t="s">
        <v>19</v>
      </c>
      <c r="N114" s="140" t="s">
        <v>45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246</v>
      </c>
      <c r="AT114" s="143" t="s">
        <v>241</v>
      </c>
      <c r="AU114" s="143" t="s">
        <v>81</v>
      </c>
      <c r="AY114" s="18" t="s">
        <v>238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8" t="s">
        <v>81</v>
      </c>
      <c r="BK114" s="144">
        <f>ROUND(I114*H114,2)</f>
        <v>0</v>
      </c>
      <c r="BL114" s="18" t="s">
        <v>246</v>
      </c>
      <c r="BM114" s="143" t="s">
        <v>763</v>
      </c>
    </row>
    <row r="115" spans="2:65" s="1" customFormat="1" ht="18">
      <c r="B115" s="33"/>
      <c r="D115" s="145" t="s">
        <v>248</v>
      </c>
      <c r="F115" s="146" t="s">
        <v>4201</v>
      </c>
      <c r="I115" s="147"/>
      <c r="L115" s="33"/>
      <c r="M115" s="148"/>
      <c r="T115" s="54"/>
      <c r="AT115" s="18" t="s">
        <v>248</v>
      </c>
      <c r="AU115" s="18" t="s">
        <v>81</v>
      </c>
    </row>
    <row r="116" spans="2:65" s="1" customFormat="1" ht="33" customHeight="1">
      <c r="B116" s="33"/>
      <c r="C116" s="132" t="s">
        <v>390</v>
      </c>
      <c r="D116" s="132" t="s">
        <v>241</v>
      </c>
      <c r="E116" s="133" t="s">
        <v>4202</v>
      </c>
      <c r="F116" s="134" t="s">
        <v>4203</v>
      </c>
      <c r="G116" s="135" t="s">
        <v>4058</v>
      </c>
      <c r="H116" s="136">
        <v>165</v>
      </c>
      <c r="I116" s="137"/>
      <c r="J116" s="138">
        <f>ROUND(I116*H116,2)</f>
        <v>0</v>
      </c>
      <c r="K116" s="134" t="s">
        <v>19</v>
      </c>
      <c r="L116" s="33"/>
      <c r="M116" s="139" t="s">
        <v>19</v>
      </c>
      <c r="N116" s="140" t="s">
        <v>45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246</v>
      </c>
      <c r="AT116" s="143" t="s">
        <v>241</v>
      </c>
      <c r="AU116" s="143" t="s">
        <v>81</v>
      </c>
      <c r="AY116" s="18" t="s">
        <v>238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8" t="s">
        <v>81</v>
      </c>
      <c r="BK116" s="144">
        <f>ROUND(I116*H116,2)</f>
        <v>0</v>
      </c>
      <c r="BL116" s="18" t="s">
        <v>246</v>
      </c>
      <c r="BM116" s="143" t="s">
        <v>777</v>
      </c>
    </row>
    <row r="117" spans="2:65" s="1" customFormat="1" ht="18">
      <c r="B117" s="33"/>
      <c r="D117" s="145" t="s">
        <v>248</v>
      </c>
      <c r="F117" s="146" t="s">
        <v>4204</v>
      </c>
      <c r="I117" s="147"/>
      <c r="L117" s="33"/>
      <c r="M117" s="148"/>
      <c r="T117" s="54"/>
      <c r="AT117" s="18" t="s">
        <v>248</v>
      </c>
      <c r="AU117" s="18" t="s">
        <v>81</v>
      </c>
    </row>
    <row r="118" spans="2:65" s="1" customFormat="1" ht="33" customHeight="1">
      <c r="B118" s="33"/>
      <c r="C118" s="132" t="s">
        <v>511</v>
      </c>
      <c r="D118" s="132" t="s">
        <v>241</v>
      </c>
      <c r="E118" s="133" t="s">
        <v>4205</v>
      </c>
      <c r="F118" s="134" t="s">
        <v>4206</v>
      </c>
      <c r="G118" s="135" t="s">
        <v>4058</v>
      </c>
      <c r="H118" s="136">
        <v>16</v>
      </c>
      <c r="I118" s="137"/>
      <c r="J118" s="138">
        <f>ROUND(I118*H118,2)</f>
        <v>0</v>
      </c>
      <c r="K118" s="134" t="s">
        <v>19</v>
      </c>
      <c r="L118" s="33"/>
      <c r="M118" s="139" t="s">
        <v>19</v>
      </c>
      <c r="N118" s="140" t="s">
        <v>45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246</v>
      </c>
      <c r="AT118" s="143" t="s">
        <v>241</v>
      </c>
      <c r="AU118" s="143" t="s">
        <v>81</v>
      </c>
      <c r="AY118" s="18" t="s">
        <v>238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8" t="s">
        <v>81</v>
      </c>
      <c r="BK118" s="144">
        <f>ROUND(I118*H118,2)</f>
        <v>0</v>
      </c>
      <c r="BL118" s="18" t="s">
        <v>246</v>
      </c>
      <c r="BM118" s="143" t="s">
        <v>799</v>
      </c>
    </row>
    <row r="119" spans="2:65" s="1" customFormat="1" ht="18">
      <c r="B119" s="33"/>
      <c r="D119" s="145" t="s">
        <v>248</v>
      </c>
      <c r="F119" s="146" t="s">
        <v>4207</v>
      </c>
      <c r="I119" s="147"/>
      <c r="L119" s="33"/>
      <c r="M119" s="148"/>
      <c r="T119" s="54"/>
      <c r="AT119" s="18" t="s">
        <v>248</v>
      </c>
      <c r="AU119" s="18" t="s">
        <v>81</v>
      </c>
    </row>
    <row r="120" spans="2:65" s="1" customFormat="1" ht="44.25" customHeight="1">
      <c r="B120" s="33"/>
      <c r="C120" s="132" t="s">
        <v>586</v>
      </c>
      <c r="D120" s="132" t="s">
        <v>241</v>
      </c>
      <c r="E120" s="133" t="s">
        <v>4208</v>
      </c>
      <c r="F120" s="134" t="s">
        <v>4209</v>
      </c>
      <c r="G120" s="135" t="s">
        <v>4058</v>
      </c>
      <c r="H120" s="136">
        <v>9</v>
      </c>
      <c r="I120" s="137"/>
      <c r="J120" s="138">
        <f>ROUND(I120*H120,2)</f>
        <v>0</v>
      </c>
      <c r="K120" s="134" t="s">
        <v>19</v>
      </c>
      <c r="L120" s="33"/>
      <c r="M120" s="139" t="s">
        <v>19</v>
      </c>
      <c r="N120" s="140" t="s">
        <v>45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246</v>
      </c>
      <c r="AT120" s="143" t="s">
        <v>241</v>
      </c>
      <c r="AU120" s="143" t="s">
        <v>81</v>
      </c>
      <c r="AY120" s="18" t="s">
        <v>238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8" t="s">
        <v>81</v>
      </c>
      <c r="BK120" s="144">
        <f>ROUND(I120*H120,2)</f>
        <v>0</v>
      </c>
      <c r="BL120" s="18" t="s">
        <v>246</v>
      </c>
      <c r="BM120" s="143" t="s">
        <v>812</v>
      </c>
    </row>
    <row r="121" spans="2:65" s="1" customFormat="1" ht="27">
      <c r="B121" s="33"/>
      <c r="D121" s="145" t="s">
        <v>248</v>
      </c>
      <c r="F121" s="146" t="s">
        <v>4210</v>
      </c>
      <c r="I121" s="147"/>
      <c r="L121" s="33"/>
      <c r="M121" s="148"/>
      <c r="T121" s="54"/>
      <c r="AT121" s="18" t="s">
        <v>248</v>
      </c>
      <c r="AU121" s="18" t="s">
        <v>81</v>
      </c>
    </row>
    <row r="122" spans="2:65" s="1" customFormat="1" ht="44.25" customHeight="1">
      <c r="B122" s="33"/>
      <c r="C122" s="132" t="s">
        <v>377</v>
      </c>
      <c r="D122" s="132" t="s">
        <v>241</v>
      </c>
      <c r="E122" s="133" t="s">
        <v>4211</v>
      </c>
      <c r="F122" s="134" t="s">
        <v>4212</v>
      </c>
      <c r="G122" s="135" t="s">
        <v>4058</v>
      </c>
      <c r="H122" s="136">
        <v>4</v>
      </c>
      <c r="I122" s="137"/>
      <c r="J122" s="138">
        <f>ROUND(I122*H122,2)</f>
        <v>0</v>
      </c>
      <c r="K122" s="134" t="s">
        <v>19</v>
      </c>
      <c r="L122" s="33"/>
      <c r="M122" s="139" t="s">
        <v>19</v>
      </c>
      <c r="N122" s="140" t="s">
        <v>45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246</v>
      </c>
      <c r="AT122" s="143" t="s">
        <v>241</v>
      </c>
      <c r="AU122" s="143" t="s">
        <v>81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246</v>
      </c>
      <c r="BM122" s="143" t="s">
        <v>386</v>
      </c>
    </row>
    <row r="123" spans="2:65" s="1" customFormat="1" ht="27">
      <c r="B123" s="33"/>
      <c r="D123" s="145" t="s">
        <v>248</v>
      </c>
      <c r="F123" s="146" t="s">
        <v>4213</v>
      </c>
      <c r="I123" s="147"/>
      <c r="L123" s="33"/>
      <c r="M123" s="148"/>
      <c r="T123" s="54"/>
      <c r="AT123" s="18" t="s">
        <v>248</v>
      </c>
      <c r="AU123" s="18" t="s">
        <v>81</v>
      </c>
    </row>
    <row r="124" spans="2:65" s="1" customFormat="1" ht="44.25" customHeight="1">
      <c r="B124" s="33"/>
      <c r="C124" s="132" t="s">
        <v>597</v>
      </c>
      <c r="D124" s="132" t="s">
        <v>241</v>
      </c>
      <c r="E124" s="133" t="s">
        <v>4214</v>
      </c>
      <c r="F124" s="134" t="s">
        <v>4215</v>
      </c>
      <c r="G124" s="135" t="s">
        <v>4058</v>
      </c>
      <c r="H124" s="136">
        <v>13</v>
      </c>
      <c r="I124" s="137"/>
      <c r="J124" s="138">
        <f>ROUND(I124*H124,2)</f>
        <v>0</v>
      </c>
      <c r="K124" s="134" t="s">
        <v>19</v>
      </c>
      <c r="L124" s="33"/>
      <c r="M124" s="139" t="s">
        <v>19</v>
      </c>
      <c r="N124" s="140" t="s">
        <v>45</v>
      </c>
      <c r="P124" s="141">
        <f>O124*H124</f>
        <v>0</v>
      </c>
      <c r="Q124" s="141">
        <v>0</v>
      </c>
      <c r="R124" s="141">
        <f>Q124*H124</f>
        <v>0</v>
      </c>
      <c r="S124" s="141">
        <v>0</v>
      </c>
      <c r="T124" s="142">
        <f>S124*H124</f>
        <v>0</v>
      </c>
      <c r="AR124" s="143" t="s">
        <v>246</v>
      </c>
      <c r="AT124" s="143" t="s">
        <v>241</v>
      </c>
      <c r="AU124" s="143" t="s">
        <v>81</v>
      </c>
      <c r="AY124" s="18" t="s">
        <v>238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8" t="s">
        <v>81</v>
      </c>
      <c r="BK124" s="144">
        <f>ROUND(I124*H124,2)</f>
        <v>0</v>
      </c>
      <c r="BL124" s="18" t="s">
        <v>246</v>
      </c>
      <c r="BM124" s="143" t="s">
        <v>828</v>
      </c>
    </row>
    <row r="125" spans="2:65" s="1" customFormat="1" ht="27">
      <c r="B125" s="33"/>
      <c r="D125" s="145" t="s">
        <v>248</v>
      </c>
      <c r="F125" s="146" t="s">
        <v>4216</v>
      </c>
      <c r="I125" s="147"/>
      <c r="L125" s="33"/>
      <c r="M125" s="148"/>
      <c r="T125" s="54"/>
      <c r="AT125" s="18" t="s">
        <v>248</v>
      </c>
      <c r="AU125" s="18" t="s">
        <v>81</v>
      </c>
    </row>
    <row r="126" spans="2:65" s="1" customFormat="1" ht="49" customHeight="1">
      <c r="B126" s="33"/>
      <c r="C126" s="132" t="s">
        <v>720</v>
      </c>
      <c r="D126" s="132" t="s">
        <v>241</v>
      </c>
      <c r="E126" s="133" t="s">
        <v>4217</v>
      </c>
      <c r="F126" s="134" t="s">
        <v>4218</v>
      </c>
      <c r="G126" s="135" t="s">
        <v>4058</v>
      </c>
      <c r="H126" s="136">
        <v>1</v>
      </c>
      <c r="I126" s="137"/>
      <c r="J126" s="138">
        <f>ROUND(I126*H126,2)</f>
        <v>0</v>
      </c>
      <c r="K126" s="134" t="s">
        <v>19</v>
      </c>
      <c r="L126" s="33"/>
      <c r="M126" s="139" t="s">
        <v>19</v>
      </c>
      <c r="N126" s="140" t="s">
        <v>45</v>
      </c>
      <c r="P126" s="141">
        <f>O126*H126</f>
        <v>0</v>
      </c>
      <c r="Q126" s="141">
        <v>0</v>
      </c>
      <c r="R126" s="141">
        <f>Q126*H126</f>
        <v>0</v>
      </c>
      <c r="S126" s="141">
        <v>0</v>
      </c>
      <c r="T126" s="142">
        <f>S126*H126</f>
        <v>0</v>
      </c>
      <c r="AR126" s="143" t="s">
        <v>246</v>
      </c>
      <c r="AT126" s="143" t="s">
        <v>241</v>
      </c>
      <c r="AU126" s="143" t="s">
        <v>81</v>
      </c>
      <c r="AY126" s="18" t="s">
        <v>238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8" t="s">
        <v>81</v>
      </c>
      <c r="BK126" s="144">
        <f>ROUND(I126*H126,2)</f>
        <v>0</v>
      </c>
      <c r="BL126" s="18" t="s">
        <v>246</v>
      </c>
      <c r="BM126" s="143" t="s">
        <v>837</v>
      </c>
    </row>
    <row r="127" spans="2:65" s="1" customFormat="1" ht="27">
      <c r="B127" s="33"/>
      <c r="D127" s="145" t="s">
        <v>248</v>
      </c>
      <c r="F127" s="146" t="s">
        <v>4219</v>
      </c>
      <c r="I127" s="147"/>
      <c r="L127" s="33"/>
      <c r="M127" s="148"/>
      <c r="T127" s="54"/>
      <c r="AT127" s="18" t="s">
        <v>248</v>
      </c>
      <c r="AU127" s="18" t="s">
        <v>81</v>
      </c>
    </row>
    <row r="128" spans="2:65" s="1" customFormat="1" ht="55.5" customHeight="1">
      <c r="B128" s="33"/>
      <c r="C128" s="132" t="s">
        <v>728</v>
      </c>
      <c r="D128" s="132" t="s">
        <v>241</v>
      </c>
      <c r="E128" s="133" t="s">
        <v>4220</v>
      </c>
      <c r="F128" s="134" t="s">
        <v>4221</v>
      </c>
      <c r="G128" s="135" t="s">
        <v>4058</v>
      </c>
      <c r="H128" s="136">
        <v>1</v>
      </c>
      <c r="I128" s="137"/>
      <c r="J128" s="138">
        <f>ROUND(I128*H128,2)</f>
        <v>0</v>
      </c>
      <c r="K128" s="134" t="s">
        <v>19</v>
      </c>
      <c r="L128" s="33"/>
      <c r="M128" s="139" t="s">
        <v>19</v>
      </c>
      <c r="N128" s="140" t="s">
        <v>45</v>
      </c>
      <c r="P128" s="141">
        <f>O128*H128</f>
        <v>0</v>
      </c>
      <c r="Q128" s="141">
        <v>0</v>
      </c>
      <c r="R128" s="141">
        <f>Q128*H128</f>
        <v>0</v>
      </c>
      <c r="S128" s="141">
        <v>0</v>
      </c>
      <c r="T128" s="142">
        <f>S128*H128</f>
        <v>0</v>
      </c>
      <c r="AR128" s="143" t="s">
        <v>246</v>
      </c>
      <c r="AT128" s="143" t="s">
        <v>241</v>
      </c>
      <c r="AU128" s="143" t="s">
        <v>81</v>
      </c>
      <c r="AY128" s="18" t="s">
        <v>238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8" t="s">
        <v>81</v>
      </c>
      <c r="BK128" s="144">
        <f>ROUND(I128*H128,2)</f>
        <v>0</v>
      </c>
      <c r="BL128" s="18" t="s">
        <v>246</v>
      </c>
      <c r="BM128" s="143" t="s">
        <v>851</v>
      </c>
    </row>
    <row r="129" spans="2:65" s="1" customFormat="1" ht="27">
      <c r="B129" s="33"/>
      <c r="D129" s="145" t="s">
        <v>248</v>
      </c>
      <c r="F129" s="146" t="s">
        <v>4221</v>
      </c>
      <c r="I129" s="147"/>
      <c r="L129" s="33"/>
      <c r="M129" s="148"/>
      <c r="T129" s="54"/>
      <c r="AT129" s="18" t="s">
        <v>248</v>
      </c>
      <c r="AU129" s="18" t="s">
        <v>81</v>
      </c>
    </row>
    <row r="130" spans="2:65" s="1" customFormat="1" ht="37.75" customHeight="1">
      <c r="B130" s="33"/>
      <c r="C130" s="132" t="s">
        <v>738</v>
      </c>
      <c r="D130" s="132" t="s">
        <v>241</v>
      </c>
      <c r="E130" s="133" t="s">
        <v>4222</v>
      </c>
      <c r="F130" s="134" t="s">
        <v>4223</v>
      </c>
      <c r="G130" s="135" t="s">
        <v>4058</v>
      </c>
      <c r="H130" s="136">
        <v>64</v>
      </c>
      <c r="I130" s="137"/>
      <c r="J130" s="138">
        <f>ROUND(I130*H130,2)</f>
        <v>0</v>
      </c>
      <c r="K130" s="134" t="s">
        <v>19</v>
      </c>
      <c r="L130" s="33"/>
      <c r="M130" s="139" t="s">
        <v>19</v>
      </c>
      <c r="N130" s="140" t="s">
        <v>45</v>
      </c>
      <c r="P130" s="141">
        <f>O130*H130</f>
        <v>0</v>
      </c>
      <c r="Q130" s="141">
        <v>0</v>
      </c>
      <c r="R130" s="141">
        <f>Q130*H130</f>
        <v>0</v>
      </c>
      <c r="S130" s="141">
        <v>0</v>
      </c>
      <c r="T130" s="142">
        <f>S130*H130</f>
        <v>0</v>
      </c>
      <c r="AR130" s="143" t="s">
        <v>246</v>
      </c>
      <c r="AT130" s="143" t="s">
        <v>241</v>
      </c>
      <c r="AU130" s="143" t="s">
        <v>81</v>
      </c>
      <c r="AY130" s="18" t="s">
        <v>238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8" t="s">
        <v>81</v>
      </c>
      <c r="BK130" s="144">
        <f>ROUND(I130*H130,2)</f>
        <v>0</v>
      </c>
      <c r="BL130" s="18" t="s">
        <v>246</v>
      </c>
      <c r="BM130" s="143" t="s">
        <v>865</v>
      </c>
    </row>
    <row r="131" spans="2:65" s="1" customFormat="1" ht="18">
      <c r="B131" s="33"/>
      <c r="D131" s="145" t="s">
        <v>248</v>
      </c>
      <c r="F131" s="146" t="s">
        <v>4224</v>
      </c>
      <c r="I131" s="147"/>
      <c r="L131" s="33"/>
      <c r="M131" s="148"/>
      <c r="T131" s="54"/>
      <c r="AT131" s="18" t="s">
        <v>248</v>
      </c>
      <c r="AU131" s="18" t="s">
        <v>81</v>
      </c>
    </row>
    <row r="132" spans="2:65" s="1" customFormat="1" ht="44.25" customHeight="1">
      <c r="B132" s="33"/>
      <c r="C132" s="132" t="s">
        <v>7</v>
      </c>
      <c r="D132" s="132" t="s">
        <v>241</v>
      </c>
      <c r="E132" s="133" t="s">
        <v>4225</v>
      </c>
      <c r="F132" s="134" t="s">
        <v>4226</v>
      </c>
      <c r="G132" s="135" t="s">
        <v>4058</v>
      </c>
      <c r="H132" s="136">
        <v>15</v>
      </c>
      <c r="I132" s="137"/>
      <c r="J132" s="138">
        <f>ROUND(I132*H132,2)</f>
        <v>0</v>
      </c>
      <c r="K132" s="134" t="s">
        <v>19</v>
      </c>
      <c r="L132" s="33"/>
      <c r="M132" s="139" t="s">
        <v>19</v>
      </c>
      <c r="N132" s="140" t="s">
        <v>45</v>
      </c>
      <c r="P132" s="141">
        <f>O132*H132</f>
        <v>0</v>
      </c>
      <c r="Q132" s="141">
        <v>0</v>
      </c>
      <c r="R132" s="141">
        <f>Q132*H132</f>
        <v>0</v>
      </c>
      <c r="S132" s="141">
        <v>0</v>
      </c>
      <c r="T132" s="142">
        <f>S132*H132</f>
        <v>0</v>
      </c>
      <c r="AR132" s="143" t="s">
        <v>246</v>
      </c>
      <c r="AT132" s="143" t="s">
        <v>241</v>
      </c>
      <c r="AU132" s="143" t="s">
        <v>81</v>
      </c>
      <c r="AY132" s="18" t="s">
        <v>238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8" t="s">
        <v>81</v>
      </c>
      <c r="BK132" s="144">
        <f>ROUND(I132*H132,2)</f>
        <v>0</v>
      </c>
      <c r="BL132" s="18" t="s">
        <v>246</v>
      </c>
      <c r="BM132" s="143" t="s">
        <v>876</v>
      </c>
    </row>
    <row r="133" spans="2:65" s="1" customFormat="1" ht="27">
      <c r="B133" s="33"/>
      <c r="D133" s="145" t="s">
        <v>248</v>
      </c>
      <c r="F133" s="146" t="s">
        <v>4227</v>
      </c>
      <c r="I133" s="147"/>
      <c r="L133" s="33"/>
      <c r="M133" s="148"/>
      <c r="T133" s="54"/>
      <c r="AT133" s="18" t="s">
        <v>248</v>
      </c>
      <c r="AU133" s="18" t="s">
        <v>81</v>
      </c>
    </row>
    <row r="134" spans="2:65" s="1" customFormat="1" ht="21.75" customHeight="1">
      <c r="B134" s="33"/>
      <c r="C134" s="132" t="s">
        <v>750</v>
      </c>
      <c r="D134" s="132" t="s">
        <v>241</v>
      </c>
      <c r="E134" s="133" t="s">
        <v>4228</v>
      </c>
      <c r="F134" s="134" t="s">
        <v>4229</v>
      </c>
      <c r="G134" s="135" t="s">
        <v>4058</v>
      </c>
      <c r="H134" s="136">
        <v>17</v>
      </c>
      <c r="I134" s="137"/>
      <c r="J134" s="138">
        <f>ROUND(I134*H134,2)</f>
        <v>0</v>
      </c>
      <c r="K134" s="134" t="s">
        <v>19</v>
      </c>
      <c r="L134" s="33"/>
      <c r="M134" s="139" t="s">
        <v>19</v>
      </c>
      <c r="N134" s="140" t="s">
        <v>45</v>
      </c>
      <c r="P134" s="141">
        <f>O134*H134</f>
        <v>0</v>
      </c>
      <c r="Q134" s="141">
        <v>0</v>
      </c>
      <c r="R134" s="141">
        <f>Q134*H134</f>
        <v>0</v>
      </c>
      <c r="S134" s="141">
        <v>0</v>
      </c>
      <c r="T134" s="142">
        <f>S134*H134</f>
        <v>0</v>
      </c>
      <c r="AR134" s="143" t="s">
        <v>246</v>
      </c>
      <c r="AT134" s="143" t="s">
        <v>241</v>
      </c>
      <c r="AU134" s="143" t="s">
        <v>81</v>
      </c>
      <c r="AY134" s="18" t="s">
        <v>238</v>
      </c>
      <c r="BE134" s="144">
        <f>IF(N134="základní",J134,0)</f>
        <v>0</v>
      </c>
      <c r="BF134" s="144">
        <f>IF(N134="snížená",J134,0)</f>
        <v>0</v>
      </c>
      <c r="BG134" s="144">
        <f>IF(N134="zákl. přenesená",J134,0)</f>
        <v>0</v>
      </c>
      <c r="BH134" s="144">
        <f>IF(N134="sníž. přenesená",J134,0)</f>
        <v>0</v>
      </c>
      <c r="BI134" s="144">
        <f>IF(N134="nulová",J134,0)</f>
        <v>0</v>
      </c>
      <c r="BJ134" s="18" t="s">
        <v>81</v>
      </c>
      <c r="BK134" s="144">
        <f>ROUND(I134*H134,2)</f>
        <v>0</v>
      </c>
      <c r="BL134" s="18" t="s">
        <v>246</v>
      </c>
      <c r="BM134" s="143" t="s">
        <v>894</v>
      </c>
    </row>
    <row r="135" spans="2:65" s="1" customFormat="1">
      <c r="B135" s="33"/>
      <c r="D135" s="145" t="s">
        <v>248</v>
      </c>
      <c r="F135" s="146" t="s">
        <v>4230</v>
      </c>
      <c r="I135" s="147"/>
      <c r="L135" s="33"/>
      <c r="M135" s="148"/>
      <c r="T135" s="54"/>
      <c r="AT135" s="18" t="s">
        <v>248</v>
      </c>
      <c r="AU135" s="18" t="s">
        <v>81</v>
      </c>
    </row>
    <row r="136" spans="2:65" s="1" customFormat="1" ht="24.15" customHeight="1">
      <c r="B136" s="33"/>
      <c r="C136" s="132" t="s">
        <v>756</v>
      </c>
      <c r="D136" s="132" t="s">
        <v>241</v>
      </c>
      <c r="E136" s="133" t="s">
        <v>4231</v>
      </c>
      <c r="F136" s="134" t="s">
        <v>4232</v>
      </c>
      <c r="G136" s="135" t="s">
        <v>4058</v>
      </c>
      <c r="H136" s="136">
        <v>2</v>
      </c>
      <c r="I136" s="137"/>
      <c r="J136" s="138">
        <f>ROUND(I136*H136,2)</f>
        <v>0</v>
      </c>
      <c r="K136" s="134" t="s">
        <v>19</v>
      </c>
      <c r="L136" s="33"/>
      <c r="M136" s="139" t="s">
        <v>19</v>
      </c>
      <c r="N136" s="140" t="s">
        <v>45</v>
      </c>
      <c r="P136" s="141">
        <f>O136*H136</f>
        <v>0</v>
      </c>
      <c r="Q136" s="141">
        <v>0</v>
      </c>
      <c r="R136" s="141">
        <f>Q136*H136</f>
        <v>0</v>
      </c>
      <c r="S136" s="141">
        <v>0</v>
      </c>
      <c r="T136" s="142">
        <f>S136*H136</f>
        <v>0</v>
      </c>
      <c r="AR136" s="143" t="s">
        <v>246</v>
      </c>
      <c r="AT136" s="143" t="s">
        <v>241</v>
      </c>
      <c r="AU136" s="143" t="s">
        <v>81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246</v>
      </c>
      <c r="BM136" s="143" t="s">
        <v>908</v>
      </c>
    </row>
    <row r="137" spans="2:65" s="1" customFormat="1" ht="18">
      <c r="B137" s="33"/>
      <c r="D137" s="145" t="s">
        <v>248</v>
      </c>
      <c r="F137" s="146" t="s">
        <v>4233</v>
      </c>
      <c r="I137" s="147"/>
      <c r="L137" s="33"/>
      <c r="M137" s="148"/>
      <c r="T137" s="54"/>
      <c r="AT137" s="18" t="s">
        <v>248</v>
      </c>
      <c r="AU137" s="18" t="s">
        <v>81</v>
      </c>
    </row>
    <row r="138" spans="2:65" s="1" customFormat="1" ht="33" customHeight="1">
      <c r="B138" s="33"/>
      <c r="C138" s="132" t="s">
        <v>763</v>
      </c>
      <c r="D138" s="132" t="s">
        <v>241</v>
      </c>
      <c r="E138" s="133" t="s">
        <v>4234</v>
      </c>
      <c r="F138" s="134" t="s">
        <v>4235</v>
      </c>
      <c r="G138" s="135" t="s">
        <v>4058</v>
      </c>
      <c r="H138" s="136">
        <v>1</v>
      </c>
      <c r="I138" s="137"/>
      <c r="J138" s="138">
        <f>ROUND(I138*H138,2)</f>
        <v>0</v>
      </c>
      <c r="K138" s="134" t="s">
        <v>19</v>
      </c>
      <c r="L138" s="33"/>
      <c r="M138" s="139" t="s">
        <v>19</v>
      </c>
      <c r="N138" s="140" t="s">
        <v>45</v>
      </c>
      <c r="P138" s="141">
        <f>O138*H138</f>
        <v>0</v>
      </c>
      <c r="Q138" s="141">
        <v>0</v>
      </c>
      <c r="R138" s="141">
        <f>Q138*H138</f>
        <v>0</v>
      </c>
      <c r="S138" s="141">
        <v>0</v>
      </c>
      <c r="T138" s="142">
        <f>S138*H138</f>
        <v>0</v>
      </c>
      <c r="AR138" s="143" t="s">
        <v>246</v>
      </c>
      <c r="AT138" s="143" t="s">
        <v>241</v>
      </c>
      <c r="AU138" s="143" t="s">
        <v>81</v>
      </c>
      <c r="AY138" s="18" t="s">
        <v>238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8" t="s">
        <v>81</v>
      </c>
      <c r="BK138" s="144">
        <f>ROUND(I138*H138,2)</f>
        <v>0</v>
      </c>
      <c r="BL138" s="18" t="s">
        <v>246</v>
      </c>
      <c r="BM138" s="143" t="s">
        <v>920</v>
      </c>
    </row>
    <row r="139" spans="2:65" s="1" customFormat="1" ht="18">
      <c r="B139" s="33"/>
      <c r="D139" s="145" t="s">
        <v>248</v>
      </c>
      <c r="F139" s="146" t="s">
        <v>4236</v>
      </c>
      <c r="I139" s="147"/>
      <c r="L139" s="33"/>
      <c r="M139" s="148"/>
      <c r="T139" s="54"/>
      <c r="AT139" s="18" t="s">
        <v>248</v>
      </c>
      <c r="AU139" s="18" t="s">
        <v>81</v>
      </c>
    </row>
    <row r="140" spans="2:65" s="1" customFormat="1" ht="16.5" customHeight="1">
      <c r="B140" s="33"/>
      <c r="C140" s="132" t="s">
        <v>769</v>
      </c>
      <c r="D140" s="132" t="s">
        <v>241</v>
      </c>
      <c r="E140" s="133" t="s">
        <v>4237</v>
      </c>
      <c r="F140" s="134" t="s">
        <v>4238</v>
      </c>
      <c r="G140" s="135" t="s">
        <v>4058</v>
      </c>
      <c r="H140" s="136">
        <v>60</v>
      </c>
      <c r="I140" s="137"/>
      <c r="J140" s="138">
        <f>ROUND(I140*H140,2)</f>
        <v>0</v>
      </c>
      <c r="K140" s="134" t="s">
        <v>19</v>
      </c>
      <c r="L140" s="33"/>
      <c r="M140" s="139" t="s">
        <v>19</v>
      </c>
      <c r="N140" s="140" t="s">
        <v>45</v>
      </c>
      <c r="P140" s="141">
        <f>O140*H140</f>
        <v>0</v>
      </c>
      <c r="Q140" s="141">
        <v>0</v>
      </c>
      <c r="R140" s="141">
        <f>Q140*H140</f>
        <v>0</v>
      </c>
      <c r="S140" s="141">
        <v>0</v>
      </c>
      <c r="T140" s="142">
        <f>S140*H140</f>
        <v>0</v>
      </c>
      <c r="AR140" s="143" t="s">
        <v>246</v>
      </c>
      <c r="AT140" s="143" t="s">
        <v>241</v>
      </c>
      <c r="AU140" s="143" t="s">
        <v>81</v>
      </c>
      <c r="AY140" s="18" t="s">
        <v>238</v>
      </c>
      <c r="BE140" s="144">
        <f>IF(N140="základní",J140,0)</f>
        <v>0</v>
      </c>
      <c r="BF140" s="144">
        <f>IF(N140="snížená",J140,0)</f>
        <v>0</v>
      </c>
      <c r="BG140" s="144">
        <f>IF(N140="zákl. přenesená",J140,0)</f>
        <v>0</v>
      </c>
      <c r="BH140" s="144">
        <f>IF(N140="sníž. přenesená",J140,0)</f>
        <v>0</v>
      </c>
      <c r="BI140" s="144">
        <f>IF(N140="nulová",J140,0)</f>
        <v>0</v>
      </c>
      <c r="BJ140" s="18" t="s">
        <v>81</v>
      </c>
      <c r="BK140" s="144">
        <f>ROUND(I140*H140,2)</f>
        <v>0</v>
      </c>
      <c r="BL140" s="18" t="s">
        <v>246</v>
      </c>
      <c r="BM140" s="143" t="s">
        <v>932</v>
      </c>
    </row>
    <row r="141" spans="2:65" s="1" customFormat="1">
      <c r="B141" s="33"/>
      <c r="D141" s="145" t="s">
        <v>248</v>
      </c>
      <c r="F141" s="146" t="s">
        <v>4239</v>
      </c>
      <c r="I141" s="147"/>
      <c r="L141" s="33"/>
      <c r="M141" s="148"/>
      <c r="T141" s="54"/>
      <c r="AT141" s="18" t="s">
        <v>248</v>
      </c>
      <c r="AU141" s="18" t="s">
        <v>81</v>
      </c>
    </row>
    <row r="142" spans="2:65" s="1" customFormat="1" ht="21.75" customHeight="1">
      <c r="B142" s="33"/>
      <c r="C142" s="132" t="s">
        <v>777</v>
      </c>
      <c r="D142" s="132" t="s">
        <v>241</v>
      </c>
      <c r="E142" s="133" t="s">
        <v>74</v>
      </c>
      <c r="F142" s="134" t="s">
        <v>4240</v>
      </c>
      <c r="G142" s="135" t="s">
        <v>4058</v>
      </c>
      <c r="H142" s="136">
        <v>20</v>
      </c>
      <c r="I142" s="137"/>
      <c r="J142" s="138">
        <f>ROUND(I142*H142,2)</f>
        <v>0</v>
      </c>
      <c r="K142" s="134" t="s">
        <v>19</v>
      </c>
      <c r="L142" s="33"/>
      <c r="M142" s="139" t="s">
        <v>19</v>
      </c>
      <c r="N142" s="140" t="s">
        <v>45</v>
      </c>
      <c r="P142" s="141">
        <f>O142*H142</f>
        <v>0</v>
      </c>
      <c r="Q142" s="141">
        <v>0</v>
      </c>
      <c r="R142" s="141">
        <f>Q142*H142</f>
        <v>0</v>
      </c>
      <c r="S142" s="141">
        <v>0</v>
      </c>
      <c r="T142" s="142">
        <f>S142*H142</f>
        <v>0</v>
      </c>
      <c r="AR142" s="143" t="s">
        <v>246</v>
      </c>
      <c r="AT142" s="143" t="s">
        <v>241</v>
      </c>
      <c r="AU142" s="143" t="s">
        <v>81</v>
      </c>
      <c r="AY142" s="18" t="s">
        <v>238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8" t="s">
        <v>81</v>
      </c>
      <c r="BK142" s="144">
        <f>ROUND(I142*H142,2)</f>
        <v>0</v>
      </c>
      <c r="BL142" s="18" t="s">
        <v>246</v>
      </c>
      <c r="BM142" s="143" t="s">
        <v>945</v>
      </c>
    </row>
    <row r="143" spans="2:65" s="1" customFormat="1">
      <c r="B143" s="33"/>
      <c r="D143" s="145" t="s">
        <v>248</v>
      </c>
      <c r="F143" s="146" t="s">
        <v>4240</v>
      </c>
      <c r="I143" s="147"/>
      <c r="L143" s="33"/>
      <c r="M143" s="148"/>
      <c r="T143" s="54"/>
      <c r="AT143" s="18" t="s">
        <v>248</v>
      </c>
      <c r="AU143" s="18" t="s">
        <v>81</v>
      </c>
    </row>
    <row r="144" spans="2:65" s="1" customFormat="1" ht="21.75" customHeight="1">
      <c r="B144" s="33"/>
      <c r="C144" s="132" t="s">
        <v>785</v>
      </c>
      <c r="D144" s="132" t="s">
        <v>241</v>
      </c>
      <c r="E144" s="133" t="s">
        <v>4241</v>
      </c>
      <c r="F144" s="134" t="s">
        <v>4242</v>
      </c>
      <c r="G144" s="135" t="s">
        <v>4058</v>
      </c>
      <c r="H144" s="136">
        <v>9</v>
      </c>
      <c r="I144" s="137"/>
      <c r="J144" s="138">
        <f>ROUND(I144*H144,2)</f>
        <v>0</v>
      </c>
      <c r="K144" s="134" t="s">
        <v>19</v>
      </c>
      <c r="L144" s="33"/>
      <c r="M144" s="139" t="s">
        <v>19</v>
      </c>
      <c r="N144" s="140" t="s">
        <v>45</v>
      </c>
      <c r="P144" s="141">
        <f>O144*H144</f>
        <v>0</v>
      </c>
      <c r="Q144" s="141">
        <v>0</v>
      </c>
      <c r="R144" s="141">
        <f>Q144*H144</f>
        <v>0</v>
      </c>
      <c r="S144" s="141">
        <v>0</v>
      </c>
      <c r="T144" s="142">
        <f>S144*H144</f>
        <v>0</v>
      </c>
      <c r="AR144" s="143" t="s">
        <v>246</v>
      </c>
      <c r="AT144" s="143" t="s">
        <v>241</v>
      </c>
      <c r="AU144" s="143" t="s">
        <v>81</v>
      </c>
      <c r="AY144" s="18" t="s">
        <v>238</v>
      </c>
      <c r="BE144" s="144">
        <f>IF(N144="základní",J144,0)</f>
        <v>0</v>
      </c>
      <c r="BF144" s="144">
        <f>IF(N144="snížená",J144,0)</f>
        <v>0</v>
      </c>
      <c r="BG144" s="144">
        <f>IF(N144="zákl. přenesená",J144,0)</f>
        <v>0</v>
      </c>
      <c r="BH144" s="144">
        <f>IF(N144="sníž. přenesená",J144,0)</f>
        <v>0</v>
      </c>
      <c r="BI144" s="144">
        <f>IF(N144="nulová",J144,0)</f>
        <v>0</v>
      </c>
      <c r="BJ144" s="18" t="s">
        <v>81</v>
      </c>
      <c r="BK144" s="144">
        <f>ROUND(I144*H144,2)</f>
        <v>0</v>
      </c>
      <c r="BL144" s="18" t="s">
        <v>246</v>
      </c>
      <c r="BM144" s="143" t="s">
        <v>960</v>
      </c>
    </row>
    <row r="145" spans="2:65" s="1" customFormat="1">
      <c r="B145" s="33"/>
      <c r="D145" s="145" t="s">
        <v>248</v>
      </c>
      <c r="F145" s="146" t="s">
        <v>4242</v>
      </c>
      <c r="I145" s="147"/>
      <c r="L145" s="33"/>
      <c r="M145" s="148"/>
      <c r="T145" s="54"/>
      <c r="AT145" s="18" t="s">
        <v>248</v>
      </c>
      <c r="AU145" s="18" t="s">
        <v>81</v>
      </c>
    </row>
    <row r="146" spans="2:65" s="1" customFormat="1" ht="21.75" customHeight="1">
      <c r="B146" s="33"/>
      <c r="C146" s="132" t="s">
        <v>799</v>
      </c>
      <c r="D146" s="132" t="s">
        <v>241</v>
      </c>
      <c r="E146" s="133" t="s">
        <v>4243</v>
      </c>
      <c r="F146" s="134" t="s">
        <v>4244</v>
      </c>
      <c r="G146" s="135" t="s">
        <v>4058</v>
      </c>
      <c r="H146" s="136">
        <v>21</v>
      </c>
      <c r="I146" s="137"/>
      <c r="J146" s="138">
        <f>ROUND(I146*H146,2)</f>
        <v>0</v>
      </c>
      <c r="K146" s="134" t="s">
        <v>19</v>
      </c>
      <c r="L146" s="33"/>
      <c r="M146" s="139" t="s">
        <v>19</v>
      </c>
      <c r="N146" s="140" t="s">
        <v>45</v>
      </c>
      <c r="P146" s="141">
        <f>O146*H146</f>
        <v>0</v>
      </c>
      <c r="Q146" s="141">
        <v>0</v>
      </c>
      <c r="R146" s="141">
        <f>Q146*H146</f>
        <v>0</v>
      </c>
      <c r="S146" s="141">
        <v>0</v>
      </c>
      <c r="T146" s="142">
        <f>S146*H146</f>
        <v>0</v>
      </c>
      <c r="AR146" s="143" t="s">
        <v>246</v>
      </c>
      <c r="AT146" s="143" t="s">
        <v>241</v>
      </c>
      <c r="AU146" s="143" t="s">
        <v>81</v>
      </c>
      <c r="AY146" s="18" t="s">
        <v>238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8" t="s">
        <v>81</v>
      </c>
      <c r="BK146" s="144">
        <f>ROUND(I146*H146,2)</f>
        <v>0</v>
      </c>
      <c r="BL146" s="18" t="s">
        <v>246</v>
      </c>
      <c r="BM146" s="143" t="s">
        <v>970</v>
      </c>
    </row>
    <row r="147" spans="2:65" s="1" customFormat="1">
      <c r="B147" s="33"/>
      <c r="D147" s="145" t="s">
        <v>248</v>
      </c>
      <c r="F147" s="146" t="s">
        <v>4244</v>
      </c>
      <c r="I147" s="147"/>
      <c r="L147" s="33"/>
      <c r="M147" s="148"/>
      <c r="T147" s="54"/>
      <c r="AT147" s="18" t="s">
        <v>248</v>
      </c>
      <c r="AU147" s="18" t="s">
        <v>81</v>
      </c>
    </row>
    <row r="148" spans="2:65" s="1" customFormat="1" ht="16.5" customHeight="1">
      <c r="B148" s="33"/>
      <c r="C148" s="132" t="s">
        <v>805</v>
      </c>
      <c r="D148" s="132" t="s">
        <v>241</v>
      </c>
      <c r="E148" s="133" t="s">
        <v>4245</v>
      </c>
      <c r="F148" s="134" t="s">
        <v>4246</v>
      </c>
      <c r="G148" s="135" t="s">
        <v>4058</v>
      </c>
      <c r="H148" s="136">
        <v>2</v>
      </c>
      <c r="I148" s="137"/>
      <c r="J148" s="138">
        <f>ROUND(I148*H148,2)</f>
        <v>0</v>
      </c>
      <c r="K148" s="134" t="s">
        <v>19</v>
      </c>
      <c r="L148" s="33"/>
      <c r="M148" s="139" t="s">
        <v>19</v>
      </c>
      <c r="N148" s="140" t="s">
        <v>45</v>
      </c>
      <c r="P148" s="141">
        <f>O148*H148</f>
        <v>0</v>
      </c>
      <c r="Q148" s="141">
        <v>0</v>
      </c>
      <c r="R148" s="141">
        <f>Q148*H148</f>
        <v>0</v>
      </c>
      <c r="S148" s="141">
        <v>0</v>
      </c>
      <c r="T148" s="142">
        <f>S148*H148</f>
        <v>0</v>
      </c>
      <c r="AR148" s="143" t="s">
        <v>246</v>
      </c>
      <c r="AT148" s="143" t="s">
        <v>241</v>
      </c>
      <c r="AU148" s="143" t="s">
        <v>81</v>
      </c>
      <c r="AY148" s="18" t="s">
        <v>238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8" t="s">
        <v>81</v>
      </c>
      <c r="BK148" s="144">
        <f>ROUND(I148*H148,2)</f>
        <v>0</v>
      </c>
      <c r="BL148" s="18" t="s">
        <v>246</v>
      </c>
      <c r="BM148" s="143" t="s">
        <v>984</v>
      </c>
    </row>
    <row r="149" spans="2:65" s="1" customFormat="1">
      <c r="B149" s="33"/>
      <c r="D149" s="145" t="s">
        <v>248</v>
      </c>
      <c r="F149" s="146" t="s">
        <v>4246</v>
      </c>
      <c r="I149" s="147"/>
      <c r="L149" s="33"/>
      <c r="M149" s="148"/>
      <c r="T149" s="54"/>
      <c r="AT149" s="18" t="s">
        <v>248</v>
      </c>
      <c r="AU149" s="18" t="s">
        <v>81</v>
      </c>
    </row>
    <row r="150" spans="2:65" s="1" customFormat="1" ht="21.75" customHeight="1">
      <c r="B150" s="33"/>
      <c r="C150" s="132" t="s">
        <v>812</v>
      </c>
      <c r="D150" s="132" t="s">
        <v>241</v>
      </c>
      <c r="E150" s="133" t="s">
        <v>4247</v>
      </c>
      <c r="F150" s="134" t="s">
        <v>4248</v>
      </c>
      <c r="G150" s="135" t="s">
        <v>4058</v>
      </c>
      <c r="H150" s="136">
        <v>1</v>
      </c>
      <c r="I150" s="137"/>
      <c r="J150" s="138">
        <f>ROUND(I150*H150,2)</f>
        <v>0</v>
      </c>
      <c r="K150" s="134" t="s">
        <v>19</v>
      </c>
      <c r="L150" s="33"/>
      <c r="M150" s="139" t="s">
        <v>19</v>
      </c>
      <c r="N150" s="140" t="s">
        <v>45</v>
      </c>
      <c r="P150" s="141">
        <f>O150*H150</f>
        <v>0</v>
      </c>
      <c r="Q150" s="141">
        <v>0</v>
      </c>
      <c r="R150" s="141">
        <f>Q150*H150</f>
        <v>0</v>
      </c>
      <c r="S150" s="141">
        <v>0</v>
      </c>
      <c r="T150" s="142">
        <f>S150*H150</f>
        <v>0</v>
      </c>
      <c r="AR150" s="143" t="s">
        <v>246</v>
      </c>
      <c r="AT150" s="143" t="s">
        <v>241</v>
      </c>
      <c r="AU150" s="143" t="s">
        <v>81</v>
      </c>
      <c r="AY150" s="18" t="s">
        <v>238</v>
      </c>
      <c r="BE150" s="144">
        <f>IF(N150="základní",J150,0)</f>
        <v>0</v>
      </c>
      <c r="BF150" s="144">
        <f>IF(N150="snížená",J150,0)</f>
        <v>0</v>
      </c>
      <c r="BG150" s="144">
        <f>IF(N150="zákl. přenesená",J150,0)</f>
        <v>0</v>
      </c>
      <c r="BH150" s="144">
        <f>IF(N150="sníž. přenesená",J150,0)</f>
        <v>0</v>
      </c>
      <c r="BI150" s="144">
        <f>IF(N150="nulová",J150,0)</f>
        <v>0</v>
      </c>
      <c r="BJ150" s="18" t="s">
        <v>81</v>
      </c>
      <c r="BK150" s="144">
        <f>ROUND(I150*H150,2)</f>
        <v>0</v>
      </c>
      <c r="BL150" s="18" t="s">
        <v>246</v>
      </c>
      <c r="BM150" s="143" t="s">
        <v>2142</v>
      </c>
    </row>
    <row r="151" spans="2:65" s="1" customFormat="1">
      <c r="B151" s="33"/>
      <c r="D151" s="145" t="s">
        <v>248</v>
      </c>
      <c r="F151" s="146" t="s">
        <v>4248</v>
      </c>
      <c r="I151" s="147"/>
      <c r="L151" s="33"/>
      <c r="M151" s="148"/>
      <c r="T151" s="54"/>
      <c r="AT151" s="18" t="s">
        <v>248</v>
      </c>
      <c r="AU151" s="18" t="s">
        <v>81</v>
      </c>
    </row>
    <row r="152" spans="2:65" s="1" customFormat="1" ht="16.5" customHeight="1">
      <c r="B152" s="33"/>
      <c r="C152" s="132" t="s">
        <v>823</v>
      </c>
      <c r="D152" s="132" t="s">
        <v>241</v>
      </c>
      <c r="E152" s="133" t="s">
        <v>4249</v>
      </c>
      <c r="F152" s="134" t="s">
        <v>4250</v>
      </c>
      <c r="G152" s="135" t="s">
        <v>4058</v>
      </c>
      <c r="H152" s="136">
        <v>2</v>
      </c>
      <c r="I152" s="137"/>
      <c r="J152" s="138">
        <f>ROUND(I152*H152,2)</f>
        <v>0</v>
      </c>
      <c r="K152" s="134" t="s">
        <v>19</v>
      </c>
      <c r="L152" s="33"/>
      <c r="M152" s="139" t="s">
        <v>19</v>
      </c>
      <c r="N152" s="140" t="s">
        <v>45</v>
      </c>
      <c r="P152" s="141">
        <f>O152*H152</f>
        <v>0</v>
      </c>
      <c r="Q152" s="141">
        <v>0</v>
      </c>
      <c r="R152" s="141">
        <f>Q152*H152</f>
        <v>0</v>
      </c>
      <c r="S152" s="141">
        <v>0</v>
      </c>
      <c r="T152" s="142">
        <f>S152*H152</f>
        <v>0</v>
      </c>
      <c r="AR152" s="143" t="s">
        <v>246</v>
      </c>
      <c r="AT152" s="143" t="s">
        <v>241</v>
      </c>
      <c r="AU152" s="143" t="s">
        <v>81</v>
      </c>
      <c r="AY152" s="18" t="s">
        <v>238</v>
      </c>
      <c r="BE152" s="144">
        <f>IF(N152="základní",J152,0)</f>
        <v>0</v>
      </c>
      <c r="BF152" s="144">
        <f>IF(N152="snížená",J152,0)</f>
        <v>0</v>
      </c>
      <c r="BG152" s="144">
        <f>IF(N152="zákl. přenesená",J152,0)</f>
        <v>0</v>
      </c>
      <c r="BH152" s="144">
        <f>IF(N152="sníž. přenesená",J152,0)</f>
        <v>0</v>
      </c>
      <c r="BI152" s="144">
        <f>IF(N152="nulová",J152,0)</f>
        <v>0</v>
      </c>
      <c r="BJ152" s="18" t="s">
        <v>81</v>
      </c>
      <c r="BK152" s="144">
        <f>ROUND(I152*H152,2)</f>
        <v>0</v>
      </c>
      <c r="BL152" s="18" t="s">
        <v>246</v>
      </c>
      <c r="BM152" s="143" t="s">
        <v>2413</v>
      </c>
    </row>
    <row r="153" spans="2:65" s="1" customFormat="1">
      <c r="B153" s="33"/>
      <c r="D153" s="145" t="s">
        <v>248</v>
      </c>
      <c r="F153" s="146" t="s">
        <v>4250</v>
      </c>
      <c r="I153" s="147"/>
      <c r="L153" s="33"/>
      <c r="M153" s="148"/>
      <c r="T153" s="54"/>
      <c r="AT153" s="18" t="s">
        <v>248</v>
      </c>
      <c r="AU153" s="18" t="s">
        <v>81</v>
      </c>
    </row>
    <row r="154" spans="2:65" s="1" customFormat="1" ht="16.5" customHeight="1">
      <c r="B154" s="33"/>
      <c r="C154" s="132" t="s">
        <v>386</v>
      </c>
      <c r="D154" s="132" t="s">
        <v>241</v>
      </c>
      <c r="E154" s="133" t="s">
        <v>4251</v>
      </c>
      <c r="F154" s="134" t="s">
        <v>4252</v>
      </c>
      <c r="G154" s="135" t="s">
        <v>4058</v>
      </c>
      <c r="H154" s="136">
        <v>2</v>
      </c>
      <c r="I154" s="137"/>
      <c r="J154" s="138">
        <f>ROUND(I154*H154,2)</f>
        <v>0</v>
      </c>
      <c r="K154" s="134" t="s">
        <v>19</v>
      </c>
      <c r="L154" s="33"/>
      <c r="M154" s="139" t="s">
        <v>19</v>
      </c>
      <c r="N154" s="140" t="s">
        <v>45</v>
      </c>
      <c r="P154" s="141">
        <f>O154*H154</f>
        <v>0</v>
      </c>
      <c r="Q154" s="141">
        <v>0</v>
      </c>
      <c r="R154" s="141">
        <f>Q154*H154</f>
        <v>0</v>
      </c>
      <c r="S154" s="141">
        <v>0</v>
      </c>
      <c r="T154" s="142">
        <f>S154*H154</f>
        <v>0</v>
      </c>
      <c r="AR154" s="143" t="s">
        <v>246</v>
      </c>
      <c r="AT154" s="143" t="s">
        <v>241</v>
      </c>
      <c r="AU154" s="143" t="s">
        <v>81</v>
      </c>
      <c r="AY154" s="18" t="s">
        <v>238</v>
      </c>
      <c r="BE154" s="144">
        <f>IF(N154="základní",J154,0)</f>
        <v>0</v>
      </c>
      <c r="BF154" s="144">
        <f>IF(N154="snížená",J154,0)</f>
        <v>0</v>
      </c>
      <c r="BG154" s="144">
        <f>IF(N154="zákl. přenesená",J154,0)</f>
        <v>0</v>
      </c>
      <c r="BH154" s="144">
        <f>IF(N154="sníž. přenesená",J154,0)</f>
        <v>0</v>
      </c>
      <c r="BI154" s="144">
        <f>IF(N154="nulová",J154,0)</f>
        <v>0</v>
      </c>
      <c r="BJ154" s="18" t="s">
        <v>81</v>
      </c>
      <c r="BK154" s="144">
        <f>ROUND(I154*H154,2)</f>
        <v>0</v>
      </c>
      <c r="BL154" s="18" t="s">
        <v>246</v>
      </c>
      <c r="BM154" s="143" t="s">
        <v>2426</v>
      </c>
    </row>
    <row r="155" spans="2:65" s="1" customFormat="1">
      <c r="B155" s="33"/>
      <c r="D155" s="145" t="s">
        <v>248</v>
      </c>
      <c r="F155" s="146" t="s">
        <v>4252</v>
      </c>
      <c r="I155" s="147"/>
      <c r="L155" s="33"/>
      <c r="M155" s="148"/>
      <c r="T155" s="54"/>
      <c r="AT155" s="18" t="s">
        <v>248</v>
      </c>
      <c r="AU155" s="18" t="s">
        <v>81</v>
      </c>
    </row>
    <row r="156" spans="2:65" s="1" customFormat="1" ht="21.75" customHeight="1">
      <c r="B156" s="33"/>
      <c r="C156" s="132" t="s">
        <v>826</v>
      </c>
      <c r="D156" s="132" t="s">
        <v>241</v>
      </c>
      <c r="E156" s="133" t="s">
        <v>4253</v>
      </c>
      <c r="F156" s="134" t="s">
        <v>4254</v>
      </c>
      <c r="G156" s="135" t="s">
        <v>4058</v>
      </c>
      <c r="H156" s="136">
        <v>2</v>
      </c>
      <c r="I156" s="137"/>
      <c r="J156" s="138">
        <f>ROUND(I156*H156,2)</f>
        <v>0</v>
      </c>
      <c r="K156" s="134" t="s">
        <v>19</v>
      </c>
      <c r="L156" s="33"/>
      <c r="M156" s="139" t="s">
        <v>19</v>
      </c>
      <c r="N156" s="140" t="s">
        <v>45</v>
      </c>
      <c r="P156" s="141">
        <f>O156*H156</f>
        <v>0</v>
      </c>
      <c r="Q156" s="141">
        <v>0</v>
      </c>
      <c r="R156" s="141">
        <f>Q156*H156</f>
        <v>0</v>
      </c>
      <c r="S156" s="141">
        <v>0</v>
      </c>
      <c r="T156" s="142">
        <f>S156*H156</f>
        <v>0</v>
      </c>
      <c r="AR156" s="143" t="s">
        <v>246</v>
      </c>
      <c r="AT156" s="143" t="s">
        <v>241</v>
      </c>
      <c r="AU156" s="143" t="s">
        <v>81</v>
      </c>
      <c r="AY156" s="18" t="s">
        <v>238</v>
      </c>
      <c r="BE156" s="144">
        <f>IF(N156="základní",J156,0)</f>
        <v>0</v>
      </c>
      <c r="BF156" s="144">
        <f>IF(N156="snížená",J156,0)</f>
        <v>0</v>
      </c>
      <c r="BG156" s="144">
        <f>IF(N156="zákl. přenesená",J156,0)</f>
        <v>0</v>
      </c>
      <c r="BH156" s="144">
        <f>IF(N156="sníž. přenesená",J156,0)</f>
        <v>0</v>
      </c>
      <c r="BI156" s="144">
        <f>IF(N156="nulová",J156,0)</f>
        <v>0</v>
      </c>
      <c r="BJ156" s="18" t="s">
        <v>81</v>
      </c>
      <c r="BK156" s="144">
        <f>ROUND(I156*H156,2)</f>
        <v>0</v>
      </c>
      <c r="BL156" s="18" t="s">
        <v>246</v>
      </c>
      <c r="BM156" s="143" t="s">
        <v>2434</v>
      </c>
    </row>
    <row r="157" spans="2:65" s="1" customFormat="1">
      <c r="B157" s="33"/>
      <c r="D157" s="145" t="s">
        <v>248</v>
      </c>
      <c r="F157" s="146" t="s">
        <v>4254</v>
      </c>
      <c r="I157" s="147"/>
      <c r="L157" s="33"/>
      <c r="M157" s="148"/>
      <c r="T157" s="54"/>
      <c r="AT157" s="18" t="s">
        <v>248</v>
      </c>
      <c r="AU157" s="18" t="s">
        <v>81</v>
      </c>
    </row>
    <row r="158" spans="2:65" s="1" customFormat="1" ht="16.5" customHeight="1">
      <c r="B158" s="33"/>
      <c r="C158" s="132" t="s">
        <v>828</v>
      </c>
      <c r="D158" s="132" t="s">
        <v>241</v>
      </c>
      <c r="E158" s="133" t="s">
        <v>4255</v>
      </c>
      <c r="F158" s="134" t="s">
        <v>4256</v>
      </c>
      <c r="G158" s="135" t="s">
        <v>4058</v>
      </c>
      <c r="H158" s="136">
        <v>1</v>
      </c>
      <c r="I158" s="137"/>
      <c r="J158" s="138">
        <f>ROUND(I158*H158,2)</f>
        <v>0</v>
      </c>
      <c r="K158" s="134" t="s">
        <v>19</v>
      </c>
      <c r="L158" s="33"/>
      <c r="M158" s="139" t="s">
        <v>19</v>
      </c>
      <c r="N158" s="140" t="s">
        <v>45</v>
      </c>
      <c r="P158" s="141">
        <f>O158*H158</f>
        <v>0</v>
      </c>
      <c r="Q158" s="141">
        <v>0</v>
      </c>
      <c r="R158" s="141">
        <f>Q158*H158</f>
        <v>0</v>
      </c>
      <c r="S158" s="141">
        <v>0</v>
      </c>
      <c r="T158" s="142">
        <f>S158*H158</f>
        <v>0</v>
      </c>
      <c r="AR158" s="143" t="s">
        <v>246</v>
      </c>
      <c r="AT158" s="143" t="s">
        <v>241</v>
      </c>
      <c r="AU158" s="143" t="s">
        <v>81</v>
      </c>
      <c r="AY158" s="18" t="s">
        <v>238</v>
      </c>
      <c r="BE158" s="144">
        <f>IF(N158="základní",J158,0)</f>
        <v>0</v>
      </c>
      <c r="BF158" s="144">
        <f>IF(N158="snížená",J158,0)</f>
        <v>0</v>
      </c>
      <c r="BG158" s="144">
        <f>IF(N158="zákl. přenesená",J158,0)</f>
        <v>0</v>
      </c>
      <c r="BH158" s="144">
        <f>IF(N158="sníž. přenesená",J158,0)</f>
        <v>0</v>
      </c>
      <c r="BI158" s="144">
        <f>IF(N158="nulová",J158,0)</f>
        <v>0</v>
      </c>
      <c r="BJ158" s="18" t="s">
        <v>81</v>
      </c>
      <c r="BK158" s="144">
        <f>ROUND(I158*H158,2)</f>
        <v>0</v>
      </c>
      <c r="BL158" s="18" t="s">
        <v>246</v>
      </c>
      <c r="BM158" s="143" t="s">
        <v>2456</v>
      </c>
    </row>
    <row r="159" spans="2:65" s="1" customFormat="1">
      <c r="B159" s="33"/>
      <c r="D159" s="145" t="s">
        <v>248</v>
      </c>
      <c r="F159" s="146" t="s">
        <v>4256</v>
      </c>
      <c r="I159" s="147"/>
      <c r="L159" s="33"/>
      <c r="M159" s="148"/>
      <c r="T159" s="54"/>
      <c r="AT159" s="18" t="s">
        <v>248</v>
      </c>
      <c r="AU159" s="18" t="s">
        <v>81</v>
      </c>
    </row>
    <row r="160" spans="2:65" s="1" customFormat="1" ht="24.15" customHeight="1">
      <c r="B160" s="33"/>
      <c r="C160" s="132" t="s">
        <v>831</v>
      </c>
      <c r="D160" s="132" t="s">
        <v>241</v>
      </c>
      <c r="E160" s="133" t="s">
        <v>4257</v>
      </c>
      <c r="F160" s="134" t="s">
        <v>4258</v>
      </c>
      <c r="G160" s="135" t="s">
        <v>4058</v>
      </c>
      <c r="H160" s="136">
        <v>3</v>
      </c>
      <c r="I160" s="137"/>
      <c r="J160" s="138">
        <f>ROUND(I160*H160,2)</f>
        <v>0</v>
      </c>
      <c r="K160" s="134" t="s">
        <v>19</v>
      </c>
      <c r="L160" s="33"/>
      <c r="M160" s="139" t="s">
        <v>19</v>
      </c>
      <c r="N160" s="140" t="s">
        <v>45</v>
      </c>
      <c r="P160" s="141">
        <f>O160*H160</f>
        <v>0</v>
      </c>
      <c r="Q160" s="141">
        <v>0</v>
      </c>
      <c r="R160" s="141">
        <f>Q160*H160</f>
        <v>0</v>
      </c>
      <c r="S160" s="141">
        <v>0</v>
      </c>
      <c r="T160" s="142">
        <f>S160*H160</f>
        <v>0</v>
      </c>
      <c r="AR160" s="143" t="s">
        <v>246</v>
      </c>
      <c r="AT160" s="143" t="s">
        <v>241</v>
      </c>
      <c r="AU160" s="143" t="s">
        <v>81</v>
      </c>
      <c r="AY160" s="18" t="s">
        <v>238</v>
      </c>
      <c r="BE160" s="144">
        <f>IF(N160="základní",J160,0)</f>
        <v>0</v>
      </c>
      <c r="BF160" s="144">
        <f>IF(N160="snížená",J160,0)</f>
        <v>0</v>
      </c>
      <c r="BG160" s="144">
        <f>IF(N160="zákl. přenesená",J160,0)</f>
        <v>0</v>
      </c>
      <c r="BH160" s="144">
        <f>IF(N160="sníž. přenesená",J160,0)</f>
        <v>0</v>
      </c>
      <c r="BI160" s="144">
        <f>IF(N160="nulová",J160,0)</f>
        <v>0</v>
      </c>
      <c r="BJ160" s="18" t="s">
        <v>81</v>
      </c>
      <c r="BK160" s="144">
        <f>ROUND(I160*H160,2)</f>
        <v>0</v>
      </c>
      <c r="BL160" s="18" t="s">
        <v>246</v>
      </c>
      <c r="BM160" s="143" t="s">
        <v>2472</v>
      </c>
    </row>
    <row r="161" spans="2:65" s="1" customFormat="1" ht="18">
      <c r="B161" s="33"/>
      <c r="D161" s="145" t="s">
        <v>248</v>
      </c>
      <c r="F161" s="146" t="s">
        <v>4259</v>
      </c>
      <c r="I161" s="147"/>
      <c r="L161" s="33"/>
      <c r="M161" s="148"/>
      <c r="T161" s="54"/>
      <c r="AT161" s="18" t="s">
        <v>248</v>
      </c>
      <c r="AU161" s="18" t="s">
        <v>81</v>
      </c>
    </row>
    <row r="162" spans="2:65" s="1" customFormat="1" ht="18">
      <c r="B162" s="33"/>
      <c r="D162" s="145" t="s">
        <v>324</v>
      </c>
      <c r="F162" s="171" t="s">
        <v>4260</v>
      </c>
      <c r="I162" s="147"/>
      <c r="L162" s="33"/>
      <c r="M162" s="148"/>
      <c r="T162" s="54"/>
      <c r="AT162" s="18" t="s">
        <v>324</v>
      </c>
      <c r="AU162" s="18" t="s">
        <v>81</v>
      </c>
    </row>
    <row r="163" spans="2:65" s="1" customFormat="1" ht="16.5" customHeight="1">
      <c r="B163" s="33"/>
      <c r="C163" s="132" t="s">
        <v>837</v>
      </c>
      <c r="D163" s="132" t="s">
        <v>241</v>
      </c>
      <c r="E163" s="133" t="s">
        <v>73</v>
      </c>
      <c r="F163" s="134" t="s">
        <v>4261</v>
      </c>
      <c r="G163" s="135" t="s">
        <v>1191</v>
      </c>
      <c r="H163" s="136">
        <v>1</v>
      </c>
      <c r="I163" s="137"/>
      <c r="J163" s="138">
        <f>ROUND(I163*H163,2)</f>
        <v>0</v>
      </c>
      <c r="K163" s="134" t="s">
        <v>19</v>
      </c>
      <c r="L163" s="33"/>
      <c r="M163" s="139" t="s">
        <v>19</v>
      </c>
      <c r="N163" s="140" t="s">
        <v>45</v>
      </c>
      <c r="P163" s="141">
        <f>O163*H163</f>
        <v>0</v>
      </c>
      <c r="Q163" s="141">
        <v>0</v>
      </c>
      <c r="R163" s="141">
        <f>Q163*H163</f>
        <v>0</v>
      </c>
      <c r="S163" s="141">
        <v>0</v>
      </c>
      <c r="T163" s="142">
        <f>S163*H163</f>
        <v>0</v>
      </c>
      <c r="AR163" s="143" t="s">
        <v>246</v>
      </c>
      <c r="AT163" s="143" t="s">
        <v>241</v>
      </c>
      <c r="AU163" s="143" t="s">
        <v>81</v>
      </c>
      <c r="AY163" s="18" t="s">
        <v>238</v>
      </c>
      <c r="BE163" s="144">
        <f>IF(N163="základní",J163,0)</f>
        <v>0</v>
      </c>
      <c r="BF163" s="144">
        <f>IF(N163="snížená",J163,0)</f>
        <v>0</v>
      </c>
      <c r="BG163" s="144">
        <f>IF(N163="zákl. přenesená",J163,0)</f>
        <v>0</v>
      </c>
      <c r="BH163" s="144">
        <f>IF(N163="sníž. přenesená",J163,0)</f>
        <v>0</v>
      </c>
      <c r="BI163" s="144">
        <f>IF(N163="nulová",J163,0)</f>
        <v>0</v>
      </c>
      <c r="BJ163" s="18" t="s">
        <v>81</v>
      </c>
      <c r="BK163" s="144">
        <f>ROUND(I163*H163,2)</f>
        <v>0</v>
      </c>
      <c r="BL163" s="18" t="s">
        <v>246</v>
      </c>
      <c r="BM163" s="143" t="s">
        <v>4262</v>
      </c>
    </row>
    <row r="164" spans="2:65" s="1" customFormat="1">
      <c r="B164" s="33"/>
      <c r="D164" s="145" t="s">
        <v>248</v>
      </c>
      <c r="F164" s="146" t="s">
        <v>4261</v>
      </c>
      <c r="I164" s="147"/>
      <c r="L164" s="33"/>
      <c r="M164" s="148"/>
      <c r="T164" s="54"/>
      <c r="AT164" s="18" t="s">
        <v>248</v>
      </c>
      <c r="AU164" s="18" t="s">
        <v>81</v>
      </c>
    </row>
    <row r="165" spans="2:65" s="1" customFormat="1" ht="16.5" customHeight="1">
      <c r="B165" s="33"/>
      <c r="C165" s="132" t="s">
        <v>844</v>
      </c>
      <c r="D165" s="132" t="s">
        <v>241</v>
      </c>
      <c r="E165" s="133" t="s">
        <v>4263</v>
      </c>
      <c r="F165" s="134" t="s">
        <v>4264</v>
      </c>
      <c r="G165" s="135" t="s">
        <v>1191</v>
      </c>
      <c r="H165" s="136">
        <v>1</v>
      </c>
      <c r="I165" s="137"/>
      <c r="J165" s="138">
        <f>ROUND(I165*H165,2)</f>
        <v>0</v>
      </c>
      <c r="K165" s="134" t="s">
        <v>19</v>
      </c>
      <c r="L165" s="33"/>
      <c r="M165" s="139" t="s">
        <v>19</v>
      </c>
      <c r="N165" s="140" t="s">
        <v>45</v>
      </c>
      <c r="P165" s="141">
        <f>O165*H165</f>
        <v>0</v>
      </c>
      <c r="Q165" s="141">
        <v>0</v>
      </c>
      <c r="R165" s="141">
        <f>Q165*H165</f>
        <v>0</v>
      </c>
      <c r="S165" s="141">
        <v>0</v>
      </c>
      <c r="T165" s="142">
        <f>S165*H165</f>
        <v>0</v>
      </c>
      <c r="AR165" s="143" t="s">
        <v>246</v>
      </c>
      <c r="AT165" s="143" t="s">
        <v>241</v>
      </c>
      <c r="AU165" s="143" t="s">
        <v>81</v>
      </c>
      <c r="AY165" s="18" t="s">
        <v>238</v>
      </c>
      <c r="BE165" s="144">
        <f>IF(N165="základní",J165,0)</f>
        <v>0</v>
      </c>
      <c r="BF165" s="144">
        <f>IF(N165="snížená",J165,0)</f>
        <v>0</v>
      </c>
      <c r="BG165" s="144">
        <f>IF(N165="zákl. přenesená",J165,0)</f>
        <v>0</v>
      </c>
      <c r="BH165" s="144">
        <f>IF(N165="sníž. přenesená",J165,0)</f>
        <v>0</v>
      </c>
      <c r="BI165" s="144">
        <f>IF(N165="nulová",J165,0)</f>
        <v>0</v>
      </c>
      <c r="BJ165" s="18" t="s">
        <v>81</v>
      </c>
      <c r="BK165" s="144">
        <f>ROUND(I165*H165,2)</f>
        <v>0</v>
      </c>
      <c r="BL165" s="18" t="s">
        <v>246</v>
      </c>
      <c r="BM165" s="143" t="s">
        <v>4265</v>
      </c>
    </row>
    <row r="166" spans="2:65" s="1" customFormat="1">
      <c r="B166" s="33"/>
      <c r="D166" s="145" t="s">
        <v>248</v>
      </c>
      <c r="F166" s="146" t="s">
        <v>4264</v>
      </c>
      <c r="I166" s="147"/>
      <c r="L166" s="33"/>
      <c r="M166" s="148"/>
      <c r="T166" s="54"/>
      <c r="AT166" s="18" t="s">
        <v>248</v>
      </c>
      <c r="AU166" s="18" t="s">
        <v>81</v>
      </c>
    </row>
    <row r="167" spans="2:65" s="11" customFormat="1" ht="25.9" customHeight="1">
      <c r="B167" s="120"/>
      <c r="D167" s="121" t="s">
        <v>73</v>
      </c>
      <c r="E167" s="122" t="s">
        <v>4266</v>
      </c>
      <c r="F167" s="122" t="s">
        <v>4267</v>
      </c>
      <c r="I167" s="123"/>
      <c r="J167" s="124">
        <f>BK167</f>
        <v>0</v>
      </c>
      <c r="L167" s="120"/>
      <c r="M167" s="125"/>
      <c r="P167" s="126">
        <f>SUM(P168:P173)</f>
        <v>0</v>
      </c>
      <c r="R167" s="126">
        <f>SUM(R168:R173)</f>
        <v>0</v>
      </c>
      <c r="T167" s="127">
        <f>SUM(T168:T173)</f>
        <v>0</v>
      </c>
      <c r="AR167" s="121" t="s">
        <v>81</v>
      </c>
      <c r="AT167" s="128" t="s">
        <v>73</v>
      </c>
      <c r="AU167" s="128" t="s">
        <v>74</v>
      </c>
      <c r="AY167" s="121" t="s">
        <v>238</v>
      </c>
      <c r="BK167" s="129">
        <f>SUM(BK168:BK173)</f>
        <v>0</v>
      </c>
    </row>
    <row r="168" spans="2:65" s="1" customFormat="1" ht="16.5" customHeight="1">
      <c r="B168" s="33"/>
      <c r="C168" s="132" t="s">
        <v>851</v>
      </c>
      <c r="D168" s="132" t="s">
        <v>241</v>
      </c>
      <c r="E168" s="133" t="s">
        <v>4268</v>
      </c>
      <c r="F168" s="134" t="s">
        <v>4269</v>
      </c>
      <c r="G168" s="135" t="s">
        <v>1191</v>
      </c>
      <c r="H168" s="136">
        <v>1</v>
      </c>
      <c r="I168" s="137"/>
      <c r="J168" s="138">
        <f>ROUND(I168*H168,2)</f>
        <v>0</v>
      </c>
      <c r="K168" s="134" t="s">
        <v>19</v>
      </c>
      <c r="L168" s="33"/>
      <c r="M168" s="139" t="s">
        <v>19</v>
      </c>
      <c r="N168" s="140" t="s">
        <v>45</v>
      </c>
      <c r="P168" s="141">
        <f>O168*H168</f>
        <v>0</v>
      </c>
      <c r="Q168" s="141">
        <v>0</v>
      </c>
      <c r="R168" s="141">
        <f>Q168*H168</f>
        <v>0</v>
      </c>
      <c r="S168" s="141">
        <v>0</v>
      </c>
      <c r="T168" s="142">
        <f>S168*H168</f>
        <v>0</v>
      </c>
      <c r="AR168" s="143" t="s">
        <v>246</v>
      </c>
      <c r="AT168" s="143" t="s">
        <v>241</v>
      </c>
      <c r="AU168" s="143" t="s">
        <v>81</v>
      </c>
      <c r="AY168" s="18" t="s">
        <v>238</v>
      </c>
      <c r="BE168" s="144">
        <f>IF(N168="základní",J168,0)</f>
        <v>0</v>
      </c>
      <c r="BF168" s="144">
        <f>IF(N168="snížená",J168,0)</f>
        <v>0</v>
      </c>
      <c r="BG168" s="144">
        <f>IF(N168="zákl. přenesená",J168,0)</f>
        <v>0</v>
      </c>
      <c r="BH168" s="144">
        <f>IF(N168="sníž. přenesená",J168,0)</f>
        <v>0</v>
      </c>
      <c r="BI168" s="144">
        <f>IF(N168="nulová",J168,0)</f>
        <v>0</v>
      </c>
      <c r="BJ168" s="18" t="s">
        <v>81</v>
      </c>
      <c r="BK168" s="144">
        <f>ROUND(I168*H168,2)</f>
        <v>0</v>
      </c>
      <c r="BL168" s="18" t="s">
        <v>246</v>
      </c>
      <c r="BM168" s="143" t="s">
        <v>2489</v>
      </c>
    </row>
    <row r="169" spans="2:65" s="1" customFormat="1">
      <c r="B169" s="33"/>
      <c r="D169" s="145" t="s">
        <v>248</v>
      </c>
      <c r="F169" s="146" t="s">
        <v>4269</v>
      </c>
      <c r="I169" s="147"/>
      <c r="L169" s="33"/>
      <c r="M169" s="148"/>
      <c r="T169" s="54"/>
      <c r="AT169" s="18" t="s">
        <v>248</v>
      </c>
      <c r="AU169" s="18" t="s">
        <v>81</v>
      </c>
    </row>
    <row r="170" spans="2:65" s="1" customFormat="1" ht="16.5" customHeight="1">
      <c r="B170" s="33"/>
      <c r="C170" s="132" t="s">
        <v>858</v>
      </c>
      <c r="D170" s="132" t="s">
        <v>241</v>
      </c>
      <c r="E170" s="133" t="s">
        <v>4270</v>
      </c>
      <c r="F170" s="134" t="s">
        <v>4271</v>
      </c>
      <c r="G170" s="135" t="s">
        <v>1191</v>
      </c>
      <c r="H170" s="136">
        <v>1</v>
      </c>
      <c r="I170" s="137"/>
      <c r="J170" s="138">
        <f>ROUND(I170*H170,2)</f>
        <v>0</v>
      </c>
      <c r="K170" s="134" t="s">
        <v>19</v>
      </c>
      <c r="L170" s="33"/>
      <c r="M170" s="139" t="s">
        <v>19</v>
      </c>
      <c r="N170" s="140" t="s">
        <v>45</v>
      </c>
      <c r="P170" s="141">
        <f>O170*H170</f>
        <v>0</v>
      </c>
      <c r="Q170" s="141">
        <v>0</v>
      </c>
      <c r="R170" s="141">
        <f>Q170*H170</f>
        <v>0</v>
      </c>
      <c r="S170" s="141">
        <v>0</v>
      </c>
      <c r="T170" s="142">
        <f>S170*H170</f>
        <v>0</v>
      </c>
      <c r="AR170" s="143" t="s">
        <v>246</v>
      </c>
      <c r="AT170" s="143" t="s">
        <v>241</v>
      </c>
      <c r="AU170" s="143" t="s">
        <v>81</v>
      </c>
      <c r="AY170" s="18" t="s">
        <v>238</v>
      </c>
      <c r="BE170" s="144">
        <f>IF(N170="základní",J170,0)</f>
        <v>0</v>
      </c>
      <c r="BF170" s="144">
        <f>IF(N170="snížená",J170,0)</f>
        <v>0</v>
      </c>
      <c r="BG170" s="144">
        <f>IF(N170="zákl. přenesená",J170,0)</f>
        <v>0</v>
      </c>
      <c r="BH170" s="144">
        <f>IF(N170="sníž. přenesená",J170,0)</f>
        <v>0</v>
      </c>
      <c r="BI170" s="144">
        <f>IF(N170="nulová",J170,0)</f>
        <v>0</v>
      </c>
      <c r="BJ170" s="18" t="s">
        <v>81</v>
      </c>
      <c r="BK170" s="144">
        <f>ROUND(I170*H170,2)</f>
        <v>0</v>
      </c>
      <c r="BL170" s="18" t="s">
        <v>246</v>
      </c>
      <c r="BM170" s="143" t="s">
        <v>2501</v>
      </c>
    </row>
    <row r="171" spans="2:65" s="1" customFormat="1">
      <c r="B171" s="33"/>
      <c r="D171" s="145" t="s">
        <v>248</v>
      </c>
      <c r="F171" s="146" t="s">
        <v>4271</v>
      </c>
      <c r="I171" s="147"/>
      <c r="L171" s="33"/>
      <c r="M171" s="148"/>
      <c r="T171" s="54"/>
      <c r="AT171" s="18" t="s">
        <v>248</v>
      </c>
      <c r="AU171" s="18" t="s">
        <v>81</v>
      </c>
    </row>
    <row r="172" spans="2:65" s="1" customFormat="1" ht="16.5" customHeight="1">
      <c r="B172" s="33"/>
      <c r="C172" s="132" t="s">
        <v>865</v>
      </c>
      <c r="D172" s="132" t="s">
        <v>241</v>
      </c>
      <c r="E172" s="133" t="s">
        <v>4272</v>
      </c>
      <c r="F172" s="134" t="s">
        <v>4273</v>
      </c>
      <c r="G172" s="135" t="s">
        <v>1191</v>
      </c>
      <c r="H172" s="136">
        <v>1</v>
      </c>
      <c r="I172" s="137"/>
      <c r="J172" s="138">
        <f>ROUND(I172*H172,2)</f>
        <v>0</v>
      </c>
      <c r="K172" s="134" t="s">
        <v>19</v>
      </c>
      <c r="L172" s="33"/>
      <c r="M172" s="139" t="s">
        <v>19</v>
      </c>
      <c r="N172" s="140" t="s">
        <v>45</v>
      </c>
      <c r="P172" s="141">
        <f>O172*H172</f>
        <v>0</v>
      </c>
      <c r="Q172" s="141">
        <v>0</v>
      </c>
      <c r="R172" s="141">
        <f>Q172*H172</f>
        <v>0</v>
      </c>
      <c r="S172" s="141">
        <v>0</v>
      </c>
      <c r="T172" s="142">
        <f>S172*H172</f>
        <v>0</v>
      </c>
      <c r="AR172" s="143" t="s">
        <v>246</v>
      </c>
      <c r="AT172" s="143" t="s">
        <v>241</v>
      </c>
      <c r="AU172" s="143" t="s">
        <v>81</v>
      </c>
      <c r="AY172" s="18" t="s">
        <v>238</v>
      </c>
      <c r="BE172" s="144">
        <f>IF(N172="základní",J172,0)</f>
        <v>0</v>
      </c>
      <c r="BF172" s="144">
        <f>IF(N172="snížená",J172,0)</f>
        <v>0</v>
      </c>
      <c r="BG172" s="144">
        <f>IF(N172="zákl. přenesená",J172,0)</f>
        <v>0</v>
      </c>
      <c r="BH172" s="144">
        <f>IF(N172="sníž. přenesená",J172,0)</f>
        <v>0</v>
      </c>
      <c r="BI172" s="144">
        <f>IF(N172="nulová",J172,0)</f>
        <v>0</v>
      </c>
      <c r="BJ172" s="18" t="s">
        <v>81</v>
      </c>
      <c r="BK172" s="144">
        <f>ROUND(I172*H172,2)</f>
        <v>0</v>
      </c>
      <c r="BL172" s="18" t="s">
        <v>246</v>
      </c>
      <c r="BM172" s="143" t="s">
        <v>2512</v>
      </c>
    </row>
    <row r="173" spans="2:65" s="1" customFormat="1">
      <c r="B173" s="33"/>
      <c r="D173" s="145" t="s">
        <v>248</v>
      </c>
      <c r="F173" s="146" t="s">
        <v>4273</v>
      </c>
      <c r="I173" s="147"/>
      <c r="L173" s="33"/>
      <c r="M173" s="148"/>
      <c r="T173" s="54"/>
      <c r="AT173" s="18" t="s">
        <v>248</v>
      </c>
      <c r="AU173" s="18" t="s">
        <v>81</v>
      </c>
    </row>
    <row r="174" spans="2:65" s="11" customFormat="1" ht="25.9" customHeight="1">
      <c r="B174" s="120"/>
      <c r="D174" s="121" t="s">
        <v>73</v>
      </c>
      <c r="E174" s="122" t="s">
        <v>4274</v>
      </c>
      <c r="F174" s="122" t="s">
        <v>611</v>
      </c>
      <c r="I174" s="123"/>
      <c r="J174" s="124">
        <f>BK174</f>
        <v>0</v>
      </c>
      <c r="L174" s="120"/>
      <c r="M174" s="125"/>
      <c r="P174" s="126">
        <f>SUM(P175:P186)</f>
        <v>0</v>
      </c>
      <c r="R174" s="126">
        <f>SUM(R175:R186)</f>
        <v>0</v>
      </c>
      <c r="T174" s="127">
        <f>SUM(T175:T186)</f>
        <v>0</v>
      </c>
      <c r="AR174" s="121" t="s">
        <v>81</v>
      </c>
      <c r="AT174" s="128" t="s">
        <v>73</v>
      </c>
      <c r="AU174" s="128" t="s">
        <v>74</v>
      </c>
      <c r="AY174" s="121" t="s">
        <v>238</v>
      </c>
      <c r="BK174" s="129">
        <f>SUM(BK175:BK186)</f>
        <v>0</v>
      </c>
    </row>
    <row r="175" spans="2:65" s="1" customFormat="1" ht="16.5" customHeight="1">
      <c r="B175" s="33"/>
      <c r="C175" s="132" t="s">
        <v>869</v>
      </c>
      <c r="D175" s="132" t="s">
        <v>241</v>
      </c>
      <c r="E175" s="133" t="s">
        <v>4275</v>
      </c>
      <c r="F175" s="134" t="s">
        <v>4276</v>
      </c>
      <c r="G175" s="135" t="s">
        <v>244</v>
      </c>
      <c r="H175" s="136">
        <v>10</v>
      </c>
      <c r="I175" s="137"/>
      <c r="J175" s="138">
        <f>ROUND(I175*H175,2)</f>
        <v>0</v>
      </c>
      <c r="K175" s="134" t="s">
        <v>19</v>
      </c>
      <c r="L175" s="33"/>
      <c r="M175" s="139" t="s">
        <v>19</v>
      </c>
      <c r="N175" s="140" t="s">
        <v>45</v>
      </c>
      <c r="P175" s="141">
        <f>O175*H175</f>
        <v>0</v>
      </c>
      <c r="Q175" s="141">
        <v>0</v>
      </c>
      <c r="R175" s="141">
        <f>Q175*H175</f>
        <v>0</v>
      </c>
      <c r="S175" s="141">
        <v>0</v>
      </c>
      <c r="T175" s="142">
        <f>S175*H175</f>
        <v>0</v>
      </c>
      <c r="AR175" s="143" t="s">
        <v>246</v>
      </c>
      <c r="AT175" s="143" t="s">
        <v>241</v>
      </c>
      <c r="AU175" s="143" t="s">
        <v>81</v>
      </c>
      <c r="AY175" s="18" t="s">
        <v>238</v>
      </c>
      <c r="BE175" s="144">
        <f>IF(N175="základní",J175,0)</f>
        <v>0</v>
      </c>
      <c r="BF175" s="144">
        <f>IF(N175="snížená",J175,0)</f>
        <v>0</v>
      </c>
      <c r="BG175" s="144">
        <f>IF(N175="zákl. přenesená",J175,0)</f>
        <v>0</v>
      </c>
      <c r="BH175" s="144">
        <f>IF(N175="sníž. přenesená",J175,0)</f>
        <v>0</v>
      </c>
      <c r="BI175" s="144">
        <f>IF(N175="nulová",J175,0)</f>
        <v>0</v>
      </c>
      <c r="BJ175" s="18" t="s">
        <v>81</v>
      </c>
      <c r="BK175" s="144">
        <f>ROUND(I175*H175,2)</f>
        <v>0</v>
      </c>
      <c r="BL175" s="18" t="s">
        <v>246</v>
      </c>
      <c r="BM175" s="143" t="s">
        <v>2521</v>
      </c>
    </row>
    <row r="176" spans="2:65" s="1" customFormat="1">
      <c r="B176" s="33"/>
      <c r="D176" s="145" t="s">
        <v>248</v>
      </c>
      <c r="F176" s="146" t="s">
        <v>4277</v>
      </c>
      <c r="I176" s="147"/>
      <c r="L176" s="33"/>
      <c r="M176" s="148"/>
      <c r="T176" s="54"/>
      <c r="AT176" s="18" t="s">
        <v>248</v>
      </c>
      <c r="AU176" s="18" t="s">
        <v>81</v>
      </c>
    </row>
    <row r="177" spans="2:65" s="1" customFormat="1" ht="21.75" customHeight="1">
      <c r="B177" s="33"/>
      <c r="C177" s="132" t="s">
        <v>876</v>
      </c>
      <c r="D177" s="132" t="s">
        <v>241</v>
      </c>
      <c r="E177" s="133" t="s">
        <v>4278</v>
      </c>
      <c r="F177" s="134" t="s">
        <v>4279</v>
      </c>
      <c r="G177" s="135" t="s">
        <v>244</v>
      </c>
      <c r="H177" s="136">
        <v>1</v>
      </c>
      <c r="I177" s="137"/>
      <c r="J177" s="138">
        <f>ROUND(I177*H177,2)</f>
        <v>0</v>
      </c>
      <c r="K177" s="134" t="s">
        <v>19</v>
      </c>
      <c r="L177" s="33"/>
      <c r="M177" s="139" t="s">
        <v>19</v>
      </c>
      <c r="N177" s="140" t="s">
        <v>45</v>
      </c>
      <c r="P177" s="141">
        <f>O177*H177</f>
        <v>0</v>
      </c>
      <c r="Q177" s="141">
        <v>0</v>
      </c>
      <c r="R177" s="141">
        <f>Q177*H177</f>
        <v>0</v>
      </c>
      <c r="S177" s="141">
        <v>0</v>
      </c>
      <c r="T177" s="142">
        <f>S177*H177</f>
        <v>0</v>
      </c>
      <c r="AR177" s="143" t="s">
        <v>246</v>
      </c>
      <c r="AT177" s="143" t="s">
        <v>241</v>
      </c>
      <c r="AU177" s="143" t="s">
        <v>81</v>
      </c>
      <c r="AY177" s="18" t="s">
        <v>238</v>
      </c>
      <c r="BE177" s="144">
        <f>IF(N177="základní",J177,0)</f>
        <v>0</v>
      </c>
      <c r="BF177" s="144">
        <f>IF(N177="snížená",J177,0)</f>
        <v>0</v>
      </c>
      <c r="BG177" s="144">
        <f>IF(N177="zákl. přenesená",J177,0)</f>
        <v>0</v>
      </c>
      <c r="BH177" s="144">
        <f>IF(N177="sníž. přenesená",J177,0)</f>
        <v>0</v>
      </c>
      <c r="BI177" s="144">
        <f>IF(N177="nulová",J177,0)</f>
        <v>0</v>
      </c>
      <c r="BJ177" s="18" t="s">
        <v>81</v>
      </c>
      <c r="BK177" s="144">
        <f>ROUND(I177*H177,2)</f>
        <v>0</v>
      </c>
      <c r="BL177" s="18" t="s">
        <v>246</v>
      </c>
      <c r="BM177" s="143" t="s">
        <v>2534</v>
      </c>
    </row>
    <row r="178" spans="2:65" s="1" customFormat="1">
      <c r="B178" s="33"/>
      <c r="D178" s="145" t="s">
        <v>248</v>
      </c>
      <c r="F178" s="146" t="s">
        <v>4280</v>
      </c>
      <c r="I178" s="147"/>
      <c r="L178" s="33"/>
      <c r="M178" s="148"/>
      <c r="T178" s="54"/>
      <c r="AT178" s="18" t="s">
        <v>248</v>
      </c>
      <c r="AU178" s="18" t="s">
        <v>81</v>
      </c>
    </row>
    <row r="179" spans="2:65" s="1" customFormat="1" ht="24.15" customHeight="1">
      <c r="B179" s="33"/>
      <c r="C179" s="132" t="s">
        <v>885</v>
      </c>
      <c r="D179" s="132" t="s">
        <v>241</v>
      </c>
      <c r="E179" s="133" t="s">
        <v>4281</v>
      </c>
      <c r="F179" s="134" t="s">
        <v>4282</v>
      </c>
      <c r="G179" s="135" t="s">
        <v>408</v>
      </c>
      <c r="H179" s="136">
        <v>20</v>
      </c>
      <c r="I179" s="137"/>
      <c r="J179" s="138">
        <f>ROUND(I179*H179,2)</f>
        <v>0</v>
      </c>
      <c r="K179" s="134" t="s">
        <v>19</v>
      </c>
      <c r="L179" s="33"/>
      <c r="M179" s="139" t="s">
        <v>19</v>
      </c>
      <c r="N179" s="140" t="s">
        <v>45</v>
      </c>
      <c r="P179" s="141">
        <f>O179*H179</f>
        <v>0</v>
      </c>
      <c r="Q179" s="141">
        <v>0</v>
      </c>
      <c r="R179" s="141">
        <f>Q179*H179</f>
        <v>0</v>
      </c>
      <c r="S179" s="141">
        <v>0</v>
      </c>
      <c r="T179" s="142">
        <f>S179*H179</f>
        <v>0</v>
      </c>
      <c r="AR179" s="143" t="s">
        <v>246</v>
      </c>
      <c r="AT179" s="143" t="s">
        <v>241</v>
      </c>
      <c r="AU179" s="143" t="s">
        <v>81</v>
      </c>
      <c r="AY179" s="18" t="s">
        <v>238</v>
      </c>
      <c r="BE179" s="144">
        <f>IF(N179="základní",J179,0)</f>
        <v>0</v>
      </c>
      <c r="BF179" s="144">
        <f>IF(N179="snížená",J179,0)</f>
        <v>0</v>
      </c>
      <c r="BG179" s="144">
        <f>IF(N179="zákl. přenesená",J179,0)</f>
        <v>0</v>
      </c>
      <c r="BH179" s="144">
        <f>IF(N179="sníž. přenesená",J179,0)</f>
        <v>0</v>
      </c>
      <c r="BI179" s="144">
        <f>IF(N179="nulová",J179,0)</f>
        <v>0</v>
      </c>
      <c r="BJ179" s="18" t="s">
        <v>81</v>
      </c>
      <c r="BK179" s="144">
        <f>ROUND(I179*H179,2)</f>
        <v>0</v>
      </c>
      <c r="BL179" s="18" t="s">
        <v>246</v>
      </c>
      <c r="BM179" s="143" t="s">
        <v>2549</v>
      </c>
    </row>
    <row r="180" spans="2:65" s="1" customFormat="1">
      <c r="B180" s="33"/>
      <c r="D180" s="145" t="s">
        <v>248</v>
      </c>
      <c r="F180" s="146" t="s">
        <v>4283</v>
      </c>
      <c r="I180" s="147"/>
      <c r="L180" s="33"/>
      <c r="M180" s="148"/>
      <c r="T180" s="54"/>
      <c r="AT180" s="18" t="s">
        <v>248</v>
      </c>
      <c r="AU180" s="18" t="s">
        <v>81</v>
      </c>
    </row>
    <row r="181" spans="2:65" s="1" customFormat="1" ht="33" customHeight="1">
      <c r="B181" s="33"/>
      <c r="C181" s="132" t="s">
        <v>894</v>
      </c>
      <c r="D181" s="132" t="s">
        <v>241</v>
      </c>
      <c r="E181" s="133" t="s">
        <v>4284</v>
      </c>
      <c r="F181" s="134" t="s">
        <v>4285</v>
      </c>
      <c r="G181" s="135" t="s">
        <v>408</v>
      </c>
      <c r="H181" s="136">
        <v>20</v>
      </c>
      <c r="I181" s="137"/>
      <c r="J181" s="138">
        <f>ROUND(I181*H181,2)</f>
        <v>0</v>
      </c>
      <c r="K181" s="134" t="s">
        <v>19</v>
      </c>
      <c r="L181" s="33"/>
      <c r="M181" s="139" t="s">
        <v>19</v>
      </c>
      <c r="N181" s="140" t="s">
        <v>45</v>
      </c>
      <c r="P181" s="141">
        <f>O181*H181</f>
        <v>0</v>
      </c>
      <c r="Q181" s="141">
        <v>0</v>
      </c>
      <c r="R181" s="141">
        <f>Q181*H181</f>
        <v>0</v>
      </c>
      <c r="S181" s="141">
        <v>0</v>
      </c>
      <c r="T181" s="142">
        <f>S181*H181</f>
        <v>0</v>
      </c>
      <c r="AR181" s="143" t="s">
        <v>246</v>
      </c>
      <c r="AT181" s="143" t="s">
        <v>241</v>
      </c>
      <c r="AU181" s="143" t="s">
        <v>81</v>
      </c>
      <c r="AY181" s="18" t="s">
        <v>238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8" t="s">
        <v>81</v>
      </c>
      <c r="BK181" s="144">
        <f>ROUND(I181*H181,2)</f>
        <v>0</v>
      </c>
      <c r="BL181" s="18" t="s">
        <v>246</v>
      </c>
      <c r="BM181" s="143" t="s">
        <v>2560</v>
      </c>
    </row>
    <row r="182" spans="2:65" s="1" customFormat="1" ht="18">
      <c r="B182" s="33"/>
      <c r="D182" s="145" t="s">
        <v>248</v>
      </c>
      <c r="F182" s="146" t="s">
        <v>4286</v>
      </c>
      <c r="I182" s="147"/>
      <c r="L182" s="33"/>
      <c r="M182" s="148"/>
      <c r="T182" s="54"/>
      <c r="AT182" s="18" t="s">
        <v>248</v>
      </c>
      <c r="AU182" s="18" t="s">
        <v>81</v>
      </c>
    </row>
    <row r="183" spans="2:65" s="1" customFormat="1" ht="24.15" customHeight="1">
      <c r="B183" s="33"/>
      <c r="C183" s="132" t="s">
        <v>901</v>
      </c>
      <c r="D183" s="132" t="s">
        <v>241</v>
      </c>
      <c r="E183" s="133" t="s">
        <v>4287</v>
      </c>
      <c r="F183" s="134" t="s">
        <v>4288</v>
      </c>
      <c r="G183" s="135" t="s">
        <v>408</v>
      </c>
      <c r="H183" s="136">
        <v>20</v>
      </c>
      <c r="I183" s="137"/>
      <c r="J183" s="138">
        <f>ROUND(I183*H183,2)</f>
        <v>0</v>
      </c>
      <c r="K183" s="134" t="s">
        <v>19</v>
      </c>
      <c r="L183" s="33"/>
      <c r="M183" s="139" t="s">
        <v>19</v>
      </c>
      <c r="N183" s="140" t="s">
        <v>45</v>
      </c>
      <c r="P183" s="141">
        <f>O183*H183</f>
        <v>0</v>
      </c>
      <c r="Q183" s="141">
        <v>0</v>
      </c>
      <c r="R183" s="141">
        <f>Q183*H183</f>
        <v>0</v>
      </c>
      <c r="S183" s="141">
        <v>0</v>
      </c>
      <c r="T183" s="142">
        <f>S183*H183</f>
        <v>0</v>
      </c>
      <c r="AR183" s="143" t="s">
        <v>246</v>
      </c>
      <c r="AT183" s="143" t="s">
        <v>241</v>
      </c>
      <c r="AU183" s="143" t="s">
        <v>81</v>
      </c>
      <c r="AY183" s="18" t="s">
        <v>238</v>
      </c>
      <c r="BE183" s="144">
        <f>IF(N183="základní",J183,0)</f>
        <v>0</v>
      </c>
      <c r="BF183" s="144">
        <f>IF(N183="snížená",J183,0)</f>
        <v>0</v>
      </c>
      <c r="BG183" s="144">
        <f>IF(N183="zákl. přenesená",J183,0)</f>
        <v>0</v>
      </c>
      <c r="BH183" s="144">
        <f>IF(N183="sníž. přenesená",J183,0)</f>
        <v>0</v>
      </c>
      <c r="BI183" s="144">
        <f>IF(N183="nulová",J183,0)</f>
        <v>0</v>
      </c>
      <c r="BJ183" s="18" t="s">
        <v>81</v>
      </c>
      <c r="BK183" s="144">
        <f>ROUND(I183*H183,2)</f>
        <v>0</v>
      </c>
      <c r="BL183" s="18" t="s">
        <v>246</v>
      </c>
      <c r="BM183" s="143" t="s">
        <v>2568</v>
      </c>
    </row>
    <row r="184" spans="2:65" s="1" customFormat="1">
      <c r="B184" s="33"/>
      <c r="D184" s="145" t="s">
        <v>248</v>
      </c>
      <c r="F184" s="146" t="s">
        <v>4289</v>
      </c>
      <c r="I184" s="147"/>
      <c r="L184" s="33"/>
      <c r="M184" s="148"/>
      <c r="T184" s="54"/>
      <c r="AT184" s="18" t="s">
        <v>248</v>
      </c>
      <c r="AU184" s="18" t="s">
        <v>81</v>
      </c>
    </row>
    <row r="185" spans="2:65" s="1" customFormat="1" ht="16.5" customHeight="1">
      <c r="B185" s="33"/>
      <c r="C185" s="132" t="s">
        <v>908</v>
      </c>
      <c r="D185" s="132" t="s">
        <v>241</v>
      </c>
      <c r="E185" s="133" t="s">
        <v>4290</v>
      </c>
      <c r="F185" s="134" t="s">
        <v>4291</v>
      </c>
      <c r="G185" s="135" t="s">
        <v>408</v>
      </c>
      <c r="H185" s="136">
        <v>20</v>
      </c>
      <c r="I185" s="137"/>
      <c r="J185" s="138">
        <f>ROUND(I185*H185,2)</f>
        <v>0</v>
      </c>
      <c r="K185" s="134" t="s">
        <v>19</v>
      </c>
      <c r="L185" s="33"/>
      <c r="M185" s="139" t="s">
        <v>19</v>
      </c>
      <c r="N185" s="140" t="s">
        <v>45</v>
      </c>
      <c r="P185" s="141">
        <f>O185*H185</f>
        <v>0</v>
      </c>
      <c r="Q185" s="141">
        <v>0</v>
      </c>
      <c r="R185" s="141">
        <f>Q185*H185</f>
        <v>0</v>
      </c>
      <c r="S185" s="141">
        <v>0</v>
      </c>
      <c r="T185" s="142">
        <f>S185*H185</f>
        <v>0</v>
      </c>
      <c r="AR185" s="143" t="s">
        <v>246</v>
      </c>
      <c r="AT185" s="143" t="s">
        <v>241</v>
      </c>
      <c r="AU185" s="143" t="s">
        <v>81</v>
      </c>
      <c r="AY185" s="18" t="s">
        <v>238</v>
      </c>
      <c r="BE185" s="144">
        <f>IF(N185="základní",J185,0)</f>
        <v>0</v>
      </c>
      <c r="BF185" s="144">
        <f>IF(N185="snížená",J185,0)</f>
        <v>0</v>
      </c>
      <c r="BG185" s="144">
        <f>IF(N185="zákl. přenesená",J185,0)</f>
        <v>0</v>
      </c>
      <c r="BH185" s="144">
        <f>IF(N185="sníž. přenesená",J185,0)</f>
        <v>0</v>
      </c>
      <c r="BI185" s="144">
        <f>IF(N185="nulová",J185,0)</f>
        <v>0</v>
      </c>
      <c r="BJ185" s="18" t="s">
        <v>81</v>
      </c>
      <c r="BK185" s="144">
        <f>ROUND(I185*H185,2)</f>
        <v>0</v>
      </c>
      <c r="BL185" s="18" t="s">
        <v>246</v>
      </c>
      <c r="BM185" s="143" t="s">
        <v>2583</v>
      </c>
    </row>
    <row r="186" spans="2:65" s="1" customFormat="1">
      <c r="B186" s="33"/>
      <c r="D186" s="145" t="s">
        <v>248</v>
      </c>
      <c r="F186" s="146" t="s">
        <v>4291</v>
      </c>
      <c r="I186" s="147"/>
      <c r="L186" s="33"/>
      <c r="M186" s="148"/>
      <c r="T186" s="54"/>
      <c r="AT186" s="18" t="s">
        <v>248</v>
      </c>
      <c r="AU186" s="18" t="s">
        <v>81</v>
      </c>
    </row>
    <row r="187" spans="2:65" s="11" customFormat="1" ht="25.9" customHeight="1">
      <c r="B187" s="120"/>
      <c r="D187" s="121" t="s">
        <v>73</v>
      </c>
      <c r="E187" s="122" t="s">
        <v>4292</v>
      </c>
      <c r="F187" s="122" t="s">
        <v>314</v>
      </c>
      <c r="I187" s="123"/>
      <c r="J187" s="124">
        <f>BK187</f>
        <v>0</v>
      </c>
      <c r="L187" s="120"/>
      <c r="M187" s="125"/>
      <c r="P187" s="126">
        <f>SUM(P188:P199)</f>
        <v>0</v>
      </c>
      <c r="R187" s="126">
        <f>SUM(R188:R199)</f>
        <v>0</v>
      </c>
      <c r="T187" s="127">
        <f>SUM(T188:T199)</f>
        <v>0</v>
      </c>
      <c r="AR187" s="121" t="s">
        <v>81</v>
      </c>
      <c r="AT187" s="128" t="s">
        <v>73</v>
      </c>
      <c r="AU187" s="128" t="s">
        <v>74</v>
      </c>
      <c r="AY187" s="121" t="s">
        <v>238</v>
      </c>
      <c r="BK187" s="129">
        <f>SUM(BK188:BK199)</f>
        <v>0</v>
      </c>
    </row>
    <row r="188" spans="2:65" s="1" customFormat="1" ht="24.15" customHeight="1">
      <c r="B188" s="33"/>
      <c r="C188" s="132" t="s">
        <v>914</v>
      </c>
      <c r="D188" s="132" t="s">
        <v>241</v>
      </c>
      <c r="E188" s="133" t="s">
        <v>4293</v>
      </c>
      <c r="F188" s="134" t="s">
        <v>4294</v>
      </c>
      <c r="G188" s="135" t="s">
        <v>319</v>
      </c>
      <c r="H188" s="136">
        <v>80</v>
      </c>
      <c r="I188" s="137"/>
      <c r="J188" s="138">
        <f>ROUND(I188*H188,2)</f>
        <v>0</v>
      </c>
      <c r="K188" s="134" t="s">
        <v>19</v>
      </c>
      <c r="L188" s="33"/>
      <c r="M188" s="139" t="s">
        <v>19</v>
      </c>
      <c r="N188" s="140" t="s">
        <v>45</v>
      </c>
      <c r="P188" s="141">
        <f>O188*H188</f>
        <v>0</v>
      </c>
      <c r="Q188" s="141">
        <v>0</v>
      </c>
      <c r="R188" s="141">
        <f>Q188*H188</f>
        <v>0</v>
      </c>
      <c r="S188" s="141">
        <v>0</v>
      </c>
      <c r="T188" s="142">
        <f>S188*H188</f>
        <v>0</v>
      </c>
      <c r="AR188" s="143" t="s">
        <v>246</v>
      </c>
      <c r="AT188" s="143" t="s">
        <v>241</v>
      </c>
      <c r="AU188" s="143" t="s">
        <v>81</v>
      </c>
      <c r="AY188" s="18" t="s">
        <v>238</v>
      </c>
      <c r="BE188" s="144">
        <f>IF(N188="základní",J188,0)</f>
        <v>0</v>
      </c>
      <c r="BF188" s="144">
        <f>IF(N188="snížená",J188,0)</f>
        <v>0</v>
      </c>
      <c r="BG188" s="144">
        <f>IF(N188="zákl. přenesená",J188,0)</f>
        <v>0</v>
      </c>
      <c r="BH188" s="144">
        <f>IF(N188="sníž. přenesená",J188,0)</f>
        <v>0</v>
      </c>
      <c r="BI188" s="144">
        <f>IF(N188="nulová",J188,0)</f>
        <v>0</v>
      </c>
      <c r="BJ188" s="18" t="s">
        <v>81</v>
      </c>
      <c r="BK188" s="144">
        <f>ROUND(I188*H188,2)</f>
        <v>0</v>
      </c>
      <c r="BL188" s="18" t="s">
        <v>246</v>
      </c>
      <c r="BM188" s="143" t="s">
        <v>2594</v>
      </c>
    </row>
    <row r="189" spans="2:65" s="1" customFormat="1">
      <c r="B189" s="33"/>
      <c r="D189" s="145" t="s">
        <v>248</v>
      </c>
      <c r="F189" s="146" t="s">
        <v>4295</v>
      </c>
      <c r="I189" s="147"/>
      <c r="L189" s="33"/>
      <c r="M189" s="148"/>
      <c r="T189" s="54"/>
      <c r="AT189" s="18" t="s">
        <v>248</v>
      </c>
      <c r="AU189" s="18" t="s">
        <v>81</v>
      </c>
    </row>
    <row r="190" spans="2:65" s="1" customFormat="1" ht="24.15" customHeight="1">
      <c r="B190" s="33"/>
      <c r="C190" s="132" t="s">
        <v>920</v>
      </c>
      <c r="D190" s="132" t="s">
        <v>241</v>
      </c>
      <c r="E190" s="133" t="s">
        <v>4296</v>
      </c>
      <c r="F190" s="134" t="s">
        <v>4297</v>
      </c>
      <c r="G190" s="135" t="s">
        <v>319</v>
      </c>
      <c r="H190" s="136">
        <v>10</v>
      </c>
      <c r="I190" s="137"/>
      <c r="J190" s="138">
        <f>ROUND(I190*H190,2)</f>
        <v>0</v>
      </c>
      <c r="K190" s="134" t="s">
        <v>19</v>
      </c>
      <c r="L190" s="33"/>
      <c r="M190" s="139" t="s">
        <v>19</v>
      </c>
      <c r="N190" s="140" t="s">
        <v>45</v>
      </c>
      <c r="P190" s="141">
        <f>O190*H190</f>
        <v>0</v>
      </c>
      <c r="Q190" s="141">
        <v>0</v>
      </c>
      <c r="R190" s="141">
        <f>Q190*H190</f>
        <v>0</v>
      </c>
      <c r="S190" s="141">
        <v>0</v>
      </c>
      <c r="T190" s="142">
        <f>S190*H190</f>
        <v>0</v>
      </c>
      <c r="AR190" s="143" t="s">
        <v>246</v>
      </c>
      <c r="AT190" s="143" t="s">
        <v>241</v>
      </c>
      <c r="AU190" s="143" t="s">
        <v>81</v>
      </c>
      <c r="AY190" s="18" t="s">
        <v>238</v>
      </c>
      <c r="BE190" s="144">
        <f>IF(N190="základní",J190,0)</f>
        <v>0</v>
      </c>
      <c r="BF190" s="144">
        <f>IF(N190="snížená",J190,0)</f>
        <v>0</v>
      </c>
      <c r="BG190" s="144">
        <f>IF(N190="zákl. přenesená",J190,0)</f>
        <v>0</v>
      </c>
      <c r="BH190" s="144">
        <f>IF(N190="sníž. přenesená",J190,0)</f>
        <v>0</v>
      </c>
      <c r="BI190" s="144">
        <f>IF(N190="nulová",J190,0)</f>
        <v>0</v>
      </c>
      <c r="BJ190" s="18" t="s">
        <v>81</v>
      </c>
      <c r="BK190" s="144">
        <f>ROUND(I190*H190,2)</f>
        <v>0</v>
      </c>
      <c r="BL190" s="18" t="s">
        <v>246</v>
      </c>
      <c r="BM190" s="143" t="s">
        <v>2615</v>
      </c>
    </row>
    <row r="191" spans="2:65" s="1" customFormat="1">
      <c r="B191" s="33"/>
      <c r="D191" s="145" t="s">
        <v>248</v>
      </c>
      <c r="F191" s="146" t="s">
        <v>4298</v>
      </c>
      <c r="I191" s="147"/>
      <c r="L191" s="33"/>
      <c r="M191" s="148"/>
      <c r="T191" s="54"/>
      <c r="AT191" s="18" t="s">
        <v>248</v>
      </c>
      <c r="AU191" s="18" t="s">
        <v>81</v>
      </c>
    </row>
    <row r="192" spans="2:65" s="1" customFormat="1" ht="37.75" customHeight="1">
      <c r="B192" s="33"/>
      <c r="C192" s="132" t="s">
        <v>926</v>
      </c>
      <c r="D192" s="132" t="s">
        <v>241</v>
      </c>
      <c r="E192" s="133" t="s">
        <v>4299</v>
      </c>
      <c r="F192" s="134" t="s">
        <v>4300</v>
      </c>
      <c r="G192" s="135" t="s">
        <v>319</v>
      </c>
      <c r="H192" s="136">
        <v>80</v>
      </c>
      <c r="I192" s="137"/>
      <c r="J192" s="138">
        <f>ROUND(I192*H192,2)</f>
        <v>0</v>
      </c>
      <c r="K192" s="134" t="s">
        <v>19</v>
      </c>
      <c r="L192" s="33"/>
      <c r="M192" s="139" t="s">
        <v>19</v>
      </c>
      <c r="N192" s="140" t="s">
        <v>45</v>
      </c>
      <c r="P192" s="141">
        <f>O192*H192</f>
        <v>0</v>
      </c>
      <c r="Q192" s="141">
        <v>0</v>
      </c>
      <c r="R192" s="141">
        <f>Q192*H192</f>
        <v>0</v>
      </c>
      <c r="S192" s="141">
        <v>0</v>
      </c>
      <c r="T192" s="142">
        <f>S192*H192</f>
        <v>0</v>
      </c>
      <c r="AR192" s="143" t="s">
        <v>246</v>
      </c>
      <c r="AT192" s="143" t="s">
        <v>241</v>
      </c>
      <c r="AU192" s="143" t="s">
        <v>81</v>
      </c>
      <c r="AY192" s="18" t="s">
        <v>238</v>
      </c>
      <c r="BE192" s="144">
        <f>IF(N192="základní",J192,0)</f>
        <v>0</v>
      </c>
      <c r="BF192" s="144">
        <f>IF(N192="snížená",J192,0)</f>
        <v>0</v>
      </c>
      <c r="BG192" s="144">
        <f>IF(N192="zákl. přenesená",J192,0)</f>
        <v>0</v>
      </c>
      <c r="BH192" s="144">
        <f>IF(N192="sníž. přenesená",J192,0)</f>
        <v>0</v>
      </c>
      <c r="BI192" s="144">
        <f>IF(N192="nulová",J192,0)</f>
        <v>0</v>
      </c>
      <c r="BJ192" s="18" t="s">
        <v>81</v>
      </c>
      <c r="BK192" s="144">
        <f>ROUND(I192*H192,2)</f>
        <v>0</v>
      </c>
      <c r="BL192" s="18" t="s">
        <v>246</v>
      </c>
      <c r="BM192" s="143" t="s">
        <v>2629</v>
      </c>
    </row>
    <row r="193" spans="2:65" s="1" customFormat="1" ht="18">
      <c r="B193" s="33"/>
      <c r="D193" s="145" t="s">
        <v>248</v>
      </c>
      <c r="F193" s="146" t="s">
        <v>4300</v>
      </c>
      <c r="I193" s="147"/>
      <c r="L193" s="33"/>
      <c r="M193" s="148"/>
      <c r="T193" s="54"/>
      <c r="AT193" s="18" t="s">
        <v>248</v>
      </c>
      <c r="AU193" s="18" t="s">
        <v>81</v>
      </c>
    </row>
    <row r="194" spans="2:65" s="1" customFormat="1" ht="24.15" customHeight="1">
      <c r="B194" s="33"/>
      <c r="C194" s="132" t="s">
        <v>932</v>
      </c>
      <c r="D194" s="132" t="s">
        <v>241</v>
      </c>
      <c r="E194" s="133" t="s">
        <v>4301</v>
      </c>
      <c r="F194" s="134" t="s">
        <v>4302</v>
      </c>
      <c r="G194" s="135" t="s">
        <v>319</v>
      </c>
      <c r="H194" s="136">
        <v>16</v>
      </c>
      <c r="I194" s="137"/>
      <c r="J194" s="138">
        <f>ROUND(I194*H194,2)</f>
        <v>0</v>
      </c>
      <c r="K194" s="134" t="s">
        <v>19</v>
      </c>
      <c r="L194" s="33"/>
      <c r="M194" s="139" t="s">
        <v>19</v>
      </c>
      <c r="N194" s="140" t="s">
        <v>45</v>
      </c>
      <c r="P194" s="141">
        <f>O194*H194</f>
        <v>0</v>
      </c>
      <c r="Q194" s="141">
        <v>0</v>
      </c>
      <c r="R194" s="141">
        <f>Q194*H194</f>
        <v>0</v>
      </c>
      <c r="S194" s="141">
        <v>0</v>
      </c>
      <c r="T194" s="142">
        <f>S194*H194</f>
        <v>0</v>
      </c>
      <c r="AR194" s="143" t="s">
        <v>246</v>
      </c>
      <c r="AT194" s="143" t="s">
        <v>241</v>
      </c>
      <c r="AU194" s="143" t="s">
        <v>81</v>
      </c>
      <c r="AY194" s="18" t="s">
        <v>238</v>
      </c>
      <c r="BE194" s="144">
        <f>IF(N194="základní",J194,0)</f>
        <v>0</v>
      </c>
      <c r="BF194" s="144">
        <f>IF(N194="snížená",J194,0)</f>
        <v>0</v>
      </c>
      <c r="BG194" s="144">
        <f>IF(N194="zákl. přenesená",J194,0)</f>
        <v>0</v>
      </c>
      <c r="BH194" s="144">
        <f>IF(N194="sníž. přenesená",J194,0)</f>
        <v>0</v>
      </c>
      <c r="BI194" s="144">
        <f>IF(N194="nulová",J194,0)</f>
        <v>0</v>
      </c>
      <c r="BJ194" s="18" t="s">
        <v>81</v>
      </c>
      <c r="BK194" s="144">
        <f>ROUND(I194*H194,2)</f>
        <v>0</v>
      </c>
      <c r="BL194" s="18" t="s">
        <v>246</v>
      </c>
      <c r="BM194" s="143" t="s">
        <v>2637</v>
      </c>
    </row>
    <row r="195" spans="2:65" s="1" customFormat="1">
      <c r="B195" s="33"/>
      <c r="D195" s="145" t="s">
        <v>248</v>
      </c>
      <c r="F195" s="146" t="s">
        <v>4303</v>
      </c>
      <c r="I195" s="147"/>
      <c r="L195" s="33"/>
      <c r="M195" s="148"/>
      <c r="T195" s="54"/>
      <c r="AT195" s="18" t="s">
        <v>248</v>
      </c>
      <c r="AU195" s="18" t="s">
        <v>81</v>
      </c>
    </row>
    <row r="196" spans="2:65" s="1" customFormat="1" ht="24.15" customHeight="1">
      <c r="B196" s="33"/>
      <c r="C196" s="132" t="s">
        <v>938</v>
      </c>
      <c r="D196" s="132" t="s">
        <v>241</v>
      </c>
      <c r="E196" s="133" t="s">
        <v>4304</v>
      </c>
      <c r="F196" s="134" t="s">
        <v>4305</v>
      </c>
      <c r="G196" s="135" t="s">
        <v>319</v>
      </c>
      <c r="H196" s="136">
        <v>16</v>
      </c>
      <c r="I196" s="137"/>
      <c r="J196" s="138">
        <f>ROUND(I196*H196,2)</f>
        <v>0</v>
      </c>
      <c r="K196" s="134" t="s">
        <v>19</v>
      </c>
      <c r="L196" s="33"/>
      <c r="M196" s="139" t="s">
        <v>19</v>
      </c>
      <c r="N196" s="140" t="s">
        <v>45</v>
      </c>
      <c r="P196" s="141">
        <f>O196*H196</f>
        <v>0</v>
      </c>
      <c r="Q196" s="141">
        <v>0</v>
      </c>
      <c r="R196" s="141">
        <f>Q196*H196</f>
        <v>0</v>
      </c>
      <c r="S196" s="141">
        <v>0</v>
      </c>
      <c r="T196" s="142">
        <f>S196*H196</f>
        <v>0</v>
      </c>
      <c r="AR196" s="143" t="s">
        <v>246</v>
      </c>
      <c r="AT196" s="143" t="s">
        <v>241</v>
      </c>
      <c r="AU196" s="143" t="s">
        <v>81</v>
      </c>
      <c r="AY196" s="18" t="s">
        <v>238</v>
      </c>
      <c r="BE196" s="144">
        <f>IF(N196="základní",J196,0)</f>
        <v>0</v>
      </c>
      <c r="BF196" s="144">
        <f>IF(N196="snížená",J196,0)</f>
        <v>0</v>
      </c>
      <c r="BG196" s="144">
        <f>IF(N196="zákl. přenesená",J196,0)</f>
        <v>0</v>
      </c>
      <c r="BH196" s="144">
        <f>IF(N196="sníž. přenesená",J196,0)</f>
        <v>0</v>
      </c>
      <c r="BI196" s="144">
        <f>IF(N196="nulová",J196,0)</f>
        <v>0</v>
      </c>
      <c r="BJ196" s="18" t="s">
        <v>81</v>
      </c>
      <c r="BK196" s="144">
        <f>ROUND(I196*H196,2)</f>
        <v>0</v>
      </c>
      <c r="BL196" s="18" t="s">
        <v>246</v>
      </c>
      <c r="BM196" s="143" t="s">
        <v>2645</v>
      </c>
    </row>
    <row r="197" spans="2:65" s="1" customFormat="1">
      <c r="B197" s="33"/>
      <c r="D197" s="145" t="s">
        <v>248</v>
      </c>
      <c r="F197" s="146" t="s">
        <v>4306</v>
      </c>
      <c r="I197" s="147"/>
      <c r="L197" s="33"/>
      <c r="M197" s="148"/>
      <c r="T197" s="54"/>
      <c r="AT197" s="18" t="s">
        <v>248</v>
      </c>
      <c r="AU197" s="18" t="s">
        <v>81</v>
      </c>
    </row>
    <row r="198" spans="2:65" s="1" customFormat="1" ht="33" customHeight="1">
      <c r="B198" s="33"/>
      <c r="C198" s="132" t="s">
        <v>945</v>
      </c>
      <c r="D198" s="132" t="s">
        <v>241</v>
      </c>
      <c r="E198" s="133" t="s">
        <v>4307</v>
      </c>
      <c r="F198" s="134" t="s">
        <v>4308</v>
      </c>
      <c r="G198" s="135" t="s">
        <v>319</v>
      </c>
      <c r="H198" s="136">
        <v>16</v>
      </c>
      <c r="I198" s="137"/>
      <c r="J198" s="138">
        <f>ROUND(I198*H198,2)</f>
        <v>0</v>
      </c>
      <c r="K198" s="134" t="s">
        <v>19</v>
      </c>
      <c r="L198" s="33"/>
      <c r="M198" s="139" t="s">
        <v>19</v>
      </c>
      <c r="N198" s="140" t="s">
        <v>45</v>
      </c>
      <c r="P198" s="141">
        <f>O198*H198</f>
        <v>0</v>
      </c>
      <c r="Q198" s="141">
        <v>0</v>
      </c>
      <c r="R198" s="141">
        <f>Q198*H198</f>
        <v>0</v>
      </c>
      <c r="S198" s="141">
        <v>0</v>
      </c>
      <c r="T198" s="142">
        <f>S198*H198</f>
        <v>0</v>
      </c>
      <c r="AR198" s="143" t="s">
        <v>246</v>
      </c>
      <c r="AT198" s="143" t="s">
        <v>241</v>
      </c>
      <c r="AU198" s="143" t="s">
        <v>81</v>
      </c>
      <c r="AY198" s="18" t="s">
        <v>238</v>
      </c>
      <c r="BE198" s="144">
        <f>IF(N198="základní",J198,0)</f>
        <v>0</v>
      </c>
      <c r="BF198" s="144">
        <f>IF(N198="snížená",J198,0)</f>
        <v>0</v>
      </c>
      <c r="BG198" s="144">
        <f>IF(N198="zákl. přenesená",J198,0)</f>
        <v>0</v>
      </c>
      <c r="BH198" s="144">
        <f>IF(N198="sníž. přenesená",J198,0)</f>
        <v>0</v>
      </c>
      <c r="BI198" s="144">
        <f>IF(N198="nulová",J198,0)</f>
        <v>0</v>
      </c>
      <c r="BJ198" s="18" t="s">
        <v>81</v>
      </c>
      <c r="BK198" s="144">
        <f>ROUND(I198*H198,2)</f>
        <v>0</v>
      </c>
      <c r="BL198" s="18" t="s">
        <v>246</v>
      </c>
      <c r="BM198" s="143" t="s">
        <v>327</v>
      </c>
    </row>
    <row r="199" spans="2:65" s="1" customFormat="1" ht="18">
      <c r="B199" s="33"/>
      <c r="D199" s="145" t="s">
        <v>248</v>
      </c>
      <c r="F199" s="146" t="s">
        <v>4309</v>
      </c>
      <c r="I199" s="147"/>
      <c r="L199" s="33"/>
      <c r="M199" s="148"/>
      <c r="T199" s="54"/>
      <c r="AT199" s="18" t="s">
        <v>248</v>
      </c>
      <c r="AU199" s="18" t="s">
        <v>81</v>
      </c>
    </row>
    <row r="200" spans="2:65" s="11" customFormat="1" ht="25.9" customHeight="1">
      <c r="B200" s="120"/>
      <c r="D200" s="121" t="s">
        <v>73</v>
      </c>
      <c r="E200" s="122" t="s">
        <v>4310</v>
      </c>
      <c r="F200" s="122" t="s">
        <v>4311</v>
      </c>
      <c r="I200" s="123"/>
      <c r="J200" s="124">
        <f>BK200</f>
        <v>0</v>
      </c>
      <c r="L200" s="120"/>
      <c r="M200" s="125"/>
      <c r="P200" s="126">
        <f>SUM(P201:P211)</f>
        <v>0</v>
      </c>
      <c r="R200" s="126">
        <f>SUM(R201:R211)</f>
        <v>0</v>
      </c>
      <c r="T200" s="127">
        <f>SUM(T201:T211)</f>
        <v>0</v>
      </c>
      <c r="AR200" s="121" t="s">
        <v>81</v>
      </c>
      <c r="AT200" s="128" t="s">
        <v>73</v>
      </c>
      <c r="AU200" s="128" t="s">
        <v>74</v>
      </c>
      <c r="AY200" s="121" t="s">
        <v>238</v>
      </c>
      <c r="BK200" s="129">
        <f>SUM(BK201:BK211)</f>
        <v>0</v>
      </c>
    </row>
    <row r="201" spans="2:65" s="1" customFormat="1" ht="33" customHeight="1">
      <c r="B201" s="33"/>
      <c r="C201" s="132" t="s">
        <v>954</v>
      </c>
      <c r="D201" s="132" t="s">
        <v>241</v>
      </c>
      <c r="E201" s="133" t="s">
        <v>4312</v>
      </c>
      <c r="F201" s="134" t="s">
        <v>4313</v>
      </c>
      <c r="G201" s="135" t="s">
        <v>408</v>
      </c>
      <c r="H201" s="136">
        <v>45</v>
      </c>
      <c r="I201" s="137"/>
      <c r="J201" s="138">
        <f>ROUND(I201*H201,2)</f>
        <v>0</v>
      </c>
      <c r="K201" s="134" t="s">
        <v>19</v>
      </c>
      <c r="L201" s="33"/>
      <c r="M201" s="139" t="s">
        <v>19</v>
      </c>
      <c r="N201" s="140" t="s">
        <v>45</v>
      </c>
      <c r="P201" s="141">
        <f>O201*H201</f>
        <v>0</v>
      </c>
      <c r="Q201" s="141">
        <v>0</v>
      </c>
      <c r="R201" s="141">
        <f>Q201*H201</f>
        <v>0</v>
      </c>
      <c r="S201" s="141">
        <v>0</v>
      </c>
      <c r="T201" s="142">
        <f>S201*H201</f>
        <v>0</v>
      </c>
      <c r="AR201" s="143" t="s">
        <v>246</v>
      </c>
      <c r="AT201" s="143" t="s">
        <v>241</v>
      </c>
      <c r="AU201" s="143" t="s">
        <v>81</v>
      </c>
      <c r="AY201" s="18" t="s">
        <v>238</v>
      </c>
      <c r="BE201" s="144">
        <f>IF(N201="základní",J201,0)</f>
        <v>0</v>
      </c>
      <c r="BF201" s="144">
        <f>IF(N201="snížená",J201,0)</f>
        <v>0</v>
      </c>
      <c r="BG201" s="144">
        <f>IF(N201="zákl. přenesená",J201,0)</f>
        <v>0</v>
      </c>
      <c r="BH201" s="144">
        <f>IF(N201="sníž. přenesená",J201,0)</f>
        <v>0</v>
      </c>
      <c r="BI201" s="144">
        <f>IF(N201="nulová",J201,0)</f>
        <v>0</v>
      </c>
      <c r="BJ201" s="18" t="s">
        <v>81</v>
      </c>
      <c r="BK201" s="144">
        <f>ROUND(I201*H201,2)</f>
        <v>0</v>
      </c>
      <c r="BL201" s="18" t="s">
        <v>246</v>
      </c>
      <c r="BM201" s="143" t="s">
        <v>2668</v>
      </c>
    </row>
    <row r="202" spans="2:65" s="1" customFormat="1" ht="18">
      <c r="B202" s="33"/>
      <c r="D202" s="145" t="s">
        <v>248</v>
      </c>
      <c r="F202" s="146" t="s">
        <v>4314</v>
      </c>
      <c r="I202" s="147"/>
      <c r="L202" s="33"/>
      <c r="M202" s="148"/>
      <c r="T202" s="54"/>
      <c r="AT202" s="18" t="s">
        <v>248</v>
      </c>
      <c r="AU202" s="18" t="s">
        <v>81</v>
      </c>
    </row>
    <row r="203" spans="2:65" s="1" customFormat="1" ht="24.15" customHeight="1">
      <c r="B203" s="33"/>
      <c r="C203" s="132" t="s">
        <v>960</v>
      </c>
      <c r="D203" s="132" t="s">
        <v>241</v>
      </c>
      <c r="E203" s="133" t="s">
        <v>4315</v>
      </c>
      <c r="F203" s="134" t="s">
        <v>4316</v>
      </c>
      <c r="G203" s="135" t="s">
        <v>408</v>
      </c>
      <c r="H203" s="136">
        <v>120</v>
      </c>
      <c r="I203" s="137"/>
      <c r="J203" s="138">
        <f>ROUND(I203*H203,2)</f>
        <v>0</v>
      </c>
      <c r="K203" s="134" t="s">
        <v>19</v>
      </c>
      <c r="L203" s="33"/>
      <c r="M203" s="139" t="s">
        <v>19</v>
      </c>
      <c r="N203" s="140" t="s">
        <v>45</v>
      </c>
      <c r="P203" s="141">
        <f>O203*H203</f>
        <v>0</v>
      </c>
      <c r="Q203" s="141">
        <v>0</v>
      </c>
      <c r="R203" s="141">
        <f>Q203*H203</f>
        <v>0</v>
      </c>
      <c r="S203" s="141">
        <v>0</v>
      </c>
      <c r="T203" s="142">
        <f>S203*H203</f>
        <v>0</v>
      </c>
      <c r="AR203" s="143" t="s">
        <v>246</v>
      </c>
      <c r="AT203" s="143" t="s">
        <v>241</v>
      </c>
      <c r="AU203" s="143" t="s">
        <v>81</v>
      </c>
      <c r="AY203" s="18" t="s">
        <v>238</v>
      </c>
      <c r="BE203" s="144">
        <f>IF(N203="základní",J203,0)</f>
        <v>0</v>
      </c>
      <c r="BF203" s="144">
        <f>IF(N203="snížená",J203,0)</f>
        <v>0</v>
      </c>
      <c r="BG203" s="144">
        <f>IF(N203="zákl. přenesená",J203,0)</f>
        <v>0</v>
      </c>
      <c r="BH203" s="144">
        <f>IF(N203="sníž. přenesená",J203,0)</f>
        <v>0</v>
      </c>
      <c r="BI203" s="144">
        <f>IF(N203="nulová",J203,0)</f>
        <v>0</v>
      </c>
      <c r="BJ203" s="18" t="s">
        <v>81</v>
      </c>
      <c r="BK203" s="144">
        <f>ROUND(I203*H203,2)</f>
        <v>0</v>
      </c>
      <c r="BL203" s="18" t="s">
        <v>246</v>
      </c>
      <c r="BM203" s="143" t="s">
        <v>2682</v>
      </c>
    </row>
    <row r="204" spans="2:65" s="1" customFormat="1" ht="18">
      <c r="B204" s="33"/>
      <c r="D204" s="145" t="s">
        <v>248</v>
      </c>
      <c r="F204" s="146" t="s">
        <v>4317</v>
      </c>
      <c r="I204" s="147"/>
      <c r="L204" s="33"/>
      <c r="M204" s="148"/>
      <c r="T204" s="54"/>
      <c r="AT204" s="18" t="s">
        <v>248</v>
      </c>
      <c r="AU204" s="18" t="s">
        <v>81</v>
      </c>
    </row>
    <row r="205" spans="2:65" s="1" customFormat="1" ht="21.75" customHeight="1">
      <c r="B205" s="33"/>
      <c r="C205" s="132" t="s">
        <v>966</v>
      </c>
      <c r="D205" s="132" t="s">
        <v>241</v>
      </c>
      <c r="E205" s="133" t="s">
        <v>4318</v>
      </c>
      <c r="F205" s="134" t="s">
        <v>4319</v>
      </c>
      <c r="G205" s="135" t="s">
        <v>4058</v>
      </c>
      <c r="H205" s="136">
        <v>16</v>
      </c>
      <c r="I205" s="137"/>
      <c r="J205" s="138">
        <f>ROUND(I205*H205,2)</f>
        <v>0</v>
      </c>
      <c r="K205" s="134" t="s">
        <v>19</v>
      </c>
      <c r="L205" s="33"/>
      <c r="M205" s="139" t="s">
        <v>19</v>
      </c>
      <c r="N205" s="140" t="s">
        <v>45</v>
      </c>
      <c r="P205" s="141">
        <f>O205*H205</f>
        <v>0</v>
      </c>
      <c r="Q205" s="141">
        <v>0</v>
      </c>
      <c r="R205" s="141">
        <f>Q205*H205</f>
        <v>0</v>
      </c>
      <c r="S205" s="141">
        <v>0</v>
      </c>
      <c r="T205" s="142">
        <f>S205*H205</f>
        <v>0</v>
      </c>
      <c r="AR205" s="143" t="s">
        <v>246</v>
      </c>
      <c r="AT205" s="143" t="s">
        <v>241</v>
      </c>
      <c r="AU205" s="143" t="s">
        <v>81</v>
      </c>
      <c r="AY205" s="18" t="s">
        <v>238</v>
      </c>
      <c r="BE205" s="144">
        <f>IF(N205="základní",J205,0)</f>
        <v>0</v>
      </c>
      <c r="BF205" s="144">
        <f>IF(N205="snížená",J205,0)</f>
        <v>0</v>
      </c>
      <c r="BG205" s="144">
        <f>IF(N205="zákl. přenesená",J205,0)</f>
        <v>0</v>
      </c>
      <c r="BH205" s="144">
        <f>IF(N205="sníž. přenesená",J205,0)</f>
        <v>0</v>
      </c>
      <c r="BI205" s="144">
        <f>IF(N205="nulová",J205,0)</f>
        <v>0</v>
      </c>
      <c r="BJ205" s="18" t="s">
        <v>81</v>
      </c>
      <c r="BK205" s="144">
        <f>ROUND(I205*H205,2)</f>
        <v>0</v>
      </c>
      <c r="BL205" s="18" t="s">
        <v>246</v>
      </c>
      <c r="BM205" s="143" t="s">
        <v>2690</v>
      </c>
    </row>
    <row r="206" spans="2:65" s="1" customFormat="1">
      <c r="B206" s="33"/>
      <c r="D206" s="145" t="s">
        <v>248</v>
      </c>
      <c r="F206" s="146" t="s">
        <v>4320</v>
      </c>
      <c r="I206" s="147"/>
      <c r="L206" s="33"/>
      <c r="M206" s="148"/>
      <c r="T206" s="54"/>
      <c r="AT206" s="18" t="s">
        <v>248</v>
      </c>
      <c r="AU206" s="18" t="s">
        <v>81</v>
      </c>
    </row>
    <row r="207" spans="2:65" s="1" customFormat="1" ht="24.15" customHeight="1">
      <c r="B207" s="33"/>
      <c r="C207" s="132" t="s">
        <v>970</v>
      </c>
      <c r="D207" s="132" t="s">
        <v>241</v>
      </c>
      <c r="E207" s="133" t="s">
        <v>4321</v>
      </c>
      <c r="F207" s="134" t="s">
        <v>4322</v>
      </c>
      <c r="G207" s="135" t="s">
        <v>4058</v>
      </c>
      <c r="H207" s="136">
        <v>5</v>
      </c>
      <c r="I207" s="137"/>
      <c r="J207" s="138">
        <f>ROUND(I207*H207,2)</f>
        <v>0</v>
      </c>
      <c r="K207" s="134" t="s">
        <v>19</v>
      </c>
      <c r="L207" s="33"/>
      <c r="M207" s="139" t="s">
        <v>19</v>
      </c>
      <c r="N207" s="140" t="s">
        <v>45</v>
      </c>
      <c r="P207" s="141">
        <f>O207*H207</f>
        <v>0</v>
      </c>
      <c r="Q207" s="141">
        <v>0</v>
      </c>
      <c r="R207" s="141">
        <f>Q207*H207</f>
        <v>0</v>
      </c>
      <c r="S207" s="141">
        <v>0</v>
      </c>
      <c r="T207" s="142">
        <f>S207*H207</f>
        <v>0</v>
      </c>
      <c r="AR207" s="143" t="s">
        <v>246</v>
      </c>
      <c r="AT207" s="143" t="s">
        <v>241</v>
      </c>
      <c r="AU207" s="143" t="s">
        <v>81</v>
      </c>
      <c r="AY207" s="18" t="s">
        <v>238</v>
      </c>
      <c r="BE207" s="144">
        <f>IF(N207="základní",J207,0)</f>
        <v>0</v>
      </c>
      <c r="BF207" s="144">
        <f>IF(N207="snížená",J207,0)</f>
        <v>0</v>
      </c>
      <c r="BG207" s="144">
        <f>IF(N207="zákl. přenesená",J207,0)</f>
        <v>0</v>
      </c>
      <c r="BH207" s="144">
        <f>IF(N207="sníž. přenesená",J207,0)</f>
        <v>0</v>
      </c>
      <c r="BI207" s="144">
        <f>IF(N207="nulová",J207,0)</f>
        <v>0</v>
      </c>
      <c r="BJ207" s="18" t="s">
        <v>81</v>
      </c>
      <c r="BK207" s="144">
        <f>ROUND(I207*H207,2)</f>
        <v>0</v>
      </c>
      <c r="BL207" s="18" t="s">
        <v>246</v>
      </c>
      <c r="BM207" s="143" t="s">
        <v>2698</v>
      </c>
    </row>
    <row r="208" spans="2:65" s="1" customFormat="1" ht="18">
      <c r="B208" s="33"/>
      <c r="D208" s="145" t="s">
        <v>248</v>
      </c>
      <c r="F208" s="146" t="s">
        <v>4323</v>
      </c>
      <c r="I208" s="147"/>
      <c r="L208" s="33"/>
      <c r="M208" s="148"/>
      <c r="T208" s="54"/>
      <c r="AT208" s="18" t="s">
        <v>248</v>
      </c>
      <c r="AU208" s="18" t="s">
        <v>81</v>
      </c>
    </row>
    <row r="209" spans="2:65" s="1" customFormat="1" ht="24.15" customHeight="1">
      <c r="B209" s="33"/>
      <c r="C209" s="132" t="s">
        <v>976</v>
      </c>
      <c r="D209" s="132" t="s">
        <v>241</v>
      </c>
      <c r="E209" s="133" t="s">
        <v>4324</v>
      </c>
      <c r="F209" s="134" t="s">
        <v>4325</v>
      </c>
      <c r="G209" s="135" t="s">
        <v>4058</v>
      </c>
      <c r="H209" s="136">
        <v>5</v>
      </c>
      <c r="I209" s="137"/>
      <c r="J209" s="138">
        <f>ROUND(I209*H209,2)</f>
        <v>0</v>
      </c>
      <c r="K209" s="134" t="s">
        <v>19</v>
      </c>
      <c r="L209" s="33"/>
      <c r="M209" s="139" t="s">
        <v>19</v>
      </c>
      <c r="N209" s="140" t="s">
        <v>45</v>
      </c>
      <c r="P209" s="141">
        <f>O209*H209</f>
        <v>0</v>
      </c>
      <c r="Q209" s="141">
        <v>0</v>
      </c>
      <c r="R209" s="141">
        <f>Q209*H209</f>
        <v>0</v>
      </c>
      <c r="S209" s="141">
        <v>0</v>
      </c>
      <c r="T209" s="142">
        <f>S209*H209</f>
        <v>0</v>
      </c>
      <c r="AR209" s="143" t="s">
        <v>246</v>
      </c>
      <c r="AT209" s="143" t="s">
        <v>241</v>
      </c>
      <c r="AU209" s="143" t="s">
        <v>81</v>
      </c>
      <c r="AY209" s="18" t="s">
        <v>238</v>
      </c>
      <c r="BE209" s="144">
        <f>IF(N209="základní",J209,0)</f>
        <v>0</v>
      </c>
      <c r="BF209" s="144">
        <f>IF(N209="snížená",J209,0)</f>
        <v>0</v>
      </c>
      <c r="BG209" s="144">
        <f>IF(N209="zákl. přenesená",J209,0)</f>
        <v>0</v>
      </c>
      <c r="BH209" s="144">
        <f>IF(N209="sníž. přenesená",J209,0)</f>
        <v>0</v>
      </c>
      <c r="BI209" s="144">
        <f>IF(N209="nulová",J209,0)</f>
        <v>0</v>
      </c>
      <c r="BJ209" s="18" t="s">
        <v>81</v>
      </c>
      <c r="BK209" s="144">
        <f>ROUND(I209*H209,2)</f>
        <v>0</v>
      </c>
      <c r="BL209" s="18" t="s">
        <v>246</v>
      </c>
      <c r="BM209" s="143" t="s">
        <v>2708</v>
      </c>
    </row>
    <row r="210" spans="2:65" s="1" customFormat="1">
      <c r="B210" s="33"/>
      <c r="D210" s="145" t="s">
        <v>248</v>
      </c>
      <c r="F210" s="146" t="s">
        <v>4325</v>
      </c>
      <c r="I210" s="147"/>
      <c r="L210" s="33"/>
      <c r="M210" s="148"/>
      <c r="T210" s="54"/>
      <c r="AT210" s="18" t="s">
        <v>248</v>
      </c>
      <c r="AU210" s="18" t="s">
        <v>81</v>
      </c>
    </row>
    <row r="211" spans="2:65" s="1" customFormat="1" ht="18">
      <c r="B211" s="33"/>
      <c r="D211" s="145" t="s">
        <v>324</v>
      </c>
      <c r="F211" s="171" t="s">
        <v>4260</v>
      </c>
      <c r="I211" s="147"/>
      <c r="L211" s="33"/>
      <c r="M211" s="185"/>
      <c r="N211" s="186"/>
      <c r="O211" s="186"/>
      <c r="P211" s="186"/>
      <c r="Q211" s="186"/>
      <c r="R211" s="186"/>
      <c r="S211" s="186"/>
      <c r="T211" s="187"/>
      <c r="AT211" s="18" t="s">
        <v>324</v>
      </c>
      <c r="AU211" s="18" t="s">
        <v>81</v>
      </c>
    </row>
    <row r="212" spans="2:65" s="1" customFormat="1" ht="7" customHeight="1">
      <c r="B212" s="42"/>
      <c r="C212" s="43"/>
      <c r="D212" s="43"/>
      <c r="E212" s="43"/>
      <c r="F212" s="43"/>
      <c r="G212" s="43"/>
      <c r="H212" s="43"/>
      <c r="I212" s="43"/>
      <c r="J212" s="43"/>
      <c r="K212" s="43"/>
      <c r="L212" s="33"/>
    </row>
  </sheetData>
  <sheetProtection algorithmName="SHA-512" hashValue="LrPFC+2bKBjIxkuO5J5zRzatKUGUNyQ6HxmpDl4olA4yGJCFQqO37QwxWO3qLvZ9t4zkTY0Wj+VlEQG/V30LdA==" saltValue="oGLbaIJ36Bgb3f2Z7buHE+lJrXUZh5gqHiw93UjiZTO01qngLfhC2R6i/nCHWHGxmAqip67egHX5JXcgYpKPEg==" spinCount="100000" sheet="1" objects="1" scenarios="1" formatColumns="0" formatRows="0" autoFilter="0"/>
  <autoFilter ref="C89:K211" xr:uid="{00000000-0009-0000-0000-000012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B2:BM644"/>
  <sheetViews>
    <sheetView showGridLines="0" tabSelected="1" topLeftCell="A41" workbookViewId="0">
      <selection activeCell="I173" sqref="I173"/>
    </sheetView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146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" customHeight="1">
      <c r="B8" s="21"/>
      <c r="D8" s="28" t="s">
        <v>208</v>
      </c>
      <c r="L8" s="21"/>
    </row>
    <row r="9" spans="2:46" s="1" customFormat="1" ht="16.5" customHeight="1">
      <c r="B9" s="33"/>
      <c r="E9" s="324" t="s">
        <v>209</v>
      </c>
      <c r="F9" s="326"/>
      <c r="G9" s="326"/>
      <c r="H9" s="326"/>
      <c r="L9" s="33"/>
    </row>
    <row r="10" spans="2:46" s="1" customFormat="1" ht="12" customHeight="1">
      <c r="B10" s="33"/>
      <c r="D10" s="28" t="s">
        <v>210</v>
      </c>
      <c r="L10" s="33"/>
    </row>
    <row r="11" spans="2:46" s="1" customFormat="1" ht="16.5" customHeight="1">
      <c r="B11" s="33"/>
      <c r="E11" s="290" t="s">
        <v>4326</v>
      </c>
      <c r="F11" s="326"/>
      <c r="G11" s="326"/>
      <c r="H11" s="326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19</v>
      </c>
      <c r="L13" s="33"/>
    </row>
    <row r="14" spans="2:46" s="1" customFormat="1" ht="12" customHeight="1">
      <c r="B14" s="33"/>
      <c r="D14" s="28" t="s">
        <v>21</v>
      </c>
      <c r="F14" s="26" t="s">
        <v>37</v>
      </c>
      <c r="I14" s="28" t="s">
        <v>23</v>
      </c>
      <c r="J14" s="50" t="str">
        <f>'Rekapitulace stavby'!AN8</f>
        <v>18. 9. 2024</v>
      </c>
      <c r="L14" s="33"/>
    </row>
    <row r="15" spans="2:46" s="1" customFormat="1" ht="10.75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>00265209</v>
      </c>
      <c r="L16" s="33"/>
    </row>
    <row r="17" spans="2:12" s="1" customFormat="1" ht="18" customHeight="1">
      <c r="B17" s="33"/>
      <c r="E17" s="26" t="str">
        <f>IF('Rekapitulace stavby'!E11="","",'Rekapitulace stavby'!E11)</f>
        <v>Město Louny,Mírové náměstí 35, Louny</v>
      </c>
      <c r="I17" s="28" t="s">
        <v>29</v>
      </c>
      <c r="J17" s="26" t="str">
        <f>IF('Rekapitulace stavby'!AN11="","",'Rekapitulace stavby'!AN11)</f>
        <v/>
      </c>
      <c r="L17" s="33"/>
    </row>
    <row r="18" spans="2:12" s="1" customFormat="1" ht="7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7" t="str">
        <f>'Rekapitulace stavby'!E14</f>
        <v>Vyplň údaj</v>
      </c>
      <c r="F20" s="310"/>
      <c r="G20" s="310"/>
      <c r="H20" s="310"/>
      <c r="I20" s="28" t="s">
        <v>29</v>
      </c>
      <c r="J20" s="29" t="str">
        <f>'Rekapitulace stavby'!AN14</f>
        <v>Vyplň údaj</v>
      </c>
      <c r="L20" s="33"/>
    </row>
    <row r="21" spans="2:12" s="1" customFormat="1" ht="7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26</v>
      </c>
      <c r="J22" s="26" t="str">
        <f>IF('Rekapitulace stavby'!AN16="","",'Rekapitulace stavby'!AN16)</f>
        <v>28744632</v>
      </c>
      <c r="L22" s="33"/>
    </row>
    <row r="23" spans="2:12" s="1" customFormat="1" ht="18" customHeight="1">
      <c r="B23" s="33"/>
      <c r="E23" s="26" t="str">
        <f>IF('Rekapitulace stavby'!E17="","",'Rekapitulace stavby'!E17)</f>
        <v>RYSIK Design s.r.o.,Chudenická 1059/30,, Praha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7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26</v>
      </c>
      <c r="J25" s="26" t="str">
        <f>IF('Rekapitulace stavby'!AN19="","",'Rekapitulace stavby'!AN19)</f>
        <v/>
      </c>
      <c r="L25" s="33"/>
    </row>
    <row r="26" spans="2:12" s="1" customFormat="1" ht="18" customHeight="1">
      <c r="B26" s="33"/>
      <c r="E26" s="26" t="str">
        <f>IF('Rekapitulace stavby'!E20="","",'Rekapitulace stavby'!E20)</f>
        <v xml:space="preserve"> </v>
      </c>
      <c r="I26" s="28" t="s">
        <v>29</v>
      </c>
      <c r="J26" s="26" t="str">
        <f>IF('Rekapitulace stavby'!AN20="","",'Rekapitulace stavby'!AN20)</f>
        <v/>
      </c>
      <c r="L26" s="33"/>
    </row>
    <row r="27" spans="2:12" s="1" customFormat="1" ht="7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314" t="s">
        <v>19</v>
      </c>
      <c r="F29" s="314"/>
      <c r="G29" s="314"/>
      <c r="H29" s="314"/>
      <c r="L29" s="92"/>
    </row>
    <row r="30" spans="2:12" s="1" customFormat="1" ht="7" customHeight="1">
      <c r="B30" s="33"/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4" customHeight="1">
      <c r="B32" s="33"/>
      <c r="D32" s="93" t="s">
        <v>40</v>
      </c>
      <c r="J32" s="64">
        <f>ROUND(J100, 2)</f>
        <v>0</v>
      </c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" customHeight="1">
      <c r="B35" s="33"/>
      <c r="D35" s="53" t="s">
        <v>44</v>
      </c>
      <c r="E35" s="28" t="s">
        <v>45</v>
      </c>
      <c r="F35" s="83">
        <f>ROUND((SUM(BE100:BE643)),  2)</f>
        <v>0</v>
      </c>
      <c r="I35" s="94">
        <v>0.21</v>
      </c>
      <c r="J35" s="83">
        <f>ROUND(((SUM(BE100:BE643))*I35),  2)</f>
        <v>0</v>
      </c>
      <c r="L35" s="33"/>
    </row>
    <row r="36" spans="2:12" s="1" customFormat="1" ht="14.4" customHeight="1">
      <c r="B36" s="33"/>
      <c r="E36" s="28" t="s">
        <v>46</v>
      </c>
      <c r="F36" s="83">
        <f>ROUND((SUM(BF100:BF643)),  2)</f>
        <v>0</v>
      </c>
      <c r="I36" s="94">
        <v>0.12</v>
      </c>
      <c r="J36" s="83">
        <f>ROUND(((SUM(BF100:BF643))*I36),  2)</f>
        <v>0</v>
      </c>
      <c r="L36" s="33"/>
    </row>
    <row r="37" spans="2:12" s="1" customFormat="1" ht="14.4" hidden="1" customHeight="1">
      <c r="B37" s="33"/>
      <c r="E37" s="28" t="s">
        <v>47</v>
      </c>
      <c r="F37" s="83">
        <f>ROUND((SUM(BG100:BG643)),  2)</f>
        <v>0</v>
      </c>
      <c r="I37" s="94">
        <v>0.21</v>
      </c>
      <c r="J37" s="83">
        <f>0</f>
        <v>0</v>
      </c>
      <c r="L37" s="33"/>
    </row>
    <row r="38" spans="2:12" s="1" customFormat="1" ht="14.4" hidden="1" customHeight="1">
      <c r="B38" s="33"/>
      <c r="E38" s="28" t="s">
        <v>48</v>
      </c>
      <c r="F38" s="83">
        <f>ROUND((SUM(BH100:BH643)),  2)</f>
        <v>0</v>
      </c>
      <c r="I38" s="94">
        <v>0.12</v>
      </c>
      <c r="J38" s="83">
        <f>0</f>
        <v>0</v>
      </c>
      <c r="L38" s="33"/>
    </row>
    <row r="39" spans="2:12" s="1" customFormat="1" ht="14.4" hidden="1" customHeight="1">
      <c r="B39" s="33"/>
      <c r="E39" s="28" t="s">
        <v>49</v>
      </c>
      <c r="F39" s="83">
        <f>ROUND((SUM(BI100:BI643)),  2)</f>
        <v>0</v>
      </c>
      <c r="I39" s="94">
        <v>0</v>
      </c>
      <c r="J39" s="83">
        <f>0</f>
        <v>0</v>
      </c>
      <c r="L39" s="33"/>
    </row>
    <row r="40" spans="2:12" s="1" customFormat="1" ht="7" customHeight="1">
      <c r="B40" s="33"/>
      <c r="L40" s="33"/>
    </row>
    <row r="41" spans="2:12" s="1" customFormat="1" ht="25.4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7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5" customHeight="1">
      <c r="B47" s="33"/>
      <c r="C47" s="22" t="s">
        <v>214</v>
      </c>
      <c r="L47" s="33"/>
    </row>
    <row r="48" spans="2:12" s="1" customFormat="1" ht="7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324" t="str">
        <f>E7</f>
        <v>NÁSTAVBY ZÁZEMÍ TV a DÍLEN ZŠ Louny, Přemyslovců 2209</v>
      </c>
      <c r="F50" s="325"/>
      <c r="G50" s="325"/>
      <c r="H50" s="325"/>
      <c r="L50" s="33"/>
    </row>
    <row r="51" spans="2:47" ht="12" customHeight="1">
      <c r="B51" s="21"/>
      <c r="C51" s="28" t="s">
        <v>208</v>
      </c>
      <c r="L51" s="21"/>
    </row>
    <row r="52" spans="2:47" s="1" customFormat="1" ht="16.5" customHeight="1">
      <c r="B52" s="33"/>
      <c r="E52" s="324" t="s">
        <v>209</v>
      </c>
      <c r="F52" s="326"/>
      <c r="G52" s="326"/>
      <c r="H52" s="326"/>
      <c r="L52" s="33"/>
    </row>
    <row r="53" spans="2:47" s="1" customFormat="1" ht="12" customHeight="1">
      <c r="B53" s="33"/>
      <c r="C53" s="28" t="s">
        <v>210</v>
      </c>
      <c r="L53" s="33"/>
    </row>
    <row r="54" spans="2:47" s="1" customFormat="1" ht="16.5" customHeight="1">
      <c r="B54" s="33"/>
      <c r="E54" s="290" t="str">
        <f>E11</f>
        <v>SO 01-6 - ZTI</v>
      </c>
      <c r="F54" s="326"/>
      <c r="G54" s="326"/>
      <c r="H54" s="326"/>
      <c r="L54" s="33"/>
    </row>
    <row r="55" spans="2:47" s="1" customFormat="1" ht="7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 xml:space="preserve"> </v>
      </c>
      <c r="I56" s="28" t="s">
        <v>23</v>
      </c>
      <c r="J56" s="50" t="str">
        <f>IF(J14="","",J14)</f>
        <v>18. 9. 2024</v>
      </c>
      <c r="L56" s="33"/>
    </row>
    <row r="57" spans="2:47" s="1" customFormat="1" ht="7" customHeight="1">
      <c r="B57" s="33"/>
      <c r="L57" s="33"/>
    </row>
    <row r="58" spans="2:47" s="1" customFormat="1" ht="40" customHeight="1">
      <c r="B58" s="33"/>
      <c r="C58" s="28" t="s">
        <v>25</v>
      </c>
      <c r="F58" s="26" t="str">
        <f>E17</f>
        <v>Město Louny,Mírové náměstí 35, Louny</v>
      </c>
      <c r="I58" s="28" t="s">
        <v>32</v>
      </c>
      <c r="J58" s="31" t="str">
        <f>E23</f>
        <v>RYSIK Design s.r.o.,Chudenická 1059/30,, Praha</v>
      </c>
      <c r="L58" s="33"/>
    </row>
    <row r="59" spans="2:47" s="1" customFormat="1" ht="15.15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25" customHeight="1">
      <c r="B60" s="33"/>
      <c r="L60" s="33"/>
    </row>
    <row r="61" spans="2:47" s="1" customFormat="1" ht="29.25" customHeight="1">
      <c r="B61" s="33"/>
      <c r="C61" s="101" t="s">
        <v>215</v>
      </c>
      <c r="D61" s="95"/>
      <c r="E61" s="95"/>
      <c r="F61" s="95"/>
      <c r="G61" s="95"/>
      <c r="H61" s="95"/>
      <c r="I61" s="95"/>
      <c r="J61" s="102" t="s">
        <v>216</v>
      </c>
      <c r="K61" s="95"/>
      <c r="L61" s="33"/>
    </row>
    <row r="62" spans="2:47" s="1" customFormat="1" ht="10.25" customHeight="1">
      <c r="B62" s="33"/>
      <c r="L62" s="33"/>
    </row>
    <row r="63" spans="2:47" s="1" customFormat="1" ht="22.75" customHeight="1">
      <c r="B63" s="33"/>
      <c r="C63" s="103" t="s">
        <v>72</v>
      </c>
      <c r="J63" s="64">
        <f>J100</f>
        <v>0</v>
      </c>
      <c r="L63" s="33"/>
      <c r="AU63" s="18" t="s">
        <v>217</v>
      </c>
    </row>
    <row r="64" spans="2:47" s="8" customFormat="1" ht="25" customHeight="1">
      <c r="B64" s="104"/>
      <c r="D64" s="105" t="s">
        <v>218</v>
      </c>
      <c r="E64" s="106"/>
      <c r="F64" s="106"/>
      <c r="G64" s="106"/>
      <c r="H64" s="106"/>
      <c r="I64" s="106"/>
      <c r="J64" s="107">
        <f>J101</f>
        <v>0</v>
      </c>
      <c r="L64" s="104"/>
    </row>
    <row r="65" spans="2:12" s="9" customFormat="1" ht="19.899999999999999" customHeight="1">
      <c r="B65" s="108"/>
      <c r="D65" s="109" t="s">
        <v>604</v>
      </c>
      <c r="E65" s="110"/>
      <c r="F65" s="110"/>
      <c r="G65" s="110"/>
      <c r="H65" s="110"/>
      <c r="I65" s="110"/>
      <c r="J65" s="111">
        <f>J102</f>
        <v>0</v>
      </c>
      <c r="L65" s="108"/>
    </row>
    <row r="66" spans="2:12" s="9" customFormat="1" ht="19.899999999999999" customHeight="1">
      <c r="B66" s="108"/>
      <c r="D66" s="109" t="s">
        <v>398</v>
      </c>
      <c r="E66" s="110"/>
      <c r="F66" s="110"/>
      <c r="G66" s="110"/>
      <c r="H66" s="110"/>
      <c r="I66" s="110"/>
      <c r="J66" s="111">
        <f>J180</f>
        <v>0</v>
      </c>
      <c r="L66" s="108"/>
    </row>
    <row r="67" spans="2:12" s="9" customFormat="1" ht="19.899999999999999" customHeight="1">
      <c r="B67" s="108"/>
      <c r="D67" s="109" t="s">
        <v>457</v>
      </c>
      <c r="E67" s="110"/>
      <c r="F67" s="110"/>
      <c r="G67" s="110"/>
      <c r="H67" s="110"/>
      <c r="I67" s="110"/>
      <c r="J67" s="111">
        <f>J193</f>
        <v>0</v>
      </c>
      <c r="L67" s="108"/>
    </row>
    <row r="68" spans="2:12" s="9" customFormat="1" ht="19.899999999999999" customHeight="1">
      <c r="B68" s="108"/>
      <c r="D68" s="109" t="s">
        <v>4327</v>
      </c>
      <c r="E68" s="110"/>
      <c r="F68" s="110"/>
      <c r="G68" s="110"/>
      <c r="H68" s="110"/>
      <c r="I68" s="110"/>
      <c r="J68" s="111">
        <f>J198</f>
        <v>0</v>
      </c>
      <c r="L68" s="108"/>
    </row>
    <row r="69" spans="2:12" s="9" customFormat="1" ht="19.899999999999999" customHeight="1">
      <c r="B69" s="108"/>
      <c r="D69" s="109" t="s">
        <v>329</v>
      </c>
      <c r="E69" s="110"/>
      <c r="F69" s="110"/>
      <c r="G69" s="110"/>
      <c r="H69" s="110"/>
      <c r="I69" s="110"/>
      <c r="J69" s="111">
        <f>J242</f>
        <v>0</v>
      </c>
      <c r="L69" s="108"/>
    </row>
    <row r="70" spans="2:12" s="9" customFormat="1" ht="19.899999999999999" customHeight="1">
      <c r="B70" s="108"/>
      <c r="D70" s="109" t="s">
        <v>220</v>
      </c>
      <c r="E70" s="110"/>
      <c r="F70" s="110"/>
      <c r="G70" s="110"/>
      <c r="H70" s="110"/>
      <c r="I70" s="110"/>
      <c r="J70" s="111">
        <f>J249</f>
        <v>0</v>
      </c>
      <c r="L70" s="108"/>
    </row>
    <row r="71" spans="2:12" s="9" customFormat="1" ht="19.899999999999999" customHeight="1">
      <c r="B71" s="108"/>
      <c r="D71" s="109" t="s">
        <v>221</v>
      </c>
      <c r="E71" s="110"/>
      <c r="F71" s="110"/>
      <c r="G71" s="110"/>
      <c r="H71" s="110"/>
      <c r="I71" s="110"/>
      <c r="J71" s="111">
        <f>J266</f>
        <v>0</v>
      </c>
      <c r="L71" s="108"/>
    </row>
    <row r="72" spans="2:12" s="8" customFormat="1" ht="25" customHeight="1">
      <c r="B72" s="104"/>
      <c r="D72" s="105" t="s">
        <v>330</v>
      </c>
      <c r="E72" s="106"/>
      <c r="F72" s="106"/>
      <c r="G72" s="106"/>
      <c r="H72" s="106"/>
      <c r="I72" s="106"/>
      <c r="J72" s="107">
        <f>J270</f>
        <v>0</v>
      </c>
      <c r="L72" s="104"/>
    </row>
    <row r="73" spans="2:12" s="9" customFormat="1" ht="19.899999999999999" customHeight="1">
      <c r="B73" s="108"/>
      <c r="D73" s="109" t="s">
        <v>606</v>
      </c>
      <c r="E73" s="110"/>
      <c r="F73" s="110"/>
      <c r="G73" s="110"/>
      <c r="H73" s="110"/>
      <c r="I73" s="110"/>
      <c r="J73" s="111">
        <f>J271</f>
        <v>0</v>
      </c>
      <c r="L73" s="108"/>
    </row>
    <row r="74" spans="2:12" s="9" customFormat="1" ht="19.899999999999999" customHeight="1">
      <c r="B74" s="108"/>
      <c r="D74" s="109" t="s">
        <v>4328</v>
      </c>
      <c r="E74" s="110"/>
      <c r="F74" s="110"/>
      <c r="G74" s="110"/>
      <c r="H74" s="110"/>
      <c r="I74" s="110"/>
      <c r="J74" s="111">
        <f>J297</f>
        <v>0</v>
      </c>
      <c r="L74" s="108"/>
    </row>
    <row r="75" spans="2:12" s="9" customFormat="1" ht="19.899999999999999" customHeight="1">
      <c r="B75" s="108"/>
      <c r="D75" s="109" t="s">
        <v>4329</v>
      </c>
      <c r="E75" s="110"/>
      <c r="F75" s="110"/>
      <c r="G75" s="110"/>
      <c r="H75" s="110"/>
      <c r="I75" s="110"/>
      <c r="J75" s="111">
        <f>J408</f>
        <v>0</v>
      </c>
      <c r="L75" s="108"/>
    </row>
    <row r="76" spans="2:12" s="9" customFormat="1" ht="19.899999999999999" customHeight="1">
      <c r="B76" s="108"/>
      <c r="D76" s="109" t="s">
        <v>607</v>
      </c>
      <c r="E76" s="110"/>
      <c r="F76" s="110"/>
      <c r="G76" s="110"/>
      <c r="H76" s="110"/>
      <c r="I76" s="110"/>
      <c r="J76" s="111">
        <f>J539</f>
        <v>0</v>
      </c>
      <c r="L76" s="108"/>
    </row>
    <row r="77" spans="2:12" s="9" customFormat="1" ht="19.899999999999999" customHeight="1">
      <c r="B77" s="108"/>
      <c r="D77" s="109" t="s">
        <v>1883</v>
      </c>
      <c r="E77" s="110"/>
      <c r="F77" s="110"/>
      <c r="G77" s="110"/>
      <c r="H77" s="110"/>
      <c r="I77" s="110"/>
      <c r="J77" s="111">
        <f>J623</f>
        <v>0</v>
      </c>
      <c r="L77" s="108"/>
    </row>
    <row r="78" spans="2:12" s="8" customFormat="1" ht="25" customHeight="1">
      <c r="B78" s="104"/>
      <c r="D78" s="105" t="s">
        <v>222</v>
      </c>
      <c r="E78" s="106"/>
      <c r="F78" s="106"/>
      <c r="G78" s="106"/>
      <c r="H78" s="106"/>
      <c r="I78" s="106"/>
      <c r="J78" s="107">
        <f>J638</f>
        <v>0</v>
      </c>
      <c r="L78" s="104"/>
    </row>
    <row r="79" spans="2:12" s="1" customFormat="1" ht="21.75" customHeight="1">
      <c r="B79" s="33"/>
      <c r="L79" s="33"/>
    </row>
    <row r="80" spans="2:12" s="1" customFormat="1" ht="7" customHeight="1"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33"/>
    </row>
    <row r="84" spans="2:12" s="1" customFormat="1" ht="7" customHeight="1">
      <c r="B84" s="44"/>
      <c r="C84" s="45"/>
      <c r="D84" s="45"/>
      <c r="E84" s="45"/>
      <c r="F84" s="45"/>
      <c r="G84" s="45"/>
      <c r="H84" s="45"/>
      <c r="I84" s="45"/>
      <c r="J84" s="45"/>
      <c r="K84" s="45"/>
      <c r="L84" s="33"/>
    </row>
    <row r="85" spans="2:12" s="1" customFormat="1" ht="25" customHeight="1">
      <c r="B85" s="33"/>
      <c r="C85" s="22" t="s">
        <v>223</v>
      </c>
      <c r="L85" s="33"/>
    </row>
    <row r="86" spans="2:12" s="1" customFormat="1" ht="7" customHeight="1">
      <c r="B86" s="33"/>
      <c r="L86" s="33"/>
    </row>
    <row r="87" spans="2:12" s="1" customFormat="1" ht="12" customHeight="1">
      <c r="B87" s="33"/>
      <c r="C87" s="28" t="s">
        <v>16</v>
      </c>
      <c r="L87" s="33"/>
    </row>
    <row r="88" spans="2:12" s="1" customFormat="1" ht="16.5" customHeight="1">
      <c r="B88" s="33"/>
      <c r="E88" s="324" t="str">
        <f>E7</f>
        <v>NÁSTAVBY ZÁZEMÍ TV a DÍLEN ZŠ Louny, Přemyslovců 2209</v>
      </c>
      <c r="F88" s="325"/>
      <c r="G88" s="325"/>
      <c r="H88" s="325"/>
      <c r="L88" s="33"/>
    </row>
    <row r="89" spans="2:12" ht="12" customHeight="1">
      <c r="B89" s="21"/>
      <c r="C89" s="28" t="s">
        <v>208</v>
      </c>
      <c r="L89" s="21"/>
    </row>
    <row r="90" spans="2:12" s="1" customFormat="1" ht="16.5" customHeight="1">
      <c r="B90" s="33"/>
      <c r="E90" s="324" t="s">
        <v>209</v>
      </c>
      <c r="F90" s="326"/>
      <c r="G90" s="326"/>
      <c r="H90" s="326"/>
      <c r="L90" s="33"/>
    </row>
    <row r="91" spans="2:12" s="1" customFormat="1" ht="12" customHeight="1">
      <c r="B91" s="33"/>
      <c r="C91" s="28" t="s">
        <v>210</v>
      </c>
      <c r="L91" s="33"/>
    </row>
    <row r="92" spans="2:12" s="1" customFormat="1" ht="16.5" customHeight="1">
      <c r="B92" s="33"/>
      <c r="E92" s="290" t="str">
        <f>E11</f>
        <v>SO 01-6 - ZTI</v>
      </c>
      <c r="F92" s="326"/>
      <c r="G92" s="326"/>
      <c r="H92" s="326"/>
      <c r="L92" s="33"/>
    </row>
    <row r="93" spans="2:12" s="1" customFormat="1" ht="7" customHeight="1">
      <c r="B93" s="33"/>
      <c r="L93" s="33"/>
    </row>
    <row r="94" spans="2:12" s="1" customFormat="1" ht="12" customHeight="1">
      <c r="B94" s="33"/>
      <c r="C94" s="28" t="s">
        <v>21</v>
      </c>
      <c r="F94" s="26" t="str">
        <f>F14</f>
        <v xml:space="preserve"> </v>
      </c>
      <c r="I94" s="28" t="s">
        <v>23</v>
      </c>
      <c r="J94" s="50" t="str">
        <f>IF(J14="","",J14)</f>
        <v>18. 9. 2024</v>
      </c>
      <c r="L94" s="33"/>
    </row>
    <row r="95" spans="2:12" s="1" customFormat="1" ht="7" customHeight="1">
      <c r="B95" s="33"/>
      <c r="L95" s="33"/>
    </row>
    <row r="96" spans="2:12" s="1" customFormat="1" ht="40" customHeight="1">
      <c r="B96" s="33"/>
      <c r="C96" s="28" t="s">
        <v>25</v>
      </c>
      <c r="F96" s="26" t="str">
        <f>E17</f>
        <v>Město Louny,Mírové náměstí 35, Louny</v>
      </c>
      <c r="I96" s="28" t="s">
        <v>32</v>
      </c>
      <c r="J96" s="31" t="str">
        <f>E23</f>
        <v>RYSIK Design s.r.o.,Chudenická 1059/30,, Praha</v>
      </c>
      <c r="L96" s="33"/>
    </row>
    <row r="97" spans="2:65" s="1" customFormat="1" ht="15.15" customHeight="1">
      <c r="B97" s="33"/>
      <c r="C97" s="28" t="s">
        <v>30</v>
      </c>
      <c r="F97" s="26" t="str">
        <f>IF(E20="","",E20)</f>
        <v>Vyplň údaj</v>
      </c>
      <c r="I97" s="28" t="s">
        <v>36</v>
      </c>
      <c r="J97" s="31" t="str">
        <f>E26</f>
        <v xml:space="preserve"> </v>
      </c>
      <c r="L97" s="33"/>
    </row>
    <row r="98" spans="2:65" s="1" customFormat="1" ht="10.25" customHeight="1">
      <c r="B98" s="33"/>
      <c r="L98" s="33"/>
    </row>
    <row r="99" spans="2:65" s="10" customFormat="1" ht="29.25" customHeight="1">
      <c r="B99" s="112"/>
      <c r="C99" s="113" t="s">
        <v>224</v>
      </c>
      <c r="D99" s="114" t="s">
        <v>59</v>
      </c>
      <c r="E99" s="114" t="s">
        <v>55</v>
      </c>
      <c r="F99" s="114" t="s">
        <v>56</v>
      </c>
      <c r="G99" s="114" t="s">
        <v>225</v>
      </c>
      <c r="H99" s="114" t="s">
        <v>226</v>
      </c>
      <c r="I99" s="114" t="s">
        <v>227</v>
      </c>
      <c r="J99" s="114" t="s">
        <v>216</v>
      </c>
      <c r="K99" s="115" t="s">
        <v>228</v>
      </c>
      <c r="L99" s="112"/>
      <c r="M99" s="57" t="s">
        <v>19</v>
      </c>
      <c r="N99" s="58" t="s">
        <v>44</v>
      </c>
      <c r="O99" s="58" t="s">
        <v>229</v>
      </c>
      <c r="P99" s="58" t="s">
        <v>230</v>
      </c>
      <c r="Q99" s="58" t="s">
        <v>231</v>
      </c>
      <c r="R99" s="58" t="s">
        <v>232</v>
      </c>
      <c r="S99" s="58" t="s">
        <v>233</v>
      </c>
      <c r="T99" s="59" t="s">
        <v>234</v>
      </c>
    </row>
    <row r="100" spans="2:65" s="1" customFormat="1" ht="22.75" customHeight="1">
      <c r="B100" s="33"/>
      <c r="C100" s="62" t="s">
        <v>235</v>
      </c>
      <c r="J100" s="116">
        <f>BK100</f>
        <v>0</v>
      </c>
      <c r="L100" s="33"/>
      <c r="M100" s="60"/>
      <c r="N100" s="51"/>
      <c r="O100" s="51"/>
      <c r="P100" s="117" t="e">
        <f>P101+P270+P638+#REF!</f>
        <v>#REF!</v>
      </c>
      <c r="Q100" s="51"/>
      <c r="R100" s="117" t="e">
        <f>R101+R270+R638+#REF!</f>
        <v>#REF!</v>
      </c>
      <c r="S100" s="51"/>
      <c r="T100" s="118" t="e">
        <f>T101+T270+T638+#REF!</f>
        <v>#REF!</v>
      </c>
      <c r="AT100" s="18" t="s">
        <v>73</v>
      </c>
      <c r="AU100" s="18" t="s">
        <v>217</v>
      </c>
      <c r="BK100" s="119">
        <f>BK101+BK270+BK638</f>
        <v>0</v>
      </c>
    </row>
    <row r="101" spans="2:65" s="11" customFormat="1" ht="25.9" customHeight="1">
      <c r="B101" s="120"/>
      <c r="D101" s="121" t="s">
        <v>73</v>
      </c>
      <c r="E101" s="122" t="s">
        <v>236</v>
      </c>
      <c r="F101" s="122" t="s">
        <v>237</v>
      </c>
      <c r="I101" s="123"/>
      <c r="J101" s="124">
        <f>BK101</f>
        <v>0</v>
      </c>
      <c r="L101" s="120"/>
      <c r="M101" s="125"/>
      <c r="P101" s="126">
        <f>P102+P180+P193+P198+P242+P249+P266</f>
        <v>0</v>
      </c>
      <c r="R101" s="126">
        <f>R102+R180+R193+R198+R242+R249+R266</f>
        <v>64.006953749999994</v>
      </c>
      <c r="T101" s="127">
        <f>T102+T180+T193+T198+T242+T249+T266</f>
        <v>0.35799999999999998</v>
      </c>
      <c r="AR101" s="121" t="s">
        <v>81</v>
      </c>
      <c r="AT101" s="128" t="s">
        <v>73</v>
      </c>
      <c r="AU101" s="128" t="s">
        <v>74</v>
      </c>
      <c r="AY101" s="121" t="s">
        <v>238</v>
      </c>
      <c r="BK101" s="129">
        <f>BK102+BK180+BK193+BK198+BK242+BK249+BK266</f>
        <v>0</v>
      </c>
    </row>
    <row r="102" spans="2:65" s="11" customFormat="1" ht="22.75" customHeight="1">
      <c r="B102" s="120"/>
      <c r="D102" s="121" t="s">
        <v>73</v>
      </c>
      <c r="E102" s="130" t="s">
        <v>81</v>
      </c>
      <c r="F102" s="130" t="s">
        <v>611</v>
      </c>
      <c r="I102" s="123"/>
      <c r="J102" s="131">
        <f>BK102</f>
        <v>0</v>
      </c>
      <c r="L102" s="120"/>
      <c r="M102" s="125"/>
      <c r="P102" s="126">
        <f>SUM(P103:P179)</f>
        <v>0</v>
      </c>
      <c r="R102" s="126">
        <f>SUM(R103:R179)</f>
        <v>48.924575999999995</v>
      </c>
      <c r="T102" s="127">
        <f>SUM(T103:T179)</f>
        <v>0</v>
      </c>
      <c r="AR102" s="121" t="s">
        <v>81</v>
      </c>
      <c r="AT102" s="128" t="s">
        <v>73</v>
      </c>
      <c r="AU102" s="128" t="s">
        <v>81</v>
      </c>
      <c r="AY102" s="121" t="s">
        <v>238</v>
      </c>
      <c r="BK102" s="129">
        <f>SUM(BK103:BK179)</f>
        <v>0</v>
      </c>
    </row>
    <row r="103" spans="2:65" s="1" customFormat="1" ht="33" customHeight="1">
      <c r="B103" s="33"/>
      <c r="C103" s="132" t="s">
        <v>81</v>
      </c>
      <c r="D103" s="132" t="s">
        <v>241</v>
      </c>
      <c r="E103" s="133" t="s">
        <v>4330</v>
      </c>
      <c r="F103" s="134" t="s">
        <v>4331</v>
      </c>
      <c r="G103" s="135" t="s">
        <v>402</v>
      </c>
      <c r="H103" s="136">
        <v>34.56</v>
      </c>
      <c r="I103" s="137"/>
      <c r="J103" s="138">
        <f>ROUND(I103*H103,2)</f>
        <v>0</v>
      </c>
      <c r="K103" s="134" t="s">
        <v>245</v>
      </c>
      <c r="L103" s="33"/>
      <c r="M103" s="139" t="s">
        <v>19</v>
      </c>
      <c r="N103" s="140" t="s">
        <v>45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246</v>
      </c>
      <c r="AT103" s="143" t="s">
        <v>241</v>
      </c>
      <c r="AU103" s="143" t="s">
        <v>83</v>
      </c>
      <c r="AY103" s="18" t="s">
        <v>238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8" t="s">
        <v>81</v>
      </c>
      <c r="BK103" s="144">
        <f>ROUND(I103*H103,2)</f>
        <v>0</v>
      </c>
      <c r="BL103" s="18" t="s">
        <v>246</v>
      </c>
      <c r="BM103" s="143" t="s">
        <v>4332</v>
      </c>
    </row>
    <row r="104" spans="2:65" s="1" customFormat="1" ht="27">
      <c r="B104" s="33"/>
      <c r="D104" s="145" t="s">
        <v>248</v>
      </c>
      <c r="F104" s="146" t="s">
        <v>4333</v>
      </c>
      <c r="I104" s="147"/>
      <c r="L104" s="33"/>
      <c r="M104" s="148"/>
      <c r="T104" s="54"/>
      <c r="AT104" s="18" t="s">
        <v>248</v>
      </c>
      <c r="AU104" s="18" t="s">
        <v>83</v>
      </c>
    </row>
    <row r="105" spans="2:65" s="1" customFormat="1">
      <c r="B105" s="33"/>
      <c r="D105" s="149" t="s">
        <v>250</v>
      </c>
      <c r="F105" s="150" t="s">
        <v>4334</v>
      </c>
      <c r="I105" s="147"/>
      <c r="L105" s="33"/>
      <c r="M105" s="148"/>
      <c r="T105" s="54"/>
      <c r="AT105" s="18" t="s">
        <v>250</v>
      </c>
      <c r="AU105" s="18" t="s">
        <v>83</v>
      </c>
    </row>
    <row r="106" spans="2:65" s="12" customFormat="1">
      <c r="B106" s="151"/>
      <c r="D106" s="145" t="s">
        <v>257</v>
      </c>
      <c r="E106" s="152" t="s">
        <v>19</v>
      </c>
      <c r="F106" s="153" t="s">
        <v>4335</v>
      </c>
      <c r="H106" s="152" t="s">
        <v>19</v>
      </c>
      <c r="I106" s="154"/>
      <c r="L106" s="151"/>
      <c r="M106" s="155"/>
      <c r="T106" s="156"/>
      <c r="AT106" s="152" t="s">
        <v>257</v>
      </c>
      <c r="AU106" s="152" t="s">
        <v>83</v>
      </c>
      <c r="AV106" s="12" t="s">
        <v>81</v>
      </c>
      <c r="AW106" s="12" t="s">
        <v>35</v>
      </c>
      <c r="AX106" s="12" t="s">
        <v>74</v>
      </c>
      <c r="AY106" s="152" t="s">
        <v>238</v>
      </c>
    </row>
    <row r="107" spans="2:65" s="13" customFormat="1">
      <c r="B107" s="157"/>
      <c r="D107" s="145" t="s">
        <v>257</v>
      </c>
      <c r="E107" s="158" t="s">
        <v>19</v>
      </c>
      <c r="F107" s="159" t="s">
        <v>4336</v>
      </c>
      <c r="H107" s="160">
        <v>34.56</v>
      </c>
      <c r="I107" s="161"/>
      <c r="L107" s="157"/>
      <c r="M107" s="162"/>
      <c r="T107" s="163"/>
      <c r="AT107" s="158" t="s">
        <v>257</v>
      </c>
      <c r="AU107" s="158" t="s">
        <v>83</v>
      </c>
      <c r="AV107" s="13" t="s">
        <v>83</v>
      </c>
      <c r="AW107" s="13" t="s">
        <v>35</v>
      </c>
      <c r="AX107" s="13" t="s">
        <v>81</v>
      </c>
      <c r="AY107" s="158" t="s">
        <v>238</v>
      </c>
    </row>
    <row r="108" spans="2:65" s="1" customFormat="1" ht="24.15" customHeight="1">
      <c r="B108" s="33"/>
      <c r="C108" s="132" t="s">
        <v>83</v>
      </c>
      <c r="D108" s="132" t="s">
        <v>241</v>
      </c>
      <c r="E108" s="133" t="s">
        <v>612</v>
      </c>
      <c r="F108" s="134" t="s">
        <v>613</v>
      </c>
      <c r="G108" s="135" t="s">
        <v>402</v>
      </c>
      <c r="H108" s="136">
        <v>34.75</v>
      </c>
      <c r="I108" s="137"/>
      <c r="J108" s="138">
        <f>ROUND(I108*H108,2)</f>
        <v>0</v>
      </c>
      <c r="K108" s="134" t="s">
        <v>245</v>
      </c>
      <c r="L108" s="33"/>
      <c r="M108" s="139" t="s">
        <v>19</v>
      </c>
      <c r="N108" s="140" t="s">
        <v>45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246</v>
      </c>
      <c r="AT108" s="143" t="s">
        <v>241</v>
      </c>
      <c r="AU108" s="143" t="s">
        <v>83</v>
      </c>
      <c r="AY108" s="18" t="s">
        <v>238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8" t="s">
        <v>81</v>
      </c>
      <c r="BK108" s="144">
        <f>ROUND(I108*H108,2)</f>
        <v>0</v>
      </c>
      <c r="BL108" s="18" t="s">
        <v>246</v>
      </c>
      <c r="BM108" s="143" t="s">
        <v>4337</v>
      </c>
    </row>
    <row r="109" spans="2:65" s="1" customFormat="1" ht="18">
      <c r="B109" s="33"/>
      <c r="D109" s="145" t="s">
        <v>248</v>
      </c>
      <c r="F109" s="146" t="s">
        <v>615</v>
      </c>
      <c r="I109" s="147"/>
      <c r="L109" s="33"/>
      <c r="M109" s="148"/>
      <c r="T109" s="54"/>
      <c r="AT109" s="18" t="s">
        <v>248</v>
      </c>
      <c r="AU109" s="18" t="s">
        <v>83</v>
      </c>
    </row>
    <row r="110" spans="2:65" s="1" customFormat="1">
      <c r="B110" s="33"/>
      <c r="D110" s="149" t="s">
        <v>250</v>
      </c>
      <c r="F110" s="150" t="s">
        <v>616</v>
      </c>
      <c r="I110" s="147"/>
      <c r="L110" s="33"/>
      <c r="M110" s="148"/>
      <c r="T110" s="54"/>
      <c r="AT110" s="18" t="s">
        <v>250</v>
      </c>
      <c r="AU110" s="18" t="s">
        <v>83</v>
      </c>
    </row>
    <row r="111" spans="2:65" s="12" customFormat="1" ht="20">
      <c r="B111" s="151"/>
      <c r="D111" s="145" t="s">
        <v>257</v>
      </c>
      <c r="E111" s="152" t="s">
        <v>19</v>
      </c>
      <c r="F111" s="153" t="s">
        <v>4338</v>
      </c>
      <c r="H111" s="152" t="s">
        <v>19</v>
      </c>
      <c r="I111" s="154"/>
      <c r="L111" s="151"/>
      <c r="M111" s="155"/>
      <c r="T111" s="156"/>
      <c r="AT111" s="152" t="s">
        <v>257</v>
      </c>
      <c r="AU111" s="152" t="s">
        <v>83</v>
      </c>
      <c r="AV111" s="12" t="s">
        <v>81</v>
      </c>
      <c r="AW111" s="12" t="s">
        <v>35</v>
      </c>
      <c r="AX111" s="12" t="s">
        <v>74</v>
      </c>
      <c r="AY111" s="152" t="s">
        <v>238</v>
      </c>
    </row>
    <row r="112" spans="2:65" s="13" customFormat="1">
      <c r="B112" s="157"/>
      <c r="D112" s="145" t="s">
        <v>257</v>
      </c>
      <c r="E112" s="158" t="s">
        <v>19</v>
      </c>
      <c r="F112" s="159" t="s">
        <v>81</v>
      </c>
      <c r="H112" s="160">
        <v>1</v>
      </c>
      <c r="I112" s="161"/>
      <c r="L112" s="157"/>
      <c r="M112" s="162"/>
      <c r="T112" s="163"/>
      <c r="AT112" s="158" t="s">
        <v>257</v>
      </c>
      <c r="AU112" s="158" t="s">
        <v>83</v>
      </c>
      <c r="AV112" s="13" t="s">
        <v>83</v>
      </c>
      <c r="AW112" s="13" t="s">
        <v>35</v>
      </c>
      <c r="AX112" s="13" t="s">
        <v>74</v>
      </c>
      <c r="AY112" s="158" t="s">
        <v>238</v>
      </c>
    </row>
    <row r="113" spans="2:65" s="12" customFormat="1">
      <c r="B113" s="151"/>
      <c r="D113" s="145" t="s">
        <v>257</v>
      </c>
      <c r="E113" s="152" t="s">
        <v>19</v>
      </c>
      <c r="F113" s="153" t="s">
        <v>4335</v>
      </c>
      <c r="H113" s="152" t="s">
        <v>19</v>
      </c>
      <c r="I113" s="154"/>
      <c r="L113" s="151"/>
      <c r="M113" s="155"/>
      <c r="T113" s="156"/>
      <c r="AT113" s="152" t="s">
        <v>257</v>
      </c>
      <c r="AU113" s="152" t="s">
        <v>83</v>
      </c>
      <c r="AV113" s="12" t="s">
        <v>81</v>
      </c>
      <c r="AW113" s="12" t="s">
        <v>35</v>
      </c>
      <c r="AX113" s="12" t="s">
        <v>74</v>
      </c>
      <c r="AY113" s="152" t="s">
        <v>238</v>
      </c>
    </row>
    <row r="114" spans="2:65" s="13" customFormat="1">
      <c r="B114" s="157"/>
      <c r="D114" s="145" t="s">
        <v>257</v>
      </c>
      <c r="E114" s="158" t="s">
        <v>19</v>
      </c>
      <c r="F114" s="159" t="s">
        <v>4339</v>
      </c>
      <c r="H114" s="160">
        <v>33.75</v>
      </c>
      <c r="I114" s="161"/>
      <c r="L114" s="157"/>
      <c r="M114" s="162"/>
      <c r="T114" s="163"/>
      <c r="AT114" s="158" t="s">
        <v>257</v>
      </c>
      <c r="AU114" s="158" t="s">
        <v>83</v>
      </c>
      <c r="AV114" s="13" t="s">
        <v>83</v>
      </c>
      <c r="AW114" s="13" t="s">
        <v>35</v>
      </c>
      <c r="AX114" s="13" t="s">
        <v>74</v>
      </c>
      <c r="AY114" s="158" t="s">
        <v>238</v>
      </c>
    </row>
    <row r="115" spans="2:65" s="14" customFormat="1">
      <c r="B115" s="164"/>
      <c r="D115" s="145" t="s">
        <v>257</v>
      </c>
      <c r="E115" s="165" t="s">
        <v>19</v>
      </c>
      <c r="F115" s="166" t="s">
        <v>262</v>
      </c>
      <c r="H115" s="167">
        <v>34.75</v>
      </c>
      <c r="I115" s="168"/>
      <c r="L115" s="164"/>
      <c r="M115" s="169"/>
      <c r="T115" s="170"/>
      <c r="AT115" s="165" t="s">
        <v>257</v>
      </c>
      <c r="AU115" s="165" t="s">
        <v>83</v>
      </c>
      <c r="AV115" s="14" t="s">
        <v>246</v>
      </c>
      <c r="AW115" s="14" t="s">
        <v>35</v>
      </c>
      <c r="AX115" s="14" t="s">
        <v>81</v>
      </c>
      <c r="AY115" s="165" t="s">
        <v>238</v>
      </c>
    </row>
    <row r="116" spans="2:65" s="1" customFormat="1" ht="21.75" customHeight="1">
      <c r="B116" s="33"/>
      <c r="C116" s="132" t="s">
        <v>91</v>
      </c>
      <c r="D116" s="132" t="s">
        <v>241</v>
      </c>
      <c r="E116" s="133" t="s">
        <v>4340</v>
      </c>
      <c r="F116" s="134" t="s">
        <v>4341</v>
      </c>
      <c r="G116" s="135" t="s">
        <v>244</v>
      </c>
      <c r="H116" s="136">
        <v>86.4</v>
      </c>
      <c r="I116" s="137"/>
      <c r="J116" s="138">
        <f>ROUND(I116*H116,2)</f>
        <v>0</v>
      </c>
      <c r="K116" s="134" t="s">
        <v>245</v>
      </c>
      <c r="L116" s="33"/>
      <c r="M116" s="139" t="s">
        <v>19</v>
      </c>
      <c r="N116" s="140" t="s">
        <v>45</v>
      </c>
      <c r="P116" s="141">
        <f>O116*H116</f>
        <v>0</v>
      </c>
      <c r="Q116" s="141">
        <v>8.4000000000000003E-4</v>
      </c>
      <c r="R116" s="141">
        <f>Q116*H116</f>
        <v>7.2576000000000002E-2</v>
      </c>
      <c r="S116" s="141">
        <v>0</v>
      </c>
      <c r="T116" s="142">
        <f>S116*H116</f>
        <v>0</v>
      </c>
      <c r="AR116" s="143" t="s">
        <v>246</v>
      </c>
      <c r="AT116" s="143" t="s">
        <v>241</v>
      </c>
      <c r="AU116" s="143" t="s">
        <v>83</v>
      </c>
      <c r="AY116" s="18" t="s">
        <v>238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8" t="s">
        <v>81</v>
      </c>
      <c r="BK116" s="144">
        <f>ROUND(I116*H116,2)</f>
        <v>0</v>
      </c>
      <c r="BL116" s="18" t="s">
        <v>246</v>
      </c>
      <c r="BM116" s="143" t="s">
        <v>4342</v>
      </c>
    </row>
    <row r="117" spans="2:65" s="1" customFormat="1" ht="18">
      <c r="B117" s="33"/>
      <c r="D117" s="145" t="s">
        <v>248</v>
      </c>
      <c r="F117" s="146" t="s">
        <v>4343</v>
      </c>
      <c r="I117" s="147"/>
      <c r="L117" s="33"/>
      <c r="M117" s="148"/>
      <c r="T117" s="54"/>
      <c r="AT117" s="18" t="s">
        <v>248</v>
      </c>
      <c r="AU117" s="18" t="s">
        <v>83</v>
      </c>
    </row>
    <row r="118" spans="2:65" s="1" customFormat="1">
      <c r="B118" s="33"/>
      <c r="D118" s="149" t="s">
        <v>250</v>
      </c>
      <c r="F118" s="150" t="s">
        <v>4344</v>
      </c>
      <c r="I118" s="147"/>
      <c r="L118" s="33"/>
      <c r="M118" s="148"/>
      <c r="T118" s="54"/>
      <c r="AT118" s="18" t="s">
        <v>250</v>
      </c>
      <c r="AU118" s="18" t="s">
        <v>83</v>
      </c>
    </row>
    <row r="119" spans="2:65" s="12" customFormat="1">
      <c r="B119" s="151"/>
      <c r="D119" s="145" t="s">
        <v>257</v>
      </c>
      <c r="E119" s="152" t="s">
        <v>19</v>
      </c>
      <c r="F119" s="153" t="s">
        <v>4335</v>
      </c>
      <c r="H119" s="152" t="s">
        <v>19</v>
      </c>
      <c r="I119" s="154"/>
      <c r="L119" s="151"/>
      <c r="M119" s="155"/>
      <c r="T119" s="156"/>
      <c r="AT119" s="152" t="s">
        <v>257</v>
      </c>
      <c r="AU119" s="152" t="s">
        <v>83</v>
      </c>
      <c r="AV119" s="12" t="s">
        <v>81</v>
      </c>
      <c r="AW119" s="12" t="s">
        <v>35</v>
      </c>
      <c r="AX119" s="12" t="s">
        <v>74</v>
      </c>
      <c r="AY119" s="152" t="s">
        <v>238</v>
      </c>
    </row>
    <row r="120" spans="2:65" s="13" customFormat="1">
      <c r="B120" s="157"/>
      <c r="D120" s="145" t="s">
        <v>257</v>
      </c>
      <c r="E120" s="158" t="s">
        <v>19</v>
      </c>
      <c r="F120" s="159" t="s">
        <v>4345</v>
      </c>
      <c r="H120" s="160">
        <v>86.4</v>
      </c>
      <c r="I120" s="161"/>
      <c r="L120" s="157"/>
      <c r="M120" s="162"/>
      <c r="T120" s="163"/>
      <c r="AT120" s="158" t="s">
        <v>257</v>
      </c>
      <c r="AU120" s="158" t="s">
        <v>83</v>
      </c>
      <c r="AV120" s="13" t="s">
        <v>83</v>
      </c>
      <c r="AW120" s="13" t="s">
        <v>35</v>
      </c>
      <c r="AX120" s="13" t="s">
        <v>81</v>
      </c>
      <c r="AY120" s="158" t="s">
        <v>238</v>
      </c>
    </row>
    <row r="121" spans="2:65" s="1" customFormat="1" ht="24.15" customHeight="1">
      <c r="B121" s="33"/>
      <c r="C121" s="132" t="s">
        <v>246</v>
      </c>
      <c r="D121" s="132" t="s">
        <v>241</v>
      </c>
      <c r="E121" s="133" t="s">
        <v>4346</v>
      </c>
      <c r="F121" s="134" t="s">
        <v>4347</v>
      </c>
      <c r="G121" s="135" t="s">
        <v>244</v>
      </c>
      <c r="H121" s="136">
        <v>86.4</v>
      </c>
      <c r="I121" s="137"/>
      <c r="J121" s="138">
        <f>ROUND(I121*H121,2)</f>
        <v>0</v>
      </c>
      <c r="K121" s="134" t="s">
        <v>245</v>
      </c>
      <c r="L121" s="33"/>
      <c r="M121" s="139" t="s">
        <v>19</v>
      </c>
      <c r="N121" s="140" t="s">
        <v>45</v>
      </c>
      <c r="P121" s="141">
        <f>O121*H121</f>
        <v>0</v>
      </c>
      <c r="Q121" s="141">
        <v>0</v>
      </c>
      <c r="R121" s="141">
        <f>Q121*H121</f>
        <v>0</v>
      </c>
      <c r="S121" s="141">
        <v>0</v>
      </c>
      <c r="T121" s="142">
        <f>S121*H121</f>
        <v>0</v>
      </c>
      <c r="AR121" s="143" t="s">
        <v>246</v>
      </c>
      <c r="AT121" s="143" t="s">
        <v>241</v>
      </c>
      <c r="AU121" s="143" t="s">
        <v>83</v>
      </c>
      <c r="AY121" s="18" t="s">
        <v>238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8" t="s">
        <v>81</v>
      </c>
      <c r="BK121" s="144">
        <f>ROUND(I121*H121,2)</f>
        <v>0</v>
      </c>
      <c r="BL121" s="18" t="s">
        <v>246</v>
      </c>
      <c r="BM121" s="143" t="s">
        <v>4348</v>
      </c>
    </row>
    <row r="122" spans="2:65" s="1" customFormat="1" ht="27">
      <c r="B122" s="33"/>
      <c r="D122" s="145" t="s">
        <v>248</v>
      </c>
      <c r="F122" s="146" t="s">
        <v>4349</v>
      </c>
      <c r="I122" s="147"/>
      <c r="L122" s="33"/>
      <c r="M122" s="148"/>
      <c r="T122" s="54"/>
      <c r="AT122" s="18" t="s">
        <v>248</v>
      </c>
      <c r="AU122" s="18" t="s">
        <v>83</v>
      </c>
    </row>
    <row r="123" spans="2:65" s="1" customFormat="1">
      <c r="B123" s="33"/>
      <c r="D123" s="149" t="s">
        <v>250</v>
      </c>
      <c r="F123" s="150" t="s">
        <v>4350</v>
      </c>
      <c r="I123" s="147"/>
      <c r="L123" s="33"/>
      <c r="M123" s="148"/>
      <c r="T123" s="54"/>
      <c r="AT123" s="18" t="s">
        <v>250</v>
      </c>
      <c r="AU123" s="18" t="s">
        <v>83</v>
      </c>
    </row>
    <row r="124" spans="2:65" s="1" customFormat="1" ht="37.75" customHeight="1">
      <c r="B124" s="33"/>
      <c r="C124" s="132" t="s">
        <v>276</v>
      </c>
      <c r="D124" s="132" t="s">
        <v>241</v>
      </c>
      <c r="E124" s="133" t="s">
        <v>646</v>
      </c>
      <c r="F124" s="134" t="s">
        <v>647</v>
      </c>
      <c r="G124" s="135" t="s">
        <v>402</v>
      </c>
      <c r="H124" s="136">
        <v>38.43</v>
      </c>
      <c r="I124" s="137"/>
      <c r="J124" s="138">
        <f>ROUND(I124*H124,2)</f>
        <v>0</v>
      </c>
      <c r="K124" s="134" t="s">
        <v>245</v>
      </c>
      <c r="L124" s="33"/>
      <c r="M124" s="139" t="s">
        <v>19</v>
      </c>
      <c r="N124" s="140" t="s">
        <v>45</v>
      </c>
      <c r="P124" s="141">
        <f>O124*H124</f>
        <v>0</v>
      </c>
      <c r="Q124" s="141">
        <v>0</v>
      </c>
      <c r="R124" s="141">
        <f>Q124*H124</f>
        <v>0</v>
      </c>
      <c r="S124" s="141">
        <v>0</v>
      </c>
      <c r="T124" s="142">
        <f>S124*H124</f>
        <v>0</v>
      </c>
      <c r="AR124" s="143" t="s">
        <v>246</v>
      </c>
      <c r="AT124" s="143" t="s">
        <v>241</v>
      </c>
      <c r="AU124" s="143" t="s">
        <v>83</v>
      </c>
      <c r="AY124" s="18" t="s">
        <v>238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8" t="s">
        <v>81</v>
      </c>
      <c r="BK124" s="144">
        <f>ROUND(I124*H124,2)</f>
        <v>0</v>
      </c>
      <c r="BL124" s="18" t="s">
        <v>246</v>
      </c>
      <c r="BM124" s="143" t="s">
        <v>4351</v>
      </c>
    </row>
    <row r="125" spans="2:65" s="1" customFormat="1" ht="27">
      <c r="B125" s="33"/>
      <c r="D125" s="145" t="s">
        <v>248</v>
      </c>
      <c r="F125" s="146" t="s">
        <v>649</v>
      </c>
      <c r="I125" s="147"/>
      <c r="L125" s="33"/>
      <c r="M125" s="148"/>
      <c r="T125" s="54"/>
      <c r="AT125" s="18" t="s">
        <v>248</v>
      </c>
      <c r="AU125" s="18" t="s">
        <v>83</v>
      </c>
    </row>
    <row r="126" spans="2:65" s="1" customFormat="1">
      <c r="B126" s="33"/>
      <c r="D126" s="149" t="s">
        <v>250</v>
      </c>
      <c r="F126" s="150" t="s">
        <v>650</v>
      </c>
      <c r="I126" s="147"/>
      <c r="L126" s="33"/>
      <c r="M126" s="148"/>
      <c r="T126" s="54"/>
      <c r="AT126" s="18" t="s">
        <v>250</v>
      </c>
      <c r="AU126" s="18" t="s">
        <v>83</v>
      </c>
    </row>
    <row r="127" spans="2:65" s="12" customFormat="1">
      <c r="B127" s="151"/>
      <c r="D127" s="145" t="s">
        <v>257</v>
      </c>
      <c r="E127" s="152" t="s">
        <v>19</v>
      </c>
      <c r="F127" s="153" t="s">
        <v>4352</v>
      </c>
      <c r="H127" s="152" t="s">
        <v>19</v>
      </c>
      <c r="I127" s="154"/>
      <c r="L127" s="151"/>
      <c r="M127" s="155"/>
      <c r="T127" s="156"/>
      <c r="AT127" s="152" t="s">
        <v>257</v>
      </c>
      <c r="AU127" s="152" t="s">
        <v>83</v>
      </c>
      <c r="AV127" s="12" t="s">
        <v>81</v>
      </c>
      <c r="AW127" s="12" t="s">
        <v>35</v>
      </c>
      <c r="AX127" s="12" t="s">
        <v>74</v>
      </c>
      <c r="AY127" s="152" t="s">
        <v>238</v>
      </c>
    </row>
    <row r="128" spans="2:65" s="13" customFormat="1">
      <c r="B128" s="157"/>
      <c r="D128" s="145" t="s">
        <v>257</v>
      </c>
      <c r="E128" s="158" t="s">
        <v>19</v>
      </c>
      <c r="F128" s="159" t="s">
        <v>4353</v>
      </c>
      <c r="H128" s="160">
        <v>19.215</v>
      </c>
      <c r="I128" s="161"/>
      <c r="L128" s="157"/>
      <c r="M128" s="162"/>
      <c r="T128" s="163"/>
      <c r="AT128" s="158" t="s">
        <v>257</v>
      </c>
      <c r="AU128" s="158" t="s">
        <v>83</v>
      </c>
      <c r="AV128" s="13" t="s">
        <v>83</v>
      </c>
      <c r="AW128" s="13" t="s">
        <v>35</v>
      </c>
      <c r="AX128" s="13" t="s">
        <v>74</v>
      </c>
      <c r="AY128" s="158" t="s">
        <v>238</v>
      </c>
    </row>
    <row r="129" spans="2:65" s="12" customFormat="1">
      <c r="B129" s="151"/>
      <c r="D129" s="145" t="s">
        <v>257</v>
      </c>
      <c r="E129" s="152" t="s">
        <v>19</v>
      </c>
      <c r="F129" s="153" t="s">
        <v>4354</v>
      </c>
      <c r="H129" s="152" t="s">
        <v>19</v>
      </c>
      <c r="I129" s="154"/>
      <c r="L129" s="151"/>
      <c r="M129" s="155"/>
      <c r="T129" s="156"/>
      <c r="AT129" s="152" t="s">
        <v>257</v>
      </c>
      <c r="AU129" s="152" t="s">
        <v>83</v>
      </c>
      <c r="AV129" s="12" t="s">
        <v>81</v>
      </c>
      <c r="AW129" s="12" t="s">
        <v>35</v>
      </c>
      <c r="AX129" s="12" t="s">
        <v>74</v>
      </c>
      <c r="AY129" s="152" t="s">
        <v>238</v>
      </c>
    </row>
    <row r="130" spans="2:65" s="13" customFormat="1">
      <c r="B130" s="157"/>
      <c r="D130" s="145" t="s">
        <v>257</v>
      </c>
      <c r="E130" s="158" t="s">
        <v>19</v>
      </c>
      <c r="F130" s="159" t="s">
        <v>4353</v>
      </c>
      <c r="H130" s="160">
        <v>19.215</v>
      </c>
      <c r="I130" s="161"/>
      <c r="L130" s="157"/>
      <c r="M130" s="162"/>
      <c r="T130" s="163"/>
      <c r="AT130" s="158" t="s">
        <v>257</v>
      </c>
      <c r="AU130" s="158" t="s">
        <v>83</v>
      </c>
      <c r="AV130" s="13" t="s">
        <v>83</v>
      </c>
      <c r="AW130" s="13" t="s">
        <v>35</v>
      </c>
      <c r="AX130" s="13" t="s">
        <v>74</v>
      </c>
      <c r="AY130" s="158" t="s">
        <v>238</v>
      </c>
    </row>
    <row r="131" spans="2:65" s="14" customFormat="1">
      <c r="B131" s="164"/>
      <c r="D131" s="145" t="s">
        <v>257</v>
      </c>
      <c r="E131" s="165" t="s">
        <v>19</v>
      </c>
      <c r="F131" s="166" t="s">
        <v>262</v>
      </c>
      <c r="H131" s="167">
        <v>38.43</v>
      </c>
      <c r="I131" s="168"/>
      <c r="L131" s="164"/>
      <c r="M131" s="169"/>
      <c r="T131" s="170"/>
      <c r="AT131" s="165" t="s">
        <v>257</v>
      </c>
      <c r="AU131" s="165" t="s">
        <v>83</v>
      </c>
      <c r="AV131" s="14" t="s">
        <v>246</v>
      </c>
      <c r="AW131" s="14" t="s">
        <v>35</v>
      </c>
      <c r="AX131" s="14" t="s">
        <v>81</v>
      </c>
      <c r="AY131" s="165" t="s">
        <v>238</v>
      </c>
    </row>
    <row r="132" spans="2:65" s="1" customFormat="1" ht="37.75" customHeight="1">
      <c r="B132" s="33"/>
      <c r="C132" s="132" t="s">
        <v>239</v>
      </c>
      <c r="D132" s="132" t="s">
        <v>241</v>
      </c>
      <c r="E132" s="133" t="s">
        <v>651</v>
      </c>
      <c r="F132" s="134" t="s">
        <v>652</v>
      </c>
      <c r="G132" s="135" t="s">
        <v>402</v>
      </c>
      <c r="H132" s="136">
        <v>323.91000000000003</v>
      </c>
      <c r="I132" s="137"/>
      <c r="J132" s="138">
        <f>ROUND(I132*H132,2)</f>
        <v>0</v>
      </c>
      <c r="K132" s="134" t="s">
        <v>245</v>
      </c>
      <c r="L132" s="33"/>
      <c r="M132" s="139" t="s">
        <v>19</v>
      </c>
      <c r="N132" s="140" t="s">
        <v>45</v>
      </c>
      <c r="P132" s="141">
        <f>O132*H132</f>
        <v>0</v>
      </c>
      <c r="Q132" s="141">
        <v>0</v>
      </c>
      <c r="R132" s="141">
        <f>Q132*H132</f>
        <v>0</v>
      </c>
      <c r="S132" s="141">
        <v>0</v>
      </c>
      <c r="T132" s="142">
        <f>S132*H132</f>
        <v>0</v>
      </c>
      <c r="AR132" s="143" t="s">
        <v>246</v>
      </c>
      <c r="AT132" s="143" t="s">
        <v>241</v>
      </c>
      <c r="AU132" s="143" t="s">
        <v>83</v>
      </c>
      <c r="AY132" s="18" t="s">
        <v>238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8" t="s">
        <v>81</v>
      </c>
      <c r="BK132" s="144">
        <f>ROUND(I132*H132,2)</f>
        <v>0</v>
      </c>
      <c r="BL132" s="18" t="s">
        <v>246</v>
      </c>
      <c r="BM132" s="143" t="s">
        <v>4355</v>
      </c>
    </row>
    <row r="133" spans="2:65" s="1" customFormat="1" ht="36">
      <c r="B133" s="33"/>
      <c r="D133" s="145" t="s">
        <v>248</v>
      </c>
      <c r="F133" s="146" t="s">
        <v>654</v>
      </c>
      <c r="I133" s="147"/>
      <c r="L133" s="33"/>
      <c r="M133" s="148"/>
      <c r="T133" s="54"/>
      <c r="AT133" s="18" t="s">
        <v>248</v>
      </c>
      <c r="AU133" s="18" t="s">
        <v>83</v>
      </c>
    </row>
    <row r="134" spans="2:65" s="1" customFormat="1">
      <c r="B134" s="33"/>
      <c r="D134" s="149" t="s">
        <v>250</v>
      </c>
      <c r="F134" s="150" t="s">
        <v>655</v>
      </c>
      <c r="I134" s="147"/>
      <c r="L134" s="33"/>
      <c r="M134" s="148"/>
      <c r="T134" s="54"/>
      <c r="AT134" s="18" t="s">
        <v>250</v>
      </c>
      <c r="AU134" s="18" t="s">
        <v>83</v>
      </c>
    </row>
    <row r="135" spans="2:65" s="13" customFormat="1">
      <c r="B135" s="157"/>
      <c r="D135" s="145" t="s">
        <v>257</v>
      </c>
      <c r="F135" s="159" t="s">
        <v>4356</v>
      </c>
      <c r="H135" s="160">
        <v>323.91000000000003</v>
      </c>
      <c r="I135" s="161"/>
      <c r="L135" s="157"/>
      <c r="M135" s="162"/>
      <c r="T135" s="163"/>
      <c r="AT135" s="158" t="s">
        <v>257</v>
      </c>
      <c r="AU135" s="158" t="s">
        <v>83</v>
      </c>
      <c r="AV135" s="13" t="s">
        <v>83</v>
      </c>
      <c r="AW135" s="13" t="s">
        <v>4</v>
      </c>
      <c r="AX135" s="13" t="s">
        <v>81</v>
      </c>
      <c r="AY135" s="158" t="s">
        <v>238</v>
      </c>
    </row>
    <row r="136" spans="2:65" s="1" customFormat="1" ht="37.75" customHeight="1">
      <c r="B136" s="33"/>
      <c r="C136" s="132" t="s">
        <v>287</v>
      </c>
      <c r="D136" s="132" t="s">
        <v>241</v>
      </c>
      <c r="E136" s="133" t="s">
        <v>656</v>
      </c>
      <c r="F136" s="134" t="s">
        <v>657</v>
      </c>
      <c r="G136" s="135" t="s">
        <v>402</v>
      </c>
      <c r="H136" s="136">
        <v>32.390999999999998</v>
      </c>
      <c r="I136" s="137"/>
      <c r="J136" s="138">
        <f>ROUND(I136*H136,2)</f>
        <v>0</v>
      </c>
      <c r="K136" s="134" t="s">
        <v>245</v>
      </c>
      <c r="L136" s="33"/>
      <c r="M136" s="139" t="s">
        <v>19</v>
      </c>
      <c r="N136" s="140" t="s">
        <v>45</v>
      </c>
      <c r="P136" s="141">
        <f>O136*H136</f>
        <v>0</v>
      </c>
      <c r="Q136" s="141">
        <v>0</v>
      </c>
      <c r="R136" s="141">
        <f>Q136*H136</f>
        <v>0</v>
      </c>
      <c r="S136" s="141">
        <v>0</v>
      </c>
      <c r="T136" s="142">
        <f>S136*H136</f>
        <v>0</v>
      </c>
      <c r="AR136" s="143" t="s">
        <v>246</v>
      </c>
      <c r="AT136" s="143" t="s">
        <v>241</v>
      </c>
      <c r="AU136" s="143" t="s">
        <v>83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246</v>
      </c>
      <c r="BM136" s="143" t="s">
        <v>4357</v>
      </c>
    </row>
    <row r="137" spans="2:65" s="1" customFormat="1" ht="36">
      <c r="B137" s="33"/>
      <c r="D137" s="145" t="s">
        <v>248</v>
      </c>
      <c r="F137" s="146" t="s">
        <v>659</v>
      </c>
      <c r="I137" s="147"/>
      <c r="L137" s="33"/>
      <c r="M137" s="148"/>
      <c r="T137" s="54"/>
      <c r="AT137" s="18" t="s">
        <v>248</v>
      </c>
      <c r="AU137" s="18" t="s">
        <v>83</v>
      </c>
    </row>
    <row r="138" spans="2:65" s="1" customFormat="1">
      <c r="B138" s="33"/>
      <c r="D138" s="149" t="s">
        <v>250</v>
      </c>
      <c r="F138" s="150" t="s">
        <v>660</v>
      </c>
      <c r="I138" s="147"/>
      <c r="L138" s="33"/>
      <c r="M138" s="148"/>
      <c r="T138" s="54"/>
      <c r="AT138" s="18" t="s">
        <v>250</v>
      </c>
      <c r="AU138" s="18" t="s">
        <v>83</v>
      </c>
    </row>
    <row r="139" spans="2:65" s="1" customFormat="1" ht="37.75" customHeight="1">
      <c r="B139" s="33"/>
      <c r="C139" s="132" t="s">
        <v>294</v>
      </c>
      <c r="D139" s="132" t="s">
        <v>241</v>
      </c>
      <c r="E139" s="133" t="s">
        <v>661</v>
      </c>
      <c r="F139" s="134" t="s">
        <v>662</v>
      </c>
      <c r="G139" s="135" t="s">
        <v>402</v>
      </c>
      <c r="H139" s="136">
        <v>323.91000000000003</v>
      </c>
      <c r="I139" s="137"/>
      <c r="J139" s="138">
        <f>ROUND(I139*H139,2)</f>
        <v>0</v>
      </c>
      <c r="K139" s="134" t="s">
        <v>245</v>
      </c>
      <c r="L139" s="33"/>
      <c r="M139" s="139" t="s">
        <v>19</v>
      </c>
      <c r="N139" s="140" t="s">
        <v>45</v>
      </c>
      <c r="P139" s="141">
        <f>O139*H139</f>
        <v>0</v>
      </c>
      <c r="Q139" s="141">
        <v>0</v>
      </c>
      <c r="R139" s="141">
        <f>Q139*H139</f>
        <v>0</v>
      </c>
      <c r="S139" s="141">
        <v>0</v>
      </c>
      <c r="T139" s="142">
        <f>S139*H139</f>
        <v>0</v>
      </c>
      <c r="AR139" s="143" t="s">
        <v>246</v>
      </c>
      <c r="AT139" s="143" t="s">
        <v>241</v>
      </c>
      <c r="AU139" s="143" t="s">
        <v>83</v>
      </c>
      <c r="AY139" s="18" t="s">
        <v>238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8" t="s">
        <v>81</v>
      </c>
      <c r="BK139" s="144">
        <f>ROUND(I139*H139,2)</f>
        <v>0</v>
      </c>
      <c r="BL139" s="18" t="s">
        <v>246</v>
      </c>
      <c r="BM139" s="143" t="s">
        <v>4358</v>
      </c>
    </row>
    <row r="140" spans="2:65" s="1" customFormat="1" ht="36">
      <c r="B140" s="33"/>
      <c r="D140" s="145" t="s">
        <v>248</v>
      </c>
      <c r="F140" s="146" t="s">
        <v>664</v>
      </c>
      <c r="I140" s="147"/>
      <c r="L140" s="33"/>
      <c r="M140" s="148"/>
      <c r="T140" s="54"/>
      <c r="AT140" s="18" t="s">
        <v>248</v>
      </c>
      <c r="AU140" s="18" t="s">
        <v>83</v>
      </c>
    </row>
    <row r="141" spans="2:65" s="1" customFormat="1">
      <c r="B141" s="33"/>
      <c r="D141" s="149" t="s">
        <v>250</v>
      </c>
      <c r="F141" s="150" t="s">
        <v>665</v>
      </c>
      <c r="I141" s="147"/>
      <c r="L141" s="33"/>
      <c r="M141" s="148"/>
      <c r="T141" s="54"/>
      <c r="AT141" s="18" t="s">
        <v>250</v>
      </c>
      <c r="AU141" s="18" t="s">
        <v>83</v>
      </c>
    </row>
    <row r="142" spans="2:65" s="13" customFormat="1">
      <c r="B142" s="157"/>
      <c r="D142" s="145" t="s">
        <v>257</v>
      </c>
      <c r="F142" s="159" t="s">
        <v>4356</v>
      </c>
      <c r="H142" s="160">
        <v>323.91000000000003</v>
      </c>
      <c r="I142" s="161"/>
      <c r="L142" s="157"/>
      <c r="M142" s="162"/>
      <c r="T142" s="163"/>
      <c r="AT142" s="158" t="s">
        <v>257</v>
      </c>
      <c r="AU142" s="158" t="s">
        <v>83</v>
      </c>
      <c r="AV142" s="13" t="s">
        <v>83</v>
      </c>
      <c r="AW142" s="13" t="s">
        <v>4</v>
      </c>
      <c r="AX142" s="13" t="s">
        <v>81</v>
      </c>
      <c r="AY142" s="158" t="s">
        <v>238</v>
      </c>
    </row>
    <row r="143" spans="2:65" s="1" customFormat="1" ht="24.15" customHeight="1">
      <c r="B143" s="33"/>
      <c r="C143" s="132" t="s">
        <v>300</v>
      </c>
      <c r="D143" s="132" t="s">
        <v>241</v>
      </c>
      <c r="E143" s="133" t="s">
        <v>4359</v>
      </c>
      <c r="F143" s="134" t="s">
        <v>4360</v>
      </c>
      <c r="G143" s="135" t="s">
        <v>402</v>
      </c>
      <c r="H143" s="136">
        <v>38.43</v>
      </c>
      <c r="I143" s="137"/>
      <c r="J143" s="138">
        <f>ROUND(I143*H143,2)</f>
        <v>0</v>
      </c>
      <c r="K143" s="134" t="s">
        <v>245</v>
      </c>
      <c r="L143" s="33"/>
      <c r="M143" s="139" t="s">
        <v>19</v>
      </c>
      <c r="N143" s="140" t="s">
        <v>45</v>
      </c>
      <c r="P143" s="141">
        <f>O143*H143</f>
        <v>0</v>
      </c>
      <c r="Q143" s="141">
        <v>0</v>
      </c>
      <c r="R143" s="141">
        <f>Q143*H143</f>
        <v>0</v>
      </c>
      <c r="S143" s="141">
        <v>0</v>
      </c>
      <c r="T143" s="142">
        <f>S143*H143</f>
        <v>0</v>
      </c>
      <c r="AR143" s="143" t="s">
        <v>246</v>
      </c>
      <c r="AT143" s="143" t="s">
        <v>241</v>
      </c>
      <c r="AU143" s="143" t="s">
        <v>83</v>
      </c>
      <c r="AY143" s="18" t="s">
        <v>238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8" t="s">
        <v>81</v>
      </c>
      <c r="BK143" s="144">
        <f>ROUND(I143*H143,2)</f>
        <v>0</v>
      </c>
      <c r="BL143" s="18" t="s">
        <v>246</v>
      </c>
      <c r="BM143" s="143" t="s">
        <v>4361</v>
      </c>
    </row>
    <row r="144" spans="2:65" s="1" customFormat="1" ht="18">
      <c r="B144" s="33"/>
      <c r="D144" s="145" t="s">
        <v>248</v>
      </c>
      <c r="F144" s="146" t="s">
        <v>4362</v>
      </c>
      <c r="I144" s="147"/>
      <c r="L144" s="33"/>
      <c r="M144" s="148"/>
      <c r="T144" s="54"/>
      <c r="AT144" s="18" t="s">
        <v>248</v>
      </c>
      <c r="AU144" s="18" t="s">
        <v>83</v>
      </c>
    </row>
    <row r="145" spans="2:65" s="1" customFormat="1">
      <c r="B145" s="33"/>
      <c r="D145" s="149" t="s">
        <v>250</v>
      </c>
      <c r="F145" s="150" t="s">
        <v>4363</v>
      </c>
      <c r="I145" s="147"/>
      <c r="L145" s="33"/>
      <c r="M145" s="148"/>
      <c r="T145" s="54"/>
      <c r="AT145" s="18" t="s">
        <v>250</v>
      </c>
      <c r="AU145" s="18" t="s">
        <v>83</v>
      </c>
    </row>
    <row r="146" spans="2:65" s="12" customFormat="1">
      <c r="B146" s="151"/>
      <c r="D146" s="145" t="s">
        <v>257</v>
      </c>
      <c r="E146" s="152" t="s">
        <v>19</v>
      </c>
      <c r="F146" s="153" t="s">
        <v>4352</v>
      </c>
      <c r="H146" s="152" t="s">
        <v>19</v>
      </c>
      <c r="I146" s="154"/>
      <c r="L146" s="151"/>
      <c r="M146" s="155"/>
      <c r="T146" s="156"/>
      <c r="AT146" s="152" t="s">
        <v>257</v>
      </c>
      <c r="AU146" s="152" t="s">
        <v>83</v>
      </c>
      <c r="AV146" s="12" t="s">
        <v>81</v>
      </c>
      <c r="AW146" s="12" t="s">
        <v>35</v>
      </c>
      <c r="AX146" s="12" t="s">
        <v>74</v>
      </c>
      <c r="AY146" s="152" t="s">
        <v>238</v>
      </c>
    </row>
    <row r="147" spans="2:65" s="13" customFormat="1">
      <c r="B147" s="157"/>
      <c r="D147" s="145" t="s">
        <v>257</v>
      </c>
      <c r="E147" s="158" t="s">
        <v>19</v>
      </c>
      <c r="F147" s="159" t="s">
        <v>4353</v>
      </c>
      <c r="H147" s="160">
        <v>19.215</v>
      </c>
      <c r="I147" s="161"/>
      <c r="L147" s="157"/>
      <c r="M147" s="162"/>
      <c r="T147" s="163"/>
      <c r="AT147" s="158" t="s">
        <v>257</v>
      </c>
      <c r="AU147" s="158" t="s">
        <v>83</v>
      </c>
      <c r="AV147" s="13" t="s">
        <v>83</v>
      </c>
      <c r="AW147" s="13" t="s">
        <v>35</v>
      </c>
      <c r="AX147" s="13" t="s">
        <v>74</v>
      </c>
      <c r="AY147" s="158" t="s">
        <v>238</v>
      </c>
    </row>
    <row r="148" spans="2:65" s="12" customFormat="1">
      <c r="B148" s="151"/>
      <c r="D148" s="145" t="s">
        <v>257</v>
      </c>
      <c r="E148" s="152" t="s">
        <v>19</v>
      </c>
      <c r="F148" s="153" t="s">
        <v>4354</v>
      </c>
      <c r="H148" s="152" t="s">
        <v>19</v>
      </c>
      <c r="I148" s="154"/>
      <c r="L148" s="151"/>
      <c r="M148" s="155"/>
      <c r="T148" s="156"/>
      <c r="AT148" s="152" t="s">
        <v>257</v>
      </c>
      <c r="AU148" s="152" t="s">
        <v>83</v>
      </c>
      <c r="AV148" s="12" t="s">
        <v>81</v>
      </c>
      <c r="AW148" s="12" t="s">
        <v>35</v>
      </c>
      <c r="AX148" s="12" t="s">
        <v>74</v>
      </c>
      <c r="AY148" s="152" t="s">
        <v>238</v>
      </c>
    </row>
    <row r="149" spans="2:65" s="13" customFormat="1">
      <c r="B149" s="157"/>
      <c r="D149" s="145" t="s">
        <v>257</v>
      </c>
      <c r="E149" s="158" t="s">
        <v>19</v>
      </c>
      <c r="F149" s="159" t="s">
        <v>4353</v>
      </c>
      <c r="H149" s="160">
        <v>19.215</v>
      </c>
      <c r="I149" s="161"/>
      <c r="L149" s="157"/>
      <c r="M149" s="162"/>
      <c r="T149" s="163"/>
      <c r="AT149" s="158" t="s">
        <v>257</v>
      </c>
      <c r="AU149" s="158" t="s">
        <v>83</v>
      </c>
      <c r="AV149" s="13" t="s">
        <v>83</v>
      </c>
      <c r="AW149" s="13" t="s">
        <v>35</v>
      </c>
      <c r="AX149" s="13" t="s">
        <v>74</v>
      </c>
      <c r="AY149" s="158" t="s">
        <v>238</v>
      </c>
    </row>
    <row r="150" spans="2:65" s="14" customFormat="1">
      <c r="B150" s="164"/>
      <c r="D150" s="145" t="s">
        <v>257</v>
      </c>
      <c r="E150" s="165" t="s">
        <v>19</v>
      </c>
      <c r="F150" s="166" t="s">
        <v>262</v>
      </c>
      <c r="H150" s="167">
        <v>38.43</v>
      </c>
      <c r="I150" s="168"/>
      <c r="L150" s="164"/>
      <c r="M150" s="169"/>
      <c r="T150" s="170"/>
      <c r="AT150" s="165" t="s">
        <v>257</v>
      </c>
      <c r="AU150" s="165" t="s">
        <v>83</v>
      </c>
      <c r="AV150" s="14" t="s">
        <v>246</v>
      </c>
      <c r="AW150" s="14" t="s">
        <v>35</v>
      </c>
      <c r="AX150" s="14" t="s">
        <v>81</v>
      </c>
      <c r="AY150" s="165" t="s">
        <v>238</v>
      </c>
    </row>
    <row r="151" spans="2:65" s="1" customFormat="1" ht="33" customHeight="1">
      <c r="B151" s="33"/>
      <c r="C151" s="132" t="s">
        <v>308</v>
      </c>
      <c r="D151" s="132" t="s">
        <v>241</v>
      </c>
      <c r="E151" s="133" t="s">
        <v>667</v>
      </c>
      <c r="F151" s="134" t="s">
        <v>668</v>
      </c>
      <c r="G151" s="135" t="s">
        <v>272</v>
      </c>
      <c r="H151" s="136">
        <v>58.304000000000002</v>
      </c>
      <c r="I151" s="137"/>
      <c r="J151" s="138">
        <f>ROUND(I151*H151,2)</f>
        <v>0</v>
      </c>
      <c r="K151" s="134" t="s">
        <v>245</v>
      </c>
      <c r="L151" s="33"/>
      <c r="M151" s="139" t="s">
        <v>19</v>
      </c>
      <c r="N151" s="140" t="s">
        <v>45</v>
      </c>
      <c r="P151" s="141">
        <f>O151*H151</f>
        <v>0</v>
      </c>
      <c r="Q151" s="141">
        <v>0</v>
      </c>
      <c r="R151" s="141">
        <f>Q151*H151</f>
        <v>0</v>
      </c>
      <c r="S151" s="141">
        <v>0</v>
      </c>
      <c r="T151" s="142">
        <f>S151*H151</f>
        <v>0</v>
      </c>
      <c r="AR151" s="143" t="s">
        <v>246</v>
      </c>
      <c r="AT151" s="143" t="s">
        <v>241</v>
      </c>
      <c r="AU151" s="143" t="s">
        <v>83</v>
      </c>
      <c r="AY151" s="18" t="s">
        <v>238</v>
      </c>
      <c r="BE151" s="144">
        <f>IF(N151="základní",J151,0)</f>
        <v>0</v>
      </c>
      <c r="BF151" s="144">
        <f>IF(N151="snížená",J151,0)</f>
        <v>0</v>
      </c>
      <c r="BG151" s="144">
        <f>IF(N151="zákl. přenesená",J151,0)</f>
        <v>0</v>
      </c>
      <c r="BH151" s="144">
        <f>IF(N151="sníž. přenesená",J151,0)</f>
        <v>0</v>
      </c>
      <c r="BI151" s="144">
        <f>IF(N151="nulová",J151,0)</f>
        <v>0</v>
      </c>
      <c r="BJ151" s="18" t="s">
        <v>81</v>
      </c>
      <c r="BK151" s="144">
        <f>ROUND(I151*H151,2)</f>
        <v>0</v>
      </c>
      <c r="BL151" s="18" t="s">
        <v>246</v>
      </c>
      <c r="BM151" s="143" t="s">
        <v>4364</v>
      </c>
    </row>
    <row r="152" spans="2:65" s="1" customFormat="1" ht="27">
      <c r="B152" s="33"/>
      <c r="D152" s="145" t="s">
        <v>248</v>
      </c>
      <c r="F152" s="146" t="s">
        <v>670</v>
      </c>
      <c r="I152" s="147"/>
      <c r="L152" s="33"/>
      <c r="M152" s="148"/>
      <c r="T152" s="54"/>
      <c r="AT152" s="18" t="s">
        <v>248</v>
      </c>
      <c r="AU152" s="18" t="s">
        <v>83</v>
      </c>
    </row>
    <row r="153" spans="2:65" s="1" customFormat="1">
      <c r="B153" s="33"/>
      <c r="D153" s="149" t="s">
        <v>250</v>
      </c>
      <c r="F153" s="150" t="s">
        <v>671</v>
      </c>
      <c r="I153" s="147"/>
      <c r="L153" s="33"/>
      <c r="M153" s="148"/>
      <c r="T153" s="54"/>
      <c r="AT153" s="18" t="s">
        <v>250</v>
      </c>
      <c r="AU153" s="18" t="s">
        <v>83</v>
      </c>
    </row>
    <row r="154" spans="2:65" s="13" customFormat="1">
      <c r="B154" s="157"/>
      <c r="D154" s="145" t="s">
        <v>257</v>
      </c>
      <c r="F154" s="159" t="s">
        <v>4365</v>
      </c>
      <c r="H154" s="160">
        <v>58.304000000000002</v>
      </c>
      <c r="I154" s="161"/>
      <c r="L154" s="157"/>
      <c r="M154" s="162"/>
      <c r="T154" s="163"/>
      <c r="AT154" s="158" t="s">
        <v>257</v>
      </c>
      <c r="AU154" s="158" t="s">
        <v>83</v>
      </c>
      <c r="AV154" s="13" t="s">
        <v>83</v>
      </c>
      <c r="AW154" s="13" t="s">
        <v>4</v>
      </c>
      <c r="AX154" s="13" t="s">
        <v>81</v>
      </c>
      <c r="AY154" s="158" t="s">
        <v>238</v>
      </c>
    </row>
    <row r="155" spans="2:65" s="1" customFormat="1" ht="16.5" customHeight="1">
      <c r="B155" s="33"/>
      <c r="C155" s="132" t="s">
        <v>316</v>
      </c>
      <c r="D155" s="132" t="s">
        <v>241</v>
      </c>
      <c r="E155" s="133" t="s">
        <v>673</v>
      </c>
      <c r="F155" s="134" t="s">
        <v>674</v>
      </c>
      <c r="G155" s="135" t="s">
        <v>402</v>
      </c>
      <c r="H155" s="136">
        <v>32.390999999999998</v>
      </c>
      <c r="I155" s="137"/>
      <c r="J155" s="138">
        <f>ROUND(I155*H155,2)</f>
        <v>0</v>
      </c>
      <c r="K155" s="134" t="s">
        <v>245</v>
      </c>
      <c r="L155" s="33"/>
      <c r="M155" s="139" t="s">
        <v>19</v>
      </c>
      <c r="N155" s="140" t="s">
        <v>45</v>
      </c>
      <c r="P155" s="141">
        <f>O155*H155</f>
        <v>0</v>
      </c>
      <c r="Q155" s="141">
        <v>0</v>
      </c>
      <c r="R155" s="141">
        <f>Q155*H155</f>
        <v>0</v>
      </c>
      <c r="S155" s="141">
        <v>0</v>
      </c>
      <c r="T155" s="142">
        <f>S155*H155</f>
        <v>0</v>
      </c>
      <c r="AR155" s="143" t="s">
        <v>246</v>
      </c>
      <c r="AT155" s="143" t="s">
        <v>241</v>
      </c>
      <c r="AU155" s="143" t="s">
        <v>83</v>
      </c>
      <c r="AY155" s="18" t="s">
        <v>238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8" t="s">
        <v>81</v>
      </c>
      <c r="BK155" s="144">
        <f>ROUND(I155*H155,2)</f>
        <v>0</v>
      </c>
      <c r="BL155" s="18" t="s">
        <v>246</v>
      </c>
      <c r="BM155" s="143" t="s">
        <v>4366</v>
      </c>
    </row>
    <row r="156" spans="2:65" s="1" customFormat="1" ht="18">
      <c r="B156" s="33"/>
      <c r="D156" s="145" t="s">
        <v>248</v>
      </c>
      <c r="F156" s="146" t="s">
        <v>676</v>
      </c>
      <c r="I156" s="147"/>
      <c r="L156" s="33"/>
      <c r="M156" s="148"/>
      <c r="T156" s="54"/>
      <c r="AT156" s="18" t="s">
        <v>248</v>
      </c>
      <c r="AU156" s="18" t="s">
        <v>83</v>
      </c>
    </row>
    <row r="157" spans="2:65" s="1" customFormat="1">
      <c r="B157" s="33"/>
      <c r="D157" s="149" t="s">
        <v>250</v>
      </c>
      <c r="F157" s="150" t="s">
        <v>677</v>
      </c>
      <c r="I157" s="147"/>
      <c r="L157" s="33"/>
      <c r="M157" s="148"/>
      <c r="T157" s="54"/>
      <c r="AT157" s="18" t="s">
        <v>250</v>
      </c>
      <c r="AU157" s="18" t="s">
        <v>83</v>
      </c>
    </row>
    <row r="158" spans="2:65" s="13" customFormat="1">
      <c r="B158" s="157"/>
      <c r="D158" s="145" t="s">
        <v>257</v>
      </c>
      <c r="E158" s="158" t="s">
        <v>19</v>
      </c>
      <c r="F158" s="159" t="s">
        <v>4367</v>
      </c>
      <c r="H158" s="160">
        <v>32.390999999999998</v>
      </c>
      <c r="I158" s="161"/>
      <c r="L158" s="157"/>
      <c r="M158" s="162"/>
      <c r="T158" s="163"/>
      <c r="AT158" s="158" t="s">
        <v>257</v>
      </c>
      <c r="AU158" s="158" t="s">
        <v>83</v>
      </c>
      <c r="AV158" s="13" t="s">
        <v>83</v>
      </c>
      <c r="AW158" s="13" t="s">
        <v>35</v>
      </c>
      <c r="AX158" s="13" t="s">
        <v>81</v>
      </c>
      <c r="AY158" s="158" t="s">
        <v>238</v>
      </c>
    </row>
    <row r="159" spans="2:65" s="1" customFormat="1" ht="24.15" customHeight="1">
      <c r="B159" s="33"/>
      <c r="C159" s="132" t="s">
        <v>8</v>
      </c>
      <c r="D159" s="132" t="s">
        <v>241</v>
      </c>
      <c r="E159" s="133" t="s">
        <v>678</v>
      </c>
      <c r="F159" s="134" t="s">
        <v>679</v>
      </c>
      <c r="G159" s="135" t="s">
        <v>402</v>
      </c>
      <c r="H159" s="136">
        <v>15.234999999999999</v>
      </c>
      <c r="I159" s="137"/>
      <c r="J159" s="138">
        <f>ROUND(I159*H159,2)</f>
        <v>0</v>
      </c>
      <c r="K159" s="134" t="s">
        <v>245</v>
      </c>
      <c r="L159" s="33"/>
      <c r="M159" s="139" t="s">
        <v>19</v>
      </c>
      <c r="N159" s="140" t="s">
        <v>45</v>
      </c>
      <c r="P159" s="141">
        <f>O159*H159</f>
        <v>0</v>
      </c>
      <c r="Q159" s="141">
        <v>0</v>
      </c>
      <c r="R159" s="141">
        <f>Q159*H159</f>
        <v>0</v>
      </c>
      <c r="S159" s="141">
        <v>0</v>
      </c>
      <c r="T159" s="142">
        <f>S159*H159</f>
        <v>0</v>
      </c>
      <c r="AR159" s="143" t="s">
        <v>246</v>
      </c>
      <c r="AT159" s="143" t="s">
        <v>241</v>
      </c>
      <c r="AU159" s="143" t="s">
        <v>83</v>
      </c>
      <c r="AY159" s="18" t="s">
        <v>238</v>
      </c>
      <c r="BE159" s="144">
        <f>IF(N159="základní",J159,0)</f>
        <v>0</v>
      </c>
      <c r="BF159" s="144">
        <f>IF(N159="snížená",J159,0)</f>
        <v>0</v>
      </c>
      <c r="BG159" s="144">
        <f>IF(N159="zákl. přenesená",J159,0)</f>
        <v>0</v>
      </c>
      <c r="BH159" s="144">
        <f>IF(N159="sníž. přenesená",J159,0)</f>
        <v>0</v>
      </c>
      <c r="BI159" s="144">
        <f>IF(N159="nulová",J159,0)</f>
        <v>0</v>
      </c>
      <c r="BJ159" s="18" t="s">
        <v>81</v>
      </c>
      <c r="BK159" s="144">
        <f>ROUND(I159*H159,2)</f>
        <v>0</v>
      </c>
      <c r="BL159" s="18" t="s">
        <v>246</v>
      </c>
      <c r="BM159" s="143" t="s">
        <v>4368</v>
      </c>
    </row>
    <row r="160" spans="2:65" s="1" customFormat="1" ht="27">
      <c r="B160" s="33"/>
      <c r="D160" s="145" t="s">
        <v>248</v>
      </c>
      <c r="F160" s="146" t="s">
        <v>681</v>
      </c>
      <c r="I160" s="147"/>
      <c r="L160" s="33"/>
      <c r="M160" s="148"/>
      <c r="T160" s="54"/>
      <c r="AT160" s="18" t="s">
        <v>248</v>
      </c>
      <c r="AU160" s="18" t="s">
        <v>83</v>
      </c>
    </row>
    <row r="161" spans="2:65" s="1" customFormat="1">
      <c r="B161" s="33"/>
      <c r="D161" s="149" t="s">
        <v>250</v>
      </c>
      <c r="F161" s="150" t="s">
        <v>682</v>
      </c>
      <c r="I161" s="147"/>
      <c r="L161" s="33"/>
      <c r="M161" s="148"/>
      <c r="T161" s="54"/>
      <c r="AT161" s="18" t="s">
        <v>250</v>
      </c>
      <c r="AU161" s="18" t="s">
        <v>83</v>
      </c>
    </row>
    <row r="162" spans="2:65" s="12" customFormat="1" ht="20">
      <c r="B162" s="151"/>
      <c r="D162" s="145" t="s">
        <v>257</v>
      </c>
      <c r="E162" s="152" t="s">
        <v>19</v>
      </c>
      <c r="F162" s="153" t="s">
        <v>4338</v>
      </c>
      <c r="H162" s="152" t="s">
        <v>19</v>
      </c>
      <c r="I162" s="154"/>
      <c r="L162" s="151"/>
      <c r="M162" s="155"/>
      <c r="T162" s="156"/>
      <c r="AT162" s="152" t="s">
        <v>257</v>
      </c>
      <c r="AU162" s="152" t="s">
        <v>83</v>
      </c>
      <c r="AV162" s="12" t="s">
        <v>81</v>
      </c>
      <c r="AW162" s="12" t="s">
        <v>35</v>
      </c>
      <c r="AX162" s="12" t="s">
        <v>74</v>
      </c>
      <c r="AY162" s="152" t="s">
        <v>238</v>
      </c>
    </row>
    <row r="163" spans="2:65" s="13" customFormat="1">
      <c r="B163" s="157"/>
      <c r="D163" s="145" t="s">
        <v>257</v>
      </c>
      <c r="E163" s="158" t="s">
        <v>19</v>
      </c>
      <c r="F163" s="159" t="s">
        <v>81</v>
      </c>
      <c r="H163" s="160">
        <v>1</v>
      </c>
      <c r="I163" s="161"/>
      <c r="L163" s="157"/>
      <c r="M163" s="162"/>
      <c r="T163" s="163"/>
      <c r="AT163" s="158" t="s">
        <v>257</v>
      </c>
      <c r="AU163" s="158" t="s">
        <v>83</v>
      </c>
      <c r="AV163" s="13" t="s">
        <v>83</v>
      </c>
      <c r="AW163" s="13" t="s">
        <v>35</v>
      </c>
      <c r="AX163" s="13" t="s">
        <v>74</v>
      </c>
      <c r="AY163" s="158" t="s">
        <v>238</v>
      </c>
    </row>
    <row r="164" spans="2:65" s="12" customFormat="1">
      <c r="B164" s="151"/>
      <c r="D164" s="145" t="s">
        <v>257</v>
      </c>
      <c r="E164" s="152" t="s">
        <v>19</v>
      </c>
      <c r="F164" s="153" t="s">
        <v>4335</v>
      </c>
      <c r="H164" s="152" t="s">
        <v>19</v>
      </c>
      <c r="I164" s="154"/>
      <c r="L164" s="151"/>
      <c r="M164" s="155"/>
      <c r="T164" s="156"/>
      <c r="AT164" s="152" t="s">
        <v>257</v>
      </c>
      <c r="AU164" s="152" t="s">
        <v>83</v>
      </c>
      <c r="AV164" s="12" t="s">
        <v>81</v>
      </c>
      <c r="AW164" s="12" t="s">
        <v>35</v>
      </c>
      <c r="AX164" s="12" t="s">
        <v>74</v>
      </c>
      <c r="AY164" s="152" t="s">
        <v>238</v>
      </c>
    </row>
    <row r="165" spans="2:65" s="13" customFormat="1">
      <c r="B165" s="157"/>
      <c r="D165" s="145" t="s">
        <v>257</v>
      </c>
      <c r="E165" s="158" t="s">
        <v>19</v>
      </c>
      <c r="F165" s="159" t="s">
        <v>4369</v>
      </c>
      <c r="H165" s="160">
        <v>68.31</v>
      </c>
      <c r="I165" s="161"/>
      <c r="L165" s="157"/>
      <c r="M165" s="162"/>
      <c r="T165" s="163"/>
      <c r="AT165" s="158" t="s">
        <v>257</v>
      </c>
      <c r="AU165" s="158" t="s">
        <v>83</v>
      </c>
      <c r="AV165" s="13" t="s">
        <v>83</v>
      </c>
      <c r="AW165" s="13" t="s">
        <v>35</v>
      </c>
      <c r="AX165" s="13" t="s">
        <v>74</v>
      </c>
      <c r="AY165" s="158" t="s">
        <v>238</v>
      </c>
    </row>
    <row r="166" spans="2:65" s="13" customFormat="1">
      <c r="B166" s="157"/>
      <c r="D166" s="145" t="s">
        <v>257</v>
      </c>
      <c r="E166" s="158" t="s">
        <v>19</v>
      </c>
      <c r="F166" s="159" t="s">
        <v>4370</v>
      </c>
      <c r="H166" s="160">
        <v>-54.075000000000003</v>
      </c>
      <c r="I166" s="161"/>
      <c r="L166" s="157"/>
      <c r="M166" s="162"/>
      <c r="T166" s="163"/>
      <c r="AT166" s="158" t="s">
        <v>257</v>
      </c>
      <c r="AU166" s="158" t="s">
        <v>83</v>
      </c>
      <c r="AV166" s="13" t="s">
        <v>83</v>
      </c>
      <c r="AW166" s="13" t="s">
        <v>35</v>
      </c>
      <c r="AX166" s="13" t="s">
        <v>74</v>
      </c>
      <c r="AY166" s="158" t="s">
        <v>238</v>
      </c>
    </row>
    <row r="167" spans="2:65" s="14" customFormat="1">
      <c r="B167" s="164"/>
      <c r="D167" s="145" t="s">
        <v>257</v>
      </c>
      <c r="E167" s="165" t="s">
        <v>19</v>
      </c>
      <c r="F167" s="166" t="s">
        <v>262</v>
      </c>
      <c r="H167" s="167">
        <v>15.234999999999999</v>
      </c>
      <c r="I167" s="168"/>
      <c r="L167" s="164"/>
      <c r="M167" s="169"/>
      <c r="T167" s="170"/>
      <c r="AT167" s="165" t="s">
        <v>257</v>
      </c>
      <c r="AU167" s="165" t="s">
        <v>83</v>
      </c>
      <c r="AV167" s="14" t="s">
        <v>246</v>
      </c>
      <c r="AW167" s="14" t="s">
        <v>35</v>
      </c>
      <c r="AX167" s="14" t="s">
        <v>81</v>
      </c>
      <c r="AY167" s="165" t="s">
        <v>238</v>
      </c>
    </row>
    <row r="168" spans="2:65" s="1" customFormat="1" ht="24.15" customHeight="1">
      <c r="B168" s="33"/>
      <c r="C168" s="132" t="s">
        <v>390</v>
      </c>
      <c r="D168" s="132" t="s">
        <v>241</v>
      </c>
      <c r="E168" s="133" t="s">
        <v>4371</v>
      </c>
      <c r="F168" s="134" t="s">
        <v>4372</v>
      </c>
      <c r="G168" s="135" t="s">
        <v>402</v>
      </c>
      <c r="H168" s="136">
        <v>21.384</v>
      </c>
      <c r="I168" s="137"/>
      <c r="J168" s="138">
        <f>ROUND(I168*H168,2)</f>
        <v>0</v>
      </c>
      <c r="K168" s="134" t="s">
        <v>245</v>
      </c>
      <c r="L168" s="33"/>
      <c r="M168" s="139" t="s">
        <v>19</v>
      </c>
      <c r="N168" s="140" t="s">
        <v>45</v>
      </c>
      <c r="P168" s="141">
        <f>O168*H168</f>
        <v>0</v>
      </c>
      <c r="Q168" s="141">
        <v>0</v>
      </c>
      <c r="R168" s="141">
        <f>Q168*H168</f>
        <v>0</v>
      </c>
      <c r="S168" s="141">
        <v>0</v>
      </c>
      <c r="T168" s="142">
        <f>S168*H168</f>
        <v>0</v>
      </c>
      <c r="AR168" s="143" t="s">
        <v>246</v>
      </c>
      <c r="AT168" s="143" t="s">
        <v>241</v>
      </c>
      <c r="AU168" s="143" t="s">
        <v>83</v>
      </c>
      <c r="AY168" s="18" t="s">
        <v>238</v>
      </c>
      <c r="BE168" s="144">
        <f>IF(N168="základní",J168,0)</f>
        <v>0</v>
      </c>
      <c r="BF168" s="144">
        <f>IF(N168="snížená",J168,0)</f>
        <v>0</v>
      </c>
      <c r="BG168" s="144">
        <f>IF(N168="zákl. přenesená",J168,0)</f>
        <v>0</v>
      </c>
      <c r="BH168" s="144">
        <f>IF(N168="sníž. přenesená",J168,0)</f>
        <v>0</v>
      </c>
      <c r="BI168" s="144">
        <f>IF(N168="nulová",J168,0)</f>
        <v>0</v>
      </c>
      <c r="BJ168" s="18" t="s">
        <v>81</v>
      </c>
      <c r="BK168" s="144">
        <f>ROUND(I168*H168,2)</f>
        <v>0</v>
      </c>
      <c r="BL168" s="18" t="s">
        <v>246</v>
      </c>
      <c r="BM168" s="143" t="s">
        <v>4373</v>
      </c>
    </row>
    <row r="169" spans="2:65" s="1" customFormat="1" ht="27">
      <c r="B169" s="33"/>
      <c r="D169" s="145" t="s">
        <v>248</v>
      </c>
      <c r="F169" s="146" t="s">
        <v>4374</v>
      </c>
      <c r="I169" s="147"/>
      <c r="L169" s="33"/>
      <c r="M169" s="148"/>
      <c r="T169" s="54"/>
      <c r="AT169" s="18" t="s">
        <v>248</v>
      </c>
      <c r="AU169" s="18" t="s">
        <v>83</v>
      </c>
    </row>
    <row r="170" spans="2:65" s="1" customFormat="1">
      <c r="B170" s="33"/>
      <c r="D170" s="149" t="s">
        <v>250</v>
      </c>
      <c r="F170" s="150" t="s">
        <v>4375</v>
      </c>
      <c r="I170" s="147"/>
      <c r="L170" s="33"/>
      <c r="M170" s="148"/>
      <c r="T170" s="54"/>
      <c r="AT170" s="18" t="s">
        <v>250</v>
      </c>
      <c r="AU170" s="18" t="s">
        <v>83</v>
      </c>
    </row>
    <row r="171" spans="2:65" s="12" customFormat="1">
      <c r="B171" s="151"/>
      <c r="D171" s="145" t="s">
        <v>257</v>
      </c>
      <c r="E171" s="152" t="s">
        <v>19</v>
      </c>
      <c r="F171" s="153" t="s">
        <v>4335</v>
      </c>
      <c r="H171" s="152" t="s">
        <v>19</v>
      </c>
      <c r="I171" s="154"/>
      <c r="L171" s="151"/>
      <c r="M171" s="155"/>
      <c r="T171" s="156"/>
      <c r="AT171" s="152" t="s">
        <v>257</v>
      </c>
      <c r="AU171" s="152" t="s">
        <v>83</v>
      </c>
      <c r="AV171" s="12" t="s">
        <v>81</v>
      </c>
      <c r="AW171" s="12" t="s">
        <v>35</v>
      </c>
      <c r="AX171" s="12" t="s">
        <v>74</v>
      </c>
      <c r="AY171" s="152" t="s">
        <v>238</v>
      </c>
    </row>
    <row r="172" spans="2:65" s="13" customFormat="1">
      <c r="B172" s="157"/>
      <c r="D172" s="145" t="s">
        <v>257</v>
      </c>
      <c r="E172" s="158" t="s">
        <v>19</v>
      </c>
      <c r="F172" s="159" t="s">
        <v>4376</v>
      </c>
      <c r="H172" s="160">
        <v>21.384</v>
      </c>
      <c r="I172" s="161"/>
      <c r="L172" s="157"/>
      <c r="M172" s="162"/>
      <c r="T172" s="163"/>
      <c r="AT172" s="158" t="s">
        <v>257</v>
      </c>
      <c r="AU172" s="158" t="s">
        <v>83</v>
      </c>
      <c r="AV172" s="13" t="s">
        <v>83</v>
      </c>
      <c r="AW172" s="13" t="s">
        <v>35</v>
      </c>
      <c r="AX172" s="13" t="s">
        <v>81</v>
      </c>
      <c r="AY172" s="158" t="s">
        <v>238</v>
      </c>
    </row>
    <row r="173" spans="2:65" s="1" customFormat="1" ht="24.15" customHeight="1">
      <c r="B173" s="33"/>
      <c r="C173" s="132" t="s">
        <v>511</v>
      </c>
      <c r="D173" s="132" t="s">
        <v>241</v>
      </c>
      <c r="E173" s="133" t="s">
        <v>4377</v>
      </c>
      <c r="F173" s="134" t="s">
        <v>4378</v>
      </c>
      <c r="G173" s="135" t="s">
        <v>402</v>
      </c>
      <c r="H173" s="136">
        <v>24.425999999999998</v>
      </c>
      <c r="I173" s="137"/>
      <c r="J173" s="138">
        <f>ROUND(I173*H173,2)</f>
        <v>0</v>
      </c>
      <c r="K173" s="134" t="s">
        <v>245</v>
      </c>
      <c r="L173" s="33"/>
      <c r="M173" s="139" t="s">
        <v>19</v>
      </c>
      <c r="N173" s="140" t="s">
        <v>45</v>
      </c>
      <c r="P173" s="141">
        <f>O173*H173</f>
        <v>0</v>
      </c>
      <c r="Q173" s="141">
        <v>0</v>
      </c>
      <c r="R173" s="141">
        <f>Q173*H173</f>
        <v>0</v>
      </c>
      <c r="S173" s="141">
        <v>0</v>
      </c>
      <c r="T173" s="142">
        <f>S173*H173</f>
        <v>0</v>
      </c>
      <c r="AR173" s="143" t="s">
        <v>246</v>
      </c>
      <c r="AT173" s="143" t="s">
        <v>241</v>
      </c>
      <c r="AU173" s="143" t="s">
        <v>83</v>
      </c>
      <c r="AY173" s="18" t="s">
        <v>238</v>
      </c>
      <c r="BE173" s="144">
        <f>IF(N173="základní",J173,0)</f>
        <v>0</v>
      </c>
      <c r="BF173" s="144">
        <f>IF(N173="snížená",J173,0)</f>
        <v>0</v>
      </c>
      <c r="BG173" s="144">
        <f>IF(N173="zákl. přenesená",J173,0)</f>
        <v>0</v>
      </c>
      <c r="BH173" s="144">
        <f>IF(N173="sníž. přenesená",J173,0)</f>
        <v>0</v>
      </c>
      <c r="BI173" s="144">
        <f>IF(N173="nulová",J173,0)</f>
        <v>0</v>
      </c>
      <c r="BJ173" s="18" t="s">
        <v>81</v>
      </c>
      <c r="BK173" s="144">
        <f>ROUND(I173*H173,2)</f>
        <v>0</v>
      </c>
      <c r="BL173" s="18" t="s">
        <v>246</v>
      </c>
      <c r="BM173" s="143" t="s">
        <v>4379</v>
      </c>
    </row>
    <row r="174" spans="2:65" s="1" customFormat="1" ht="36">
      <c r="B174" s="33"/>
      <c r="D174" s="145" t="s">
        <v>248</v>
      </c>
      <c r="F174" s="146" t="s">
        <v>4380</v>
      </c>
      <c r="I174" s="147"/>
      <c r="L174" s="33"/>
      <c r="M174" s="148"/>
      <c r="T174" s="54"/>
      <c r="AT174" s="18" t="s">
        <v>248</v>
      </c>
      <c r="AU174" s="18" t="s">
        <v>83</v>
      </c>
    </row>
    <row r="175" spans="2:65" s="1" customFormat="1">
      <c r="B175" s="33"/>
      <c r="D175" s="149" t="s">
        <v>250</v>
      </c>
      <c r="F175" s="150" t="s">
        <v>4381</v>
      </c>
      <c r="I175" s="147"/>
      <c r="L175" s="33"/>
      <c r="M175" s="148"/>
      <c r="T175" s="54"/>
      <c r="AT175" s="18" t="s">
        <v>250</v>
      </c>
      <c r="AU175" s="18" t="s">
        <v>83</v>
      </c>
    </row>
    <row r="176" spans="2:65" s="13" customFormat="1">
      <c r="B176" s="157"/>
      <c r="D176" s="145" t="s">
        <v>257</v>
      </c>
      <c r="E176" s="158" t="s">
        <v>19</v>
      </c>
      <c r="F176" s="159" t="s">
        <v>4382</v>
      </c>
      <c r="H176" s="160">
        <v>24.425999999999998</v>
      </c>
      <c r="I176" s="161"/>
      <c r="L176" s="157"/>
      <c r="M176" s="162"/>
      <c r="T176" s="163"/>
      <c r="AT176" s="158" t="s">
        <v>257</v>
      </c>
      <c r="AU176" s="158" t="s">
        <v>83</v>
      </c>
      <c r="AV176" s="13" t="s">
        <v>83</v>
      </c>
      <c r="AW176" s="13" t="s">
        <v>35</v>
      </c>
      <c r="AX176" s="13" t="s">
        <v>81</v>
      </c>
      <c r="AY176" s="158" t="s">
        <v>238</v>
      </c>
    </row>
    <row r="177" spans="2:65" s="1" customFormat="1" ht="16.5" customHeight="1">
      <c r="B177" s="33"/>
      <c r="C177" s="175" t="s">
        <v>586</v>
      </c>
      <c r="D177" s="175" t="s">
        <v>383</v>
      </c>
      <c r="E177" s="176" t="s">
        <v>4383</v>
      </c>
      <c r="F177" s="177" t="s">
        <v>4384</v>
      </c>
      <c r="G177" s="178" t="s">
        <v>272</v>
      </c>
      <c r="H177" s="179">
        <v>48.851999999999997</v>
      </c>
      <c r="I177" s="180"/>
      <c r="J177" s="181">
        <f>ROUND(I177*H177,2)</f>
        <v>0</v>
      </c>
      <c r="K177" s="177" t="s">
        <v>245</v>
      </c>
      <c r="L177" s="182"/>
      <c r="M177" s="183" t="s">
        <v>19</v>
      </c>
      <c r="N177" s="184" t="s">
        <v>45</v>
      </c>
      <c r="P177" s="141">
        <f>O177*H177</f>
        <v>0</v>
      </c>
      <c r="Q177" s="141">
        <v>1</v>
      </c>
      <c r="R177" s="141">
        <f>Q177*H177</f>
        <v>48.851999999999997</v>
      </c>
      <c r="S177" s="141">
        <v>0</v>
      </c>
      <c r="T177" s="142">
        <f>S177*H177</f>
        <v>0</v>
      </c>
      <c r="AR177" s="143" t="s">
        <v>294</v>
      </c>
      <c r="AT177" s="143" t="s">
        <v>383</v>
      </c>
      <c r="AU177" s="143" t="s">
        <v>83</v>
      </c>
      <c r="AY177" s="18" t="s">
        <v>238</v>
      </c>
      <c r="BE177" s="144">
        <f>IF(N177="základní",J177,0)</f>
        <v>0</v>
      </c>
      <c r="BF177" s="144">
        <f>IF(N177="snížená",J177,0)</f>
        <v>0</v>
      </c>
      <c r="BG177" s="144">
        <f>IF(N177="zákl. přenesená",J177,0)</f>
        <v>0</v>
      </c>
      <c r="BH177" s="144">
        <f>IF(N177="sníž. přenesená",J177,0)</f>
        <v>0</v>
      </c>
      <c r="BI177" s="144">
        <f>IF(N177="nulová",J177,0)</f>
        <v>0</v>
      </c>
      <c r="BJ177" s="18" t="s">
        <v>81</v>
      </c>
      <c r="BK177" s="144">
        <f>ROUND(I177*H177,2)</f>
        <v>0</v>
      </c>
      <c r="BL177" s="18" t="s">
        <v>246</v>
      </c>
      <c r="BM177" s="143" t="s">
        <v>4385</v>
      </c>
    </row>
    <row r="178" spans="2:65" s="1" customFormat="1">
      <c r="B178" s="33"/>
      <c r="D178" s="145" t="s">
        <v>248</v>
      </c>
      <c r="F178" s="146" t="s">
        <v>4384</v>
      </c>
      <c r="I178" s="147"/>
      <c r="L178" s="33"/>
      <c r="M178" s="148"/>
      <c r="T178" s="54"/>
      <c r="AT178" s="18" t="s">
        <v>248</v>
      </c>
      <c r="AU178" s="18" t="s">
        <v>83</v>
      </c>
    </row>
    <row r="179" spans="2:65" s="13" customFormat="1">
      <c r="B179" s="157"/>
      <c r="D179" s="145" t="s">
        <v>257</v>
      </c>
      <c r="F179" s="159" t="s">
        <v>4386</v>
      </c>
      <c r="H179" s="160">
        <v>48.851999999999997</v>
      </c>
      <c r="I179" s="161"/>
      <c r="L179" s="157"/>
      <c r="M179" s="162"/>
      <c r="T179" s="163"/>
      <c r="AT179" s="158" t="s">
        <v>257</v>
      </c>
      <c r="AU179" s="158" t="s">
        <v>83</v>
      </c>
      <c r="AV179" s="13" t="s">
        <v>83</v>
      </c>
      <c r="AW179" s="13" t="s">
        <v>4</v>
      </c>
      <c r="AX179" s="13" t="s">
        <v>81</v>
      </c>
      <c r="AY179" s="158" t="s">
        <v>238</v>
      </c>
    </row>
    <row r="180" spans="2:65" s="11" customFormat="1" ht="22.75" customHeight="1">
      <c r="B180" s="120"/>
      <c r="D180" s="121" t="s">
        <v>73</v>
      </c>
      <c r="E180" s="130" t="s">
        <v>83</v>
      </c>
      <c r="F180" s="130" t="s">
        <v>399</v>
      </c>
      <c r="I180" s="123"/>
      <c r="J180" s="131">
        <f>BK180</f>
        <v>0</v>
      </c>
      <c r="L180" s="120"/>
      <c r="M180" s="125"/>
      <c r="P180" s="126">
        <f>SUM(P181:P192)</f>
        <v>0</v>
      </c>
      <c r="R180" s="126">
        <f>SUM(R181:R192)</f>
        <v>2.4675000000000001E-3</v>
      </c>
      <c r="T180" s="127">
        <f>SUM(T181:T192)</f>
        <v>0</v>
      </c>
      <c r="AR180" s="121" t="s">
        <v>81</v>
      </c>
      <c r="AT180" s="128" t="s">
        <v>73</v>
      </c>
      <c r="AU180" s="128" t="s">
        <v>81</v>
      </c>
      <c r="AY180" s="121" t="s">
        <v>238</v>
      </c>
      <c r="BK180" s="129">
        <f>SUM(BK181:BK192)</f>
        <v>0</v>
      </c>
    </row>
    <row r="181" spans="2:65" s="1" customFormat="1" ht="24.15" customHeight="1">
      <c r="B181" s="33"/>
      <c r="C181" s="132" t="s">
        <v>377</v>
      </c>
      <c r="D181" s="132" t="s">
        <v>241</v>
      </c>
      <c r="E181" s="133" t="s">
        <v>4387</v>
      </c>
      <c r="F181" s="134" t="s">
        <v>4388</v>
      </c>
      <c r="G181" s="135" t="s">
        <v>408</v>
      </c>
      <c r="H181" s="136">
        <v>2</v>
      </c>
      <c r="I181" s="137"/>
      <c r="J181" s="138">
        <f>ROUND(I181*H181,2)</f>
        <v>0</v>
      </c>
      <c r="K181" s="134" t="s">
        <v>245</v>
      </c>
      <c r="L181" s="33"/>
      <c r="M181" s="139" t="s">
        <v>19</v>
      </c>
      <c r="N181" s="140" t="s">
        <v>45</v>
      </c>
      <c r="P181" s="141">
        <f>O181*H181</f>
        <v>0</v>
      </c>
      <c r="Q181" s="141">
        <v>0</v>
      </c>
      <c r="R181" s="141">
        <f>Q181*H181</f>
        <v>0</v>
      </c>
      <c r="S181" s="141">
        <v>0</v>
      </c>
      <c r="T181" s="142">
        <f>S181*H181</f>
        <v>0</v>
      </c>
      <c r="AR181" s="143" t="s">
        <v>246</v>
      </c>
      <c r="AT181" s="143" t="s">
        <v>241</v>
      </c>
      <c r="AU181" s="143" t="s">
        <v>83</v>
      </c>
      <c r="AY181" s="18" t="s">
        <v>238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8" t="s">
        <v>81</v>
      </c>
      <c r="BK181" s="144">
        <f>ROUND(I181*H181,2)</f>
        <v>0</v>
      </c>
      <c r="BL181" s="18" t="s">
        <v>246</v>
      </c>
      <c r="BM181" s="143" t="s">
        <v>4389</v>
      </c>
    </row>
    <row r="182" spans="2:65" s="1" customFormat="1" ht="18">
      <c r="B182" s="33"/>
      <c r="D182" s="145" t="s">
        <v>248</v>
      </c>
      <c r="F182" s="146" t="s">
        <v>4390</v>
      </c>
      <c r="I182" s="147"/>
      <c r="L182" s="33"/>
      <c r="M182" s="148"/>
      <c r="T182" s="54"/>
      <c r="AT182" s="18" t="s">
        <v>248</v>
      </c>
      <c r="AU182" s="18" t="s">
        <v>83</v>
      </c>
    </row>
    <row r="183" spans="2:65" s="1" customFormat="1">
      <c r="B183" s="33"/>
      <c r="D183" s="149" t="s">
        <v>250</v>
      </c>
      <c r="F183" s="150" t="s">
        <v>4391</v>
      </c>
      <c r="I183" s="147"/>
      <c r="L183" s="33"/>
      <c r="M183" s="148"/>
      <c r="T183" s="54"/>
      <c r="AT183" s="18" t="s">
        <v>250</v>
      </c>
      <c r="AU183" s="18" t="s">
        <v>83</v>
      </c>
    </row>
    <row r="184" spans="2:65" s="1" customFormat="1" ht="24.15" customHeight="1">
      <c r="B184" s="33"/>
      <c r="C184" s="175" t="s">
        <v>597</v>
      </c>
      <c r="D184" s="175" t="s">
        <v>383</v>
      </c>
      <c r="E184" s="176" t="s">
        <v>4392</v>
      </c>
      <c r="F184" s="177" t="s">
        <v>4393</v>
      </c>
      <c r="G184" s="178" t="s">
        <v>408</v>
      </c>
      <c r="H184" s="179">
        <v>2.1</v>
      </c>
      <c r="I184" s="180"/>
      <c r="J184" s="181">
        <f>ROUND(I184*H184,2)</f>
        <v>0</v>
      </c>
      <c r="K184" s="177" t="s">
        <v>245</v>
      </c>
      <c r="L184" s="182"/>
      <c r="M184" s="183" t="s">
        <v>19</v>
      </c>
      <c r="N184" s="184" t="s">
        <v>45</v>
      </c>
      <c r="P184" s="141">
        <f>O184*H184</f>
        <v>0</v>
      </c>
      <c r="Q184" s="141">
        <v>4.4999999999999999E-4</v>
      </c>
      <c r="R184" s="141">
        <f>Q184*H184</f>
        <v>9.4499999999999998E-4</v>
      </c>
      <c r="S184" s="141">
        <v>0</v>
      </c>
      <c r="T184" s="142">
        <f>S184*H184</f>
        <v>0</v>
      </c>
      <c r="AR184" s="143" t="s">
        <v>294</v>
      </c>
      <c r="AT184" s="143" t="s">
        <v>383</v>
      </c>
      <c r="AU184" s="143" t="s">
        <v>83</v>
      </c>
      <c r="AY184" s="18" t="s">
        <v>238</v>
      </c>
      <c r="BE184" s="144">
        <f>IF(N184="základní",J184,0)</f>
        <v>0</v>
      </c>
      <c r="BF184" s="144">
        <f>IF(N184="snížená",J184,0)</f>
        <v>0</v>
      </c>
      <c r="BG184" s="144">
        <f>IF(N184="zákl. přenesená",J184,0)</f>
        <v>0</v>
      </c>
      <c r="BH184" s="144">
        <f>IF(N184="sníž. přenesená",J184,0)</f>
        <v>0</v>
      </c>
      <c r="BI184" s="144">
        <f>IF(N184="nulová",J184,0)</f>
        <v>0</v>
      </c>
      <c r="BJ184" s="18" t="s">
        <v>81</v>
      </c>
      <c r="BK184" s="144">
        <f>ROUND(I184*H184,2)</f>
        <v>0</v>
      </c>
      <c r="BL184" s="18" t="s">
        <v>246</v>
      </c>
      <c r="BM184" s="143" t="s">
        <v>4394</v>
      </c>
    </row>
    <row r="185" spans="2:65" s="1" customFormat="1">
      <c r="B185" s="33"/>
      <c r="D185" s="145" t="s">
        <v>248</v>
      </c>
      <c r="F185" s="146" t="s">
        <v>4393</v>
      </c>
      <c r="I185" s="147"/>
      <c r="L185" s="33"/>
      <c r="M185" s="148"/>
      <c r="T185" s="54"/>
      <c r="AT185" s="18" t="s">
        <v>248</v>
      </c>
      <c r="AU185" s="18" t="s">
        <v>83</v>
      </c>
    </row>
    <row r="186" spans="2:65" s="13" customFormat="1">
      <c r="B186" s="157"/>
      <c r="D186" s="145" t="s">
        <v>257</v>
      </c>
      <c r="F186" s="159" t="s">
        <v>4395</v>
      </c>
      <c r="H186" s="160">
        <v>2.1</v>
      </c>
      <c r="I186" s="161"/>
      <c r="L186" s="157"/>
      <c r="M186" s="162"/>
      <c r="T186" s="163"/>
      <c r="AT186" s="158" t="s">
        <v>257</v>
      </c>
      <c r="AU186" s="158" t="s">
        <v>83</v>
      </c>
      <c r="AV186" s="13" t="s">
        <v>83</v>
      </c>
      <c r="AW186" s="13" t="s">
        <v>4</v>
      </c>
      <c r="AX186" s="13" t="s">
        <v>81</v>
      </c>
      <c r="AY186" s="158" t="s">
        <v>238</v>
      </c>
    </row>
    <row r="187" spans="2:65" s="1" customFormat="1" ht="24.15" customHeight="1">
      <c r="B187" s="33"/>
      <c r="C187" s="132" t="s">
        <v>720</v>
      </c>
      <c r="D187" s="132" t="s">
        <v>241</v>
      </c>
      <c r="E187" s="133" t="s">
        <v>4396</v>
      </c>
      <c r="F187" s="134" t="s">
        <v>4397</v>
      </c>
      <c r="G187" s="135" t="s">
        <v>408</v>
      </c>
      <c r="H187" s="136">
        <v>1</v>
      </c>
      <c r="I187" s="137"/>
      <c r="J187" s="138">
        <f>ROUND(I187*H187,2)</f>
        <v>0</v>
      </c>
      <c r="K187" s="134" t="s">
        <v>245</v>
      </c>
      <c r="L187" s="33"/>
      <c r="M187" s="139" t="s">
        <v>19</v>
      </c>
      <c r="N187" s="140" t="s">
        <v>45</v>
      </c>
      <c r="P187" s="141">
        <f>O187*H187</f>
        <v>0</v>
      </c>
      <c r="Q187" s="141">
        <v>0</v>
      </c>
      <c r="R187" s="141">
        <f>Q187*H187</f>
        <v>0</v>
      </c>
      <c r="S187" s="141">
        <v>0</v>
      </c>
      <c r="T187" s="142">
        <f>S187*H187</f>
        <v>0</v>
      </c>
      <c r="AR187" s="143" t="s">
        <v>246</v>
      </c>
      <c r="AT187" s="143" t="s">
        <v>241</v>
      </c>
      <c r="AU187" s="143" t="s">
        <v>83</v>
      </c>
      <c r="AY187" s="18" t="s">
        <v>238</v>
      </c>
      <c r="BE187" s="144">
        <f>IF(N187="základní",J187,0)</f>
        <v>0</v>
      </c>
      <c r="BF187" s="144">
        <f>IF(N187="snížená",J187,0)</f>
        <v>0</v>
      </c>
      <c r="BG187" s="144">
        <f>IF(N187="zákl. přenesená",J187,0)</f>
        <v>0</v>
      </c>
      <c r="BH187" s="144">
        <f>IF(N187="sníž. přenesená",J187,0)</f>
        <v>0</v>
      </c>
      <c r="BI187" s="144">
        <f>IF(N187="nulová",J187,0)</f>
        <v>0</v>
      </c>
      <c r="BJ187" s="18" t="s">
        <v>81</v>
      </c>
      <c r="BK187" s="144">
        <f>ROUND(I187*H187,2)</f>
        <v>0</v>
      </c>
      <c r="BL187" s="18" t="s">
        <v>246</v>
      </c>
      <c r="BM187" s="143" t="s">
        <v>4398</v>
      </c>
    </row>
    <row r="188" spans="2:65" s="1" customFormat="1" ht="18">
      <c r="B188" s="33"/>
      <c r="D188" s="145" t="s">
        <v>248</v>
      </c>
      <c r="F188" s="146" t="s">
        <v>4399</v>
      </c>
      <c r="I188" s="147"/>
      <c r="L188" s="33"/>
      <c r="M188" s="148"/>
      <c r="T188" s="54"/>
      <c r="AT188" s="18" t="s">
        <v>248</v>
      </c>
      <c r="AU188" s="18" t="s">
        <v>83</v>
      </c>
    </row>
    <row r="189" spans="2:65" s="1" customFormat="1">
      <c r="B189" s="33"/>
      <c r="D189" s="149" t="s">
        <v>250</v>
      </c>
      <c r="F189" s="150" t="s">
        <v>4400</v>
      </c>
      <c r="I189" s="147"/>
      <c r="L189" s="33"/>
      <c r="M189" s="148"/>
      <c r="T189" s="54"/>
      <c r="AT189" s="18" t="s">
        <v>250</v>
      </c>
      <c r="AU189" s="18" t="s">
        <v>83</v>
      </c>
    </row>
    <row r="190" spans="2:65" s="1" customFormat="1" ht="24.15" customHeight="1">
      <c r="B190" s="33"/>
      <c r="C190" s="175" t="s">
        <v>728</v>
      </c>
      <c r="D190" s="175" t="s">
        <v>383</v>
      </c>
      <c r="E190" s="176" t="s">
        <v>4401</v>
      </c>
      <c r="F190" s="177" t="s">
        <v>4402</v>
      </c>
      <c r="G190" s="178" t="s">
        <v>408</v>
      </c>
      <c r="H190" s="179">
        <v>1.05</v>
      </c>
      <c r="I190" s="180"/>
      <c r="J190" s="181">
        <f>ROUND(I190*H190,2)</f>
        <v>0</v>
      </c>
      <c r="K190" s="177" t="s">
        <v>245</v>
      </c>
      <c r="L190" s="182"/>
      <c r="M190" s="183" t="s">
        <v>19</v>
      </c>
      <c r="N190" s="184" t="s">
        <v>45</v>
      </c>
      <c r="P190" s="141">
        <f>O190*H190</f>
        <v>0</v>
      </c>
      <c r="Q190" s="141">
        <v>1.4499999999999999E-3</v>
      </c>
      <c r="R190" s="141">
        <f>Q190*H190</f>
        <v>1.5225E-3</v>
      </c>
      <c r="S190" s="141">
        <v>0</v>
      </c>
      <c r="T190" s="142">
        <f>S190*H190</f>
        <v>0</v>
      </c>
      <c r="AR190" s="143" t="s">
        <v>294</v>
      </c>
      <c r="AT190" s="143" t="s">
        <v>383</v>
      </c>
      <c r="AU190" s="143" t="s">
        <v>83</v>
      </c>
      <c r="AY190" s="18" t="s">
        <v>238</v>
      </c>
      <c r="BE190" s="144">
        <f>IF(N190="základní",J190,0)</f>
        <v>0</v>
      </c>
      <c r="BF190" s="144">
        <f>IF(N190="snížená",J190,0)</f>
        <v>0</v>
      </c>
      <c r="BG190" s="144">
        <f>IF(N190="zákl. přenesená",J190,0)</f>
        <v>0</v>
      </c>
      <c r="BH190" s="144">
        <f>IF(N190="sníž. přenesená",J190,0)</f>
        <v>0</v>
      </c>
      <c r="BI190" s="144">
        <f>IF(N190="nulová",J190,0)</f>
        <v>0</v>
      </c>
      <c r="BJ190" s="18" t="s">
        <v>81</v>
      </c>
      <c r="BK190" s="144">
        <f>ROUND(I190*H190,2)</f>
        <v>0</v>
      </c>
      <c r="BL190" s="18" t="s">
        <v>246</v>
      </c>
      <c r="BM190" s="143" t="s">
        <v>4403</v>
      </c>
    </row>
    <row r="191" spans="2:65" s="1" customFormat="1">
      <c r="B191" s="33"/>
      <c r="D191" s="145" t="s">
        <v>248</v>
      </c>
      <c r="F191" s="146" t="s">
        <v>4402</v>
      </c>
      <c r="I191" s="147"/>
      <c r="L191" s="33"/>
      <c r="M191" s="148"/>
      <c r="T191" s="54"/>
      <c r="AT191" s="18" t="s">
        <v>248</v>
      </c>
      <c r="AU191" s="18" t="s">
        <v>83</v>
      </c>
    </row>
    <row r="192" spans="2:65" s="13" customFormat="1">
      <c r="B192" s="157"/>
      <c r="D192" s="145" t="s">
        <v>257</v>
      </c>
      <c r="F192" s="159" t="s">
        <v>4404</v>
      </c>
      <c r="H192" s="160">
        <v>1.05</v>
      </c>
      <c r="I192" s="161"/>
      <c r="L192" s="157"/>
      <c r="M192" s="162"/>
      <c r="T192" s="163"/>
      <c r="AT192" s="158" t="s">
        <v>257</v>
      </c>
      <c r="AU192" s="158" t="s">
        <v>83</v>
      </c>
      <c r="AV192" s="13" t="s">
        <v>83</v>
      </c>
      <c r="AW192" s="13" t="s">
        <v>4</v>
      </c>
      <c r="AX192" s="13" t="s">
        <v>81</v>
      </c>
      <c r="AY192" s="158" t="s">
        <v>238</v>
      </c>
    </row>
    <row r="193" spans="2:65" s="11" customFormat="1" ht="22.75" customHeight="1">
      <c r="B193" s="120"/>
      <c r="D193" s="121" t="s">
        <v>73</v>
      </c>
      <c r="E193" s="130" t="s">
        <v>246</v>
      </c>
      <c r="F193" s="130" t="s">
        <v>459</v>
      </c>
      <c r="I193" s="123"/>
      <c r="J193" s="131">
        <f>BK193</f>
        <v>0</v>
      </c>
      <c r="L193" s="120"/>
      <c r="M193" s="125"/>
      <c r="P193" s="126">
        <f>SUM(P194:P197)</f>
        <v>0</v>
      </c>
      <c r="R193" s="126">
        <f>SUM(R194:R197)</f>
        <v>15.05998305</v>
      </c>
      <c r="T193" s="127">
        <f>SUM(T194:T197)</f>
        <v>0</v>
      </c>
      <c r="AR193" s="121" t="s">
        <v>81</v>
      </c>
      <c r="AT193" s="128" t="s">
        <v>73</v>
      </c>
      <c r="AU193" s="128" t="s">
        <v>81</v>
      </c>
      <c r="AY193" s="121" t="s">
        <v>238</v>
      </c>
      <c r="BK193" s="129">
        <f>SUM(BK194:BK197)</f>
        <v>0</v>
      </c>
    </row>
    <row r="194" spans="2:65" s="1" customFormat="1" ht="16.5" customHeight="1">
      <c r="B194" s="33"/>
      <c r="C194" s="132" t="s">
        <v>738</v>
      </c>
      <c r="D194" s="132" t="s">
        <v>241</v>
      </c>
      <c r="E194" s="133" t="s">
        <v>4405</v>
      </c>
      <c r="F194" s="134" t="s">
        <v>4406</v>
      </c>
      <c r="G194" s="135" t="s">
        <v>402</v>
      </c>
      <c r="H194" s="136">
        <v>7.9649999999999999</v>
      </c>
      <c r="I194" s="137"/>
      <c r="J194" s="138">
        <f>ROUND(I194*H194,2)</f>
        <v>0</v>
      </c>
      <c r="K194" s="134" t="s">
        <v>245</v>
      </c>
      <c r="L194" s="33"/>
      <c r="M194" s="139" t="s">
        <v>19</v>
      </c>
      <c r="N194" s="140" t="s">
        <v>45</v>
      </c>
      <c r="P194" s="141">
        <f>O194*H194</f>
        <v>0</v>
      </c>
      <c r="Q194" s="141">
        <v>1.8907700000000001</v>
      </c>
      <c r="R194" s="141">
        <f>Q194*H194</f>
        <v>15.05998305</v>
      </c>
      <c r="S194" s="141">
        <v>0</v>
      </c>
      <c r="T194" s="142">
        <f>S194*H194</f>
        <v>0</v>
      </c>
      <c r="AR194" s="143" t="s">
        <v>246</v>
      </c>
      <c r="AT194" s="143" t="s">
        <v>241</v>
      </c>
      <c r="AU194" s="143" t="s">
        <v>83</v>
      </c>
      <c r="AY194" s="18" t="s">
        <v>238</v>
      </c>
      <c r="BE194" s="144">
        <f>IF(N194="základní",J194,0)</f>
        <v>0</v>
      </c>
      <c r="BF194" s="144">
        <f>IF(N194="snížená",J194,0)</f>
        <v>0</v>
      </c>
      <c r="BG194" s="144">
        <f>IF(N194="zákl. přenesená",J194,0)</f>
        <v>0</v>
      </c>
      <c r="BH194" s="144">
        <f>IF(N194="sníž. přenesená",J194,0)</f>
        <v>0</v>
      </c>
      <c r="BI194" s="144">
        <f>IF(N194="nulová",J194,0)</f>
        <v>0</v>
      </c>
      <c r="BJ194" s="18" t="s">
        <v>81</v>
      </c>
      <c r="BK194" s="144">
        <f>ROUND(I194*H194,2)</f>
        <v>0</v>
      </c>
      <c r="BL194" s="18" t="s">
        <v>246</v>
      </c>
      <c r="BM194" s="143" t="s">
        <v>4407</v>
      </c>
    </row>
    <row r="195" spans="2:65" s="1" customFormat="1" ht="18">
      <c r="B195" s="33"/>
      <c r="D195" s="145" t="s">
        <v>248</v>
      </c>
      <c r="F195" s="146" t="s">
        <v>4408</v>
      </c>
      <c r="I195" s="147"/>
      <c r="L195" s="33"/>
      <c r="M195" s="148"/>
      <c r="T195" s="54"/>
      <c r="AT195" s="18" t="s">
        <v>248</v>
      </c>
      <c r="AU195" s="18" t="s">
        <v>83</v>
      </c>
    </row>
    <row r="196" spans="2:65" s="1" customFormat="1">
      <c r="B196" s="33"/>
      <c r="D196" s="149" t="s">
        <v>250</v>
      </c>
      <c r="F196" s="150" t="s">
        <v>4409</v>
      </c>
      <c r="I196" s="147"/>
      <c r="L196" s="33"/>
      <c r="M196" s="148"/>
      <c r="T196" s="54"/>
      <c r="AT196" s="18" t="s">
        <v>250</v>
      </c>
      <c r="AU196" s="18" t="s">
        <v>83</v>
      </c>
    </row>
    <row r="197" spans="2:65" s="13" customFormat="1">
      <c r="B197" s="157"/>
      <c r="D197" s="145" t="s">
        <v>257</v>
      </c>
      <c r="E197" s="158" t="s">
        <v>19</v>
      </c>
      <c r="F197" s="159" t="s">
        <v>4410</v>
      </c>
      <c r="H197" s="160">
        <v>7.9649999999999999</v>
      </c>
      <c r="I197" s="161"/>
      <c r="L197" s="157"/>
      <c r="M197" s="162"/>
      <c r="T197" s="163"/>
      <c r="AT197" s="158" t="s">
        <v>257</v>
      </c>
      <c r="AU197" s="158" t="s">
        <v>83</v>
      </c>
      <c r="AV197" s="13" t="s">
        <v>83</v>
      </c>
      <c r="AW197" s="13" t="s">
        <v>35</v>
      </c>
      <c r="AX197" s="13" t="s">
        <v>81</v>
      </c>
      <c r="AY197" s="158" t="s">
        <v>238</v>
      </c>
    </row>
    <row r="198" spans="2:65" s="11" customFormat="1" ht="22.75" customHeight="1">
      <c r="B198" s="120"/>
      <c r="D198" s="121" t="s">
        <v>73</v>
      </c>
      <c r="E198" s="130" t="s">
        <v>294</v>
      </c>
      <c r="F198" s="130" t="s">
        <v>4411</v>
      </c>
      <c r="I198" s="123"/>
      <c r="J198" s="131">
        <f>BK198</f>
        <v>0</v>
      </c>
      <c r="L198" s="120"/>
      <c r="M198" s="125"/>
      <c r="P198" s="126">
        <f>SUM(P199:P241)</f>
        <v>0</v>
      </c>
      <c r="R198" s="126">
        <f>SUM(R199:R241)</f>
        <v>7.7071999999999991E-3</v>
      </c>
      <c r="T198" s="127">
        <f>SUM(T199:T241)</f>
        <v>0</v>
      </c>
      <c r="AR198" s="121" t="s">
        <v>81</v>
      </c>
      <c r="AT198" s="128" t="s">
        <v>73</v>
      </c>
      <c r="AU198" s="128" t="s">
        <v>81</v>
      </c>
      <c r="AY198" s="121" t="s">
        <v>238</v>
      </c>
      <c r="BK198" s="129">
        <f>SUM(BK199:BK241)</f>
        <v>0</v>
      </c>
    </row>
    <row r="199" spans="2:65" s="1" customFormat="1" ht="24.15" customHeight="1">
      <c r="B199" s="33"/>
      <c r="C199" s="132" t="s">
        <v>7</v>
      </c>
      <c r="D199" s="132" t="s">
        <v>241</v>
      </c>
      <c r="E199" s="133" t="s">
        <v>4412</v>
      </c>
      <c r="F199" s="134" t="s">
        <v>4413</v>
      </c>
      <c r="G199" s="135" t="s">
        <v>408</v>
      </c>
      <c r="H199" s="136">
        <v>8</v>
      </c>
      <c r="I199" s="137"/>
      <c r="J199" s="138">
        <f>ROUND(I199*H199,2)</f>
        <v>0</v>
      </c>
      <c r="K199" s="134" t="s">
        <v>245</v>
      </c>
      <c r="L199" s="33"/>
      <c r="M199" s="139" t="s">
        <v>19</v>
      </c>
      <c r="N199" s="140" t="s">
        <v>45</v>
      </c>
      <c r="P199" s="141">
        <f>O199*H199</f>
        <v>0</v>
      </c>
      <c r="Q199" s="141">
        <v>0</v>
      </c>
      <c r="R199" s="141">
        <f>Q199*H199</f>
        <v>0</v>
      </c>
      <c r="S199" s="141">
        <v>0</v>
      </c>
      <c r="T199" s="142">
        <f>S199*H199</f>
        <v>0</v>
      </c>
      <c r="AR199" s="143" t="s">
        <v>246</v>
      </c>
      <c r="AT199" s="143" t="s">
        <v>241</v>
      </c>
      <c r="AU199" s="143" t="s">
        <v>83</v>
      </c>
      <c r="AY199" s="18" t="s">
        <v>238</v>
      </c>
      <c r="BE199" s="144">
        <f>IF(N199="základní",J199,0)</f>
        <v>0</v>
      </c>
      <c r="BF199" s="144">
        <f>IF(N199="snížená",J199,0)</f>
        <v>0</v>
      </c>
      <c r="BG199" s="144">
        <f>IF(N199="zákl. přenesená",J199,0)</f>
        <v>0</v>
      </c>
      <c r="BH199" s="144">
        <f>IF(N199="sníž. přenesená",J199,0)</f>
        <v>0</v>
      </c>
      <c r="BI199" s="144">
        <f>IF(N199="nulová",J199,0)</f>
        <v>0</v>
      </c>
      <c r="BJ199" s="18" t="s">
        <v>81</v>
      </c>
      <c r="BK199" s="144">
        <f>ROUND(I199*H199,2)</f>
        <v>0</v>
      </c>
      <c r="BL199" s="18" t="s">
        <v>246</v>
      </c>
      <c r="BM199" s="143" t="s">
        <v>4414</v>
      </c>
    </row>
    <row r="200" spans="2:65" s="1" customFormat="1" ht="18">
      <c r="B200" s="33"/>
      <c r="D200" s="145" t="s">
        <v>248</v>
      </c>
      <c r="F200" s="146" t="s">
        <v>4415</v>
      </c>
      <c r="I200" s="147"/>
      <c r="L200" s="33"/>
      <c r="M200" s="148"/>
      <c r="T200" s="54"/>
      <c r="AT200" s="18" t="s">
        <v>248</v>
      </c>
      <c r="AU200" s="18" t="s">
        <v>83</v>
      </c>
    </row>
    <row r="201" spans="2:65" s="1" customFormat="1">
      <c r="B201" s="33"/>
      <c r="D201" s="149" t="s">
        <v>250</v>
      </c>
      <c r="F201" s="150" t="s">
        <v>4416</v>
      </c>
      <c r="I201" s="147"/>
      <c r="L201" s="33"/>
      <c r="M201" s="148"/>
      <c r="T201" s="54"/>
      <c r="AT201" s="18" t="s">
        <v>250</v>
      </c>
      <c r="AU201" s="18" t="s">
        <v>83</v>
      </c>
    </row>
    <row r="202" spans="2:65" s="1" customFormat="1" ht="24.15" customHeight="1">
      <c r="B202" s="33"/>
      <c r="C202" s="175" t="s">
        <v>750</v>
      </c>
      <c r="D202" s="175" t="s">
        <v>383</v>
      </c>
      <c r="E202" s="176" t="s">
        <v>4417</v>
      </c>
      <c r="F202" s="177" t="s">
        <v>4418</v>
      </c>
      <c r="G202" s="178" t="s">
        <v>408</v>
      </c>
      <c r="H202" s="179">
        <v>8.1199999999999992</v>
      </c>
      <c r="I202" s="180"/>
      <c r="J202" s="181">
        <f>ROUND(I202*H202,2)</f>
        <v>0</v>
      </c>
      <c r="K202" s="177" t="s">
        <v>245</v>
      </c>
      <c r="L202" s="182"/>
      <c r="M202" s="183" t="s">
        <v>19</v>
      </c>
      <c r="N202" s="184" t="s">
        <v>45</v>
      </c>
      <c r="P202" s="141">
        <f>O202*H202</f>
        <v>0</v>
      </c>
      <c r="Q202" s="141">
        <v>2.7999999999999998E-4</v>
      </c>
      <c r="R202" s="141">
        <f>Q202*H202</f>
        <v>2.2735999999999998E-3</v>
      </c>
      <c r="S202" s="141">
        <v>0</v>
      </c>
      <c r="T202" s="142">
        <f>S202*H202</f>
        <v>0</v>
      </c>
      <c r="AR202" s="143" t="s">
        <v>294</v>
      </c>
      <c r="AT202" s="143" t="s">
        <v>383</v>
      </c>
      <c r="AU202" s="143" t="s">
        <v>83</v>
      </c>
      <c r="AY202" s="18" t="s">
        <v>238</v>
      </c>
      <c r="BE202" s="144">
        <f>IF(N202="základní",J202,0)</f>
        <v>0</v>
      </c>
      <c r="BF202" s="144">
        <f>IF(N202="snížená",J202,0)</f>
        <v>0</v>
      </c>
      <c r="BG202" s="144">
        <f>IF(N202="zákl. přenesená",J202,0)</f>
        <v>0</v>
      </c>
      <c r="BH202" s="144">
        <f>IF(N202="sníž. přenesená",J202,0)</f>
        <v>0</v>
      </c>
      <c r="BI202" s="144">
        <f>IF(N202="nulová",J202,0)</f>
        <v>0</v>
      </c>
      <c r="BJ202" s="18" t="s">
        <v>81</v>
      </c>
      <c r="BK202" s="144">
        <f>ROUND(I202*H202,2)</f>
        <v>0</v>
      </c>
      <c r="BL202" s="18" t="s">
        <v>246</v>
      </c>
      <c r="BM202" s="143" t="s">
        <v>4419</v>
      </c>
    </row>
    <row r="203" spans="2:65" s="1" customFormat="1">
      <c r="B203" s="33"/>
      <c r="D203" s="145" t="s">
        <v>248</v>
      </c>
      <c r="F203" s="146" t="s">
        <v>4418</v>
      </c>
      <c r="I203" s="147"/>
      <c r="L203" s="33"/>
      <c r="M203" s="148"/>
      <c r="T203" s="54"/>
      <c r="AT203" s="18" t="s">
        <v>248</v>
      </c>
      <c r="AU203" s="18" t="s">
        <v>83</v>
      </c>
    </row>
    <row r="204" spans="2:65" s="13" customFormat="1">
      <c r="B204" s="157"/>
      <c r="D204" s="145" t="s">
        <v>257</v>
      </c>
      <c r="F204" s="159" t="s">
        <v>4420</v>
      </c>
      <c r="H204" s="160">
        <v>8.1199999999999992</v>
      </c>
      <c r="I204" s="161"/>
      <c r="L204" s="157"/>
      <c r="M204" s="162"/>
      <c r="T204" s="163"/>
      <c r="AT204" s="158" t="s">
        <v>257</v>
      </c>
      <c r="AU204" s="158" t="s">
        <v>83</v>
      </c>
      <c r="AV204" s="13" t="s">
        <v>83</v>
      </c>
      <c r="AW204" s="13" t="s">
        <v>4</v>
      </c>
      <c r="AX204" s="13" t="s">
        <v>81</v>
      </c>
      <c r="AY204" s="158" t="s">
        <v>238</v>
      </c>
    </row>
    <row r="205" spans="2:65" s="1" customFormat="1" ht="24.15" customHeight="1">
      <c r="B205" s="33"/>
      <c r="C205" s="132" t="s">
        <v>756</v>
      </c>
      <c r="D205" s="132" t="s">
        <v>241</v>
      </c>
      <c r="E205" s="133" t="s">
        <v>4421</v>
      </c>
      <c r="F205" s="134" t="s">
        <v>4422</v>
      </c>
      <c r="G205" s="135" t="s">
        <v>408</v>
      </c>
      <c r="H205" s="136">
        <v>4</v>
      </c>
      <c r="I205" s="137"/>
      <c r="J205" s="138">
        <f>ROUND(I205*H205,2)</f>
        <v>0</v>
      </c>
      <c r="K205" s="134" t="s">
        <v>245</v>
      </c>
      <c r="L205" s="33"/>
      <c r="M205" s="139" t="s">
        <v>19</v>
      </c>
      <c r="N205" s="140" t="s">
        <v>45</v>
      </c>
      <c r="P205" s="141">
        <f>O205*H205</f>
        <v>0</v>
      </c>
      <c r="Q205" s="141">
        <v>0</v>
      </c>
      <c r="R205" s="141">
        <f>Q205*H205</f>
        <v>0</v>
      </c>
      <c r="S205" s="141">
        <v>0</v>
      </c>
      <c r="T205" s="142">
        <f>S205*H205</f>
        <v>0</v>
      </c>
      <c r="AR205" s="143" t="s">
        <v>246</v>
      </c>
      <c r="AT205" s="143" t="s">
        <v>241</v>
      </c>
      <c r="AU205" s="143" t="s">
        <v>83</v>
      </c>
      <c r="AY205" s="18" t="s">
        <v>238</v>
      </c>
      <c r="BE205" s="144">
        <f>IF(N205="základní",J205,0)</f>
        <v>0</v>
      </c>
      <c r="BF205" s="144">
        <f>IF(N205="snížená",J205,0)</f>
        <v>0</v>
      </c>
      <c r="BG205" s="144">
        <f>IF(N205="zákl. přenesená",J205,0)</f>
        <v>0</v>
      </c>
      <c r="BH205" s="144">
        <f>IF(N205="sníž. přenesená",J205,0)</f>
        <v>0</v>
      </c>
      <c r="BI205" s="144">
        <f>IF(N205="nulová",J205,0)</f>
        <v>0</v>
      </c>
      <c r="BJ205" s="18" t="s">
        <v>81</v>
      </c>
      <c r="BK205" s="144">
        <f>ROUND(I205*H205,2)</f>
        <v>0</v>
      </c>
      <c r="BL205" s="18" t="s">
        <v>246</v>
      </c>
      <c r="BM205" s="143" t="s">
        <v>4423</v>
      </c>
    </row>
    <row r="206" spans="2:65" s="1" customFormat="1" ht="18">
      <c r="B206" s="33"/>
      <c r="D206" s="145" t="s">
        <v>248</v>
      </c>
      <c r="F206" s="146" t="s">
        <v>4424</v>
      </c>
      <c r="I206" s="147"/>
      <c r="L206" s="33"/>
      <c r="M206" s="148"/>
      <c r="T206" s="54"/>
      <c r="AT206" s="18" t="s">
        <v>248</v>
      </c>
      <c r="AU206" s="18" t="s">
        <v>83</v>
      </c>
    </row>
    <row r="207" spans="2:65" s="1" customFormat="1">
      <c r="B207" s="33"/>
      <c r="D207" s="149" t="s">
        <v>250</v>
      </c>
      <c r="F207" s="150" t="s">
        <v>4425</v>
      </c>
      <c r="I207" s="147"/>
      <c r="L207" s="33"/>
      <c r="M207" s="148"/>
      <c r="T207" s="54"/>
      <c r="AT207" s="18" t="s">
        <v>250</v>
      </c>
      <c r="AU207" s="18" t="s">
        <v>83</v>
      </c>
    </row>
    <row r="208" spans="2:65" s="1" customFormat="1" ht="24.15" customHeight="1">
      <c r="B208" s="33"/>
      <c r="C208" s="175" t="s">
        <v>763</v>
      </c>
      <c r="D208" s="175" t="s">
        <v>383</v>
      </c>
      <c r="E208" s="176" t="s">
        <v>4426</v>
      </c>
      <c r="F208" s="177" t="s">
        <v>4427</v>
      </c>
      <c r="G208" s="178" t="s">
        <v>408</v>
      </c>
      <c r="H208" s="179">
        <v>4.0599999999999996</v>
      </c>
      <c r="I208" s="180"/>
      <c r="J208" s="181">
        <f>ROUND(I208*H208,2)</f>
        <v>0</v>
      </c>
      <c r="K208" s="177" t="s">
        <v>245</v>
      </c>
      <c r="L208" s="182"/>
      <c r="M208" s="183" t="s">
        <v>19</v>
      </c>
      <c r="N208" s="184" t="s">
        <v>45</v>
      </c>
      <c r="P208" s="141">
        <f>O208*H208</f>
        <v>0</v>
      </c>
      <c r="Q208" s="141">
        <v>1.06E-3</v>
      </c>
      <c r="R208" s="141">
        <f>Q208*H208</f>
        <v>4.3035999999999994E-3</v>
      </c>
      <c r="S208" s="141">
        <v>0</v>
      </c>
      <c r="T208" s="142">
        <f>S208*H208</f>
        <v>0</v>
      </c>
      <c r="AR208" s="143" t="s">
        <v>294</v>
      </c>
      <c r="AT208" s="143" t="s">
        <v>383</v>
      </c>
      <c r="AU208" s="143" t="s">
        <v>83</v>
      </c>
      <c r="AY208" s="18" t="s">
        <v>238</v>
      </c>
      <c r="BE208" s="144">
        <f>IF(N208="základní",J208,0)</f>
        <v>0</v>
      </c>
      <c r="BF208" s="144">
        <f>IF(N208="snížená",J208,0)</f>
        <v>0</v>
      </c>
      <c r="BG208" s="144">
        <f>IF(N208="zákl. přenesená",J208,0)</f>
        <v>0</v>
      </c>
      <c r="BH208" s="144">
        <f>IF(N208="sníž. přenesená",J208,0)</f>
        <v>0</v>
      </c>
      <c r="BI208" s="144">
        <f>IF(N208="nulová",J208,0)</f>
        <v>0</v>
      </c>
      <c r="BJ208" s="18" t="s">
        <v>81</v>
      </c>
      <c r="BK208" s="144">
        <f>ROUND(I208*H208,2)</f>
        <v>0</v>
      </c>
      <c r="BL208" s="18" t="s">
        <v>246</v>
      </c>
      <c r="BM208" s="143" t="s">
        <v>4428</v>
      </c>
    </row>
    <row r="209" spans="2:65" s="1" customFormat="1">
      <c r="B209" s="33"/>
      <c r="D209" s="145" t="s">
        <v>248</v>
      </c>
      <c r="F209" s="146" t="s">
        <v>4427</v>
      </c>
      <c r="I209" s="147"/>
      <c r="L209" s="33"/>
      <c r="M209" s="148"/>
      <c r="T209" s="54"/>
      <c r="AT209" s="18" t="s">
        <v>248</v>
      </c>
      <c r="AU209" s="18" t="s">
        <v>83</v>
      </c>
    </row>
    <row r="210" spans="2:65" s="13" customFormat="1">
      <c r="B210" s="157"/>
      <c r="D210" s="145" t="s">
        <v>257</v>
      </c>
      <c r="F210" s="159" t="s">
        <v>4429</v>
      </c>
      <c r="H210" s="160">
        <v>4.0599999999999996</v>
      </c>
      <c r="I210" s="161"/>
      <c r="L210" s="157"/>
      <c r="M210" s="162"/>
      <c r="T210" s="163"/>
      <c r="AT210" s="158" t="s">
        <v>257</v>
      </c>
      <c r="AU210" s="158" t="s">
        <v>83</v>
      </c>
      <c r="AV210" s="13" t="s">
        <v>83</v>
      </c>
      <c r="AW210" s="13" t="s">
        <v>4</v>
      </c>
      <c r="AX210" s="13" t="s">
        <v>81</v>
      </c>
      <c r="AY210" s="158" t="s">
        <v>238</v>
      </c>
    </row>
    <row r="211" spans="2:65" s="1" customFormat="1" ht="24.15" customHeight="1">
      <c r="B211" s="33"/>
      <c r="C211" s="132" t="s">
        <v>769</v>
      </c>
      <c r="D211" s="132" t="s">
        <v>241</v>
      </c>
      <c r="E211" s="133" t="s">
        <v>4430</v>
      </c>
      <c r="F211" s="134" t="s">
        <v>4431</v>
      </c>
      <c r="G211" s="135" t="s">
        <v>341</v>
      </c>
      <c r="H211" s="136">
        <v>2</v>
      </c>
      <c r="I211" s="137"/>
      <c r="J211" s="138">
        <f>ROUND(I211*H211,2)</f>
        <v>0</v>
      </c>
      <c r="K211" s="134" t="s">
        <v>245</v>
      </c>
      <c r="L211" s="33"/>
      <c r="M211" s="139" t="s">
        <v>19</v>
      </c>
      <c r="N211" s="140" t="s">
        <v>45</v>
      </c>
      <c r="P211" s="141">
        <f>O211*H211</f>
        <v>0</v>
      </c>
      <c r="Q211" s="141">
        <v>0</v>
      </c>
      <c r="R211" s="141">
        <f>Q211*H211</f>
        <v>0</v>
      </c>
      <c r="S211" s="141">
        <v>0</v>
      </c>
      <c r="T211" s="142">
        <f>S211*H211</f>
        <v>0</v>
      </c>
      <c r="AR211" s="143" t="s">
        <v>246</v>
      </c>
      <c r="AT211" s="143" t="s">
        <v>241</v>
      </c>
      <c r="AU211" s="143" t="s">
        <v>83</v>
      </c>
      <c r="AY211" s="18" t="s">
        <v>238</v>
      </c>
      <c r="BE211" s="144">
        <f>IF(N211="základní",J211,0)</f>
        <v>0</v>
      </c>
      <c r="BF211" s="144">
        <f>IF(N211="snížená",J211,0)</f>
        <v>0</v>
      </c>
      <c r="BG211" s="144">
        <f>IF(N211="zákl. přenesená",J211,0)</f>
        <v>0</v>
      </c>
      <c r="BH211" s="144">
        <f>IF(N211="sníž. přenesená",J211,0)</f>
        <v>0</v>
      </c>
      <c r="BI211" s="144">
        <f>IF(N211="nulová",J211,0)</f>
        <v>0</v>
      </c>
      <c r="BJ211" s="18" t="s">
        <v>81</v>
      </c>
      <c r="BK211" s="144">
        <f>ROUND(I211*H211,2)</f>
        <v>0</v>
      </c>
      <c r="BL211" s="18" t="s">
        <v>246</v>
      </c>
      <c r="BM211" s="143" t="s">
        <v>4432</v>
      </c>
    </row>
    <row r="212" spans="2:65" s="1" customFormat="1" ht="27">
      <c r="B212" s="33"/>
      <c r="D212" s="145" t="s">
        <v>248</v>
      </c>
      <c r="F212" s="146" t="s">
        <v>4433</v>
      </c>
      <c r="I212" s="147"/>
      <c r="L212" s="33"/>
      <c r="M212" s="148"/>
      <c r="T212" s="54"/>
      <c r="AT212" s="18" t="s">
        <v>248</v>
      </c>
      <c r="AU212" s="18" t="s">
        <v>83</v>
      </c>
    </row>
    <row r="213" spans="2:65" s="1" customFormat="1">
      <c r="B213" s="33"/>
      <c r="D213" s="149" t="s">
        <v>250</v>
      </c>
      <c r="F213" s="150" t="s">
        <v>4434</v>
      </c>
      <c r="I213" s="147"/>
      <c r="L213" s="33"/>
      <c r="M213" s="148"/>
      <c r="T213" s="54"/>
      <c r="AT213" s="18" t="s">
        <v>250</v>
      </c>
      <c r="AU213" s="18" t="s">
        <v>83</v>
      </c>
    </row>
    <row r="214" spans="2:65" s="1" customFormat="1" ht="16.5" customHeight="1">
      <c r="B214" s="33"/>
      <c r="C214" s="175" t="s">
        <v>777</v>
      </c>
      <c r="D214" s="175" t="s">
        <v>383</v>
      </c>
      <c r="E214" s="176" t="s">
        <v>4435</v>
      </c>
      <c r="F214" s="177" t="s">
        <v>4436</v>
      </c>
      <c r="G214" s="178" t="s">
        <v>341</v>
      </c>
      <c r="H214" s="179">
        <v>2</v>
      </c>
      <c r="I214" s="180"/>
      <c r="J214" s="181">
        <f>ROUND(I214*H214,2)</f>
        <v>0</v>
      </c>
      <c r="K214" s="177" t="s">
        <v>245</v>
      </c>
      <c r="L214" s="182"/>
      <c r="M214" s="183" t="s">
        <v>19</v>
      </c>
      <c r="N214" s="184" t="s">
        <v>45</v>
      </c>
      <c r="P214" s="141">
        <f>O214*H214</f>
        <v>0</v>
      </c>
      <c r="Q214" s="141">
        <v>5.0000000000000002E-5</v>
      </c>
      <c r="R214" s="141">
        <f>Q214*H214</f>
        <v>1E-4</v>
      </c>
      <c r="S214" s="141">
        <v>0</v>
      </c>
      <c r="T214" s="142">
        <f>S214*H214</f>
        <v>0</v>
      </c>
      <c r="AR214" s="143" t="s">
        <v>294</v>
      </c>
      <c r="AT214" s="143" t="s">
        <v>383</v>
      </c>
      <c r="AU214" s="143" t="s">
        <v>83</v>
      </c>
      <c r="AY214" s="18" t="s">
        <v>238</v>
      </c>
      <c r="BE214" s="144">
        <f>IF(N214="základní",J214,0)</f>
        <v>0</v>
      </c>
      <c r="BF214" s="144">
        <f>IF(N214="snížená",J214,0)</f>
        <v>0</v>
      </c>
      <c r="BG214" s="144">
        <f>IF(N214="zákl. přenesená",J214,0)</f>
        <v>0</v>
      </c>
      <c r="BH214" s="144">
        <f>IF(N214="sníž. přenesená",J214,0)</f>
        <v>0</v>
      </c>
      <c r="BI214" s="144">
        <f>IF(N214="nulová",J214,0)</f>
        <v>0</v>
      </c>
      <c r="BJ214" s="18" t="s">
        <v>81</v>
      </c>
      <c r="BK214" s="144">
        <f>ROUND(I214*H214,2)</f>
        <v>0</v>
      </c>
      <c r="BL214" s="18" t="s">
        <v>246</v>
      </c>
      <c r="BM214" s="143" t="s">
        <v>4437</v>
      </c>
    </row>
    <row r="215" spans="2:65" s="1" customFormat="1">
      <c r="B215" s="33"/>
      <c r="D215" s="145" t="s">
        <v>248</v>
      </c>
      <c r="F215" s="146" t="s">
        <v>4436</v>
      </c>
      <c r="I215" s="147"/>
      <c r="L215" s="33"/>
      <c r="M215" s="148"/>
      <c r="T215" s="54"/>
      <c r="AT215" s="18" t="s">
        <v>248</v>
      </c>
      <c r="AU215" s="18" t="s">
        <v>83</v>
      </c>
    </row>
    <row r="216" spans="2:65" s="1" customFormat="1" ht="24.15" customHeight="1">
      <c r="B216" s="33"/>
      <c r="C216" s="132" t="s">
        <v>785</v>
      </c>
      <c r="D216" s="132" t="s">
        <v>241</v>
      </c>
      <c r="E216" s="133" t="s">
        <v>4438</v>
      </c>
      <c r="F216" s="134" t="s">
        <v>4439</v>
      </c>
      <c r="G216" s="135" t="s">
        <v>341</v>
      </c>
      <c r="H216" s="136">
        <v>2</v>
      </c>
      <c r="I216" s="137"/>
      <c r="J216" s="138">
        <f>ROUND(I216*H216,2)</f>
        <v>0</v>
      </c>
      <c r="K216" s="134" t="s">
        <v>245</v>
      </c>
      <c r="L216" s="33"/>
      <c r="M216" s="139" t="s">
        <v>19</v>
      </c>
      <c r="N216" s="140" t="s">
        <v>45</v>
      </c>
      <c r="P216" s="141">
        <f>O216*H216</f>
        <v>0</v>
      </c>
      <c r="Q216" s="141">
        <v>0</v>
      </c>
      <c r="R216" s="141">
        <f>Q216*H216</f>
        <v>0</v>
      </c>
      <c r="S216" s="141">
        <v>0</v>
      </c>
      <c r="T216" s="142">
        <f>S216*H216</f>
        <v>0</v>
      </c>
      <c r="AR216" s="143" t="s">
        <v>246</v>
      </c>
      <c r="AT216" s="143" t="s">
        <v>241</v>
      </c>
      <c r="AU216" s="143" t="s">
        <v>83</v>
      </c>
      <c r="AY216" s="18" t="s">
        <v>238</v>
      </c>
      <c r="BE216" s="144">
        <f>IF(N216="základní",J216,0)</f>
        <v>0</v>
      </c>
      <c r="BF216" s="144">
        <f>IF(N216="snížená",J216,0)</f>
        <v>0</v>
      </c>
      <c r="BG216" s="144">
        <f>IF(N216="zákl. přenesená",J216,0)</f>
        <v>0</v>
      </c>
      <c r="BH216" s="144">
        <f>IF(N216="sníž. přenesená",J216,0)</f>
        <v>0</v>
      </c>
      <c r="BI216" s="144">
        <f>IF(N216="nulová",J216,0)</f>
        <v>0</v>
      </c>
      <c r="BJ216" s="18" t="s">
        <v>81</v>
      </c>
      <c r="BK216" s="144">
        <f>ROUND(I216*H216,2)</f>
        <v>0</v>
      </c>
      <c r="BL216" s="18" t="s">
        <v>246</v>
      </c>
      <c r="BM216" s="143" t="s">
        <v>4440</v>
      </c>
    </row>
    <row r="217" spans="2:65" s="1" customFormat="1" ht="18">
      <c r="B217" s="33"/>
      <c r="D217" s="145" t="s">
        <v>248</v>
      </c>
      <c r="F217" s="146" t="s">
        <v>4441</v>
      </c>
      <c r="I217" s="147"/>
      <c r="L217" s="33"/>
      <c r="M217" s="148"/>
      <c r="T217" s="54"/>
      <c r="AT217" s="18" t="s">
        <v>248</v>
      </c>
      <c r="AU217" s="18" t="s">
        <v>83</v>
      </c>
    </row>
    <row r="218" spans="2:65" s="1" customFormat="1">
      <c r="B218" s="33"/>
      <c r="D218" s="149" t="s">
        <v>250</v>
      </c>
      <c r="F218" s="150" t="s">
        <v>4442</v>
      </c>
      <c r="I218" s="147"/>
      <c r="L218" s="33"/>
      <c r="M218" s="148"/>
      <c r="T218" s="54"/>
      <c r="AT218" s="18" t="s">
        <v>250</v>
      </c>
      <c r="AU218" s="18" t="s">
        <v>83</v>
      </c>
    </row>
    <row r="219" spans="2:65" s="1" customFormat="1" ht="21.75" customHeight="1">
      <c r="B219" s="33"/>
      <c r="C219" s="175" t="s">
        <v>799</v>
      </c>
      <c r="D219" s="175" t="s">
        <v>383</v>
      </c>
      <c r="E219" s="176" t="s">
        <v>4443</v>
      </c>
      <c r="F219" s="177" t="s">
        <v>4444</v>
      </c>
      <c r="G219" s="178" t="s">
        <v>341</v>
      </c>
      <c r="H219" s="179">
        <v>2</v>
      </c>
      <c r="I219" s="180"/>
      <c r="J219" s="181">
        <f>ROUND(I219*H219,2)</f>
        <v>0</v>
      </c>
      <c r="K219" s="177" t="s">
        <v>245</v>
      </c>
      <c r="L219" s="182"/>
      <c r="M219" s="183" t="s">
        <v>19</v>
      </c>
      <c r="N219" s="184" t="s">
        <v>45</v>
      </c>
      <c r="P219" s="141">
        <f>O219*H219</f>
        <v>0</v>
      </c>
      <c r="Q219" s="141">
        <v>1.6000000000000001E-4</v>
      </c>
      <c r="R219" s="141">
        <f>Q219*H219</f>
        <v>3.2000000000000003E-4</v>
      </c>
      <c r="S219" s="141">
        <v>0</v>
      </c>
      <c r="T219" s="142">
        <f>S219*H219</f>
        <v>0</v>
      </c>
      <c r="AR219" s="143" t="s">
        <v>294</v>
      </c>
      <c r="AT219" s="143" t="s">
        <v>383</v>
      </c>
      <c r="AU219" s="143" t="s">
        <v>83</v>
      </c>
      <c r="AY219" s="18" t="s">
        <v>238</v>
      </c>
      <c r="BE219" s="144">
        <f>IF(N219="základní",J219,0)</f>
        <v>0</v>
      </c>
      <c r="BF219" s="144">
        <f>IF(N219="snížená",J219,0)</f>
        <v>0</v>
      </c>
      <c r="BG219" s="144">
        <f>IF(N219="zákl. přenesená",J219,0)</f>
        <v>0</v>
      </c>
      <c r="BH219" s="144">
        <f>IF(N219="sníž. přenesená",J219,0)</f>
        <v>0</v>
      </c>
      <c r="BI219" s="144">
        <f>IF(N219="nulová",J219,0)</f>
        <v>0</v>
      </c>
      <c r="BJ219" s="18" t="s">
        <v>81</v>
      </c>
      <c r="BK219" s="144">
        <f>ROUND(I219*H219,2)</f>
        <v>0</v>
      </c>
      <c r="BL219" s="18" t="s">
        <v>246</v>
      </c>
      <c r="BM219" s="143" t="s">
        <v>4445</v>
      </c>
    </row>
    <row r="220" spans="2:65" s="1" customFormat="1">
      <c r="B220" s="33"/>
      <c r="D220" s="145" t="s">
        <v>248</v>
      </c>
      <c r="F220" s="146" t="s">
        <v>4444</v>
      </c>
      <c r="I220" s="147"/>
      <c r="L220" s="33"/>
      <c r="M220" s="148"/>
      <c r="T220" s="54"/>
      <c r="AT220" s="18" t="s">
        <v>248</v>
      </c>
      <c r="AU220" s="18" t="s">
        <v>83</v>
      </c>
    </row>
    <row r="221" spans="2:65" s="1" customFormat="1" ht="24.15" customHeight="1">
      <c r="B221" s="33"/>
      <c r="C221" s="132" t="s">
        <v>805</v>
      </c>
      <c r="D221" s="132" t="s">
        <v>241</v>
      </c>
      <c r="E221" s="133" t="s">
        <v>4446</v>
      </c>
      <c r="F221" s="134" t="s">
        <v>4447</v>
      </c>
      <c r="G221" s="135" t="s">
        <v>341</v>
      </c>
      <c r="H221" s="136">
        <v>1</v>
      </c>
      <c r="I221" s="137"/>
      <c r="J221" s="138">
        <f>ROUND(I221*H221,2)</f>
        <v>0</v>
      </c>
      <c r="K221" s="134" t="s">
        <v>245</v>
      </c>
      <c r="L221" s="33"/>
      <c r="M221" s="139" t="s">
        <v>19</v>
      </c>
      <c r="N221" s="140" t="s">
        <v>45</v>
      </c>
      <c r="P221" s="141">
        <f>O221*H221</f>
        <v>0</v>
      </c>
      <c r="Q221" s="141">
        <v>0</v>
      </c>
      <c r="R221" s="141">
        <f>Q221*H221</f>
        <v>0</v>
      </c>
      <c r="S221" s="141">
        <v>0</v>
      </c>
      <c r="T221" s="142">
        <f>S221*H221</f>
        <v>0</v>
      </c>
      <c r="AR221" s="143" t="s">
        <v>246</v>
      </c>
      <c r="AT221" s="143" t="s">
        <v>241</v>
      </c>
      <c r="AU221" s="143" t="s">
        <v>83</v>
      </c>
      <c r="AY221" s="18" t="s">
        <v>238</v>
      </c>
      <c r="BE221" s="144">
        <f>IF(N221="základní",J221,0)</f>
        <v>0</v>
      </c>
      <c r="BF221" s="144">
        <f>IF(N221="snížená",J221,0)</f>
        <v>0</v>
      </c>
      <c r="BG221" s="144">
        <f>IF(N221="zákl. přenesená",J221,0)</f>
        <v>0</v>
      </c>
      <c r="BH221" s="144">
        <f>IF(N221="sníž. přenesená",J221,0)</f>
        <v>0</v>
      </c>
      <c r="BI221" s="144">
        <f>IF(N221="nulová",J221,0)</f>
        <v>0</v>
      </c>
      <c r="BJ221" s="18" t="s">
        <v>81</v>
      </c>
      <c r="BK221" s="144">
        <f>ROUND(I221*H221,2)</f>
        <v>0</v>
      </c>
      <c r="BL221" s="18" t="s">
        <v>246</v>
      </c>
      <c r="BM221" s="143" t="s">
        <v>4448</v>
      </c>
    </row>
    <row r="222" spans="2:65" s="1" customFormat="1" ht="18">
      <c r="B222" s="33"/>
      <c r="D222" s="145" t="s">
        <v>248</v>
      </c>
      <c r="F222" s="146" t="s">
        <v>4449</v>
      </c>
      <c r="I222" s="147"/>
      <c r="L222" s="33"/>
      <c r="M222" s="148"/>
      <c r="T222" s="54"/>
      <c r="AT222" s="18" t="s">
        <v>248</v>
      </c>
      <c r="AU222" s="18" t="s">
        <v>83</v>
      </c>
    </row>
    <row r="223" spans="2:65" s="1" customFormat="1">
      <c r="B223" s="33"/>
      <c r="D223" s="149" t="s">
        <v>250</v>
      </c>
      <c r="F223" s="150" t="s">
        <v>4450</v>
      </c>
      <c r="I223" s="147"/>
      <c r="L223" s="33"/>
      <c r="M223" s="148"/>
      <c r="T223" s="54"/>
      <c r="AT223" s="18" t="s">
        <v>250</v>
      </c>
      <c r="AU223" s="18" t="s">
        <v>83</v>
      </c>
    </row>
    <row r="224" spans="2:65" s="1" customFormat="1" ht="21.75" customHeight="1">
      <c r="B224" s="33"/>
      <c r="C224" s="175" t="s">
        <v>812</v>
      </c>
      <c r="D224" s="175" t="s">
        <v>383</v>
      </c>
      <c r="E224" s="176" t="s">
        <v>4451</v>
      </c>
      <c r="F224" s="177" t="s">
        <v>4452</v>
      </c>
      <c r="G224" s="178" t="s">
        <v>341</v>
      </c>
      <c r="H224" s="179">
        <v>1</v>
      </c>
      <c r="I224" s="180"/>
      <c r="J224" s="181">
        <f>ROUND(I224*H224,2)</f>
        <v>0</v>
      </c>
      <c r="K224" s="177" t="s">
        <v>245</v>
      </c>
      <c r="L224" s="182"/>
      <c r="M224" s="183" t="s">
        <v>19</v>
      </c>
      <c r="N224" s="184" t="s">
        <v>45</v>
      </c>
      <c r="P224" s="141">
        <f>O224*H224</f>
        <v>0</v>
      </c>
      <c r="Q224" s="141">
        <v>3.1E-4</v>
      </c>
      <c r="R224" s="141">
        <f>Q224*H224</f>
        <v>3.1E-4</v>
      </c>
      <c r="S224" s="141">
        <v>0</v>
      </c>
      <c r="T224" s="142">
        <f>S224*H224</f>
        <v>0</v>
      </c>
      <c r="AR224" s="143" t="s">
        <v>294</v>
      </c>
      <c r="AT224" s="143" t="s">
        <v>383</v>
      </c>
      <c r="AU224" s="143" t="s">
        <v>83</v>
      </c>
      <c r="AY224" s="18" t="s">
        <v>238</v>
      </c>
      <c r="BE224" s="144">
        <f>IF(N224="základní",J224,0)</f>
        <v>0</v>
      </c>
      <c r="BF224" s="144">
        <f>IF(N224="snížená",J224,0)</f>
        <v>0</v>
      </c>
      <c r="BG224" s="144">
        <f>IF(N224="zákl. přenesená",J224,0)</f>
        <v>0</v>
      </c>
      <c r="BH224" s="144">
        <f>IF(N224="sníž. přenesená",J224,0)</f>
        <v>0</v>
      </c>
      <c r="BI224" s="144">
        <f>IF(N224="nulová",J224,0)</f>
        <v>0</v>
      </c>
      <c r="BJ224" s="18" t="s">
        <v>81</v>
      </c>
      <c r="BK224" s="144">
        <f>ROUND(I224*H224,2)</f>
        <v>0</v>
      </c>
      <c r="BL224" s="18" t="s">
        <v>246</v>
      </c>
      <c r="BM224" s="143" t="s">
        <v>4453</v>
      </c>
    </row>
    <row r="225" spans="2:65" s="1" customFormat="1">
      <c r="B225" s="33"/>
      <c r="D225" s="145" t="s">
        <v>248</v>
      </c>
      <c r="F225" s="146" t="s">
        <v>4452</v>
      </c>
      <c r="I225" s="147"/>
      <c r="L225" s="33"/>
      <c r="M225" s="148"/>
      <c r="T225" s="54"/>
      <c r="AT225" s="18" t="s">
        <v>248</v>
      </c>
      <c r="AU225" s="18" t="s">
        <v>83</v>
      </c>
    </row>
    <row r="226" spans="2:65" s="1" customFormat="1" ht="24.15" customHeight="1">
      <c r="B226" s="33"/>
      <c r="C226" s="132" t="s">
        <v>823</v>
      </c>
      <c r="D226" s="132" t="s">
        <v>241</v>
      </c>
      <c r="E226" s="133" t="s">
        <v>4454</v>
      </c>
      <c r="F226" s="134" t="s">
        <v>4455</v>
      </c>
      <c r="G226" s="135" t="s">
        <v>341</v>
      </c>
      <c r="H226" s="136">
        <v>1</v>
      </c>
      <c r="I226" s="137"/>
      <c r="J226" s="138">
        <f>ROUND(I226*H226,2)</f>
        <v>0</v>
      </c>
      <c r="K226" s="134" t="s">
        <v>245</v>
      </c>
      <c r="L226" s="33"/>
      <c r="M226" s="139" t="s">
        <v>19</v>
      </c>
      <c r="N226" s="140" t="s">
        <v>45</v>
      </c>
      <c r="P226" s="141">
        <f>O226*H226</f>
        <v>0</v>
      </c>
      <c r="Q226" s="141">
        <v>0</v>
      </c>
      <c r="R226" s="141">
        <f>Q226*H226</f>
        <v>0</v>
      </c>
      <c r="S226" s="141">
        <v>0</v>
      </c>
      <c r="T226" s="142">
        <f>S226*H226</f>
        <v>0</v>
      </c>
      <c r="AR226" s="143" t="s">
        <v>246</v>
      </c>
      <c r="AT226" s="143" t="s">
        <v>241</v>
      </c>
      <c r="AU226" s="143" t="s">
        <v>83</v>
      </c>
      <c r="AY226" s="18" t="s">
        <v>238</v>
      </c>
      <c r="BE226" s="144">
        <f>IF(N226="základní",J226,0)</f>
        <v>0</v>
      </c>
      <c r="BF226" s="144">
        <f>IF(N226="snížená",J226,0)</f>
        <v>0</v>
      </c>
      <c r="BG226" s="144">
        <f>IF(N226="zákl. přenesená",J226,0)</f>
        <v>0</v>
      </c>
      <c r="BH226" s="144">
        <f>IF(N226="sníž. přenesená",J226,0)</f>
        <v>0</v>
      </c>
      <c r="BI226" s="144">
        <f>IF(N226="nulová",J226,0)</f>
        <v>0</v>
      </c>
      <c r="BJ226" s="18" t="s">
        <v>81</v>
      </c>
      <c r="BK226" s="144">
        <f>ROUND(I226*H226,2)</f>
        <v>0</v>
      </c>
      <c r="BL226" s="18" t="s">
        <v>246</v>
      </c>
      <c r="BM226" s="143" t="s">
        <v>4456</v>
      </c>
    </row>
    <row r="227" spans="2:65" s="1" customFormat="1" ht="27">
      <c r="B227" s="33"/>
      <c r="D227" s="145" t="s">
        <v>248</v>
      </c>
      <c r="F227" s="146" t="s">
        <v>4457</v>
      </c>
      <c r="I227" s="147"/>
      <c r="L227" s="33"/>
      <c r="M227" s="148"/>
      <c r="T227" s="54"/>
      <c r="AT227" s="18" t="s">
        <v>248</v>
      </c>
      <c r="AU227" s="18" t="s">
        <v>83</v>
      </c>
    </row>
    <row r="228" spans="2:65" s="1" customFormat="1">
      <c r="B228" s="33"/>
      <c r="D228" s="149" t="s">
        <v>250</v>
      </c>
      <c r="F228" s="150" t="s">
        <v>4458</v>
      </c>
      <c r="I228" s="147"/>
      <c r="L228" s="33"/>
      <c r="M228" s="148"/>
      <c r="T228" s="54"/>
      <c r="AT228" s="18" t="s">
        <v>250</v>
      </c>
      <c r="AU228" s="18" t="s">
        <v>83</v>
      </c>
    </row>
    <row r="229" spans="2:65" s="1" customFormat="1" ht="16.5" customHeight="1">
      <c r="B229" s="33"/>
      <c r="C229" s="175" t="s">
        <v>386</v>
      </c>
      <c r="D229" s="175" t="s">
        <v>383</v>
      </c>
      <c r="E229" s="176" t="s">
        <v>4459</v>
      </c>
      <c r="F229" s="177" t="s">
        <v>4460</v>
      </c>
      <c r="G229" s="178" t="s">
        <v>341</v>
      </c>
      <c r="H229" s="179">
        <v>1</v>
      </c>
      <c r="I229" s="180"/>
      <c r="J229" s="181">
        <f>ROUND(I229*H229,2)</f>
        <v>0</v>
      </c>
      <c r="K229" s="177" t="s">
        <v>245</v>
      </c>
      <c r="L229" s="182"/>
      <c r="M229" s="183" t="s">
        <v>19</v>
      </c>
      <c r="N229" s="184" t="s">
        <v>45</v>
      </c>
      <c r="P229" s="141">
        <f>O229*H229</f>
        <v>0</v>
      </c>
      <c r="Q229" s="141">
        <v>2.2000000000000001E-4</v>
      </c>
      <c r="R229" s="141">
        <f>Q229*H229</f>
        <v>2.2000000000000001E-4</v>
      </c>
      <c r="S229" s="141">
        <v>0</v>
      </c>
      <c r="T229" s="142">
        <f>S229*H229</f>
        <v>0</v>
      </c>
      <c r="AR229" s="143" t="s">
        <v>294</v>
      </c>
      <c r="AT229" s="143" t="s">
        <v>383</v>
      </c>
      <c r="AU229" s="143" t="s">
        <v>83</v>
      </c>
      <c r="AY229" s="18" t="s">
        <v>238</v>
      </c>
      <c r="BE229" s="144">
        <f>IF(N229="základní",J229,0)</f>
        <v>0</v>
      </c>
      <c r="BF229" s="144">
        <f>IF(N229="snížená",J229,0)</f>
        <v>0</v>
      </c>
      <c r="BG229" s="144">
        <f>IF(N229="zákl. přenesená",J229,0)</f>
        <v>0</v>
      </c>
      <c r="BH229" s="144">
        <f>IF(N229="sníž. přenesená",J229,0)</f>
        <v>0</v>
      </c>
      <c r="BI229" s="144">
        <f>IF(N229="nulová",J229,0)</f>
        <v>0</v>
      </c>
      <c r="BJ229" s="18" t="s">
        <v>81</v>
      </c>
      <c r="BK229" s="144">
        <f>ROUND(I229*H229,2)</f>
        <v>0</v>
      </c>
      <c r="BL229" s="18" t="s">
        <v>246</v>
      </c>
      <c r="BM229" s="143" t="s">
        <v>4461</v>
      </c>
    </row>
    <row r="230" spans="2:65" s="1" customFormat="1">
      <c r="B230" s="33"/>
      <c r="D230" s="145" t="s">
        <v>248</v>
      </c>
      <c r="F230" s="146" t="s">
        <v>4460</v>
      </c>
      <c r="I230" s="147"/>
      <c r="L230" s="33"/>
      <c r="M230" s="148"/>
      <c r="T230" s="54"/>
      <c r="AT230" s="18" t="s">
        <v>248</v>
      </c>
      <c r="AU230" s="18" t="s">
        <v>83</v>
      </c>
    </row>
    <row r="231" spans="2:65" s="1" customFormat="1" ht="24.15" customHeight="1">
      <c r="B231" s="33"/>
      <c r="C231" s="132" t="s">
        <v>826</v>
      </c>
      <c r="D231" s="132" t="s">
        <v>241</v>
      </c>
      <c r="E231" s="133" t="s">
        <v>4454</v>
      </c>
      <c r="F231" s="134" t="s">
        <v>4455</v>
      </c>
      <c r="G231" s="135" t="s">
        <v>341</v>
      </c>
      <c r="H231" s="136">
        <v>1</v>
      </c>
      <c r="I231" s="137"/>
      <c r="J231" s="138">
        <f>ROUND(I231*H231,2)</f>
        <v>0</v>
      </c>
      <c r="K231" s="134" t="s">
        <v>245</v>
      </c>
      <c r="L231" s="33"/>
      <c r="M231" s="139" t="s">
        <v>19</v>
      </c>
      <c r="N231" s="140" t="s">
        <v>45</v>
      </c>
      <c r="P231" s="141">
        <f>O231*H231</f>
        <v>0</v>
      </c>
      <c r="Q231" s="141">
        <v>0</v>
      </c>
      <c r="R231" s="141">
        <f>Q231*H231</f>
        <v>0</v>
      </c>
      <c r="S231" s="141">
        <v>0</v>
      </c>
      <c r="T231" s="142">
        <f>S231*H231</f>
        <v>0</v>
      </c>
      <c r="AR231" s="143" t="s">
        <v>246</v>
      </c>
      <c r="AT231" s="143" t="s">
        <v>241</v>
      </c>
      <c r="AU231" s="143" t="s">
        <v>83</v>
      </c>
      <c r="AY231" s="18" t="s">
        <v>238</v>
      </c>
      <c r="BE231" s="144">
        <f>IF(N231="základní",J231,0)</f>
        <v>0</v>
      </c>
      <c r="BF231" s="144">
        <f>IF(N231="snížená",J231,0)</f>
        <v>0</v>
      </c>
      <c r="BG231" s="144">
        <f>IF(N231="zákl. přenesená",J231,0)</f>
        <v>0</v>
      </c>
      <c r="BH231" s="144">
        <f>IF(N231="sníž. přenesená",J231,0)</f>
        <v>0</v>
      </c>
      <c r="BI231" s="144">
        <f>IF(N231="nulová",J231,0)</f>
        <v>0</v>
      </c>
      <c r="BJ231" s="18" t="s">
        <v>81</v>
      </c>
      <c r="BK231" s="144">
        <f>ROUND(I231*H231,2)</f>
        <v>0</v>
      </c>
      <c r="BL231" s="18" t="s">
        <v>246</v>
      </c>
      <c r="BM231" s="143" t="s">
        <v>4462</v>
      </c>
    </row>
    <row r="232" spans="2:65" s="1" customFormat="1" ht="27">
      <c r="B232" s="33"/>
      <c r="D232" s="145" t="s">
        <v>248</v>
      </c>
      <c r="F232" s="146" t="s">
        <v>4457</v>
      </c>
      <c r="I232" s="147"/>
      <c r="L232" s="33"/>
      <c r="M232" s="148"/>
      <c r="T232" s="54"/>
      <c r="AT232" s="18" t="s">
        <v>248</v>
      </c>
      <c r="AU232" s="18" t="s">
        <v>83</v>
      </c>
    </row>
    <row r="233" spans="2:65" s="1" customFormat="1">
      <c r="B233" s="33"/>
      <c r="D233" s="149" t="s">
        <v>250</v>
      </c>
      <c r="F233" s="150" t="s">
        <v>4458</v>
      </c>
      <c r="I233" s="147"/>
      <c r="L233" s="33"/>
      <c r="M233" s="148"/>
      <c r="T233" s="54"/>
      <c r="AT233" s="18" t="s">
        <v>250</v>
      </c>
      <c r="AU233" s="18" t="s">
        <v>83</v>
      </c>
    </row>
    <row r="234" spans="2:65" s="1" customFormat="1" ht="16.5" customHeight="1">
      <c r="B234" s="33"/>
      <c r="C234" s="175" t="s">
        <v>828</v>
      </c>
      <c r="D234" s="175" t="s">
        <v>383</v>
      </c>
      <c r="E234" s="176" t="s">
        <v>4463</v>
      </c>
      <c r="F234" s="177" t="s">
        <v>4464</v>
      </c>
      <c r="G234" s="178" t="s">
        <v>341</v>
      </c>
      <c r="H234" s="179">
        <v>1</v>
      </c>
      <c r="I234" s="180"/>
      <c r="J234" s="181">
        <f>ROUND(I234*H234,2)</f>
        <v>0</v>
      </c>
      <c r="K234" s="177" t="s">
        <v>245</v>
      </c>
      <c r="L234" s="182"/>
      <c r="M234" s="183" t="s">
        <v>19</v>
      </c>
      <c r="N234" s="184" t="s">
        <v>45</v>
      </c>
      <c r="P234" s="141">
        <f>O234*H234</f>
        <v>0</v>
      </c>
      <c r="Q234" s="141">
        <v>1.8000000000000001E-4</v>
      </c>
      <c r="R234" s="141">
        <f>Q234*H234</f>
        <v>1.8000000000000001E-4</v>
      </c>
      <c r="S234" s="141">
        <v>0</v>
      </c>
      <c r="T234" s="142">
        <f>S234*H234</f>
        <v>0</v>
      </c>
      <c r="AR234" s="143" t="s">
        <v>294</v>
      </c>
      <c r="AT234" s="143" t="s">
        <v>383</v>
      </c>
      <c r="AU234" s="143" t="s">
        <v>83</v>
      </c>
      <c r="AY234" s="18" t="s">
        <v>238</v>
      </c>
      <c r="BE234" s="144">
        <f>IF(N234="základní",J234,0)</f>
        <v>0</v>
      </c>
      <c r="BF234" s="144">
        <f>IF(N234="snížená",J234,0)</f>
        <v>0</v>
      </c>
      <c r="BG234" s="144">
        <f>IF(N234="zákl. přenesená",J234,0)</f>
        <v>0</v>
      </c>
      <c r="BH234" s="144">
        <f>IF(N234="sníž. přenesená",J234,0)</f>
        <v>0</v>
      </c>
      <c r="BI234" s="144">
        <f>IF(N234="nulová",J234,0)</f>
        <v>0</v>
      </c>
      <c r="BJ234" s="18" t="s">
        <v>81</v>
      </c>
      <c r="BK234" s="144">
        <f>ROUND(I234*H234,2)</f>
        <v>0</v>
      </c>
      <c r="BL234" s="18" t="s">
        <v>246</v>
      </c>
      <c r="BM234" s="143" t="s">
        <v>4465</v>
      </c>
    </row>
    <row r="235" spans="2:65" s="1" customFormat="1">
      <c r="B235" s="33"/>
      <c r="D235" s="145" t="s">
        <v>248</v>
      </c>
      <c r="F235" s="146" t="s">
        <v>4464</v>
      </c>
      <c r="I235" s="147"/>
      <c r="L235" s="33"/>
      <c r="M235" s="148"/>
      <c r="T235" s="54"/>
      <c r="AT235" s="18" t="s">
        <v>248</v>
      </c>
      <c r="AU235" s="18" t="s">
        <v>83</v>
      </c>
    </row>
    <row r="236" spans="2:65" s="1" customFormat="1" ht="24.15" customHeight="1">
      <c r="B236" s="33"/>
      <c r="C236" s="132" t="s">
        <v>831</v>
      </c>
      <c r="D236" s="132" t="s">
        <v>241</v>
      </c>
      <c r="E236" s="133" t="s">
        <v>4466</v>
      </c>
      <c r="F236" s="134" t="s">
        <v>4467</v>
      </c>
      <c r="G236" s="135" t="s">
        <v>408</v>
      </c>
      <c r="H236" s="136">
        <v>8</v>
      </c>
      <c r="I236" s="137"/>
      <c r="J236" s="138">
        <f>ROUND(I236*H236,2)</f>
        <v>0</v>
      </c>
      <c r="K236" s="134" t="s">
        <v>245</v>
      </c>
      <c r="L236" s="33"/>
      <c r="M236" s="139" t="s">
        <v>19</v>
      </c>
      <c r="N236" s="140" t="s">
        <v>45</v>
      </c>
      <c r="P236" s="141">
        <f>O236*H236</f>
        <v>0</v>
      </c>
      <c r="Q236" s="141">
        <v>0</v>
      </c>
      <c r="R236" s="141">
        <f>Q236*H236</f>
        <v>0</v>
      </c>
      <c r="S236" s="141">
        <v>0</v>
      </c>
      <c r="T236" s="142">
        <f>S236*H236</f>
        <v>0</v>
      </c>
      <c r="AR236" s="143" t="s">
        <v>246</v>
      </c>
      <c r="AT236" s="143" t="s">
        <v>241</v>
      </c>
      <c r="AU236" s="143" t="s">
        <v>83</v>
      </c>
      <c r="AY236" s="18" t="s">
        <v>238</v>
      </c>
      <c r="BE236" s="144">
        <f>IF(N236="základní",J236,0)</f>
        <v>0</v>
      </c>
      <c r="BF236" s="144">
        <f>IF(N236="snížená",J236,0)</f>
        <v>0</v>
      </c>
      <c r="BG236" s="144">
        <f>IF(N236="zákl. přenesená",J236,0)</f>
        <v>0</v>
      </c>
      <c r="BH236" s="144">
        <f>IF(N236="sníž. přenesená",J236,0)</f>
        <v>0</v>
      </c>
      <c r="BI236" s="144">
        <f>IF(N236="nulová",J236,0)</f>
        <v>0</v>
      </c>
      <c r="BJ236" s="18" t="s">
        <v>81</v>
      </c>
      <c r="BK236" s="144">
        <f>ROUND(I236*H236,2)</f>
        <v>0</v>
      </c>
      <c r="BL236" s="18" t="s">
        <v>246</v>
      </c>
      <c r="BM236" s="143" t="s">
        <v>4468</v>
      </c>
    </row>
    <row r="237" spans="2:65" s="1" customFormat="1">
      <c r="B237" s="33"/>
      <c r="D237" s="145" t="s">
        <v>248</v>
      </c>
      <c r="F237" s="146" t="s">
        <v>4467</v>
      </c>
      <c r="I237" s="147"/>
      <c r="L237" s="33"/>
      <c r="M237" s="148"/>
      <c r="T237" s="54"/>
      <c r="AT237" s="18" t="s">
        <v>248</v>
      </c>
      <c r="AU237" s="18" t="s">
        <v>83</v>
      </c>
    </row>
    <row r="238" spans="2:65" s="1" customFormat="1">
      <c r="B238" s="33"/>
      <c r="D238" s="149" t="s">
        <v>250</v>
      </c>
      <c r="F238" s="150" t="s">
        <v>4469</v>
      </c>
      <c r="I238" s="147"/>
      <c r="L238" s="33"/>
      <c r="M238" s="148"/>
      <c r="T238" s="54"/>
      <c r="AT238" s="18" t="s">
        <v>250</v>
      </c>
      <c r="AU238" s="18" t="s">
        <v>83</v>
      </c>
    </row>
    <row r="239" spans="2:65" s="1" customFormat="1" ht="16.5" customHeight="1">
      <c r="B239" s="33"/>
      <c r="C239" s="132" t="s">
        <v>837</v>
      </c>
      <c r="D239" s="132" t="s">
        <v>241</v>
      </c>
      <c r="E239" s="133" t="s">
        <v>4470</v>
      </c>
      <c r="F239" s="134" t="s">
        <v>4471</v>
      </c>
      <c r="G239" s="135" t="s">
        <v>408</v>
      </c>
      <c r="H239" s="136">
        <v>8</v>
      </c>
      <c r="I239" s="137"/>
      <c r="J239" s="138">
        <f>ROUND(I239*H239,2)</f>
        <v>0</v>
      </c>
      <c r="K239" s="134" t="s">
        <v>245</v>
      </c>
      <c r="L239" s="33"/>
      <c r="M239" s="139" t="s">
        <v>19</v>
      </c>
      <c r="N239" s="140" t="s">
        <v>45</v>
      </c>
      <c r="P239" s="141">
        <f>O239*H239</f>
        <v>0</v>
      </c>
      <c r="Q239" s="141">
        <v>0</v>
      </c>
      <c r="R239" s="141">
        <f>Q239*H239</f>
        <v>0</v>
      </c>
      <c r="S239" s="141">
        <v>0</v>
      </c>
      <c r="T239" s="142">
        <f>S239*H239</f>
        <v>0</v>
      </c>
      <c r="AR239" s="143" t="s">
        <v>246</v>
      </c>
      <c r="AT239" s="143" t="s">
        <v>241</v>
      </c>
      <c r="AU239" s="143" t="s">
        <v>83</v>
      </c>
      <c r="AY239" s="18" t="s">
        <v>238</v>
      </c>
      <c r="BE239" s="144">
        <f>IF(N239="základní",J239,0)</f>
        <v>0</v>
      </c>
      <c r="BF239" s="144">
        <f>IF(N239="snížená",J239,0)</f>
        <v>0</v>
      </c>
      <c r="BG239" s="144">
        <f>IF(N239="zákl. přenesená",J239,0)</f>
        <v>0</v>
      </c>
      <c r="BH239" s="144">
        <f>IF(N239="sníž. přenesená",J239,0)</f>
        <v>0</v>
      </c>
      <c r="BI239" s="144">
        <f>IF(N239="nulová",J239,0)</f>
        <v>0</v>
      </c>
      <c r="BJ239" s="18" t="s">
        <v>81</v>
      </c>
      <c r="BK239" s="144">
        <f>ROUND(I239*H239,2)</f>
        <v>0</v>
      </c>
      <c r="BL239" s="18" t="s">
        <v>246</v>
      </c>
      <c r="BM239" s="143" t="s">
        <v>4472</v>
      </c>
    </row>
    <row r="240" spans="2:65" s="1" customFormat="1">
      <c r="B240" s="33"/>
      <c r="D240" s="145" t="s">
        <v>248</v>
      </c>
      <c r="F240" s="146" t="s">
        <v>4473</v>
      </c>
      <c r="I240" s="147"/>
      <c r="L240" s="33"/>
      <c r="M240" s="148"/>
      <c r="T240" s="54"/>
      <c r="AT240" s="18" t="s">
        <v>248</v>
      </c>
      <c r="AU240" s="18" t="s">
        <v>83</v>
      </c>
    </row>
    <row r="241" spans="2:65" s="1" customFormat="1">
      <c r="B241" s="33"/>
      <c r="D241" s="149" t="s">
        <v>250</v>
      </c>
      <c r="F241" s="150" t="s">
        <v>4474</v>
      </c>
      <c r="I241" s="147"/>
      <c r="L241" s="33"/>
      <c r="M241" s="148"/>
      <c r="T241" s="54"/>
      <c r="AT241" s="18" t="s">
        <v>250</v>
      </c>
      <c r="AU241" s="18" t="s">
        <v>83</v>
      </c>
    </row>
    <row r="242" spans="2:65" s="11" customFormat="1" ht="22.75" customHeight="1">
      <c r="B242" s="120"/>
      <c r="D242" s="121" t="s">
        <v>73</v>
      </c>
      <c r="E242" s="130" t="s">
        <v>300</v>
      </c>
      <c r="F242" s="130" t="s">
        <v>332</v>
      </c>
      <c r="I242" s="123"/>
      <c r="J242" s="131">
        <f>BK242</f>
        <v>0</v>
      </c>
      <c r="L242" s="120"/>
      <c r="M242" s="125"/>
      <c r="P242" s="126">
        <f>SUM(P243:P248)</f>
        <v>0</v>
      </c>
      <c r="R242" s="126">
        <f>SUM(R243:R248)</f>
        <v>1.222E-2</v>
      </c>
      <c r="T242" s="127">
        <f>SUM(T243:T248)</f>
        <v>0.35799999999999998</v>
      </c>
      <c r="AR242" s="121" t="s">
        <v>81</v>
      </c>
      <c r="AT242" s="128" t="s">
        <v>73</v>
      </c>
      <c r="AU242" s="128" t="s">
        <v>81</v>
      </c>
      <c r="AY242" s="121" t="s">
        <v>238</v>
      </c>
      <c r="BK242" s="129">
        <f>SUM(BK243:BK248)</f>
        <v>0</v>
      </c>
    </row>
    <row r="243" spans="2:65" s="1" customFormat="1" ht="24.15" customHeight="1">
      <c r="B243" s="33"/>
      <c r="C243" s="132" t="s">
        <v>844</v>
      </c>
      <c r="D243" s="132" t="s">
        <v>241</v>
      </c>
      <c r="E243" s="133" t="s">
        <v>4475</v>
      </c>
      <c r="F243" s="134" t="s">
        <v>4476</v>
      </c>
      <c r="G243" s="135" t="s">
        <v>408</v>
      </c>
      <c r="H243" s="136">
        <v>2</v>
      </c>
      <c r="I243" s="137"/>
      <c r="J243" s="138">
        <f>ROUND(I243*H243,2)</f>
        <v>0</v>
      </c>
      <c r="K243" s="134" t="s">
        <v>245</v>
      </c>
      <c r="L243" s="33"/>
      <c r="M243" s="139" t="s">
        <v>19</v>
      </c>
      <c r="N243" s="140" t="s">
        <v>45</v>
      </c>
      <c r="P243" s="141">
        <f>O243*H243</f>
        <v>0</v>
      </c>
      <c r="Q243" s="141">
        <v>2.81E-3</v>
      </c>
      <c r="R243" s="141">
        <f>Q243*H243</f>
        <v>5.62E-3</v>
      </c>
      <c r="S243" s="141">
        <v>6.9000000000000006E-2</v>
      </c>
      <c r="T243" s="142">
        <f>S243*H243</f>
        <v>0.13800000000000001</v>
      </c>
      <c r="AR243" s="143" t="s">
        <v>246</v>
      </c>
      <c r="AT243" s="143" t="s">
        <v>241</v>
      </c>
      <c r="AU243" s="143" t="s">
        <v>83</v>
      </c>
      <c r="AY243" s="18" t="s">
        <v>238</v>
      </c>
      <c r="BE243" s="144">
        <f>IF(N243="základní",J243,0)</f>
        <v>0</v>
      </c>
      <c r="BF243" s="144">
        <f>IF(N243="snížená",J243,0)</f>
        <v>0</v>
      </c>
      <c r="BG243" s="144">
        <f>IF(N243="zákl. přenesená",J243,0)</f>
        <v>0</v>
      </c>
      <c r="BH243" s="144">
        <f>IF(N243="sníž. přenesená",J243,0)</f>
        <v>0</v>
      </c>
      <c r="BI243" s="144">
        <f>IF(N243="nulová",J243,0)</f>
        <v>0</v>
      </c>
      <c r="BJ243" s="18" t="s">
        <v>81</v>
      </c>
      <c r="BK243" s="144">
        <f>ROUND(I243*H243,2)</f>
        <v>0</v>
      </c>
      <c r="BL243" s="18" t="s">
        <v>246</v>
      </c>
      <c r="BM243" s="143" t="s">
        <v>4477</v>
      </c>
    </row>
    <row r="244" spans="2:65" s="1" customFormat="1" ht="27">
      <c r="B244" s="33"/>
      <c r="D244" s="145" t="s">
        <v>248</v>
      </c>
      <c r="F244" s="146" t="s">
        <v>4478</v>
      </c>
      <c r="I244" s="147"/>
      <c r="L244" s="33"/>
      <c r="M244" s="148"/>
      <c r="T244" s="54"/>
      <c r="AT244" s="18" t="s">
        <v>248</v>
      </c>
      <c r="AU244" s="18" t="s">
        <v>83</v>
      </c>
    </row>
    <row r="245" spans="2:65" s="1" customFormat="1">
      <c r="B245" s="33"/>
      <c r="D245" s="149" t="s">
        <v>250</v>
      </c>
      <c r="F245" s="150" t="s">
        <v>4479</v>
      </c>
      <c r="I245" s="147"/>
      <c r="L245" s="33"/>
      <c r="M245" s="148"/>
      <c r="T245" s="54"/>
      <c r="AT245" s="18" t="s">
        <v>250</v>
      </c>
      <c r="AU245" s="18" t="s">
        <v>83</v>
      </c>
    </row>
    <row r="246" spans="2:65" s="1" customFormat="1" ht="24.15" customHeight="1">
      <c r="B246" s="33"/>
      <c r="C246" s="132" t="s">
        <v>851</v>
      </c>
      <c r="D246" s="132" t="s">
        <v>241</v>
      </c>
      <c r="E246" s="133" t="s">
        <v>4480</v>
      </c>
      <c r="F246" s="134" t="s">
        <v>4481</v>
      </c>
      <c r="G246" s="135" t="s">
        <v>408</v>
      </c>
      <c r="H246" s="136">
        <v>2</v>
      </c>
      <c r="I246" s="137"/>
      <c r="J246" s="138">
        <f>ROUND(I246*H246,2)</f>
        <v>0</v>
      </c>
      <c r="K246" s="134" t="s">
        <v>245</v>
      </c>
      <c r="L246" s="33"/>
      <c r="M246" s="139" t="s">
        <v>19</v>
      </c>
      <c r="N246" s="140" t="s">
        <v>45</v>
      </c>
      <c r="P246" s="141">
        <f>O246*H246</f>
        <v>0</v>
      </c>
      <c r="Q246" s="141">
        <v>3.3E-3</v>
      </c>
      <c r="R246" s="141">
        <f>Q246*H246</f>
        <v>6.6E-3</v>
      </c>
      <c r="S246" s="141">
        <v>0.11</v>
      </c>
      <c r="T246" s="142">
        <f>S246*H246</f>
        <v>0.22</v>
      </c>
      <c r="AR246" s="143" t="s">
        <v>246</v>
      </c>
      <c r="AT246" s="143" t="s">
        <v>241</v>
      </c>
      <c r="AU246" s="143" t="s">
        <v>83</v>
      </c>
      <c r="AY246" s="18" t="s">
        <v>238</v>
      </c>
      <c r="BE246" s="144">
        <f>IF(N246="základní",J246,0)</f>
        <v>0</v>
      </c>
      <c r="BF246" s="144">
        <f>IF(N246="snížená",J246,0)</f>
        <v>0</v>
      </c>
      <c r="BG246" s="144">
        <f>IF(N246="zákl. přenesená",J246,0)</f>
        <v>0</v>
      </c>
      <c r="BH246" s="144">
        <f>IF(N246="sníž. přenesená",J246,0)</f>
        <v>0</v>
      </c>
      <c r="BI246" s="144">
        <f>IF(N246="nulová",J246,0)</f>
        <v>0</v>
      </c>
      <c r="BJ246" s="18" t="s">
        <v>81</v>
      </c>
      <c r="BK246" s="144">
        <f>ROUND(I246*H246,2)</f>
        <v>0</v>
      </c>
      <c r="BL246" s="18" t="s">
        <v>246</v>
      </c>
      <c r="BM246" s="143" t="s">
        <v>4482</v>
      </c>
    </row>
    <row r="247" spans="2:65" s="1" customFormat="1" ht="27">
      <c r="B247" s="33"/>
      <c r="D247" s="145" t="s">
        <v>248</v>
      </c>
      <c r="F247" s="146" t="s">
        <v>4483</v>
      </c>
      <c r="I247" s="147"/>
      <c r="L247" s="33"/>
      <c r="M247" s="148"/>
      <c r="T247" s="54"/>
      <c r="AT247" s="18" t="s">
        <v>248</v>
      </c>
      <c r="AU247" s="18" t="s">
        <v>83</v>
      </c>
    </row>
    <row r="248" spans="2:65" s="1" customFormat="1">
      <c r="B248" s="33"/>
      <c r="D248" s="149" t="s">
        <v>250</v>
      </c>
      <c r="F248" s="150" t="s">
        <v>4484</v>
      </c>
      <c r="I248" s="147"/>
      <c r="L248" s="33"/>
      <c r="M248" s="148"/>
      <c r="T248" s="54"/>
      <c r="AT248" s="18" t="s">
        <v>250</v>
      </c>
      <c r="AU248" s="18" t="s">
        <v>83</v>
      </c>
    </row>
    <row r="249" spans="2:65" s="11" customFormat="1" ht="22.75" customHeight="1">
      <c r="B249" s="120"/>
      <c r="D249" s="121" t="s">
        <v>73</v>
      </c>
      <c r="E249" s="130" t="s">
        <v>268</v>
      </c>
      <c r="F249" s="130" t="s">
        <v>269</v>
      </c>
      <c r="I249" s="123"/>
      <c r="J249" s="131">
        <f>BK249</f>
        <v>0</v>
      </c>
      <c r="L249" s="120"/>
      <c r="M249" s="125"/>
      <c r="P249" s="126">
        <f>SUM(P250:P265)</f>
        <v>0</v>
      </c>
      <c r="R249" s="126">
        <f>SUM(R250:R265)</f>
        <v>0</v>
      </c>
      <c r="T249" s="127">
        <f>SUM(T250:T265)</f>
        <v>0</v>
      </c>
      <c r="AR249" s="121" t="s">
        <v>81</v>
      </c>
      <c r="AT249" s="128" t="s">
        <v>73</v>
      </c>
      <c r="AU249" s="128" t="s">
        <v>81</v>
      </c>
      <c r="AY249" s="121" t="s">
        <v>238</v>
      </c>
      <c r="BK249" s="129">
        <f>SUM(BK250:BK265)</f>
        <v>0</v>
      </c>
    </row>
    <row r="250" spans="2:65" s="1" customFormat="1" ht="24.15" customHeight="1">
      <c r="B250" s="33"/>
      <c r="C250" s="132" t="s">
        <v>858</v>
      </c>
      <c r="D250" s="132" t="s">
        <v>241</v>
      </c>
      <c r="E250" s="133" t="s">
        <v>270</v>
      </c>
      <c r="F250" s="134" t="s">
        <v>271</v>
      </c>
      <c r="G250" s="135" t="s">
        <v>272</v>
      </c>
      <c r="H250" s="136">
        <v>0.35799999999999998</v>
      </c>
      <c r="I250" s="137"/>
      <c r="J250" s="138">
        <f>ROUND(I250*H250,2)</f>
        <v>0</v>
      </c>
      <c r="K250" s="134" t="s">
        <v>245</v>
      </c>
      <c r="L250" s="33"/>
      <c r="M250" s="139" t="s">
        <v>19</v>
      </c>
      <c r="N250" s="140" t="s">
        <v>45</v>
      </c>
      <c r="P250" s="141">
        <f>O250*H250</f>
        <v>0</v>
      </c>
      <c r="Q250" s="141">
        <v>0</v>
      </c>
      <c r="R250" s="141">
        <f>Q250*H250</f>
        <v>0</v>
      </c>
      <c r="S250" s="141">
        <v>0</v>
      </c>
      <c r="T250" s="142">
        <f>S250*H250</f>
        <v>0</v>
      </c>
      <c r="AR250" s="143" t="s">
        <v>246</v>
      </c>
      <c r="AT250" s="143" t="s">
        <v>241</v>
      </c>
      <c r="AU250" s="143" t="s">
        <v>83</v>
      </c>
      <c r="AY250" s="18" t="s">
        <v>238</v>
      </c>
      <c r="BE250" s="144">
        <f>IF(N250="základní",J250,0)</f>
        <v>0</v>
      </c>
      <c r="BF250" s="144">
        <f>IF(N250="snížená",J250,0)</f>
        <v>0</v>
      </c>
      <c r="BG250" s="144">
        <f>IF(N250="zákl. přenesená",J250,0)</f>
        <v>0</v>
      </c>
      <c r="BH250" s="144">
        <f>IF(N250="sníž. přenesená",J250,0)</f>
        <v>0</v>
      </c>
      <c r="BI250" s="144">
        <f>IF(N250="nulová",J250,0)</f>
        <v>0</v>
      </c>
      <c r="BJ250" s="18" t="s">
        <v>81</v>
      </c>
      <c r="BK250" s="144">
        <f>ROUND(I250*H250,2)</f>
        <v>0</v>
      </c>
      <c r="BL250" s="18" t="s">
        <v>246</v>
      </c>
      <c r="BM250" s="143" t="s">
        <v>4485</v>
      </c>
    </row>
    <row r="251" spans="2:65" s="1" customFormat="1" ht="18">
      <c r="B251" s="33"/>
      <c r="D251" s="145" t="s">
        <v>248</v>
      </c>
      <c r="F251" s="146" t="s">
        <v>274</v>
      </c>
      <c r="I251" s="147"/>
      <c r="L251" s="33"/>
      <c r="M251" s="148"/>
      <c r="T251" s="54"/>
      <c r="AT251" s="18" t="s">
        <v>248</v>
      </c>
      <c r="AU251" s="18" t="s">
        <v>83</v>
      </c>
    </row>
    <row r="252" spans="2:65" s="1" customFormat="1">
      <c r="B252" s="33"/>
      <c r="D252" s="149" t="s">
        <v>250</v>
      </c>
      <c r="F252" s="150" t="s">
        <v>275</v>
      </c>
      <c r="I252" s="147"/>
      <c r="L252" s="33"/>
      <c r="M252" s="148"/>
      <c r="T252" s="54"/>
      <c r="AT252" s="18" t="s">
        <v>250</v>
      </c>
      <c r="AU252" s="18" t="s">
        <v>83</v>
      </c>
    </row>
    <row r="253" spans="2:65" s="1" customFormat="1" ht="33" customHeight="1">
      <c r="B253" s="33"/>
      <c r="C253" s="132" t="s">
        <v>865</v>
      </c>
      <c r="D253" s="132" t="s">
        <v>241</v>
      </c>
      <c r="E253" s="133" t="s">
        <v>277</v>
      </c>
      <c r="F253" s="134" t="s">
        <v>278</v>
      </c>
      <c r="G253" s="135" t="s">
        <v>272</v>
      </c>
      <c r="H253" s="136">
        <v>0.35799999999999998</v>
      </c>
      <c r="I253" s="137"/>
      <c r="J253" s="138">
        <f>ROUND(I253*H253,2)</f>
        <v>0</v>
      </c>
      <c r="K253" s="134" t="s">
        <v>245</v>
      </c>
      <c r="L253" s="33"/>
      <c r="M253" s="139" t="s">
        <v>19</v>
      </c>
      <c r="N253" s="140" t="s">
        <v>45</v>
      </c>
      <c r="P253" s="141">
        <f>O253*H253</f>
        <v>0</v>
      </c>
      <c r="Q253" s="141">
        <v>0</v>
      </c>
      <c r="R253" s="141">
        <f>Q253*H253</f>
        <v>0</v>
      </c>
      <c r="S253" s="141">
        <v>0</v>
      </c>
      <c r="T253" s="142">
        <f>S253*H253</f>
        <v>0</v>
      </c>
      <c r="AR253" s="143" t="s">
        <v>246</v>
      </c>
      <c r="AT253" s="143" t="s">
        <v>241</v>
      </c>
      <c r="AU253" s="143" t="s">
        <v>83</v>
      </c>
      <c r="AY253" s="18" t="s">
        <v>238</v>
      </c>
      <c r="BE253" s="144">
        <f>IF(N253="základní",J253,0)</f>
        <v>0</v>
      </c>
      <c r="BF253" s="144">
        <f>IF(N253="snížená",J253,0)</f>
        <v>0</v>
      </c>
      <c r="BG253" s="144">
        <f>IF(N253="zákl. přenesená",J253,0)</f>
        <v>0</v>
      </c>
      <c r="BH253" s="144">
        <f>IF(N253="sníž. přenesená",J253,0)</f>
        <v>0</v>
      </c>
      <c r="BI253" s="144">
        <f>IF(N253="nulová",J253,0)</f>
        <v>0</v>
      </c>
      <c r="BJ253" s="18" t="s">
        <v>81</v>
      </c>
      <c r="BK253" s="144">
        <f>ROUND(I253*H253,2)</f>
        <v>0</v>
      </c>
      <c r="BL253" s="18" t="s">
        <v>246</v>
      </c>
      <c r="BM253" s="143" t="s">
        <v>4486</v>
      </c>
    </row>
    <row r="254" spans="2:65" s="1" customFormat="1" ht="36">
      <c r="B254" s="33"/>
      <c r="D254" s="145" t="s">
        <v>248</v>
      </c>
      <c r="F254" s="146" t="s">
        <v>280</v>
      </c>
      <c r="I254" s="147"/>
      <c r="L254" s="33"/>
      <c r="M254" s="148"/>
      <c r="T254" s="54"/>
      <c r="AT254" s="18" t="s">
        <v>248</v>
      </c>
      <c r="AU254" s="18" t="s">
        <v>83</v>
      </c>
    </row>
    <row r="255" spans="2:65" s="1" customFormat="1">
      <c r="B255" s="33"/>
      <c r="D255" s="149" t="s">
        <v>250</v>
      </c>
      <c r="F255" s="150" t="s">
        <v>281</v>
      </c>
      <c r="I255" s="147"/>
      <c r="L255" s="33"/>
      <c r="M255" s="148"/>
      <c r="T255" s="54"/>
      <c r="AT255" s="18" t="s">
        <v>250</v>
      </c>
      <c r="AU255" s="18" t="s">
        <v>83</v>
      </c>
    </row>
    <row r="256" spans="2:65" s="1" customFormat="1" ht="24.15" customHeight="1">
      <c r="B256" s="33"/>
      <c r="C256" s="132" t="s">
        <v>869</v>
      </c>
      <c r="D256" s="132" t="s">
        <v>241</v>
      </c>
      <c r="E256" s="133" t="s">
        <v>282</v>
      </c>
      <c r="F256" s="134" t="s">
        <v>283</v>
      </c>
      <c r="G256" s="135" t="s">
        <v>272</v>
      </c>
      <c r="H256" s="136">
        <v>0.35799999999999998</v>
      </c>
      <c r="I256" s="137"/>
      <c r="J256" s="138">
        <f>ROUND(I256*H256,2)</f>
        <v>0</v>
      </c>
      <c r="K256" s="134" t="s">
        <v>245</v>
      </c>
      <c r="L256" s="33"/>
      <c r="M256" s="139" t="s">
        <v>19</v>
      </c>
      <c r="N256" s="140" t="s">
        <v>45</v>
      </c>
      <c r="P256" s="141">
        <f>O256*H256</f>
        <v>0</v>
      </c>
      <c r="Q256" s="141">
        <v>0</v>
      </c>
      <c r="R256" s="141">
        <f>Q256*H256</f>
        <v>0</v>
      </c>
      <c r="S256" s="141">
        <v>0</v>
      </c>
      <c r="T256" s="142">
        <f>S256*H256</f>
        <v>0</v>
      </c>
      <c r="AR256" s="143" t="s">
        <v>246</v>
      </c>
      <c r="AT256" s="143" t="s">
        <v>241</v>
      </c>
      <c r="AU256" s="143" t="s">
        <v>83</v>
      </c>
      <c r="AY256" s="18" t="s">
        <v>238</v>
      </c>
      <c r="BE256" s="144">
        <f>IF(N256="základní",J256,0)</f>
        <v>0</v>
      </c>
      <c r="BF256" s="144">
        <f>IF(N256="snížená",J256,0)</f>
        <v>0</v>
      </c>
      <c r="BG256" s="144">
        <f>IF(N256="zákl. přenesená",J256,0)</f>
        <v>0</v>
      </c>
      <c r="BH256" s="144">
        <f>IF(N256="sníž. přenesená",J256,0)</f>
        <v>0</v>
      </c>
      <c r="BI256" s="144">
        <f>IF(N256="nulová",J256,0)</f>
        <v>0</v>
      </c>
      <c r="BJ256" s="18" t="s">
        <v>81</v>
      </c>
      <c r="BK256" s="144">
        <f>ROUND(I256*H256,2)</f>
        <v>0</v>
      </c>
      <c r="BL256" s="18" t="s">
        <v>246</v>
      </c>
      <c r="BM256" s="143" t="s">
        <v>4487</v>
      </c>
    </row>
    <row r="257" spans="2:65" s="1" customFormat="1" ht="18">
      <c r="B257" s="33"/>
      <c r="D257" s="145" t="s">
        <v>248</v>
      </c>
      <c r="F257" s="146" t="s">
        <v>285</v>
      </c>
      <c r="I257" s="147"/>
      <c r="L257" s="33"/>
      <c r="M257" s="148"/>
      <c r="T257" s="54"/>
      <c r="AT257" s="18" t="s">
        <v>248</v>
      </c>
      <c r="AU257" s="18" t="s">
        <v>83</v>
      </c>
    </row>
    <row r="258" spans="2:65" s="1" customFormat="1">
      <c r="B258" s="33"/>
      <c r="D258" s="149" t="s">
        <v>250</v>
      </c>
      <c r="F258" s="150" t="s">
        <v>286</v>
      </c>
      <c r="I258" s="147"/>
      <c r="L258" s="33"/>
      <c r="M258" s="148"/>
      <c r="T258" s="54"/>
      <c r="AT258" s="18" t="s">
        <v>250</v>
      </c>
      <c r="AU258" s="18" t="s">
        <v>83</v>
      </c>
    </row>
    <row r="259" spans="2:65" s="1" customFormat="1" ht="24.15" customHeight="1">
      <c r="B259" s="33"/>
      <c r="C259" s="132" t="s">
        <v>876</v>
      </c>
      <c r="D259" s="132" t="s">
        <v>241</v>
      </c>
      <c r="E259" s="133" t="s">
        <v>288</v>
      </c>
      <c r="F259" s="134" t="s">
        <v>289</v>
      </c>
      <c r="G259" s="135" t="s">
        <v>272</v>
      </c>
      <c r="H259" s="136">
        <v>6.8019999999999996</v>
      </c>
      <c r="I259" s="137"/>
      <c r="J259" s="138">
        <f>ROUND(I259*H259,2)</f>
        <v>0</v>
      </c>
      <c r="K259" s="134" t="s">
        <v>245</v>
      </c>
      <c r="L259" s="33"/>
      <c r="M259" s="139" t="s">
        <v>19</v>
      </c>
      <c r="N259" s="140" t="s">
        <v>45</v>
      </c>
      <c r="P259" s="141">
        <f>O259*H259</f>
        <v>0</v>
      </c>
      <c r="Q259" s="141">
        <v>0</v>
      </c>
      <c r="R259" s="141">
        <f>Q259*H259</f>
        <v>0</v>
      </c>
      <c r="S259" s="141">
        <v>0</v>
      </c>
      <c r="T259" s="142">
        <f>S259*H259</f>
        <v>0</v>
      </c>
      <c r="AR259" s="143" t="s">
        <v>246</v>
      </c>
      <c r="AT259" s="143" t="s">
        <v>241</v>
      </c>
      <c r="AU259" s="143" t="s">
        <v>83</v>
      </c>
      <c r="AY259" s="18" t="s">
        <v>238</v>
      </c>
      <c r="BE259" s="144">
        <f>IF(N259="základní",J259,0)</f>
        <v>0</v>
      </c>
      <c r="BF259" s="144">
        <f>IF(N259="snížená",J259,0)</f>
        <v>0</v>
      </c>
      <c r="BG259" s="144">
        <f>IF(N259="zákl. přenesená",J259,0)</f>
        <v>0</v>
      </c>
      <c r="BH259" s="144">
        <f>IF(N259="sníž. přenesená",J259,0)</f>
        <v>0</v>
      </c>
      <c r="BI259" s="144">
        <f>IF(N259="nulová",J259,0)</f>
        <v>0</v>
      </c>
      <c r="BJ259" s="18" t="s">
        <v>81</v>
      </c>
      <c r="BK259" s="144">
        <f>ROUND(I259*H259,2)</f>
        <v>0</v>
      </c>
      <c r="BL259" s="18" t="s">
        <v>246</v>
      </c>
      <c r="BM259" s="143" t="s">
        <v>4488</v>
      </c>
    </row>
    <row r="260" spans="2:65" s="1" customFormat="1" ht="27">
      <c r="B260" s="33"/>
      <c r="D260" s="145" t="s">
        <v>248</v>
      </c>
      <c r="F260" s="146" t="s">
        <v>291</v>
      </c>
      <c r="I260" s="147"/>
      <c r="L260" s="33"/>
      <c r="M260" s="148"/>
      <c r="T260" s="54"/>
      <c r="AT260" s="18" t="s">
        <v>248</v>
      </c>
      <c r="AU260" s="18" t="s">
        <v>83</v>
      </c>
    </row>
    <row r="261" spans="2:65" s="1" customFormat="1">
      <c r="B261" s="33"/>
      <c r="D261" s="149" t="s">
        <v>250</v>
      </c>
      <c r="F261" s="150" t="s">
        <v>292</v>
      </c>
      <c r="I261" s="147"/>
      <c r="L261" s="33"/>
      <c r="M261" s="148"/>
      <c r="T261" s="54"/>
      <c r="AT261" s="18" t="s">
        <v>250</v>
      </c>
      <c r="AU261" s="18" t="s">
        <v>83</v>
      </c>
    </row>
    <row r="262" spans="2:65" s="13" customFormat="1">
      <c r="B262" s="157"/>
      <c r="D262" s="145" t="s">
        <v>257</v>
      </c>
      <c r="F262" s="159" t="s">
        <v>4489</v>
      </c>
      <c r="H262" s="160">
        <v>6.8019999999999996</v>
      </c>
      <c r="I262" s="161"/>
      <c r="L262" s="157"/>
      <c r="M262" s="162"/>
      <c r="T262" s="163"/>
      <c r="AT262" s="158" t="s">
        <v>257</v>
      </c>
      <c r="AU262" s="158" t="s">
        <v>83</v>
      </c>
      <c r="AV262" s="13" t="s">
        <v>83</v>
      </c>
      <c r="AW262" s="13" t="s">
        <v>4</v>
      </c>
      <c r="AX262" s="13" t="s">
        <v>81</v>
      </c>
      <c r="AY262" s="158" t="s">
        <v>238</v>
      </c>
    </row>
    <row r="263" spans="2:65" s="1" customFormat="1" ht="37.75" customHeight="1">
      <c r="B263" s="33"/>
      <c r="C263" s="132" t="s">
        <v>885</v>
      </c>
      <c r="D263" s="132" t="s">
        <v>241</v>
      </c>
      <c r="E263" s="133" t="s">
        <v>838</v>
      </c>
      <c r="F263" s="134" t="s">
        <v>839</v>
      </c>
      <c r="G263" s="135" t="s">
        <v>272</v>
      </c>
      <c r="H263" s="136">
        <v>0.35799999999999998</v>
      </c>
      <c r="I263" s="137"/>
      <c r="J263" s="138">
        <f>ROUND(I263*H263,2)</f>
        <v>0</v>
      </c>
      <c r="K263" s="134" t="s">
        <v>245</v>
      </c>
      <c r="L263" s="33"/>
      <c r="M263" s="139" t="s">
        <v>19</v>
      </c>
      <c r="N263" s="140" t="s">
        <v>45</v>
      </c>
      <c r="P263" s="141">
        <f>O263*H263</f>
        <v>0</v>
      </c>
      <c r="Q263" s="141">
        <v>0</v>
      </c>
      <c r="R263" s="141">
        <f>Q263*H263</f>
        <v>0</v>
      </c>
      <c r="S263" s="141">
        <v>0</v>
      </c>
      <c r="T263" s="142">
        <f>S263*H263</f>
        <v>0</v>
      </c>
      <c r="AR263" s="143" t="s">
        <v>246</v>
      </c>
      <c r="AT263" s="143" t="s">
        <v>241</v>
      </c>
      <c r="AU263" s="143" t="s">
        <v>83</v>
      </c>
      <c r="AY263" s="18" t="s">
        <v>238</v>
      </c>
      <c r="BE263" s="144">
        <f>IF(N263="základní",J263,0)</f>
        <v>0</v>
      </c>
      <c r="BF263" s="144">
        <f>IF(N263="snížená",J263,0)</f>
        <v>0</v>
      </c>
      <c r="BG263" s="144">
        <f>IF(N263="zákl. přenesená",J263,0)</f>
        <v>0</v>
      </c>
      <c r="BH263" s="144">
        <f>IF(N263="sníž. přenesená",J263,0)</f>
        <v>0</v>
      </c>
      <c r="BI263" s="144">
        <f>IF(N263="nulová",J263,0)</f>
        <v>0</v>
      </c>
      <c r="BJ263" s="18" t="s">
        <v>81</v>
      </c>
      <c r="BK263" s="144">
        <f>ROUND(I263*H263,2)</f>
        <v>0</v>
      </c>
      <c r="BL263" s="18" t="s">
        <v>246</v>
      </c>
      <c r="BM263" s="143" t="s">
        <v>4490</v>
      </c>
    </row>
    <row r="264" spans="2:65" s="1" customFormat="1" ht="27">
      <c r="B264" s="33"/>
      <c r="D264" s="145" t="s">
        <v>248</v>
      </c>
      <c r="F264" s="146" t="s">
        <v>841</v>
      </c>
      <c r="I264" s="147"/>
      <c r="L264" s="33"/>
      <c r="M264" s="148"/>
      <c r="T264" s="54"/>
      <c r="AT264" s="18" t="s">
        <v>248</v>
      </c>
      <c r="AU264" s="18" t="s">
        <v>83</v>
      </c>
    </row>
    <row r="265" spans="2:65" s="1" customFormat="1">
      <c r="B265" s="33"/>
      <c r="D265" s="149" t="s">
        <v>250</v>
      </c>
      <c r="F265" s="150" t="s">
        <v>842</v>
      </c>
      <c r="I265" s="147"/>
      <c r="L265" s="33"/>
      <c r="M265" s="148"/>
      <c r="T265" s="54"/>
      <c r="AT265" s="18" t="s">
        <v>250</v>
      </c>
      <c r="AU265" s="18" t="s">
        <v>83</v>
      </c>
    </row>
    <row r="266" spans="2:65" s="11" customFormat="1" ht="22.75" customHeight="1">
      <c r="B266" s="120"/>
      <c r="D266" s="121" t="s">
        <v>73</v>
      </c>
      <c r="E266" s="130" t="s">
        <v>306</v>
      </c>
      <c r="F266" s="130" t="s">
        <v>307</v>
      </c>
      <c r="I266" s="123"/>
      <c r="J266" s="131">
        <f>BK266</f>
        <v>0</v>
      </c>
      <c r="L266" s="120"/>
      <c r="M266" s="125"/>
      <c r="P266" s="126">
        <f>SUM(P267:P269)</f>
        <v>0</v>
      </c>
      <c r="R266" s="126">
        <f>SUM(R267:R269)</f>
        <v>0</v>
      </c>
      <c r="T266" s="127">
        <f>SUM(T267:T269)</f>
        <v>0</v>
      </c>
      <c r="AR266" s="121" t="s">
        <v>81</v>
      </c>
      <c r="AT266" s="128" t="s">
        <v>73</v>
      </c>
      <c r="AU266" s="128" t="s">
        <v>81</v>
      </c>
      <c r="AY266" s="121" t="s">
        <v>238</v>
      </c>
      <c r="BK266" s="129">
        <f>SUM(BK267:BK269)</f>
        <v>0</v>
      </c>
    </row>
    <row r="267" spans="2:65" s="1" customFormat="1" ht="24.15" customHeight="1">
      <c r="B267" s="33"/>
      <c r="C267" s="132" t="s">
        <v>894</v>
      </c>
      <c r="D267" s="132" t="s">
        <v>241</v>
      </c>
      <c r="E267" s="133" t="s">
        <v>309</v>
      </c>
      <c r="F267" s="134" t="s">
        <v>310</v>
      </c>
      <c r="G267" s="135" t="s">
        <v>272</v>
      </c>
      <c r="H267" s="136">
        <v>64.007000000000005</v>
      </c>
      <c r="I267" s="137"/>
      <c r="J267" s="138">
        <f>ROUND(I267*H267,2)</f>
        <v>0</v>
      </c>
      <c r="K267" s="134" t="s">
        <v>245</v>
      </c>
      <c r="L267" s="33"/>
      <c r="M267" s="139" t="s">
        <v>19</v>
      </c>
      <c r="N267" s="140" t="s">
        <v>45</v>
      </c>
      <c r="P267" s="141">
        <f>O267*H267</f>
        <v>0</v>
      </c>
      <c r="Q267" s="141">
        <v>0</v>
      </c>
      <c r="R267" s="141">
        <f>Q267*H267</f>
        <v>0</v>
      </c>
      <c r="S267" s="141">
        <v>0</v>
      </c>
      <c r="T267" s="142">
        <f>S267*H267</f>
        <v>0</v>
      </c>
      <c r="AR267" s="143" t="s">
        <v>246</v>
      </c>
      <c r="AT267" s="143" t="s">
        <v>241</v>
      </c>
      <c r="AU267" s="143" t="s">
        <v>83</v>
      </c>
      <c r="AY267" s="18" t="s">
        <v>238</v>
      </c>
      <c r="BE267" s="144">
        <f>IF(N267="základní",J267,0)</f>
        <v>0</v>
      </c>
      <c r="BF267" s="144">
        <f>IF(N267="snížená",J267,0)</f>
        <v>0</v>
      </c>
      <c r="BG267" s="144">
        <f>IF(N267="zákl. přenesená",J267,0)</f>
        <v>0</v>
      </c>
      <c r="BH267" s="144">
        <f>IF(N267="sníž. přenesená",J267,0)</f>
        <v>0</v>
      </c>
      <c r="BI267" s="144">
        <f>IF(N267="nulová",J267,0)</f>
        <v>0</v>
      </c>
      <c r="BJ267" s="18" t="s">
        <v>81</v>
      </c>
      <c r="BK267" s="144">
        <f>ROUND(I267*H267,2)</f>
        <v>0</v>
      </c>
      <c r="BL267" s="18" t="s">
        <v>246</v>
      </c>
      <c r="BM267" s="143" t="s">
        <v>4491</v>
      </c>
    </row>
    <row r="268" spans="2:65" s="1" customFormat="1" ht="36">
      <c r="B268" s="33"/>
      <c r="D268" s="145" t="s">
        <v>248</v>
      </c>
      <c r="F268" s="146" t="s">
        <v>312</v>
      </c>
      <c r="I268" s="147"/>
      <c r="L268" s="33"/>
      <c r="M268" s="148"/>
      <c r="T268" s="54"/>
      <c r="AT268" s="18" t="s">
        <v>248</v>
      </c>
      <c r="AU268" s="18" t="s">
        <v>83</v>
      </c>
    </row>
    <row r="269" spans="2:65" s="1" customFormat="1">
      <c r="B269" s="33"/>
      <c r="D269" s="149" t="s">
        <v>250</v>
      </c>
      <c r="F269" s="150" t="s">
        <v>313</v>
      </c>
      <c r="I269" s="147"/>
      <c r="L269" s="33"/>
      <c r="M269" s="148"/>
      <c r="T269" s="54"/>
      <c r="AT269" s="18" t="s">
        <v>250</v>
      </c>
      <c r="AU269" s="18" t="s">
        <v>83</v>
      </c>
    </row>
    <row r="270" spans="2:65" s="11" customFormat="1" ht="25.9" customHeight="1">
      <c r="B270" s="120"/>
      <c r="D270" s="121" t="s">
        <v>73</v>
      </c>
      <c r="E270" s="122" t="s">
        <v>370</v>
      </c>
      <c r="F270" s="122" t="s">
        <v>371</v>
      </c>
      <c r="I270" s="123"/>
      <c r="J270" s="124">
        <f>BK270</f>
        <v>0</v>
      </c>
      <c r="L270" s="120"/>
      <c r="M270" s="125"/>
      <c r="P270" s="126">
        <f>P271+P297+P408+P539+P623</f>
        <v>0</v>
      </c>
      <c r="R270" s="126">
        <f>R271+R297+R408+R539+R623</f>
        <v>2.3156958000000003</v>
      </c>
      <c r="T270" s="127">
        <f>T271+T297+T408+T539+T623</f>
        <v>0</v>
      </c>
      <c r="AR270" s="121" t="s">
        <v>83</v>
      </c>
      <c r="AT270" s="128" t="s">
        <v>73</v>
      </c>
      <c r="AU270" s="128" t="s">
        <v>74</v>
      </c>
      <c r="AY270" s="121" t="s">
        <v>238</v>
      </c>
      <c r="BK270" s="129">
        <f>BK271+BK297+BK408+BK539+BK623</f>
        <v>0</v>
      </c>
    </row>
    <row r="271" spans="2:65" s="11" customFormat="1" ht="22.75" customHeight="1">
      <c r="B271" s="120"/>
      <c r="D271" s="121" t="s">
        <v>73</v>
      </c>
      <c r="E271" s="130" t="s">
        <v>883</v>
      </c>
      <c r="F271" s="130" t="s">
        <v>884</v>
      </c>
      <c r="I271" s="123"/>
      <c r="J271" s="131">
        <f>BK271</f>
        <v>0</v>
      </c>
      <c r="L271" s="120"/>
      <c r="M271" s="125"/>
      <c r="P271" s="126">
        <f>SUM(P272:P296)</f>
        <v>0</v>
      </c>
      <c r="R271" s="126">
        <f>SUM(R272:R296)</f>
        <v>3.40658E-2</v>
      </c>
      <c r="T271" s="127">
        <f>SUM(T272:T296)</f>
        <v>0</v>
      </c>
      <c r="AR271" s="121" t="s">
        <v>83</v>
      </c>
      <c r="AT271" s="128" t="s">
        <v>73</v>
      </c>
      <c r="AU271" s="128" t="s">
        <v>81</v>
      </c>
      <c r="AY271" s="121" t="s">
        <v>238</v>
      </c>
      <c r="BK271" s="129">
        <f>SUM(BK272:BK296)</f>
        <v>0</v>
      </c>
    </row>
    <row r="272" spans="2:65" s="1" customFormat="1" ht="33" customHeight="1">
      <c r="B272" s="33"/>
      <c r="C272" s="132" t="s">
        <v>901</v>
      </c>
      <c r="D272" s="132" t="s">
        <v>241</v>
      </c>
      <c r="E272" s="133" t="s">
        <v>4492</v>
      </c>
      <c r="F272" s="134" t="s">
        <v>4493</v>
      </c>
      <c r="G272" s="135" t="s">
        <v>408</v>
      </c>
      <c r="H272" s="136">
        <v>60.8</v>
      </c>
      <c r="I272" s="137"/>
      <c r="J272" s="138">
        <f>ROUND(I272*H272,2)</f>
        <v>0</v>
      </c>
      <c r="K272" s="134" t="s">
        <v>245</v>
      </c>
      <c r="L272" s="33"/>
      <c r="M272" s="139" t="s">
        <v>19</v>
      </c>
      <c r="N272" s="140" t="s">
        <v>45</v>
      </c>
      <c r="P272" s="141">
        <f>O272*H272</f>
        <v>0</v>
      </c>
      <c r="Q272" s="141">
        <v>1.9000000000000001E-4</v>
      </c>
      <c r="R272" s="141">
        <f>Q272*H272</f>
        <v>1.1552E-2</v>
      </c>
      <c r="S272" s="141">
        <v>0</v>
      </c>
      <c r="T272" s="142">
        <f>S272*H272</f>
        <v>0</v>
      </c>
      <c r="AR272" s="143" t="s">
        <v>377</v>
      </c>
      <c r="AT272" s="143" t="s">
        <v>241</v>
      </c>
      <c r="AU272" s="143" t="s">
        <v>83</v>
      </c>
      <c r="AY272" s="18" t="s">
        <v>238</v>
      </c>
      <c r="BE272" s="144">
        <f>IF(N272="základní",J272,0)</f>
        <v>0</v>
      </c>
      <c r="BF272" s="144">
        <f>IF(N272="snížená",J272,0)</f>
        <v>0</v>
      </c>
      <c r="BG272" s="144">
        <f>IF(N272="zákl. přenesená",J272,0)</f>
        <v>0</v>
      </c>
      <c r="BH272" s="144">
        <f>IF(N272="sníž. přenesená",J272,0)</f>
        <v>0</v>
      </c>
      <c r="BI272" s="144">
        <f>IF(N272="nulová",J272,0)</f>
        <v>0</v>
      </c>
      <c r="BJ272" s="18" t="s">
        <v>81</v>
      </c>
      <c r="BK272" s="144">
        <f>ROUND(I272*H272,2)</f>
        <v>0</v>
      </c>
      <c r="BL272" s="18" t="s">
        <v>377</v>
      </c>
      <c r="BM272" s="143" t="s">
        <v>4494</v>
      </c>
    </row>
    <row r="273" spans="2:65" s="1" customFormat="1" ht="36">
      <c r="B273" s="33"/>
      <c r="D273" s="145" t="s">
        <v>248</v>
      </c>
      <c r="F273" s="146" t="s">
        <v>4495</v>
      </c>
      <c r="I273" s="147"/>
      <c r="L273" s="33"/>
      <c r="M273" s="148"/>
      <c r="T273" s="54"/>
      <c r="AT273" s="18" t="s">
        <v>248</v>
      </c>
      <c r="AU273" s="18" t="s">
        <v>83</v>
      </c>
    </row>
    <row r="274" spans="2:65" s="1" customFormat="1">
      <c r="B274" s="33"/>
      <c r="D274" s="149" t="s">
        <v>250</v>
      </c>
      <c r="F274" s="150" t="s">
        <v>4496</v>
      </c>
      <c r="I274" s="147"/>
      <c r="L274" s="33"/>
      <c r="M274" s="148"/>
      <c r="T274" s="54"/>
      <c r="AT274" s="18" t="s">
        <v>250</v>
      </c>
      <c r="AU274" s="18" t="s">
        <v>83</v>
      </c>
    </row>
    <row r="275" spans="2:65" s="1" customFormat="1" ht="24.15" customHeight="1">
      <c r="B275" s="33"/>
      <c r="C275" s="175" t="s">
        <v>908</v>
      </c>
      <c r="D275" s="175" t="s">
        <v>383</v>
      </c>
      <c r="E275" s="176" t="s">
        <v>4497</v>
      </c>
      <c r="F275" s="177" t="s">
        <v>4498</v>
      </c>
      <c r="G275" s="178" t="s">
        <v>408</v>
      </c>
      <c r="H275" s="179">
        <v>36.54</v>
      </c>
      <c r="I275" s="180"/>
      <c r="J275" s="181">
        <f>ROUND(I275*H275,2)</f>
        <v>0</v>
      </c>
      <c r="K275" s="177" t="s">
        <v>245</v>
      </c>
      <c r="L275" s="182"/>
      <c r="M275" s="183" t="s">
        <v>19</v>
      </c>
      <c r="N275" s="184" t="s">
        <v>45</v>
      </c>
      <c r="P275" s="141">
        <f>O275*H275</f>
        <v>0</v>
      </c>
      <c r="Q275" s="141">
        <v>3.2000000000000003E-4</v>
      </c>
      <c r="R275" s="141">
        <f>Q275*H275</f>
        <v>1.1692800000000001E-2</v>
      </c>
      <c r="S275" s="141">
        <v>0</v>
      </c>
      <c r="T275" s="142">
        <f>S275*H275</f>
        <v>0</v>
      </c>
      <c r="AR275" s="143" t="s">
        <v>386</v>
      </c>
      <c r="AT275" s="143" t="s">
        <v>383</v>
      </c>
      <c r="AU275" s="143" t="s">
        <v>83</v>
      </c>
      <c r="AY275" s="18" t="s">
        <v>238</v>
      </c>
      <c r="BE275" s="144">
        <f>IF(N275="základní",J275,0)</f>
        <v>0</v>
      </c>
      <c r="BF275" s="144">
        <f>IF(N275="snížená",J275,0)</f>
        <v>0</v>
      </c>
      <c r="BG275" s="144">
        <f>IF(N275="zákl. přenesená",J275,0)</f>
        <v>0</v>
      </c>
      <c r="BH275" s="144">
        <f>IF(N275="sníž. přenesená",J275,0)</f>
        <v>0</v>
      </c>
      <c r="BI275" s="144">
        <f>IF(N275="nulová",J275,0)</f>
        <v>0</v>
      </c>
      <c r="BJ275" s="18" t="s">
        <v>81</v>
      </c>
      <c r="BK275" s="144">
        <f>ROUND(I275*H275,2)</f>
        <v>0</v>
      </c>
      <c r="BL275" s="18" t="s">
        <v>377</v>
      </c>
      <c r="BM275" s="143" t="s">
        <v>4499</v>
      </c>
    </row>
    <row r="276" spans="2:65" s="1" customFormat="1" ht="18">
      <c r="B276" s="33"/>
      <c r="D276" s="145" t="s">
        <v>248</v>
      </c>
      <c r="F276" s="146" t="s">
        <v>4498</v>
      </c>
      <c r="I276" s="147"/>
      <c r="L276" s="33"/>
      <c r="M276" s="148"/>
      <c r="T276" s="54"/>
      <c r="AT276" s="18" t="s">
        <v>248</v>
      </c>
      <c r="AU276" s="18" t="s">
        <v>83</v>
      </c>
    </row>
    <row r="277" spans="2:65" s="12" customFormat="1">
      <c r="B277" s="151"/>
      <c r="D277" s="145" t="s">
        <v>257</v>
      </c>
      <c r="E277" s="152" t="s">
        <v>19</v>
      </c>
      <c r="F277" s="153" t="s">
        <v>4500</v>
      </c>
      <c r="H277" s="152" t="s">
        <v>19</v>
      </c>
      <c r="I277" s="154"/>
      <c r="L277" s="151"/>
      <c r="M277" s="155"/>
      <c r="T277" s="156"/>
      <c r="AT277" s="152" t="s">
        <v>257</v>
      </c>
      <c r="AU277" s="152" t="s">
        <v>83</v>
      </c>
      <c r="AV277" s="12" t="s">
        <v>81</v>
      </c>
      <c r="AW277" s="12" t="s">
        <v>35</v>
      </c>
      <c r="AX277" s="12" t="s">
        <v>74</v>
      </c>
      <c r="AY277" s="152" t="s">
        <v>238</v>
      </c>
    </row>
    <row r="278" spans="2:65" s="13" customFormat="1">
      <c r="B278" s="157"/>
      <c r="D278" s="145" t="s">
        <v>257</v>
      </c>
      <c r="E278" s="158" t="s">
        <v>19</v>
      </c>
      <c r="F278" s="159" t="s">
        <v>4501</v>
      </c>
      <c r="H278" s="160">
        <v>7.8</v>
      </c>
      <c r="I278" s="161"/>
      <c r="L278" s="157"/>
      <c r="M278" s="162"/>
      <c r="T278" s="163"/>
      <c r="AT278" s="158" t="s">
        <v>257</v>
      </c>
      <c r="AU278" s="158" t="s">
        <v>83</v>
      </c>
      <c r="AV278" s="13" t="s">
        <v>83</v>
      </c>
      <c r="AW278" s="13" t="s">
        <v>35</v>
      </c>
      <c r="AX278" s="13" t="s">
        <v>74</v>
      </c>
      <c r="AY278" s="158" t="s">
        <v>238</v>
      </c>
    </row>
    <row r="279" spans="2:65" s="12" customFormat="1">
      <c r="B279" s="151"/>
      <c r="D279" s="145" t="s">
        <v>257</v>
      </c>
      <c r="E279" s="152" t="s">
        <v>19</v>
      </c>
      <c r="F279" s="153" t="s">
        <v>4502</v>
      </c>
      <c r="H279" s="152" t="s">
        <v>19</v>
      </c>
      <c r="I279" s="154"/>
      <c r="L279" s="151"/>
      <c r="M279" s="155"/>
      <c r="T279" s="156"/>
      <c r="AT279" s="152" t="s">
        <v>257</v>
      </c>
      <c r="AU279" s="152" t="s">
        <v>83</v>
      </c>
      <c r="AV279" s="12" t="s">
        <v>81</v>
      </c>
      <c r="AW279" s="12" t="s">
        <v>35</v>
      </c>
      <c r="AX279" s="12" t="s">
        <v>74</v>
      </c>
      <c r="AY279" s="152" t="s">
        <v>238</v>
      </c>
    </row>
    <row r="280" spans="2:65" s="13" customFormat="1">
      <c r="B280" s="157"/>
      <c r="D280" s="145" t="s">
        <v>257</v>
      </c>
      <c r="E280" s="158" t="s">
        <v>19</v>
      </c>
      <c r="F280" s="159" t="s">
        <v>785</v>
      </c>
      <c r="H280" s="160">
        <v>27</v>
      </c>
      <c r="I280" s="161"/>
      <c r="L280" s="157"/>
      <c r="M280" s="162"/>
      <c r="T280" s="163"/>
      <c r="AT280" s="158" t="s">
        <v>257</v>
      </c>
      <c r="AU280" s="158" t="s">
        <v>83</v>
      </c>
      <c r="AV280" s="13" t="s">
        <v>83</v>
      </c>
      <c r="AW280" s="13" t="s">
        <v>35</v>
      </c>
      <c r="AX280" s="13" t="s">
        <v>74</v>
      </c>
      <c r="AY280" s="158" t="s">
        <v>238</v>
      </c>
    </row>
    <row r="281" spans="2:65" s="14" customFormat="1">
      <c r="B281" s="164"/>
      <c r="D281" s="145" t="s">
        <v>257</v>
      </c>
      <c r="E281" s="165" t="s">
        <v>19</v>
      </c>
      <c r="F281" s="166" t="s">
        <v>262</v>
      </c>
      <c r="H281" s="167">
        <v>34.799999999999997</v>
      </c>
      <c r="I281" s="168"/>
      <c r="L281" s="164"/>
      <c r="M281" s="169"/>
      <c r="T281" s="170"/>
      <c r="AT281" s="165" t="s">
        <v>257</v>
      </c>
      <c r="AU281" s="165" t="s">
        <v>83</v>
      </c>
      <c r="AV281" s="14" t="s">
        <v>246</v>
      </c>
      <c r="AW281" s="14" t="s">
        <v>35</v>
      </c>
      <c r="AX281" s="14" t="s">
        <v>81</v>
      </c>
      <c r="AY281" s="165" t="s">
        <v>238</v>
      </c>
    </row>
    <row r="282" spans="2:65" s="13" customFormat="1">
      <c r="B282" s="157"/>
      <c r="D282" s="145" t="s">
        <v>257</v>
      </c>
      <c r="F282" s="159" t="s">
        <v>4503</v>
      </c>
      <c r="H282" s="160">
        <v>36.54</v>
      </c>
      <c r="I282" s="161"/>
      <c r="L282" s="157"/>
      <c r="M282" s="162"/>
      <c r="T282" s="163"/>
      <c r="AT282" s="158" t="s">
        <v>257</v>
      </c>
      <c r="AU282" s="158" t="s">
        <v>83</v>
      </c>
      <c r="AV282" s="13" t="s">
        <v>83</v>
      </c>
      <c r="AW282" s="13" t="s">
        <v>4</v>
      </c>
      <c r="AX282" s="13" t="s">
        <v>81</v>
      </c>
      <c r="AY282" s="158" t="s">
        <v>238</v>
      </c>
    </row>
    <row r="283" spans="2:65" s="1" customFormat="1" ht="24.15" customHeight="1">
      <c r="B283" s="33"/>
      <c r="C283" s="175" t="s">
        <v>914</v>
      </c>
      <c r="D283" s="175" t="s">
        <v>383</v>
      </c>
      <c r="E283" s="176" t="s">
        <v>4504</v>
      </c>
      <c r="F283" s="177" t="s">
        <v>4505</v>
      </c>
      <c r="G283" s="178" t="s">
        <v>408</v>
      </c>
      <c r="H283" s="179">
        <v>27.3</v>
      </c>
      <c r="I283" s="180"/>
      <c r="J283" s="181">
        <f>ROUND(I283*H283,2)</f>
        <v>0</v>
      </c>
      <c r="K283" s="177" t="s">
        <v>245</v>
      </c>
      <c r="L283" s="182"/>
      <c r="M283" s="183" t="s">
        <v>19</v>
      </c>
      <c r="N283" s="184" t="s">
        <v>45</v>
      </c>
      <c r="P283" s="141">
        <f>O283*H283</f>
        <v>0</v>
      </c>
      <c r="Q283" s="141">
        <v>3.6999999999999999E-4</v>
      </c>
      <c r="R283" s="141">
        <f>Q283*H283</f>
        <v>1.0101000000000001E-2</v>
      </c>
      <c r="S283" s="141">
        <v>0</v>
      </c>
      <c r="T283" s="142">
        <f>S283*H283</f>
        <v>0</v>
      </c>
      <c r="AR283" s="143" t="s">
        <v>386</v>
      </c>
      <c r="AT283" s="143" t="s">
        <v>383</v>
      </c>
      <c r="AU283" s="143" t="s">
        <v>83</v>
      </c>
      <c r="AY283" s="18" t="s">
        <v>238</v>
      </c>
      <c r="BE283" s="144">
        <f>IF(N283="základní",J283,0)</f>
        <v>0</v>
      </c>
      <c r="BF283" s="144">
        <f>IF(N283="snížená",J283,0)</f>
        <v>0</v>
      </c>
      <c r="BG283" s="144">
        <f>IF(N283="zákl. přenesená",J283,0)</f>
        <v>0</v>
      </c>
      <c r="BH283" s="144">
        <f>IF(N283="sníž. přenesená",J283,0)</f>
        <v>0</v>
      </c>
      <c r="BI283" s="144">
        <f>IF(N283="nulová",J283,0)</f>
        <v>0</v>
      </c>
      <c r="BJ283" s="18" t="s">
        <v>81</v>
      </c>
      <c r="BK283" s="144">
        <f>ROUND(I283*H283,2)</f>
        <v>0</v>
      </c>
      <c r="BL283" s="18" t="s">
        <v>377</v>
      </c>
      <c r="BM283" s="143" t="s">
        <v>4506</v>
      </c>
    </row>
    <row r="284" spans="2:65" s="1" customFormat="1" ht="18">
      <c r="B284" s="33"/>
      <c r="D284" s="145" t="s">
        <v>248</v>
      </c>
      <c r="F284" s="146" t="s">
        <v>4505</v>
      </c>
      <c r="I284" s="147"/>
      <c r="L284" s="33"/>
      <c r="M284" s="148"/>
      <c r="T284" s="54"/>
      <c r="AT284" s="18" t="s">
        <v>248</v>
      </c>
      <c r="AU284" s="18" t="s">
        <v>83</v>
      </c>
    </row>
    <row r="285" spans="2:65" s="13" customFormat="1">
      <c r="B285" s="157"/>
      <c r="D285" s="145" t="s">
        <v>257</v>
      </c>
      <c r="F285" s="159" t="s">
        <v>4507</v>
      </c>
      <c r="H285" s="160">
        <v>27.3</v>
      </c>
      <c r="I285" s="161"/>
      <c r="L285" s="157"/>
      <c r="M285" s="162"/>
      <c r="T285" s="163"/>
      <c r="AT285" s="158" t="s">
        <v>257</v>
      </c>
      <c r="AU285" s="158" t="s">
        <v>83</v>
      </c>
      <c r="AV285" s="13" t="s">
        <v>83</v>
      </c>
      <c r="AW285" s="13" t="s">
        <v>4</v>
      </c>
      <c r="AX285" s="13" t="s">
        <v>81</v>
      </c>
      <c r="AY285" s="158" t="s">
        <v>238</v>
      </c>
    </row>
    <row r="286" spans="2:65" s="1" customFormat="1" ht="16.5" customHeight="1">
      <c r="B286" s="33"/>
      <c r="C286" s="132" t="s">
        <v>920</v>
      </c>
      <c r="D286" s="132" t="s">
        <v>241</v>
      </c>
      <c r="E286" s="133" t="s">
        <v>4508</v>
      </c>
      <c r="F286" s="134" t="s">
        <v>4509</v>
      </c>
      <c r="G286" s="135" t="s">
        <v>244</v>
      </c>
      <c r="H286" s="136">
        <v>0.12</v>
      </c>
      <c r="I286" s="137"/>
      <c r="J286" s="138">
        <f>ROUND(I286*H286,2)</f>
        <v>0</v>
      </c>
      <c r="K286" s="134" t="s">
        <v>245</v>
      </c>
      <c r="L286" s="33"/>
      <c r="M286" s="139" t="s">
        <v>19</v>
      </c>
      <c r="N286" s="140" t="s">
        <v>45</v>
      </c>
      <c r="P286" s="141">
        <f>O286*H286</f>
        <v>0</v>
      </c>
      <c r="Q286" s="141">
        <v>0</v>
      </c>
      <c r="R286" s="141">
        <f>Q286*H286</f>
        <v>0</v>
      </c>
      <c r="S286" s="141">
        <v>0</v>
      </c>
      <c r="T286" s="142">
        <f>S286*H286</f>
        <v>0</v>
      </c>
      <c r="AR286" s="143" t="s">
        <v>377</v>
      </c>
      <c r="AT286" s="143" t="s">
        <v>241</v>
      </c>
      <c r="AU286" s="143" t="s">
        <v>83</v>
      </c>
      <c r="AY286" s="18" t="s">
        <v>238</v>
      </c>
      <c r="BE286" s="144">
        <f>IF(N286="základní",J286,0)</f>
        <v>0</v>
      </c>
      <c r="BF286" s="144">
        <f>IF(N286="snížená",J286,0)</f>
        <v>0</v>
      </c>
      <c r="BG286" s="144">
        <f>IF(N286="zákl. přenesená",J286,0)</f>
        <v>0</v>
      </c>
      <c r="BH286" s="144">
        <f>IF(N286="sníž. přenesená",J286,0)</f>
        <v>0</v>
      </c>
      <c r="BI286" s="144">
        <f>IF(N286="nulová",J286,0)</f>
        <v>0</v>
      </c>
      <c r="BJ286" s="18" t="s">
        <v>81</v>
      </c>
      <c r="BK286" s="144">
        <f>ROUND(I286*H286,2)</f>
        <v>0</v>
      </c>
      <c r="BL286" s="18" t="s">
        <v>377</v>
      </c>
      <c r="BM286" s="143" t="s">
        <v>4510</v>
      </c>
    </row>
    <row r="287" spans="2:65" s="1" customFormat="1">
      <c r="B287" s="33"/>
      <c r="D287" s="145" t="s">
        <v>248</v>
      </c>
      <c r="F287" s="146" t="s">
        <v>4511</v>
      </c>
      <c r="I287" s="147"/>
      <c r="L287" s="33"/>
      <c r="M287" s="148"/>
      <c r="T287" s="54"/>
      <c r="AT287" s="18" t="s">
        <v>248</v>
      </c>
      <c r="AU287" s="18" t="s">
        <v>83</v>
      </c>
    </row>
    <row r="288" spans="2:65" s="1" customFormat="1">
      <c r="B288" s="33"/>
      <c r="D288" s="149" t="s">
        <v>250</v>
      </c>
      <c r="F288" s="150" t="s">
        <v>4512</v>
      </c>
      <c r="I288" s="147"/>
      <c r="L288" s="33"/>
      <c r="M288" s="148"/>
      <c r="T288" s="54"/>
      <c r="AT288" s="18" t="s">
        <v>250</v>
      </c>
      <c r="AU288" s="18" t="s">
        <v>83</v>
      </c>
    </row>
    <row r="289" spans="2:65" s="12" customFormat="1" ht="20">
      <c r="B289" s="151"/>
      <c r="D289" s="145" t="s">
        <v>257</v>
      </c>
      <c r="E289" s="152" t="s">
        <v>19</v>
      </c>
      <c r="F289" s="153" t="s">
        <v>4513</v>
      </c>
      <c r="H289" s="152" t="s">
        <v>19</v>
      </c>
      <c r="I289" s="154"/>
      <c r="L289" s="151"/>
      <c r="M289" s="155"/>
      <c r="T289" s="156"/>
      <c r="AT289" s="152" t="s">
        <v>257</v>
      </c>
      <c r="AU289" s="152" t="s">
        <v>83</v>
      </c>
      <c r="AV289" s="12" t="s">
        <v>81</v>
      </c>
      <c r="AW289" s="12" t="s">
        <v>35</v>
      </c>
      <c r="AX289" s="12" t="s">
        <v>74</v>
      </c>
      <c r="AY289" s="152" t="s">
        <v>238</v>
      </c>
    </row>
    <row r="290" spans="2:65" s="12" customFormat="1">
      <c r="B290" s="151"/>
      <c r="D290" s="145" t="s">
        <v>257</v>
      </c>
      <c r="E290" s="152" t="s">
        <v>19</v>
      </c>
      <c r="F290" s="153" t="s">
        <v>4514</v>
      </c>
      <c r="H290" s="152" t="s">
        <v>19</v>
      </c>
      <c r="I290" s="154"/>
      <c r="L290" s="151"/>
      <c r="M290" s="155"/>
      <c r="T290" s="156"/>
      <c r="AT290" s="152" t="s">
        <v>257</v>
      </c>
      <c r="AU290" s="152" t="s">
        <v>83</v>
      </c>
      <c r="AV290" s="12" t="s">
        <v>81</v>
      </c>
      <c r="AW290" s="12" t="s">
        <v>35</v>
      </c>
      <c r="AX290" s="12" t="s">
        <v>74</v>
      </c>
      <c r="AY290" s="152" t="s">
        <v>238</v>
      </c>
    </row>
    <row r="291" spans="2:65" s="13" customFormat="1">
      <c r="B291" s="157"/>
      <c r="D291" s="145" t="s">
        <v>257</v>
      </c>
      <c r="E291" s="158" t="s">
        <v>19</v>
      </c>
      <c r="F291" s="159" t="s">
        <v>4515</v>
      </c>
      <c r="H291" s="160">
        <v>0.12</v>
      </c>
      <c r="I291" s="161"/>
      <c r="L291" s="157"/>
      <c r="M291" s="162"/>
      <c r="T291" s="163"/>
      <c r="AT291" s="158" t="s">
        <v>257</v>
      </c>
      <c r="AU291" s="158" t="s">
        <v>83</v>
      </c>
      <c r="AV291" s="13" t="s">
        <v>83</v>
      </c>
      <c r="AW291" s="13" t="s">
        <v>35</v>
      </c>
      <c r="AX291" s="13" t="s">
        <v>81</v>
      </c>
      <c r="AY291" s="158" t="s">
        <v>238</v>
      </c>
    </row>
    <row r="292" spans="2:65" s="1" customFormat="1" ht="21.75" customHeight="1">
      <c r="B292" s="33"/>
      <c r="C292" s="175" t="s">
        <v>926</v>
      </c>
      <c r="D292" s="175" t="s">
        <v>383</v>
      </c>
      <c r="E292" s="176" t="s">
        <v>4516</v>
      </c>
      <c r="F292" s="177" t="s">
        <v>4517</v>
      </c>
      <c r="G292" s="178" t="s">
        <v>402</v>
      </c>
      <c r="H292" s="179">
        <v>1.2E-2</v>
      </c>
      <c r="I292" s="180"/>
      <c r="J292" s="181">
        <f>ROUND(I292*H292,2)</f>
        <v>0</v>
      </c>
      <c r="K292" s="177" t="s">
        <v>19</v>
      </c>
      <c r="L292" s="182"/>
      <c r="M292" s="183" t="s">
        <v>19</v>
      </c>
      <c r="N292" s="184" t="s">
        <v>45</v>
      </c>
      <c r="P292" s="141">
        <f>O292*H292</f>
        <v>0</v>
      </c>
      <c r="Q292" s="141">
        <v>0.06</v>
      </c>
      <c r="R292" s="141">
        <f>Q292*H292</f>
        <v>7.1999999999999994E-4</v>
      </c>
      <c r="S292" s="141">
        <v>0</v>
      </c>
      <c r="T292" s="142">
        <f>S292*H292</f>
        <v>0</v>
      </c>
      <c r="AR292" s="143" t="s">
        <v>386</v>
      </c>
      <c r="AT292" s="143" t="s">
        <v>383</v>
      </c>
      <c r="AU292" s="143" t="s">
        <v>83</v>
      </c>
      <c r="AY292" s="18" t="s">
        <v>238</v>
      </c>
      <c r="BE292" s="144">
        <f>IF(N292="základní",J292,0)</f>
        <v>0</v>
      </c>
      <c r="BF292" s="144">
        <f>IF(N292="snížená",J292,0)</f>
        <v>0</v>
      </c>
      <c r="BG292" s="144">
        <f>IF(N292="zákl. přenesená",J292,0)</f>
        <v>0</v>
      </c>
      <c r="BH292" s="144">
        <f>IF(N292="sníž. přenesená",J292,0)</f>
        <v>0</v>
      </c>
      <c r="BI292" s="144">
        <f>IF(N292="nulová",J292,0)</f>
        <v>0</v>
      </c>
      <c r="BJ292" s="18" t="s">
        <v>81</v>
      </c>
      <c r="BK292" s="144">
        <f>ROUND(I292*H292,2)</f>
        <v>0</v>
      </c>
      <c r="BL292" s="18" t="s">
        <v>377</v>
      </c>
      <c r="BM292" s="143" t="s">
        <v>4518</v>
      </c>
    </row>
    <row r="293" spans="2:65" s="1" customFormat="1">
      <c r="B293" s="33"/>
      <c r="D293" s="145" t="s">
        <v>248</v>
      </c>
      <c r="F293" s="146" t="s">
        <v>4517</v>
      </c>
      <c r="I293" s="147"/>
      <c r="L293" s="33"/>
      <c r="M293" s="148"/>
      <c r="T293" s="54"/>
      <c r="AT293" s="18" t="s">
        <v>248</v>
      </c>
      <c r="AU293" s="18" t="s">
        <v>83</v>
      </c>
    </row>
    <row r="294" spans="2:65" s="1" customFormat="1" ht="24.15" customHeight="1">
      <c r="B294" s="33"/>
      <c r="C294" s="132" t="s">
        <v>932</v>
      </c>
      <c r="D294" s="132" t="s">
        <v>241</v>
      </c>
      <c r="E294" s="133" t="s">
        <v>1255</v>
      </c>
      <c r="F294" s="134" t="s">
        <v>1256</v>
      </c>
      <c r="G294" s="135" t="s">
        <v>272</v>
      </c>
      <c r="H294" s="136">
        <v>3.4000000000000002E-2</v>
      </c>
      <c r="I294" s="137"/>
      <c r="J294" s="138">
        <f>ROUND(I294*H294,2)</f>
        <v>0</v>
      </c>
      <c r="K294" s="134" t="s">
        <v>245</v>
      </c>
      <c r="L294" s="33"/>
      <c r="M294" s="139" t="s">
        <v>19</v>
      </c>
      <c r="N294" s="140" t="s">
        <v>45</v>
      </c>
      <c r="P294" s="141">
        <f>O294*H294</f>
        <v>0</v>
      </c>
      <c r="Q294" s="141">
        <v>0</v>
      </c>
      <c r="R294" s="141">
        <f>Q294*H294</f>
        <v>0</v>
      </c>
      <c r="S294" s="141">
        <v>0</v>
      </c>
      <c r="T294" s="142">
        <f>S294*H294</f>
        <v>0</v>
      </c>
      <c r="AR294" s="143" t="s">
        <v>377</v>
      </c>
      <c r="AT294" s="143" t="s">
        <v>241</v>
      </c>
      <c r="AU294" s="143" t="s">
        <v>83</v>
      </c>
      <c r="AY294" s="18" t="s">
        <v>238</v>
      </c>
      <c r="BE294" s="144">
        <f>IF(N294="základní",J294,0)</f>
        <v>0</v>
      </c>
      <c r="BF294" s="144">
        <f>IF(N294="snížená",J294,0)</f>
        <v>0</v>
      </c>
      <c r="BG294" s="144">
        <f>IF(N294="zákl. přenesená",J294,0)</f>
        <v>0</v>
      </c>
      <c r="BH294" s="144">
        <f>IF(N294="sníž. přenesená",J294,0)</f>
        <v>0</v>
      </c>
      <c r="BI294" s="144">
        <f>IF(N294="nulová",J294,0)</f>
        <v>0</v>
      </c>
      <c r="BJ294" s="18" t="s">
        <v>81</v>
      </c>
      <c r="BK294" s="144">
        <f>ROUND(I294*H294,2)</f>
        <v>0</v>
      </c>
      <c r="BL294" s="18" t="s">
        <v>377</v>
      </c>
      <c r="BM294" s="143" t="s">
        <v>4519</v>
      </c>
    </row>
    <row r="295" spans="2:65" s="1" customFormat="1" ht="27">
      <c r="B295" s="33"/>
      <c r="D295" s="145" t="s">
        <v>248</v>
      </c>
      <c r="F295" s="146" t="s">
        <v>1258</v>
      </c>
      <c r="I295" s="147"/>
      <c r="L295" s="33"/>
      <c r="M295" s="148"/>
      <c r="T295" s="54"/>
      <c r="AT295" s="18" t="s">
        <v>248</v>
      </c>
      <c r="AU295" s="18" t="s">
        <v>83</v>
      </c>
    </row>
    <row r="296" spans="2:65" s="1" customFormat="1">
      <c r="B296" s="33"/>
      <c r="D296" s="149" t="s">
        <v>250</v>
      </c>
      <c r="F296" s="150" t="s">
        <v>1259</v>
      </c>
      <c r="I296" s="147"/>
      <c r="L296" s="33"/>
      <c r="M296" s="148"/>
      <c r="T296" s="54"/>
      <c r="AT296" s="18" t="s">
        <v>250</v>
      </c>
      <c r="AU296" s="18" t="s">
        <v>83</v>
      </c>
    </row>
    <row r="297" spans="2:65" s="11" customFormat="1" ht="22.75" customHeight="1">
      <c r="B297" s="120"/>
      <c r="D297" s="121" t="s">
        <v>73</v>
      </c>
      <c r="E297" s="130" t="s">
        <v>4520</v>
      </c>
      <c r="F297" s="130" t="s">
        <v>4521</v>
      </c>
      <c r="I297" s="123"/>
      <c r="J297" s="131">
        <f>BK297</f>
        <v>0</v>
      </c>
      <c r="L297" s="120"/>
      <c r="M297" s="125"/>
      <c r="P297" s="126">
        <f>SUM(P298:P407)</f>
        <v>0</v>
      </c>
      <c r="R297" s="126">
        <f>SUM(R298:R407)</f>
        <v>0.44847600000000004</v>
      </c>
      <c r="T297" s="127">
        <f>SUM(T298:T407)</f>
        <v>0</v>
      </c>
      <c r="AR297" s="121" t="s">
        <v>83</v>
      </c>
      <c r="AT297" s="128" t="s">
        <v>73</v>
      </c>
      <c r="AU297" s="128" t="s">
        <v>81</v>
      </c>
      <c r="AY297" s="121" t="s">
        <v>238</v>
      </c>
      <c r="BK297" s="129">
        <f>SUM(BK298:BK407)</f>
        <v>0</v>
      </c>
    </row>
    <row r="298" spans="2:65" s="1" customFormat="1" ht="21.75" customHeight="1">
      <c r="B298" s="33"/>
      <c r="C298" s="132" t="s">
        <v>938</v>
      </c>
      <c r="D298" s="132" t="s">
        <v>241</v>
      </c>
      <c r="E298" s="133" t="s">
        <v>4522</v>
      </c>
      <c r="F298" s="134" t="s">
        <v>4523</v>
      </c>
      <c r="G298" s="135" t="s">
        <v>408</v>
      </c>
      <c r="H298" s="136">
        <v>58.2</v>
      </c>
      <c r="I298" s="137"/>
      <c r="J298" s="138">
        <f>ROUND(I298*H298,2)</f>
        <v>0</v>
      </c>
      <c r="K298" s="134" t="s">
        <v>245</v>
      </c>
      <c r="L298" s="33"/>
      <c r="M298" s="139" t="s">
        <v>19</v>
      </c>
      <c r="N298" s="140" t="s">
        <v>45</v>
      </c>
      <c r="P298" s="141">
        <f>O298*H298</f>
        <v>0</v>
      </c>
      <c r="Q298" s="141">
        <v>3.0799999999999998E-3</v>
      </c>
      <c r="R298" s="141">
        <f>Q298*H298</f>
        <v>0.179256</v>
      </c>
      <c r="S298" s="141">
        <v>0</v>
      </c>
      <c r="T298" s="142">
        <f>S298*H298</f>
        <v>0</v>
      </c>
      <c r="AR298" s="143" t="s">
        <v>377</v>
      </c>
      <c r="AT298" s="143" t="s">
        <v>241</v>
      </c>
      <c r="AU298" s="143" t="s">
        <v>83</v>
      </c>
      <c r="AY298" s="18" t="s">
        <v>238</v>
      </c>
      <c r="BE298" s="144">
        <f>IF(N298="základní",J298,0)</f>
        <v>0</v>
      </c>
      <c r="BF298" s="144">
        <f>IF(N298="snížená",J298,0)</f>
        <v>0</v>
      </c>
      <c r="BG298" s="144">
        <f>IF(N298="zákl. přenesená",J298,0)</f>
        <v>0</v>
      </c>
      <c r="BH298" s="144">
        <f>IF(N298="sníž. přenesená",J298,0)</f>
        <v>0</v>
      </c>
      <c r="BI298" s="144">
        <f>IF(N298="nulová",J298,0)</f>
        <v>0</v>
      </c>
      <c r="BJ298" s="18" t="s">
        <v>81</v>
      </c>
      <c r="BK298" s="144">
        <f>ROUND(I298*H298,2)</f>
        <v>0</v>
      </c>
      <c r="BL298" s="18" t="s">
        <v>377</v>
      </c>
      <c r="BM298" s="143" t="s">
        <v>4524</v>
      </c>
    </row>
    <row r="299" spans="2:65" s="1" customFormat="1">
      <c r="B299" s="33"/>
      <c r="D299" s="145" t="s">
        <v>248</v>
      </c>
      <c r="F299" s="146" t="s">
        <v>4525</v>
      </c>
      <c r="I299" s="147"/>
      <c r="L299" s="33"/>
      <c r="M299" s="148"/>
      <c r="T299" s="54"/>
      <c r="AT299" s="18" t="s">
        <v>248</v>
      </c>
      <c r="AU299" s="18" t="s">
        <v>83</v>
      </c>
    </row>
    <row r="300" spans="2:65" s="1" customFormat="1">
      <c r="B300" s="33"/>
      <c r="D300" s="149" t="s">
        <v>250</v>
      </c>
      <c r="F300" s="150" t="s">
        <v>4526</v>
      </c>
      <c r="I300" s="147"/>
      <c r="L300" s="33"/>
      <c r="M300" s="148"/>
      <c r="T300" s="54"/>
      <c r="AT300" s="18" t="s">
        <v>250</v>
      </c>
      <c r="AU300" s="18" t="s">
        <v>83</v>
      </c>
    </row>
    <row r="301" spans="2:65" s="12" customFormat="1">
      <c r="B301" s="151"/>
      <c r="D301" s="145" t="s">
        <v>257</v>
      </c>
      <c r="E301" s="152" t="s">
        <v>19</v>
      </c>
      <c r="F301" s="153" t="s">
        <v>1454</v>
      </c>
      <c r="H301" s="152" t="s">
        <v>19</v>
      </c>
      <c r="I301" s="154"/>
      <c r="L301" s="151"/>
      <c r="M301" s="155"/>
      <c r="T301" s="156"/>
      <c r="AT301" s="152" t="s">
        <v>257</v>
      </c>
      <c r="AU301" s="152" t="s">
        <v>83</v>
      </c>
      <c r="AV301" s="12" t="s">
        <v>81</v>
      </c>
      <c r="AW301" s="12" t="s">
        <v>35</v>
      </c>
      <c r="AX301" s="12" t="s">
        <v>74</v>
      </c>
      <c r="AY301" s="152" t="s">
        <v>238</v>
      </c>
    </row>
    <row r="302" spans="2:65" s="13" customFormat="1">
      <c r="B302" s="157"/>
      <c r="D302" s="145" t="s">
        <v>257</v>
      </c>
      <c r="E302" s="158" t="s">
        <v>19</v>
      </c>
      <c r="F302" s="159" t="s">
        <v>4527</v>
      </c>
      <c r="H302" s="160">
        <v>56.2</v>
      </c>
      <c r="I302" s="161"/>
      <c r="L302" s="157"/>
      <c r="M302" s="162"/>
      <c r="T302" s="163"/>
      <c r="AT302" s="158" t="s">
        <v>257</v>
      </c>
      <c r="AU302" s="158" t="s">
        <v>83</v>
      </c>
      <c r="AV302" s="13" t="s">
        <v>83</v>
      </c>
      <c r="AW302" s="13" t="s">
        <v>35</v>
      </c>
      <c r="AX302" s="13" t="s">
        <v>74</v>
      </c>
      <c r="AY302" s="158" t="s">
        <v>238</v>
      </c>
    </row>
    <row r="303" spans="2:65" s="13" customFormat="1">
      <c r="B303" s="157"/>
      <c r="D303" s="145" t="s">
        <v>257</v>
      </c>
      <c r="E303" s="158" t="s">
        <v>19</v>
      </c>
      <c r="F303" s="159" t="s">
        <v>4528</v>
      </c>
      <c r="H303" s="160">
        <v>2</v>
      </c>
      <c r="I303" s="161"/>
      <c r="L303" s="157"/>
      <c r="M303" s="162"/>
      <c r="T303" s="163"/>
      <c r="AT303" s="158" t="s">
        <v>257</v>
      </c>
      <c r="AU303" s="158" t="s">
        <v>83</v>
      </c>
      <c r="AV303" s="13" t="s">
        <v>83</v>
      </c>
      <c r="AW303" s="13" t="s">
        <v>35</v>
      </c>
      <c r="AX303" s="13" t="s">
        <v>74</v>
      </c>
      <c r="AY303" s="158" t="s">
        <v>238</v>
      </c>
    </row>
    <row r="304" spans="2:65" s="14" customFormat="1">
      <c r="B304" s="164"/>
      <c r="D304" s="145" t="s">
        <v>257</v>
      </c>
      <c r="E304" s="165" t="s">
        <v>19</v>
      </c>
      <c r="F304" s="166" t="s">
        <v>262</v>
      </c>
      <c r="H304" s="167">
        <v>58.2</v>
      </c>
      <c r="I304" s="168"/>
      <c r="L304" s="164"/>
      <c r="M304" s="169"/>
      <c r="T304" s="170"/>
      <c r="AT304" s="165" t="s">
        <v>257</v>
      </c>
      <c r="AU304" s="165" t="s">
        <v>83</v>
      </c>
      <c r="AV304" s="14" t="s">
        <v>246</v>
      </c>
      <c r="AW304" s="14" t="s">
        <v>35</v>
      </c>
      <c r="AX304" s="14" t="s">
        <v>81</v>
      </c>
      <c r="AY304" s="165" t="s">
        <v>238</v>
      </c>
    </row>
    <row r="305" spans="2:65" s="1" customFormat="1" ht="21.75" customHeight="1">
      <c r="B305" s="33"/>
      <c r="C305" s="132" t="s">
        <v>945</v>
      </c>
      <c r="D305" s="132" t="s">
        <v>241</v>
      </c>
      <c r="E305" s="133" t="s">
        <v>4529</v>
      </c>
      <c r="F305" s="134" t="s">
        <v>4530</v>
      </c>
      <c r="G305" s="135" t="s">
        <v>408</v>
      </c>
      <c r="H305" s="136">
        <v>5.2</v>
      </c>
      <c r="I305" s="137"/>
      <c r="J305" s="138">
        <f>ROUND(I305*H305,2)</f>
        <v>0</v>
      </c>
      <c r="K305" s="134" t="s">
        <v>245</v>
      </c>
      <c r="L305" s="33"/>
      <c r="M305" s="139" t="s">
        <v>19</v>
      </c>
      <c r="N305" s="140" t="s">
        <v>45</v>
      </c>
      <c r="P305" s="141">
        <f>O305*H305</f>
        <v>0</v>
      </c>
      <c r="Q305" s="141">
        <v>1.42E-3</v>
      </c>
      <c r="R305" s="141">
        <f>Q305*H305</f>
        <v>7.3840000000000008E-3</v>
      </c>
      <c r="S305" s="141">
        <v>0</v>
      </c>
      <c r="T305" s="142">
        <f>S305*H305</f>
        <v>0</v>
      </c>
      <c r="AR305" s="143" t="s">
        <v>377</v>
      </c>
      <c r="AT305" s="143" t="s">
        <v>241</v>
      </c>
      <c r="AU305" s="143" t="s">
        <v>83</v>
      </c>
      <c r="AY305" s="18" t="s">
        <v>238</v>
      </c>
      <c r="BE305" s="144">
        <f>IF(N305="základní",J305,0)</f>
        <v>0</v>
      </c>
      <c r="BF305" s="144">
        <f>IF(N305="snížená",J305,0)</f>
        <v>0</v>
      </c>
      <c r="BG305" s="144">
        <f>IF(N305="zákl. přenesená",J305,0)</f>
        <v>0</v>
      </c>
      <c r="BH305" s="144">
        <f>IF(N305="sníž. přenesená",J305,0)</f>
        <v>0</v>
      </c>
      <c r="BI305" s="144">
        <f>IF(N305="nulová",J305,0)</f>
        <v>0</v>
      </c>
      <c r="BJ305" s="18" t="s">
        <v>81</v>
      </c>
      <c r="BK305" s="144">
        <f>ROUND(I305*H305,2)</f>
        <v>0</v>
      </c>
      <c r="BL305" s="18" t="s">
        <v>377</v>
      </c>
      <c r="BM305" s="143" t="s">
        <v>4531</v>
      </c>
    </row>
    <row r="306" spans="2:65" s="1" customFormat="1">
      <c r="B306" s="33"/>
      <c r="D306" s="145" t="s">
        <v>248</v>
      </c>
      <c r="F306" s="146" t="s">
        <v>4532</v>
      </c>
      <c r="I306" s="147"/>
      <c r="L306" s="33"/>
      <c r="M306" s="148"/>
      <c r="T306" s="54"/>
      <c r="AT306" s="18" t="s">
        <v>248</v>
      </c>
      <c r="AU306" s="18" t="s">
        <v>83</v>
      </c>
    </row>
    <row r="307" spans="2:65" s="1" customFormat="1">
      <c r="B307" s="33"/>
      <c r="D307" s="149" t="s">
        <v>250</v>
      </c>
      <c r="F307" s="150" t="s">
        <v>4533</v>
      </c>
      <c r="I307" s="147"/>
      <c r="L307" s="33"/>
      <c r="M307" s="148"/>
      <c r="T307" s="54"/>
      <c r="AT307" s="18" t="s">
        <v>250</v>
      </c>
      <c r="AU307" s="18" t="s">
        <v>83</v>
      </c>
    </row>
    <row r="308" spans="2:65" s="13" customFormat="1">
      <c r="B308" s="157"/>
      <c r="D308" s="145" t="s">
        <v>257</v>
      </c>
      <c r="E308" s="158" t="s">
        <v>19</v>
      </c>
      <c r="F308" s="159" t="s">
        <v>4534</v>
      </c>
      <c r="H308" s="160">
        <v>4.2</v>
      </c>
      <c r="I308" s="161"/>
      <c r="L308" s="157"/>
      <c r="M308" s="162"/>
      <c r="T308" s="163"/>
      <c r="AT308" s="158" t="s">
        <v>257</v>
      </c>
      <c r="AU308" s="158" t="s">
        <v>83</v>
      </c>
      <c r="AV308" s="13" t="s">
        <v>83</v>
      </c>
      <c r="AW308" s="13" t="s">
        <v>35</v>
      </c>
      <c r="AX308" s="13" t="s">
        <v>74</v>
      </c>
      <c r="AY308" s="158" t="s">
        <v>238</v>
      </c>
    </row>
    <row r="309" spans="2:65" s="12" customFormat="1">
      <c r="B309" s="151"/>
      <c r="D309" s="145" t="s">
        <v>257</v>
      </c>
      <c r="E309" s="152" t="s">
        <v>19</v>
      </c>
      <c r="F309" s="153" t="s">
        <v>4535</v>
      </c>
      <c r="H309" s="152" t="s">
        <v>19</v>
      </c>
      <c r="I309" s="154"/>
      <c r="L309" s="151"/>
      <c r="M309" s="155"/>
      <c r="T309" s="156"/>
      <c r="AT309" s="152" t="s">
        <v>257</v>
      </c>
      <c r="AU309" s="152" t="s">
        <v>83</v>
      </c>
      <c r="AV309" s="12" t="s">
        <v>81</v>
      </c>
      <c r="AW309" s="12" t="s">
        <v>35</v>
      </c>
      <c r="AX309" s="12" t="s">
        <v>74</v>
      </c>
      <c r="AY309" s="152" t="s">
        <v>238</v>
      </c>
    </row>
    <row r="310" spans="2:65" s="13" customFormat="1">
      <c r="B310" s="157"/>
      <c r="D310" s="145" t="s">
        <v>257</v>
      </c>
      <c r="E310" s="158" t="s">
        <v>19</v>
      </c>
      <c r="F310" s="159" t="s">
        <v>81</v>
      </c>
      <c r="H310" s="160">
        <v>1</v>
      </c>
      <c r="I310" s="161"/>
      <c r="L310" s="157"/>
      <c r="M310" s="162"/>
      <c r="T310" s="163"/>
      <c r="AT310" s="158" t="s">
        <v>257</v>
      </c>
      <c r="AU310" s="158" t="s">
        <v>83</v>
      </c>
      <c r="AV310" s="13" t="s">
        <v>83</v>
      </c>
      <c r="AW310" s="13" t="s">
        <v>35</v>
      </c>
      <c r="AX310" s="13" t="s">
        <v>74</v>
      </c>
      <c r="AY310" s="158" t="s">
        <v>238</v>
      </c>
    </row>
    <row r="311" spans="2:65" s="14" customFormat="1">
      <c r="B311" s="164"/>
      <c r="D311" s="145" t="s">
        <v>257</v>
      </c>
      <c r="E311" s="165" t="s">
        <v>19</v>
      </c>
      <c r="F311" s="166" t="s">
        <v>262</v>
      </c>
      <c r="H311" s="167">
        <v>5.2</v>
      </c>
      <c r="I311" s="168"/>
      <c r="L311" s="164"/>
      <c r="M311" s="169"/>
      <c r="T311" s="170"/>
      <c r="AT311" s="165" t="s">
        <v>257</v>
      </c>
      <c r="AU311" s="165" t="s">
        <v>83</v>
      </c>
      <c r="AV311" s="14" t="s">
        <v>246</v>
      </c>
      <c r="AW311" s="14" t="s">
        <v>35</v>
      </c>
      <c r="AX311" s="14" t="s">
        <v>81</v>
      </c>
      <c r="AY311" s="165" t="s">
        <v>238</v>
      </c>
    </row>
    <row r="312" spans="2:65" s="1" customFormat="1" ht="21.75" customHeight="1">
      <c r="B312" s="33"/>
      <c r="C312" s="132" t="s">
        <v>954</v>
      </c>
      <c r="D312" s="132" t="s">
        <v>241</v>
      </c>
      <c r="E312" s="133" t="s">
        <v>4536</v>
      </c>
      <c r="F312" s="134" t="s">
        <v>4537</v>
      </c>
      <c r="G312" s="135" t="s">
        <v>408</v>
      </c>
      <c r="H312" s="136">
        <v>13.7</v>
      </c>
      <c r="I312" s="137"/>
      <c r="J312" s="138">
        <f>ROUND(I312*H312,2)</f>
        <v>0</v>
      </c>
      <c r="K312" s="134" t="s">
        <v>245</v>
      </c>
      <c r="L312" s="33"/>
      <c r="M312" s="139" t="s">
        <v>19</v>
      </c>
      <c r="N312" s="140" t="s">
        <v>45</v>
      </c>
      <c r="P312" s="141">
        <f>O312*H312</f>
        <v>0</v>
      </c>
      <c r="Q312" s="141">
        <v>1.97E-3</v>
      </c>
      <c r="R312" s="141">
        <f>Q312*H312</f>
        <v>2.6988999999999999E-2</v>
      </c>
      <c r="S312" s="141">
        <v>0</v>
      </c>
      <c r="T312" s="142">
        <f>S312*H312</f>
        <v>0</v>
      </c>
      <c r="AR312" s="143" t="s">
        <v>377</v>
      </c>
      <c r="AT312" s="143" t="s">
        <v>241</v>
      </c>
      <c r="AU312" s="143" t="s">
        <v>83</v>
      </c>
      <c r="AY312" s="18" t="s">
        <v>238</v>
      </c>
      <c r="BE312" s="144">
        <f>IF(N312="základní",J312,0)</f>
        <v>0</v>
      </c>
      <c r="BF312" s="144">
        <f>IF(N312="snížená",J312,0)</f>
        <v>0</v>
      </c>
      <c r="BG312" s="144">
        <f>IF(N312="zákl. přenesená",J312,0)</f>
        <v>0</v>
      </c>
      <c r="BH312" s="144">
        <f>IF(N312="sníž. přenesená",J312,0)</f>
        <v>0</v>
      </c>
      <c r="BI312" s="144">
        <f>IF(N312="nulová",J312,0)</f>
        <v>0</v>
      </c>
      <c r="BJ312" s="18" t="s">
        <v>81</v>
      </c>
      <c r="BK312" s="144">
        <f>ROUND(I312*H312,2)</f>
        <v>0</v>
      </c>
      <c r="BL312" s="18" t="s">
        <v>377</v>
      </c>
      <c r="BM312" s="143" t="s">
        <v>4538</v>
      </c>
    </row>
    <row r="313" spans="2:65" s="1" customFormat="1">
      <c r="B313" s="33"/>
      <c r="D313" s="145" t="s">
        <v>248</v>
      </c>
      <c r="F313" s="146" t="s">
        <v>4539</v>
      </c>
      <c r="I313" s="147"/>
      <c r="L313" s="33"/>
      <c r="M313" s="148"/>
      <c r="T313" s="54"/>
      <c r="AT313" s="18" t="s">
        <v>248</v>
      </c>
      <c r="AU313" s="18" t="s">
        <v>83</v>
      </c>
    </row>
    <row r="314" spans="2:65" s="1" customFormat="1">
      <c r="B314" s="33"/>
      <c r="D314" s="149" t="s">
        <v>250</v>
      </c>
      <c r="F314" s="150" t="s">
        <v>4540</v>
      </c>
      <c r="I314" s="147"/>
      <c r="L314" s="33"/>
      <c r="M314" s="148"/>
      <c r="T314" s="54"/>
      <c r="AT314" s="18" t="s">
        <v>250</v>
      </c>
      <c r="AU314" s="18" t="s">
        <v>83</v>
      </c>
    </row>
    <row r="315" spans="2:65" s="13" customFormat="1">
      <c r="B315" s="157"/>
      <c r="D315" s="145" t="s">
        <v>257</v>
      </c>
      <c r="E315" s="158" t="s">
        <v>19</v>
      </c>
      <c r="F315" s="159" t="s">
        <v>4541</v>
      </c>
      <c r="H315" s="160">
        <v>11.7</v>
      </c>
      <c r="I315" s="161"/>
      <c r="L315" s="157"/>
      <c r="M315" s="162"/>
      <c r="T315" s="163"/>
      <c r="AT315" s="158" t="s">
        <v>257</v>
      </c>
      <c r="AU315" s="158" t="s">
        <v>83</v>
      </c>
      <c r="AV315" s="13" t="s">
        <v>83</v>
      </c>
      <c r="AW315" s="13" t="s">
        <v>35</v>
      </c>
      <c r="AX315" s="13" t="s">
        <v>74</v>
      </c>
      <c r="AY315" s="158" t="s">
        <v>238</v>
      </c>
    </row>
    <row r="316" spans="2:65" s="12" customFormat="1">
      <c r="B316" s="151"/>
      <c r="D316" s="145" t="s">
        <v>257</v>
      </c>
      <c r="E316" s="152" t="s">
        <v>19</v>
      </c>
      <c r="F316" s="153" t="s">
        <v>4535</v>
      </c>
      <c r="H316" s="152" t="s">
        <v>19</v>
      </c>
      <c r="I316" s="154"/>
      <c r="L316" s="151"/>
      <c r="M316" s="155"/>
      <c r="T316" s="156"/>
      <c r="AT316" s="152" t="s">
        <v>257</v>
      </c>
      <c r="AU316" s="152" t="s">
        <v>83</v>
      </c>
      <c r="AV316" s="12" t="s">
        <v>81</v>
      </c>
      <c r="AW316" s="12" t="s">
        <v>35</v>
      </c>
      <c r="AX316" s="12" t="s">
        <v>74</v>
      </c>
      <c r="AY316" s="152" t="s">
        <v>238</v>
      </c>
    </row>
    <row r="317" spans="2:65" s="13" customFormat="1">
      <c r="B317" s="157"/>
      <c r="D317" s="145" t="s">
        <v>257</v>
      </c>
      <c r="E317" s="158" t="s">
        <v>19</v>
      </c>
      <c r="F317" s="159" t="s">
        <v>4528</v>
      </c>
      <c r="H317" s="160">
        <v>2</v>
      </c>
      <c r="I317" s="161"/>
      <c r="L317" s="157"/>
      <c r="M317" s="162"/>
      <c r="T317" s="163"/>
      <c r="AT317" s="158" t="s">
        <v>257</v>
      </c>
      <c r="AU317" s="158" t="s">
        <v>83</v>
      </c>
      <c r="AV317" s="13" t="s">
        <v>83</v>
      </c>
      <c r="AW317" s="13" t="s">
        <v>35</v>
      </c>
      <c r="AX317" s="13" t="s">
        <v>74</v>
      </c>
      <c r="AY317" s="158" t="s">
        <v>238</v>
      </c>
    </row>
    <row r="318" spans="2:65" s="14" customFormat="1">
      <c r="B318" s="164"/>
      <c r="D318" s="145" t="s">
        <v>257</v>
      </c>
      <c r="E318" s="165" t="s">
        <v>19</v>
      </c>
      <c r="F318" s="166" t="s">
        <v>262</v>
      </c>
      <c r="H318" s="167">
        <v>13.7</v>
      </c>
      <c r="I318" s="168"/>
      <c r="L318" s="164"/>
      <c r="M318" s="169"/>
      <c r="T318" s="170"/>
      <c r="AT318" s="165" t="s">
        <v>257</v>
      </c>
      <c r="AU318" s="165" t="s">
        <v>83</v>
      </c>
      <c r="AV318" s="14" t="s">
        <v>246</v>
      </c>
      <c r="AW318" s="14" t="s">
        <v>35</v>
      </c>
      <c r="AX318" s="14" t="s">
        <v>81</v>
      </c>
      <c r="AY318" s="165" t="s">
        <v>238</v>
      </c>
    </row>
    <row r="319" spans="2:65" s="1" customFormat="1" ht="21.75" customHeight="1">
      <c r="B319" s="33"/>
      <c r="C319" s="132" t="s">
        <v>960</v>
      </c>
      <c r="D319" s="132" t="s">
        <v>241</v>
      </c>
      <c r="E319" s="133" t="s">
        <v>4542</v>
      </c>
      <c r="F319" s="134" t="s">
        <v>4543</v>
      </c>
      <c r="G319" s="135" t="s">
        <v>408</v>
      </c>
      <c r="H319" s="136">
        <v>12</v>
      </c>
      <c r="I319" s="137"/>
      <c r="J319" s="138">
        <f>ROUND(I319*H319,2)</f>
        <v>0</v>
      </c>
      <c r="K319" s="134" t="s">
        <v>245</v>
      </c>
      <c r="L319" s="33"/>
      <c r="M319" s="139" t="s">
        <v>19</v>
      </c>
      <c r="N319" s="140" t="s">
        <v>45</v>
      </c>
      <c r="P319" s="141">
        <f>O319*H319</f>
        <v>0</v>
      </c>
      <c r="Q319" s="141">
        <v>3.0400000000000002E-3</v>
      </c>
      <c r="R319" s="141">
        <f>Q319*H319</f>
        <v>3.6479999999999999E-2</v>
      </c>
      <c r="S319" s="141">
        <v>0</v>
      </c>
      <c r="T319" s="142">
        <f>S319*H319</f>
        <v>0</v>
      </c>
      <c r="AR319" s="143" t="s">
        <v>377</v>
      </c>
      <c r="AT319" s="143" t="s">
        <v>241</v>
      </c>
      <c r="AU319" s="143" t="s">
        <v>83</v>
      </c>
      <c r="AY319" s="18" t="s">
        <v>238</v>
      </c>
      <c r="BE319" s="144">
        <f>IF(N319="základní",J319,0)</f>
        <v>0</v>
      </c>
      <c r="BF319" s="144">
        <f>IF(N319="snížená",J319,0)</f>
        <v>0</v>
      </c>
      <c r="BG319" s="144">
        <f>IF(N319="zákl. přenesená",J319,0)</f>
        <v>0</v>
      </c>
      <c r="BH319" s="144">
        <f>IF(N319="sníž. přenesená",J319,0)</f>
        <v>0</v>
      </c>
      <c r="BI319" s="144">
        <f>IF(N319="nulová",J319,0)</f>
        <v>0</v>
      </c>
      <c r="BJ319" s="18" t="s">
        <v>81</v>
      </c>
      <c r="BK319" s="144">
        <f>ROUND(I319*H319,2)</f>
        <v>0</v>
      </c>
      <c r="BL319" s="18" t="s">
        <v>377</v>
      </c>
      <c r="BM319" s="143" t="s">
        <v>4544</v>
      </c>
    </row>
    <row r="320" spans="2:65" s="1" customFormat="1">
      <c r="B320" s="33"/>
      <c r="D320" s="145" t="s">
        <v>248</v>
      </c>
      <c r="F320" s="146" t="s">
        <v>4545</v>
      </c>
      <c r="I320" s="147"/>
      <c r="L320" s="33"/>
      <c r="M320" s="148"/>
      <c r="T320" s="54"/>
      <c r="AT320" s="18" t="s">
        <v>248</v>
      </c>
      <c r="AU320" s="18" t="s">
        <v>83</v>
      </c>
    </row>
    <row r="321" spans="2:65" s="1" customFormat="1">
      <c r="B321" s="33"/>
      <c r="D321" s="149" t="s">
        <v>250</v>
      </c>
      <c r="F321" s="150" t="s">
        <v>4546</v>
      </c>
      <c r="I321" s="147"/>
      <c r="L321" s="33"/>
      <c r="M321" s="148"/>
      <c r="T321" s="54"/>
      <c r="AT321" s="18" t="s">
        <v>250</v>
      </c>
      <c r="AU321" s="18" t="s">
        <v>83</v>
      </c>
    </row>
    <row r="322" spans="2:65" s="13" customFormat="1">
      <c r="B322" s="157"/>
      <c r="D322" s="145" t="s">
        <v>257</v>
      </c>
      <c r="E322" s="158" t="s">
        <v>19</v>
      </c>
      <c r="F322" s="159" t="s">
        <v>4547</v>
      </c>
      <c r="H322" s="160">
        <v>12</v>
      </c>
      <c r="I322" s="161"/>
      <c r="L322" s="157"/>
      <c r="M322" s="162"/>
      <c r="T322" s="163"/>
      <c r="AT322" s="158" t="s">
        <v>257</v>
      </c>
      <c r="AU322" s="158" t="s">
        <v>83</v>
      </c>
      <c r="AV322" s="13" t="s">
        <v>83</v>
      </c>
      <c r="AW322" s="13" t="s">
        <v>35</v>
      </c>
      <c r="AX322" s="13" t="s">
        <v>81</v>
      </c>
      <c r="AY322" s="158" t="s">
        <v>238</v>
      </c>
    </row>
    <row r="323" spans="2:65" s="1" customFormat="1" ht="21.75" customHeight="1">
      <c r="B323" s="33"/>
      <c r="C323" s="132" t="s">
        <v>966</v>
      </c>
      <c r="D323" s="132" t="s">
        <v>241</v>
      </c>
      <c r="E323" s="133" t="s">
        <v>4548</v>
      </c>
      <c r="F323" s="134" t="s">
        <v>4549</v>
      </c>
      <c r="G323" s="135" t="s">
        <v>408</v>
      </c>
      <c r="H323" s="136">
        <v>5.8</v>
      </c>
      <c r="I323" s="137"/>
      <c r="J323" s="138">
        <f>ROUND(I323*H323,2)</f>
        <v>0</v>
      </c>
      <c r="K323" s="134" t="s">
        <v>245</v>
      </c>
      <c r="L323" s="33"/>
      <c r="M323" s="139" t="s">
        <v>19</v>
      </c>
      <c r="N323" s="140" t="s">
        <v>45</v>
      </c>
      <c r="P323" s="141">
        <f>O323*H323</f>
        <v>0</v>
      </c>
      <c r="Q323" s="141">
        <v>4.9199999999999999E-3</v>
      </c>
      <c r="R323" s="141">
        <f>Q323*H323</f>
        <v>2.8535999999999999E-2</v>
      </c>
      <c r="S323" s="141">
        <v>0</v>
      </c>
      <c r="T323" s="142">
        <f>S323*H323</f>
        <v>0</v>
      </c>
      <c r="AR323" s="143" t="s">
        <v>377</v>
      </c>
      <c r="AT323" s="143" t="s">
        <v>241</v>
      </c>
      <c r="AU323" s="143" t="s">
        <v>83</v>
      </c>
      <c r="AY323" s="18" t="s">
        <v>238</v>
      </c>
      <c r="BE323" s="144">
        <f>IF(N323="základní",J323,0)</f>
        <v>0</v>
      </c>
      <c r="BF323" s="144">
        <f>IF(N323="snížená",J323,0)</f>
        <v>0</v>
      </c>
      <c r="BG323" s="144">
        <f>IF(N323="zákl. přenesená",J323,0)</f>
        <v>0</v>
      </c>
      <c r="BH323" s="144">
        <f>IF(N323="sníž. přenesená",J323,0)</f>
        <v>0</v>
      </c>
      <c r="BI323" s="144">
        <f>IF(N323="nulová",J323,0)</f>
        <v>0</v>
      </c>
      <c r="BJ323" s="18" t="s">
        <v>81</v>
      </c>
      <c r="BK323" s="144">
        <f>ROUND(I323*H323,2)</f>
        <v>0</v>
      </c>
      <c r="BL323" s="18" t="s">
        <v>377</v>
      </c>
      <c r="BM323" s="143" t="s">
        <v>4550</v>
      </c>
    </row>
    <row r="324" spans="2:65" s="1" customFormat="1">
      <c r="B324" s="33"/>
      <c r="D324" s="145" t="s">
        <v>248</v>
      </c>
      <c r="F324" s="146" t="s">
        <v>4551</v>
      </c>
      <c r="I324" s="147"/>
      <c r="L324" s="33"/>
      <c r="M324" s="148"/>
      <c r="T324" s="54"/>
      <c r="AT324" s="18" t="s">
        <v>248</v>
      </c>
      <c r="AU324" s="18" t="s">
        <v>83</v>
      </c>
    </row>
    <row r="325" spans="2:65" s="1" customFormat="1">
      <c r="B325" s="33"/>
      <c r="D325" s="149" t="s">
        <v>250</v>
      </c>
      <c r="F325" s="150" t="s">
        <v>4552</v>
      </c>
      <c r="I325" s="147"/>
      <c r="L325" s="33"/>
      <c r="M325" s="148"/>
      <c r="T325" s="54"/>
      <c r="AT325" s="18" t="s">
        <v>250</v>
      </c>
      <c r="AU325" s="18" t="s">
        <v>83</v>
      </c>
    </row>
    <row r="326" spans="2:65" s="12" customFormat="1">
      <c r="B326" s="151"/>
      <c r="D326" s="145" t="s">
        <v>257</v>
      </c>
      <c r="E326" s="152" t="s">
        <v>19</v>
      </c>
      <c r="F326" s="153" t="s">
        <v>4553</v>
      </c>
      <c r="H326" s="152" t="s">
        <v>19</v>
      </c>
      <c r="I326" s="154"/>
      <c r="L326" s="151"/>
      <c r="M326" s="155"/>
      <c r="T326" s="156"/>
      <c r="AT326" s="152" t="s">
        <v>257</v>
      </c>
      <c r="AU326" s="152" t="s">
        <v>83</v>
      </c>
      <c r="AV326" s="12" t="s">
        <v>81</v>
      </c>
      <c r="AW326" s="12" t="s">
        <v>35</v>
      </c>
      <c r="AX326" s="12" t="s">
        <v>74</v>
      </c>
      <c r="AY326" s="152" t="s">
        <v>238</v>
      </c>
    </row>
    <row r="327" spans="2:65" s="13" customFormat="1">
      <c r="B327" s="157"/>
      <c r="D327" s="145" t="s">
        <v>257</v>
      </c>
      <c r="E327" s="158" t="s">
        <v>19</v>
      </c>
      <c r="F327" s="159" t="s">
        <v>4554</v>
      </c>
      <c r="H327" s="160">
        <v>1.8</v>
      </c>
      <c r="I327" s="161"/>
      <c r="L327" s="157"/>
      <c r="M327" s="162"/>
      <c r="T327" s="163"/>
      <c r="AT327" s="158" t="s">
        <v>257</v>
      </c>
      <c r="AU327" s="158" t="s">
        <v>83</v>
      </c>
      <c r="AV327" s="13" t="s">
        <v>83</v>
      </c>
      <c r="AW327" s="13" t="s">
        <v>35</v>
      </c>
      <c r="AX327" s="13" t="s">
        <v>74</v>
      </c>
      <c r="AY327" s="158" t="s">
        <v>238</v>
      </c>
    </row>
    <row r="328" spans="2:65" s="12" customFormat="1">
      <c r="B328" s="151"/>
      <c r="D328" s="145" t="s">
        <v>257</v>
      </c>
      <c r="E328" s="152" t="s">
        <v>19</v>
      </c>
      <c r="F328" s="153" t="s">
        <v>4555</v>
      </c>
      <c r="H328" s="152" t="s">
        <v>19</v>
      </c>
      <c r="I328" s="154"/>
      <c r="L328" s="151"/>
      <c r="M328" s="155"/>
      <c r="T328" s="156"/>
      <c r="AT328" s="152" t="s">
        <v>257</v>
      </c>
      <c r="AU328" s="152" t="s">
        <v>83</v>
      </c>
      <c r="AV328" s="12" t="s">
        <v>81</v>
      </c>
      <c r="AW328" s="12" t="s">
        <v>35</v>
      </c>
      <c r="AX328" s="12" t="s">
        <v>74</v>
      </c>
      <c r="AY328" s="152" t="s">
        <v>238</v>
      </c>
    </row>
    <row r="329" spans="2:65" s="13" customFormat="1">
      <c r="B329" s="157"/>
      <c r="D329" s="145" t="s">
        <v>257</v>
      </c>
      <c r="E329" s="158" t="s">
        <v>19</v>
      </c>
      <c r="F329" s="159" t="s">
        <v>4556</v>
      </c>
      <c r="H329" s="160">
        <v>4</v>
      </c>
      <c r="I329" s="161"/>
      <c r="L329" s="157"/>
      <c r="M329" s="162"/>
      <c r="T329" s="163"/>
      <c r="AT329" s="158" t="s">
        <v>257</v>
      </c>
      <c r="AU329" s="158" t="s">
        <v>83</v>
      </c>
      <c r="AV329" s="13" t="s">
        <v>83</v>
      </c>
      <c r="AW329" s="13" t="s">
        <v>35</v>
      </c>
      <c r="AX329" s="13" t="s">
        <v>74</v>
      </c>
      <c r="AY329" s="158" t="s">
        <v>238</v>
      </c>
    </row>
    <row r="330" spans="2:65" s="14" customFormat="1">
      <c r="B330" s="164"/>
      <c r="D330" s="145" t="s">
        <v>257</v>
      </c>
      <c r="E330" s="165" t="s">
        <v>19</v>
      </c>
      <c r="F330" s="166" t="s">
        <v>262</v>
      </c>
      <c r="H330" s="167">
        <v>5.8</v>
      </c>
      <c r="I330" s="168"/>
      <c r="L330" s="164"/>
      <c r="M330" s="169"/>
      <c r="T330" s="170"/>
      <c r="AT330" s="165" t="s">
        <v>257</v>
      </c>
      <c r="AU330" s="165" t="s">
        <v>83</v>
      </c>
      <c r="AV330" s="14" t="s">
        <v>246</v>
      </c>
      <c r="AW330" s="14" t="s">
        <v>35</v>
      </c>
      <c r="AX330" s="14" t="s">
        <v>81</v>
      </c>
      <c r="AY330" s="165" t="s">
        <v>238</v>
      </c>
    </row>
    <row r="331" spans="2:65" s="1" customFormat="1" ht="16.5" customHeight="1">
      <c r="B331" s="33"/>
      <c r="C331" s="132" t="s">
        <v>970</v>
      </c>
      <c r="D331" s="132" t="s">
        <v>241</v>
      </c>
      <c r="E331" s="133" t="s">
        <v>4557</v>
      </c>
      <c r="F331" s="134" t="s">
        <v>4558</v>
      </c>
      <c r="G331" s="135" t="s">
        <v>408</v>
      </c>
      <c r="H331" s="136">
        <v>10.6</v>
      </c>
      <c r="I331" s="137"/>
      <c r="J331" s="138">
        <f>ROUND(I331*H331,2)</f>
        <v>0</v>
      </c>
      <c r="K331" s="134" t="s">
        <v>245</v>
      </c>
      <c r="L331" s="33"/>
      <c r="M331" s="139" t="s">
        <v>19</v>
      </c>
      <c r="N331" s="140" t="s">
        <v>45</v>
      </c>
      <c r="P331" s="141">
        <f>O331*H331</f>
        <v>0</v>
      </c>
      <c r="Q331" s="141">
        <v>7.6000000000000004E-4</v>
      </c>
      <c r="R331" s="141">
        <f>Q331*H331</f>
        <v>8.0560000000000007E-3</v>
      </c>
      <c r="S331" s="141">
        <v>0</v>
      </c>
      <c r="T331" s="142">
        <f>S331*H331</f>
        <v>0</v>
      </c>
      <c r="AR331" s="143" t="s">
        <v>377</v>
      </c>
      <c r="AT331" s="143" t="s">
        <v>241</v>
      </c>
      <c r="AU331" s="143" t="s">
        <v>83</v>
      </c>
      <c r="AY331" s="18" t="s">
        <v>238</v>
      </c>
      <c r="BE331" s="144">
        <f>IF(N331="základní",J331,0)</f>
        <v>0</v>
      </c>
      <c r="BF331" s="144">
        <f>IF(N331="snížená",J331,0)</f>
        <v>0</v>
      </c>
      <c r="BG331" s="144">
        <f>IF(N331="zákl. přenesená",J331,0)</f>
        <v>0</v>
      </c>
      <c r="BH331" s="144">
        <f>IF(N331="sníž. přenesená",J331,0)</f>
        <v>0</v>
      </c>
      <c r="BI331" s="144">
        <f>IF(N331="nulová",J331,0)</f>
        <v>0</v>
      </c>
      <c r="BJ331" s="18" t="s">
        <v>81</v>
      </c>
      <c r="BK331" s="144">
        <f>ROUND(I331*H331,2)</f>
        <v>0</v>
      </c>
      <c r="BL331" s="18" t="s">
        <v>377</v>
      </c>
      <c r="BM331" s="143" t="s">
        <v>4559</v>
      </c>
    </row>
    <row r="332" spans="2:65" s="1" customFormat="1">
      <c r="B332" s="33"/>
      <c r="D332" s="145" t="s">
        <v>248</v>
      </c>
      <c r="F332" s="146" t="s">
        <v>4560</v>
      </c>
      <c r="I332" s="147"/>
      <c r="L332" s="33"/>
      <c r="M332" s="148"/>
      <c r="T332" s="54"/>
      <c r="AT332" s="18" t="s">
        <v>248</v>
      </c>
      <c r="AU332" s="18" t="s">
        <v>83</v>
      </c>
    </row>
    <row r="333" spans="2:65" s="1" customFormat="1">
      <c r="B333" s="33"/>
      <c r="D333" s="149" t="s">
        <v>250</v>
      </c>
      <c r="F333" s="150" t="s">
        <v>4561</v>
      </c>
      <c r="I333" s="147"/>
      <c r="L333" s="33"/>
      <c r="M333" s="148"/>
      <c r="T333" s="54"/>
      <c r="AT333" s="18" t="s">
        <v>250</v>
      </c>
      <c r="AU333" s="18" t="s">
        <v>83</v>
      </c>
    </row>
    <row r="334" spans="2:65" s="12" customFormat="1">
      <c r="B334" s="151"/>
      <c r="D334" s="145" t="s">
        <v>257</v>
      </c>
      <c r="E334" s="152" t="s">
        <v>19</v>
      </c>
      <c r="F334" s="153" t="s">
        <v>4562</v>
      </c>
      <c r="H334" s="152" t="s">
        <v>19</v>
      </c>
      <c r="I334" s="154"/>
      <c r="L334" s="151"/>
      <c r="M334" s="155"/>
      <c r="T334" s="156"/>
      <c r="AT334" s="152" t="s">
        <v>257</v>
      </c>
      <c r="AU334" s="152" t="s">
        <v>83</v>
      </c>
      <c r="AV334" s="12" t="s">
        <v>81</v>
      </c>
      <c r="AW334" s="12" t="s">
        <v>35</v>
      </c>
      <c r="AX334" s="12" t="s">
        <v>74</v>
      </c>
      <c r="AY334" s="152" t="s">
        <v>238</v>
      </c>
    </row>
    <row r="335" spans="2:65" s="13" customFormat="1">
      <c r="B335" s="157"/>
      <c r="D335" s="145" t="s">
        <v>257</v>
      </c>
      <c r="E335" s="158" t="s">
        <v>19</v>
      </c>
      <c r="F335" s="159" t="s">
        <v>4563</v>
      </c>
      <c r="H335" s="160">
        <v>10.6</v>
      </c>
      <c r="I335" s="161"/>
      <c r="L335" s="157"/>
      <c r="M335" s="162"/>
      <c r="T335" s="163"/>
      <c r="AT335" s="158" t="s">
        <v>257</v>
      </c>
      <c r="AU335" s="158" t="s">
        <v>83</v>
      </c>
      <c r="AV335" s="13" t="s">
        <v>83</v>
      </c>
      <c r="AW335" s="13" t="s">
        <v>35</v>
      </c>
      <c r="AX335" s="13" t="s">
        <v>81</v>
      </c>
      <c r="AY335" s="158" t="s">
        <v>238</v>
      </c>
    </row>
    <row r="336" spans="2:65" s="1" customFormat="1" ht="16.5" customHeight="1">
      <c r="B336" s="33"/>
      <c r="C336" s="132" t="s">
        <v>976</v>
      </c>
      <c r="D336" s="132" t="s">
        <v>241</v>
      </c>
      <c r="E336" s="133" t="s">
        <v>4564</v>
      </c>
      <c r="F336" s="134" t="s">
        <v>4565</v>
      </c>
      <c r="G336" s="135" t="s">
        <v>408</v>
      </c>
      <c r="H336" s="136">
        <v>23.6</v>
      </c>
      <c r="I336" s="137"/>
      <c r="J336" s="138">
        <f>ROUND(I336*H336,2)</f>
        <v>0</v>
      </c>
      <c r="K336" s="134" t="s">
        <v>245</v>
      </c>
      <c r="L336" s="33"/>
      <c r="M336" s="139" t="s">
        <v>19</v>
      </c>
      <c r="N336" s="140" t="s">
        <v>45</v>
      </c>
      <c r="P336" s="141">
        <f>O336*H336</f>
        <v>0</v>
      </c>
      <c r="Q336" s="141">
        <v>1.3699999999999999E-3</v>
      </c>
      <c r="R336" s="141">
        <f>Q336*H336</f>
        <v>3.2332E-2</v>
      </c>
      <c r="S336" s="141">
        <v>0</v>
      </c>
      <c r="T336" s="142">
        <f>S336*H336</f>
        <v>0</v>
      </c>
      <c r="AR336" s="143" t="s">
        <v>377</v>
      </c>
      <c r="AT336" s="143" t="s">
        <v>241</v>
      </c>
      <c r="AU336" s="143" t="s">
        <v>83</v>
      </c>
      <c r="AY336" s="18" t="s">
        <v>238</v>
      </c>
      <c r="BE336" s="144">
        <f>IF(N336="základní",J336,0)</f>
        <v>0</v>
      </c>
      <c r="BF336" s="144">
        <f>IF(N336="snížená",J336,0)</f>
        <v>0</v>
      </c>
      <c r="BG336" s="144">
        <f>IF(N336="zákl. přenesená",J336,0)</f>
        <v>0</v>
      </c>
      <c r="BH336" s="144">
        <f>IF(N336="sníž. přenesená",J336,0)</f>
        <v>0</v>
      </c>
      <c r="BI336" s="144">
        <f>IF(N336="nulová",J336,0)</f>
        <v>0</v>
      </c>
      <c r="BJ336" s="18" t="s">
        <v>81</v>
      </c>
      <c r="BK336" s="144">
        <f>ROUND(I336*H336,2)</f>
        <v>0</v>
      </c>
      <c r="BL336" s="18" t="s">
        <v>377</v>
      </c>
      <c r="BM336" s="143" t="s">
        <v>4566</v>
      </c>
    </row>
    <row r="337" spans="2:65" s="1" customFormat="1">
      <c r="B337" s="33"/>
      <c r="D337" s="145" t="s">
        <v>248</v>
      </c>
      <c r="F337" s="146" t="s">
        <v>4567</v>
      </c>
      <c r="I337" s="147"/>
      <c r="L337" s="33"/>
      <c r="M337" s="148"/>
      <c r="T337" s="54"/>
      <c r="AT337" s="18" t="s">
        <v>248</v>
      </c>
      <c r="AU337" s="18" t="s">
        <v>83</v>
      </c>
    </row>
    <row r="338" spans="2:65" s="1" customFormat="1">
      <c r="B338" s="33"/>
      <c r="D338" s="149" t="s">
        <v>250</v>
      </c>
      <c r="F338" s="150" t="s">
        <v>4568</v>
      </c>
      <c r="I338" s="147"/>
      <c r="L338" s="33"/>
      <c r="M338" s="148"/>
      <c r="T338" s="54"/>
      <c r="AT338" s="18" t="s">
        <v>250</v>
      </c>
      <c r="AU338" s="18" t="s">
        <v>83</v>
      </c>
    </row>
    <row r="339" spans="2:65" s="12" customFormat="1">
      <c r="B339" s="151"/>
      <c r="D339" s="145" t="s">
        <v>257</v>
      </c>
      <c r="E339" s="152" t="s">
        <v>19</v>
      </c>
      <c r="F339" s="153" t="s">
        <v>4562</v>
      </c>
      <c r="H339" s="152" t="s">
        <v>19</v>
      </c>
      <c r="I339" s="154"/>
      <c r="L339" s="151"/>
      <c r="M339" s="155"/>
      <c r="T339" s="156"/>
      <c r="AT339" s="152" t="s">
        <v>257</v>
      </c>
      <c r="AU339" s="152" t="s">
        <v>83</v>
      </c>
      <c r="AV339" s="12" t="s">
        <v>81</v>
      </c>
      <c r="AW339" s="12" t="s">
        <v>35</v>
      </c>
      <c r="AX339" s="12" t="s">
        <v>74</v>
      </c>
      <c r="AY339" s="152" t="s">
        <v>238</v>
      </c>
    </row>
    <row r="340" spans="2:65" s="13" customFormat="1">
      <c r="B340" s="157"/>
      <c r="D340" s="145" t="s">
        <v>257</v>
      </c>
      <c r="E340" s="158" t="s">
        <v>19</v>
      </c>
      <c r="F340" s="159" t="s">
        <v>4569</v>
      </c>
      <c r="H340" s="160">
        <v>9.1</v>
      </c>
      <c r="I340" s="161"/>
      <c r="L340" s="157"/>
      <c r="M340" s="162"/>
      <c r="T340" s="163"/>
      <c r="AT340" s="158" t="s">
        <v>257</v>
      </c>
      <c r="AU340" s="158" t="s">
        <v>83</v>
      </c>
      <c r="AV340" s="13" t="s">
        <v>83</v>
      </c>
      <c r="AW340" s="13" t="s">
        <v>35</v>
      </c>
      <c r="AX340" s="13" t="s">
        <v>74</v>
      </c>
      <c r="AY340" s="158" t="s">
        <v>238</v>
      </c>
    </row>
    <row r="341" spans="2:65" s="12" customFormat="1">
      <c r="B341" s="151"/>
      <c r="D341" s="145" t="s">
        <v>257</v>
      </c>
      <c r="E341" s="152" t="s">
        <v>19</v>
      </c>
      <c r="F341" s="153" t="s">
        <v>4570</v>
      </c>
      <c r="H341" s="152" t="s">
        <v>19</v>
      </c>
      <c r="I341" s="154"/>
      <c r="L341" s="151"/>
      <c r="M341" s="155"/>
      <c r="T341" s="156"/>
      <c r="AT341" s="152" t="s">
        <v>257</v>
      </c>
      <c r="AU341" s="152" t="s">
        <v>83</v>
      </c>
      <c r="AV341" s="12" t="s">
        <v>81</v>
      </c>
      <c r="AW341" s="12" t="s">
        <v>35</v>
      </c>
      <c r="AX341" s="12" t="s">
        <v>74</v>
      </c>
      <c r="AY341" s="152" t="s">
        <v>238</v>
      </c>
    </row>
    <row r="342" spans="2:65" s="13" customFormat="1">
      <c r="B342" s="157"/>
      <c r="D342" s="145" t="s">
        <v>257</v>
      </c>
      <c r="E342" s="158" t="s">
        <v>19</v>
      </c>
      <c r="F342" s="159" t="s">
        <v>4571</v>
      </c>
      <c r="H342" s="160">
        <v>14.5</v>
      </c>
      <c r="I342" s="161"/>
      <c r="L342" s="157"/>
      <c r="M342" s="162"/>
      <c r="T342" s="163"/>
      <c r="AT342" s="158" t="s">
        <v>257</v>
      </c>
      <c r="AU342" s="158" t="s">
        <v>83</v>
      </c>
      <c r="AV342" s="13" t="s">
        <v>83</v>
      </c>
      <c r="AW342" s="13" t="s">
        <v>35</v>
      </c>
      <c r="AX342" s="13" t="s">
        <v>74</v>
      </c>
      <c r="AY342" s="158" t="s">
        <v>238</v>
      </c>
    </row>
    <row r="343" spans="2:65" s="14" customFormat="1">
      <c r="B343" s="164"/>
      <c r="D343" s="145" t="s">
        <v>257</v>
      </c>
      <c r="E343" s="165" t="s">
        <v>19</v>
      </c>
      <c r="F343" s="166" t="s">
        <v>262</v>
      </c>
      <c r="H343" s="167">
        <v>23.6</v>
      </c>
      <c r="I343" s="168"/>
      <c r="L343" s="164"/>
      <c r="M343" s="169"/>
      <c r="T343" s="170"/>
      <c r="AT343" s="165" t="s">
        <v>257</v>
      </c>
      <c r="AU343" s="165" t="s">
        <v>83</v>
      </c>
      <c r="AV343" s="14" t="s">
        <v>246</v>
      </c>
      <c r="AW343" s="14" t="s">
        <v>35</v>
      </c>
      <c r="AX343" s="14" t="s">
        <v>81</v>
      </c>
      <c r="AY343" s="165" t="s">
        <v>238</v>
      </c>
    </row>
    <row r="344" spans="2:65" s="1" customFormat="1" ht="16.5" customHeight="1">
      <c r="B344" s="33"/>
      <c r="C344" s="132" t="s">
        <v>984</v>
      </c>
      <c r="D344" s="132" t="s">
        <v>241</v>
      </c>
      <c r="E344" s="133" t="s">
        <v>4572</v>
      </c>
      <c r="F344" s="134" t="s">
        <v>4573</v>
      </c>
      <c r="G344" s="135" t="s">
        <v>408</v>
      </c>
      <c r="H344" s="136">
        <v>1.5</v>
      </c>
      <c r="I344" s="137"/>
      <c r="J344" s="138">
        <f>ROUND(I344*H344,2)</f>
        <v>0</v>
      </c>
      <c r="K344" s="134" t="s">
        <v>245</v>
      </c>
      <c r="L344" s="33"/>
      <c r="M344" s="139" t="s">
        <v>19</v>
      </c>
      <c r="N344" s="140" t="s">
        <v>45</v>
      </c>
      <c r="P344" s="141">
        <f>O344*H344</f>
        <v>0</v>
      </c>
      <c r="Q344" s="141">
        <v>1.41E-3</v>
      </c>
      <c r="R344" s="141">
        <f>Q344*H344</f>
        <v>2.1150000000000001E-3</v>
      </c>
      <c r="S344" s="141">
        <v>0</v>
      </c>
      <c r="T344" s="142">
        <f>S344*H344</f>
        <v>0</v>
      </c>
      <c r="AR344" s="143" t="s">
        <v>377</v>
      </c>
      <c r="AT344" s="143" t="s">
        <v>241</v>
      </c>
      <c r="AU344" s="143" t="s">
        <v>83</v>
      </c>
      <c r="AY344" s="18" t="s">
        <v>238</v>
      </c>
      <c r="BE344" s="144">
        <f>IF(N344="základní",J344,0)</f>
        <v>0</v>
      </c>
      <c r="BF344" s="144">
        <f>IF(N344="snížená",J344,0)</f>
        <v>0</v>
      </c>
      <c r="BG344" s="144">
        <f>IF(N344="zákl. přenesená",J344,0)</f>
        <v>0</v>
      </c>
      <c r="BH344" s="144">
        <f>IF(N344="sníž. přenesená",J344,0)</f>
        <v>0</v>
      </c>
      <c r="BI344" s="144">
        <f>IF(N344="nulová",J344,0)</f>
        <v>0</v>
      </c>
      <c r="BJ344" s="18" t="s">
        <v>81</v>
      </c>
      <c r="BK344" s="144">
        <f>ROUND(I344*H344,2)</f>
        <v>0</v>
      </c>
      <c r="BL344" s="18" t="s">
        <v>377</v>
      </c>
      <c r="BM344" s="143" t="s">
        <v>4574</v>
      </c>
    </row>
    <row r="345" spans="2:65" s="1" customFormat="1">
      <c r="B345" s="33"/>
      <c r="D345" s="145" t="s">
        <v>248</v>
      </c>
      <c r="F345" s="146" t="s">
        <v>4575</v>
      </c>
      <c r="I345" s="147"/>
      <c r="L345" s="33"/>
      <c r="M345" s="148"/>
      <c r="T345" s="54"/>
      <c r="AT345" s="18" t="s">
        <v>248</v>
      </c>
      <c r="AU345" s="18" t="s">
        <v>83</v>
      </c>
    </row>
    <row r="346" spans="2:65" s="1" customFormat="1">
      <c r="B346" s="33"/>
      <c r="D346" s="149" t="s">
        <v>250</v>
      </c>
      <c r="F346" s="150" t="s">
        <v>4576</v>
      </c>
      <c r="I346" s="147"/>
      <c r="L346" s="33"/>
      <c r="M346" s="148"/>
      <c r="T346" s="54"/>
      <c r="AT346" s="18" t="s">
        <v>250</v>
      </c>
      <c r="AU346" s="18" t="s">
        <v>83</v>
      </c>
    </row>
    <row r="347" spans="2:65" s="1" customFormat="1" ht="16.5" customHeight="1">
      <c r="B347" s="33"/>
      <c r="C347" s="132" t="s">
        <v>992</v>
      </c>
      <c r="D347" s="132" t="s">
        <v>241</v>
      </c>
      <c r="E347" s="133" t="s">
        <v>4577</v>
      </c>
      <c r="F347" s="134" t="s">
        <v>4578</v>
      </c>
      <c r="G347" s="135" t="s">
        <v>408</v>
      </c>
      <c r="H347" s="136">
        <v>7</v>
      </c>
      <c r="I347" s="137"/>
      <c r="J347" s="138">
        <f>ROUND(I347*H347,2)</f>
        <v>0</v>
      </c>
      <c r="K347" s="134" t="s">
        <v>245</v>
      </c>
      <c r="L347" s="33"/>
      <c r="M347" s="139" t="s">
        <v>19</v>
      </c>
      <c r="N347" s="140" t="s">
        <v>45</v>
      </c>
      <c r="P347" s="141">
        <f>O347*H347</f>
        <v>0</v>
      </c>
      <c r="Q347" s="141">
        <v>6.3000000000000003E-4</v>
      </c>
      <c r="R347" s="141">
        <f>Q347*H347</f>
        <v>4.4099999999999999E-3</v>
      </c>
      <c r="S347" s="141">
        <v>0</v>
      </c>
      <c r="T347" s="142">
        <f>S347*H347</f>
        <v>0</v>
      </c>
      <c r="AR347" s="143" t="s">
        <v>377</v>
      </c>
      <c r="AT347" s="143" t="s">
        <v>241</v>
      </c>
      <c r="AU347" s="143" t="s">
        <v>83</v>
      </c>
      <c r="AY347" s="18" t="s">
        <v>238</v>
      </c>
      <c r="BE347" s="144">
        <f>IF(N347="základní",J347,0)</f>
        <v>0</v>
      </c>
      <c r="BF347" s="144">
        <f>IF(N347="snížená",J347,0)</f>
        <v>0</v>
      </c>
      <c r="BG347" s="144">
        <f>IF(N347="zákl. přenesená",J347,0)</f>
        <v>0</v>
      </c>
      <c r="BH347" s="144">
        <f>IF(N347="sníž. přenesená",J347,0)</f>
        <v>0</v>
      </c>
      <c r="BI347" s="144">
        <f>IF(N347="nulová",J347,0)</f>
        <v>0</v>
      </c>
      <c r="BJ347" s="18" t="s">
        <v>81</v>
      </c>
      <c r="BK347" s="144">
        <f>ROUND(I347*H347,2)</f>
        <v>0</v>
      </c>
      <c r="BL347" s="18" t="s">
        <v>377</v>
      </c>
      <c r="BM347" s="143" t="s">
        <v>4579</v>
      </c>
    </row>
    <row r="348" spans="2:65" s="1" customFormat="1">
      <c r="B348" s="33"/>
      <c r="D348" s="145" t="s">
        <v>248</v>
      </c>
      <c r="F348" s="146" t="s">
        <v>4580</v>
      </c>
      <c r="I348" s="147"/>
      <c r="L348" s="33"/>
      <c r="M348" s="148"/>
      <c r="T348" s="54"/>
      <c r="AT348" s="18" t="s">
        <v>248</v>
      </c>
      <c r="AU348" s="18" t="s">
        <v>83</v>
      </c>
    </row>
    <row r="349" spans="2:65" s="1" customFormat="1">
      <c r="B349" s="33"/>
      <c r="D349" s="149" t="s">
        <v>250</v>
      </c>
      <c r="F349" s="150" t="s">
        <v>4581</v>
      </c>
      <c r="I349" s="147"/>
      <c r="L349" s="33"/>
      <c r="M349" s="148"/>
      <c r="T349" s="54"/>
      <c r="AT349" s="18" t="s">
        <v>250</v>
      </c>
      <c r="AU349" s="18" t="s">
        <v>83</v>
      </c>
    </row>
    <row r="350" spans="2:65" s="1" customFormat="1" ht="16.5" customHeight="1">
      <c r="B350" s="33"/>
      <c r="C350" s="132" t="s">
        <v>2142</v>
      </c>
      <c r="D350" s="132" t="s">
        <v>241</v>
      </c>
      <c r="E350" s="133" t="s">
        <v>4582</v>
      </c>
      <c r="F350" s="134" t="s">
        <v>4583</v>
      </c>
      <c r="G350" s="135" t="s">
        <v>408</v>
      </c>
      <c r="H350" s="136">
        <v>3</v>
      </c>
      <c r="I350" s="137"/>
      <c r="J350" s="138">
        <f>ROUND(I350*H350,2)</f>
        <v>0</v>
      </c>
      <c r="K350" s="134" t="s">
        <v>245</v>
      </c>
      <c r="L350" s="33"/>
      <c r="M350" s="139" t="s">
        <v>19</v>
      </c>
      <c r="N350" s="140" t="s">
        <v>45</v>
      </c>
      <c r="P350" s="141">
        <f>O350*H350</f>
        <v>0</v>
      </c>
      <c r="Q350" s="141">
        <v>1.2999999999999999E-3</v>
      </c>
      <c r="R350" s="141">
        <f>Q350*H350</f>
        <v>3.8999999999999998E-3</v>
      </c>
      <c r="S350" s="141">
        <v>0</v>
      </c>
      <c r="T350" s="142">
        <f>S350*H350</f>
        <v>0</v>
      </c>
      <c r="AR350" s="143" t="s">
        <v>377</v>
      </c>
      <c r="AT350" s="143" t="s">
        <v>241</v>
      </c>
      <c r="AU350" s="143" t="s">
        <v>83</v>
      </c>
      <c r="AY350" s="18" t="s">
        <v>238</v>
      </c>
      <c r="BE350" s="144">
        <f>IF(N350="základní",J350,0)</f>
        <v>0</v>
      </c>
      <c r="BF350" s="144">
        <f>IF(N350="snížená",J350,0)</f>
        <v>0</v>
      </c>
      <c r="BG350" s="144">
        <f>IF(N350="zákl. přenesená",J350,0)</f>
        <v>0</v>
      </c>
      <c r="BH350" s="144">
        <f>IF(N350="sníž. přenesená",J350,0)</f>
        <v>0</v>
      </c>
      <c r="BI350" s="144">
        <f>IF(N350="nulová",J350,0)</f>
        <v>0</v>
      </c>
      <c r="BJ350" s="18" t="s">
        <v>81</v>
      </c>
      <c r="BK350" s="144">
        <f>ROUND(I350*H350,2)</f>
        <v>0</v>
      </c>
      <c r="BL350" s="18" t="s">
        <v>377</v>
      </c>
      <c r="BM350" s="143" t="s">
        <v>4584</v>
      </c>
    </row>
    <row r="351" spans="2:65" s="1" customFormat="1">
      <c r="B351" s="33"/>
      <c r="D351" s="145" t="s">
        <v>248</v>
      </c>
      <c r="F351" s="146" t="s">
        <v>4585</v>
      </c>
      <c r="I351" s="147"/>
      <c r="L351" s="33"/>
      <c r="M351" s="148"/>
      <c r="T351" s="54"/>
      <c r="AT351" s="18" t="s">
        <v>248</v>
      </c>
      <c r="AU351" s="18" t="s">
        <v>83</v>
      </c>
    </row>
    <row r="352" spans="2:65" s="1" customFormat="1">
      <c r="B352" s="33"/>
      <c r="D352" s="149" t="s">
        <v>250</v>
      </c>
      <c r="F352" s="150" t="s">
        <v>4586</v>
      </c>
      <c r="I352" s="147"/>
      <c r="L352" s="33"/>
      <c r="M352" s="148"/>
      <c r="T352" s="54"/>
      <c r="AT352" s="18" t="s">
        <v>250</v>
      </c>
      <c r="AU352" s="18" t="s">
        <v>83</v>
      </c>
    </row>
    <row r="353" spans="2:65" s="1" customFormat="1" ht="16.5" customHeight="1">
      <c r="B353" s="33"/>
      <c r="C353" s="132" t="s">
        <v>2145</v>
      </c>
      <c r="D353" s="132" t="s">
        <v>241</v>
      </c>
      <c r="E353" s="133" t="s">
        <v>4587</v>
      </c>
      <c r="F353" s="134" t="s">
        <v>4588</v>
      </c>
      <c r="G353" s="135" t="s">
        <v>408</v>
      </c>
      <c r="H353" s="136">
        <v>16.600000000000001</v>
      </c>
      <c r="I353" s="137"/>
      <c r="J353" s="138">
        <f>ROUND(I353*H353,2)</f>
        <v>0</v>
      </c>
      <c r="K353" s="134" t="s">
        <v>245</v>
      </c>
      <c r="L353" s="33"/>
      <c r="M353" s="139" t="s">
        <v>19</v>
      </c>
      <c r="N353" s="140" t="s">
        <v>45</v>
      </c>
      <c r="P353" s="141">
        <f>O353*H353</f>
        <v>0</v>
      </c>
      <c r="Q353" s="141">
        <v>4.2999999999999999E-4</v>
      </c>
      <c r="R353" s="141">
        <f>Q353*H353</f>
        <v>7.1380000000000002E-3</v>
      </c>
      <c r="S353" s="141">
        <v>0</v>
      </c>
      <c r="T353" s="142">
        <f>S353*H353</f>
        <v>0</v>
      </c>
      <c r="AR353" s="143" t="s">
        <v>377</v>
      </c>
      <c r="AT353" s="143" t="s">
        <v>241</v>
      </c>
      <c r="AU353" s="143" t="s">
        <v>83</v>
      </c>
      <c r="AY353" s="18" t="s">
        <v>238</v>
      </c>
      <c r="BE353" s="144">
        <f>IF(N353="základní",J353,0)</f>
        <v>0</v>
      </c>
      <c r="BF353" s="144">
        <f>IF(N353="snížená",J353,0)</f>
        <v>0</v>
      </c>
      <c r="BG353" s="144">
        <f>IF(N353="zákl. přenesená",J353,0)</f>
        <v>0</v>
      </c>
      <c r="BH353" s="144">
        <f>IF(N353="sníž. přenesená",J353,0)</f>
        <v>0</v>
      </c>
      <c r="BI353" s="144">
        <f>IF(N353="nulová",J353,0)</f>
        <v>0</v>
      </c>
      <c r="BJ353" s="18" t="s">
        <v>81</v>
      </c>
      <c r="BK353" s="144">
        <f>ROUND(I353*H353,2)</f>
        <v>0</v>
      </c>
      <c r="BL353" s="18" t="s">
        <v>377</v>
      </c>
      <c r="BM353" s="143" t="s">
        <v>4589</v>
      </c>
    </row>
    <row r="354" spans="2:65" s="1" customFormat="1">
      <c r="B354" s="33"/>
      <c r="D354" s="145" t="s">
        <v>248</v>
      </c>
      <c r="F354" s="146" t="s">
        <v>4590</v>
      </c>
      <c r="I354" s="147"/>
      <c r="L354" s="33"/>
      <c r="M354" s="148"/>
      <c r="T354" s="54"/>
      <c r="AT354" s="18" t="s">
        <v>248</v>
      </c>
      <c r="AU354" s="18" t="s">
        <v>83</v>
      </c>
    </row>
    <row r="355" spans="2:65" s="1" customFormat="1">
      <c r="B355" s="33"/>
      <c r="D355" s="149" t="s">
        <v>250</v>
      </c>
      <c r="F355" s="150" t="s">
        <v>4591</v>
      </c>
      <c r="I355" s="147"/>
      <c r="L355" s="33"/>
      <c r="M355" s="148"/>
      <c r="T355" s="54"/>
      <c r="AT355" s="18" t="s">
        <v>250</v>
      </c>
      <c r="AU355" s="18" t="s">
        <v>83</v>
      </c>
    </row>
    <row r="356" spans="2:65" s="12" customFormat="1">
      <c r="B356" s="151"/>
      <c r="D356" s="145" t="s">
        <v>257</v>
      </c>
      <c r="E356" s="152" t="s">
        <v>19</v>
      </c>
      <c r="F356" s="153" t="s">
        <v>4592</v>
      </c>
      <c r="H356" s="152" t="s">
        <v>19</v>
      </c>
      <c r="I356" s="154"/>
      <c r="L356" s="151"/>
      <c r="M356" s="155"/>
      <c r="T356" s="156"/>
      <c r="AT356" s="152" t="s">
        <v>257</v>
      </c>
      <c r="AU356" s="152" t="s">
        <v>83</v>
      </c>
      <c r="AV356" s="12" t="s">
        <v>81</v>
      </c>
      <c r="AW356" s="12" t="s">
        <v>35</v>
      </c>
      <c r="AX356" s="12" t="s">
        <v>74</v>
      </c>
      <c r="AY356" s="152" t="s">
        <v>238</v>
      </c>
    </row>
    <row r="357" spans="2:65" s="13" customFormat="1">
      <c r="B357" s="157"/>
      <c r="D357" s="145" t="s">
        <v>257</v>
      </c>
      <c r="E357" s="158" t="s">
        <v>19</v>
      </c>
      <c r="F357" s="159" t="s">
        <v>4593</v>
      </c>
      <c r="H357" s="160">
        <v>6.6</v>
      </c>
      <c r="I357" s="161"/>
      <c r="L357" s="157"/>
      <c r="M357" s="162"/>
      <c r="T357" s="163"/>
      <c r="AT357" s="158" t="s">
        <v>257</v>
      </c>
      <c r="AU357" s="158" t="s">
        <v>83</v>
      </c>
      <c r="AV357" s="13" t="s">
        <v>83</v>
      </c>
      <c r="AW357" s="13" t="s">
        <v>35</v>
      </c>
      <c r="AX357" s="13" t="s">
        <v>74</v>
      </c>
      <c r="AY357" s="158" t="s">
        <v>238</v>
      </c>
    </row>
    <row r="358" spans="2:65" s="12" customFormat="1">
      <c r="B358" s="151"/>
      <c r="D358" s="145" t="s">
        <v>257</v>
      </c>
      <c r="E358" s="152" t="s">
        <v>19</v>
      </c>
      <c r="F358" s="153" t="s">
        <v>4594</v>
      </c>
      <c r="H358" s="152" t="s">
        <v>19</v>
      </c>
      <c r="I358" s="154"/>
      <c r="L358" s="151"/>
      <c r="M358" s="155"/>
      <c r="T358" s="156"/>
      <c r="AT358" s="152" t="s">
        <v>257</v>
      </c>
      <c r="AU358" s="152" t="s">
        <v>83</v>
      </c>
      <c r="AV358" s="12" t="s">
        <v>81</v>
      </c>
      <c r="AW358" s="12" t="s">
        <v>35</v>
      </c>
      <c r="AX358" s="12" t="s">
        <v>74</v>
      </c>
      <c r="AY358" s="152" t="s">
        <v>238</v>
      </c>
    </row>
    <row r="359" spans="2:65" s="13" customFormat="1">
      <c r="B359" s="157"/>
      <c r="D359" s="145" t="s">
        <v>257</v>
      </c>
      <c r="E359" s="158" t="s">
        <v>19</v>
      </c>
      <c r="F359" s="159" t="s">
        <v>4595</v>
      </c>
      <c r="H359" s="160">
        <v>1.5</v>
      </c>
      <c r="I359" s="161"/>
      <c r="L359" s="157"/>
      <c r="M359" s="162"/>
      <c r="T359" s="163"/>
      <c r="AT359" s="158" t="s">
        <v>257</v>
      </c>
      <c r="AU359" s="158" t="s">
        <v>83</v>
      </c>
      <c r="AV359" s="13" t="s">
        <v>83</v>
      </c>
      <c r="AW359" s="13" t="s">
        <v>35</v>
      </c>
      <c r="AX359" s="13" t="s">
        <v>74</v>
      </c>
      <c r="AY359" s="158" t="s">
        <v>238</v>
      </c>
    </row>
    <row r="360" spans="2:65" s="12" customFormat="1">
      <c r="B360" s="151"/>
      <c r="D360" s="145" t="s">
        <v>257</v>
      </c>
      <c r="E360" s="152" t="s">
        <v>19</v>
      </c>
      <c r="F360" s="153" t="s">
        <v>4596</v>
      </c>
      <c r="H360" s="152" t="s">
        <v>19</v>
      </c>
      <c r="I360" s="154"/>
      <c r="L360" s="151"/>
      <c r="M360" s="155"/>
      <c r="T360" s="156"/>
      <c r="AT360" s="152" t="s">
        <v>257</v>
      </c>
      <c r="AU360" s="152" t="s">
        <v>83</v>
      </c>
      <c r="AV360" s="12" t="s">
        <v>81</v>
      </c>
      <c r="AW360" s="12" t="s">
        <v>35</v>
      </c>
      <c r="AX360" s="12" t="s">
        <v>74</v>
      </c>
      <c r="AY360" s="152" t="s">
        <v>238</v>
      </c>
    </row>
    <row r="361" spans="2:65" s="13" customFormat="1">
      <c r="B361" s="157"/>
      <c r="D361" s="145" t="s">
        <v>257</v>
      </c>
      <c r="E361" s="158" t="s">
        <v>19</v>
      </c>
      <c r="F361" s="159" t="s">
        <v>4597</v>
      </c>
      <c r="H361" s="160">
        <v>5.5</v>
      </c>
      <c r="I361" s="161"/>
      <c r="L361" s="157"/>
      <c r="M361" s="162"/>
      <c r="T361" s="163"/>
      <c r="AT361" s="158" t="s">
        <v>257</v>
      </c>
      <c r="AU361" s="158" t="s">
        <v>83</v>
      </c>
      <c r="AV361" s="13" t="s">
        <v>83</v>
      </c>
      <c r="AW361" s="13" t="s">
        <v>35</v>
      </c>
      <c r="AX361" s="13" t="s">
        <v>74</v>
      </c>
      <c r="AY361" s="158" t="s">
        <v>238</v>
      </c>
    </row>
    <row r="362" spans="2:65" s="13" customFormat="1">
      <c r="B362" s="157"/>
      <c r="D362" s="145" t="s">
        <v>257</v>
      </c>
      <c r="E362" s="158" t="s">
        <v>19</v>
      </c>
      <c r="F362" s="159" t="s">
        <v>4598</v>
      </c>
      <c r="H362" s="160">
        <v>3</v>
      </c>
      <c r="I362" s="161"/>
      <c r="L362" s="157"/>
      <c r="M362" s="162"/>
      <c r="T362" s="163"/>
      <c r="AT362" s="158" t="s">
        <v>257</v>
      </c>
      <c r="AU362" s="158" t="s">
        <v>83</v>
      </c>
      <c r="AV362" s="13" t="s">
        <v>83</v>
      </c>
      <c r="AW362" s="13" t="s">
        <v>35</v>
      </c>
      <c r="AX362" s="13" t="s">
        <v>74</v>
      </c>
      <c r="AY362" s="158" t="s">
        <v>238</v>
      </c>
    </row>
    <row r="363" spans="2:65" s="14" customFormat="1">
      <c r="B363" s="164"/>
      <c r="D363" s="145" t="s">
        <v>257</v>
      </c>
      <c r="E363" s="165" t="s">
        <v>19</v>
      </c>
      <c r="F363" s="166" t="s">
        <v>262</v>
      </c>
      <c r="H363" s="167">
        <v>16.600000000000001</v>
      </c>
      <c r="I363" s="168"/>
      <c r="L363" s="164"/>
      <c r="M363" s="169"/>
      <c r="T363" s="170"/>
      <c r="AT363" s="165" t="s">
        <v>257</v>
      </c>
      <c r="AU363" s="165" t="s">
        <v>83</v>
      </c>
      <c r="AV363" s="14" t="s">
        <v>246</v>
      </c>
      <c r="AW363" s="14" t="s">
        <v>35</v>
      </c>
      <c r="AX363" s="14" t="s">
        <v>81</v>
      </c>
      <c r="AY363" s="165" t="s">
        <v>238</v>
      </c>
    </row>
    <row r="364" spans="2:65" s="1" customFormat="1" ht="16.5" customHeight="1">
      <c r="B364" s="33"/>
      <c r="C364" s="132" t="s">
        <v>2413</v>
      </c>
      <c r="D364" s="132" t="s">
        <v>241</v>
      </c>
      <c r="E364" s="133" t="s">
        <v>4599</v>
      </c>
      <c r="F364" s="134" t="s">
        <v>4600</v>
      </c>
      <c r="G364" s="135" t="s">
        <v>408</v>
      </c>
      <c r="H364" s="136">
        <v>31.2</v>
      </c>
      <c r="I364" s="137"/>
      <c r="J364" s="138">
        <f>ROUND(I364*H364,2)</f>
        <v>0</v>
      </c>
      <c r="K364" s="134" t="s">
        <v>245</v>
      </c>
      <c r="L364" s="33"/>
      <c r="M364" s="139" t="s">
        <v>19</v>
      </c>
      <c r="N364" s="140" t="s">
        <v>45</v>
      </c>
      <c r="P364" s="141">
        <f>O364*H364</f>
        <v>0</v>
      </c>
      <c r="Q364" s="141">
        <v>5.0000000000000001E-4</v>
      </c>
      <c r="R364" s="141">
        <f>Q364*H364</f>
        <v>1.5599999999999999E-2</v>
      </c>
      <c r="S364" s="141">
        <v>0</v>
      </c>
      <c r="T364" s="142">
        <f>S364*H364</f>
        <v>0</v>
      </c>
      <c r="AR364" s="143" t="s">
        <v>377</v>
      </c>
      <c r="AT364" s="143" t="s">
        <v>241</v>
      </c>
      <c r="AU364" s="143" t="s">
        <v>83</v>
      </c>
      <c r="AY364" s="18" t="s">
        <v>238</v>
      </c>
      <c r="BE364" s="144">
        <f>IF(N364="základní",J364,0)</f>
        <v>0</v>
      </c>
      <c r="BF364" s="144">
        <f>IF(N364="snížená",J364,0)</f>
        <v>0</v>
      </c>
      <c r="BG364" s="144">
        <f>IF(N364="zákl. přenesená",J364,0)</f>
        <v>0</v>
      </c>
      <c r="BH364" s="144">
        <f>IF(N364="sníž. přenesená",J364,0)</f>
        <v>0</v>
      </c>
      <c r="BI364" s="144">
        <f>IF(N364="nulová",J364,0)</f>
        <v>0</v>
      </c>
      <c r="BJ364" s="18" t="s">
        <v>81</v>
      </c>
      <c r="BK364" s="144">
        <f>ROUND(I364*H364,2)</f>
        <v>0</v>
      </c>
      <c r="BL364" s="18" t="s">
        <v>377</v>
      </c>
      <c r="BM364" s="143" t="s">
        <v>4601</v>
      </c>
    </row>
    <row r="365" spans="2:65" s="1" customFormat="1">
      <c r="B365" s="33"/>
      <c r="D365" s="145" t="s">
        <v>248</v>
      </c>
      <c r="F365" s="146" t="s">
        <v>4602</v>
      </c>
      <c r="I365" s="147"/>
      <c r="L365" s="33"/>
      <c r="M365" s="148"/>
      <c r="T365" s="54"/>
      <c r="AT365" s="18" t="s">
        <v>248</v>
      </c>
      <c r="AU365" s="18" t="s">
        <v>83</v>
      </c>
    </row>
    <row r="366" spans="2:65" s="1" customFormat="1">
      <c r="B366" s="33"/>
      <c r="D366" s="149" t="s">
        <v>250</v>
      </c>
      <c r="F366" s="150" t="s">
        <v>4603</v>
      </c>
      <c r="I366" s="147"/>
      <c r="L366" s="33"/>
      <c r="M366" s="148"/>
      <c r="T366" s="54"/>
      <c r="AT366" s="18" t="s">
        <v>250</v>
      </c>
      <c r="AU366" s="18" t="s">
        <v>83</v>
      </c>
    </row>
    <row r="367" spans="2:65" s="12" customFormat="1">
      <c r="B367" s="151"/>
      <c r="D367" s="145" t="s">
        <v>257</v>
      </c>
      <c r="E367" s="152" t="s">
        <v>19</v>
      </c>
      <c r="F367" s="153" t="s">
        <v>4596</v>
      </c>
      <c r="H367" s="152" t="s">
        <v>19</v>
      </c>
      <c r="I367" s="154"/>
      <c r="L367" s="151"/>
      <c r="M367" s="155"/>
      <c r="T367" s="156"/>
      <c r="AT367" s="152" t="s">
        <v>257</v>
      </c>
      <c r="AU367" s="152" t="s">
        <v>83</v>
      </c>
      <c r="AV367" s="12" t="s">
        <v>81</v>
      </c>
      <c r="AW367" s="12" t="s">
        <v>35</v>
      </c>
      <c r="AX367" s="12" t="s">
        <v>74</v>
      </c>
      <c r="AY367" s="152" t="s">
        <v>238</v>
      </c>
    </row>
    <row r="368" spans="2:65" s="13" customFormat="1">
      <c r="B368" s="157"/>
      <c r="D368" s="145" t="s">
        <v>257</v>
      </c>
      <c r="E368" s="158" t="s">
        <v>19</v>
      </c>
      <c r="F368" s="159" t="s">
        <v>4604</v>
      </c>
      <c r="H368" s="160">
        <v>31.2</v>
      </c>
      <c r="I368" s="161"/>
      <c r="L368" s="157"/>
      <c r="M368" s="162"/>
      <c r="T368" s="163"/>
      <c r="AT368" s="158" t="s">
        <v>257</v>
      </c>
      <c r="AU368" s="158" t="s">
        <v>83</v>
      </c>
      <c r="AV368" s="13" t="s">
        <v>83</v>
      </c>
      <c r="AW368" s="13" t="s">
        <v>35</v>
      </c>
      <c r="AX368" s="13" t="s">
        <v>81</v>
      </c>
      <c r="AY368" s="158" t="s">
        <v>238</v>
      </c>
    </row>
    <row r="369" spans="2:65" s="1" customFormat="1" ht="16.5" customHeight="1">
      <c r="B369" s="33"/>
      <c r="C369" s="132" t="s">
        <v>2419</v>
      </c>
      <c r="D369" s="132" t="s">
        <v>241</v>
      </c>
      <c r="E369" s="133" t="s">
        <v>4605</v>
      </c>
      <c r="F369" s="134" t="s">
        <v>4606</v>
      </c>
      <c r="G369" s="135" t="s">
        <v>408</v>
      </c>
      <c r="H369" s="136">
        <v>2</v>
      </c>
      <c r="I369" s="137"/>
      <c r="J369" s="138">
        <f>ROUND(I369*H369,2)</f>
        <v>0</v>
      </c>
      <c r="K369" s="134" t="s">
        <v>245</v>
      </c>
      <c r="L369" s="33"/>
      <c r="M369" s="139" t="s">
        <v>19</v>
      </c>
      <c r="N369" s="140" t="s">
        <v>45</v>
      </c>
      <c r="P369" s="141">
        <f>O369*H369</f>
        <v>0</v>
      </c>
      <c r="Q369" s="141">
        <v>1.5299999999999999E-3</v>
      </c>
      <c r="R369" s="141">
        <f>Q369*H369</f>
        <v>3.0599999999999998E-3</v>
      </c>
      <c r="S369" s="141">
        <v>0</v>
      </c>
      <c r="T369" s="142">
        <f>S369*H369</f>
        <v>0</v>
      </c>
      <c r="AR369" s="143" t="s">
        <v>377</v>
      </c>
      <c r="AT369" s="143" t="s">
        <v>241</v>
      </c>
      <c r="AU369" s="143" t="s">
        <v>83</v>
      </c>
      <c r="AY369" s="18" t="s">
        <v>238</v>
      </c>
      <c r="BE369" s="144">
        <f>IF(N369="základní",J369,0)</f>
        <v>0</v>
      </c>
      <c r="BF369" s="144">
        <f>IF(N369="snížená",J369,0)</f>
        <v>0</v>
      </c>
      <c r="BG369" s="144">
        <f>IF(N369="zákl. přenesená",J369,0)</f>
        <v>0</v>
      </c>
      <c r="BH369" s="144">
        <f>IF(N369="sníž. přenesená",J369,0)</f>
        <v>0</v>
      </c>
      <c r="BI369" s="144">
        <f>IF(N369="nulová",J369,0)</f>
        <v>0</v>
      </c>
      <c r="BJ369" s="18" t="s">
        <v>81</v>
      </c>
      <c r="BK369" s="144">
        <f>ROUND(I369*H369,2)</f>
        <v>0</v>
      </c>
      <c r="BL369" s="18" t="s">
        <v>377</v>
      </c>
      <c r="BM369" s="143" t="s">
        <v>4607</v>
      </c>
    </row>
    <row r="370" spans="2:65" s="1" customFormat="1">
      <c r="B370" s="33"/>
      <c r="D370" s="145" t="s">
        <v>248</v>
      </c>
      <c r="F370" s="146" t="s">
        <v>4608</v>
      </c>
      <c r="I370" s="147"/>
      <c r="L370" s="33"/>
      <c r="M370" s="148"/>
      <c r="T370" s="54"/>
      <c r="AT370" s="18" t="s">
        <v>248</v>
      </c>
      <c r="AU370" s="18" t="s">
        <v>83</v>
      </c>
    </row>
    <row r="371" spans="2:65" s="1" customFormat="1">
      <c r="B371" s="33"/>
      <c r="D371" s="149" t="s">
        <v>250</v>
      </c>
      <c r="F371" s="150" t="s">
        <v>4609</v>
      </c>
      <c r="I371" s="147"/>
      <c r="L371" s="33"/>
      <c r="M371" s="148"/>
      <c r="T371" s="54"/>
      <c r="AT371" s="18" t="s">
        <v>250</v>
      </c>
      <c r="AU371" s="18" t="s">
        <v>83</v>
      </c>
    </row>
    <row r="372" spans="2:65" s="13" customFormat="1">
      <c r="B372" s="157"/>
      <c r="D372" s="145" t="s">
        <v>257</v>
      </c>
      <c r="E372" s="158" t="s">
        <v>19</v>
      </c>
      <c r="F372" s="159" t="s">
        <v>83</v>
      </c>
      <c r="H372" s="160">
        <v>2</v>
      </c>
      <c r="I372" s="161"/>
      <c r="L372" s="157"/>
      <c r="M372" s="162"/>
      <c r="T372" s="163"/>
      <c r="AT372" s="158" t="s">
        <v>257</v>
      </c>
      <c r="AU372" s="158" t="s">
        <v>83</v>
      </c>
      <c r="AV372" s="13" t="s">
        <v>83</v>
      </c>
      <c r="AW372" s="13" t="s">
        <v>35</v>
      </c>
      <c r="AX372" s="13" t="s">
        <v>81</v>
      </c>
      <c r="AY372" s="158" t="s">
        <v>238</v>
      </c>
    </row>
    <row r="373" spans="2:65" s="1" customFormat="1" ht="16.5" customHeight="1">
      <c r="B373" s="33"/>
      <c r="C373" s="132" t="s">
        <v>2426</v>
      </c>
      <c r="D373" s="132" t="s">
        <v>241</v>
      </c>
      <c r="E373" s="133" t="s">
        <v>4610</v>
      </c>
      <c r="F373" s="134" t="s">
        <v>4611</v>
      </c>
      <c r="G373" s="135" t="s">
        <v>408</v>
      </c>
      <c r="H373" s="136">
        <v>9</v>
      </c>
      <c r="I373" s="137"/>
      <c r="J373" s="138">
        <f>ROUND(I373*H373,2)</f>
        <v>0</v>
      </c>
      <c r="K373" s="134" t="s">
        <v>245</v>
      </c>
      <c r="L373" s="33"/>
      <c r="M373" s="139" t="s">
        <v>19</v>
      </c>
      <c r="N373" s="140" t="s">
        <v>45</v>
      </c>
      <c r="P373" s="141">
        <f>O373*H373</f>
        <v>0</v>
      </c>
      <c r="Q373" s="141">
        <v>1.2199999999999999E-3</v>
      </c>
      <c r="R373" s="141">
        <f>Q373*H373</f>
        <v>1.098E-2</v>
      </c>
      <c r="S373" s="141">
        <v>0</v>
      </c>
      <c r="T373" s="142">
        <f>S373*H373</f>
        <v>0</v>
      </c>
      <c r="AR373" s="143" t="s">
        <v>377</v>
      </c>
      <c r="AT373" s="143" t="s">
        <v>241</v>
      </c>
      <c r="AU373" s="143" t="s">
        <v>83</v>
      </c>
      <c r="AY373" s="18" t="s">
        <v>238</v>
      </c>
      <c r="BE373" s="144">
        <f>IF(N373="základní",J373,0)</f>
        <v>0</v>
      </c>
      <c r="BF373" s="144">
        <f>IF(N373="snížená",J373,0)</f>
        <v>0</v>
      </c>
      <c r="BG373" s="144">
        <f>IF(N373="zákl. přenesená",J373,0)</f>
        <v>0</v>
      </c>
      <c r="BH373" s="144">
        <f>IF(N373="sníž. přenesená",J373,0)</f>
        <v>0</v>
      </c>
      <c r="BI373" s="144">
        <f>IF(N373="nulová",J373,0)</f>
        <v>0</v>
      </c>
      <c r="BJ373" s="18" t="s">
        <v>81</v>
      </c>
      <c r="BK373" s="144">
        <f>ROUND(I373*H373,2)</f>
        <v>0</v>
      </c>
      <c r="BL373" s="18" t="s">
        <v>377</v>
      </c>
      <c r="BM373" s="143" t="s">
        <v>4612</v>
      </c>
    </row>
    <row r="374" spans="2:65" s="1" customFormat="1">
      <c r="B374" s="33"/>
      <c r="D374" s="145" t="s">
        <v>248</v>
      </c>
      <c r="F374" s="146" t="s">
        <v>4613</v>
      </c>
      <c r="I374" s="147"/>
      <c r="L374" s="33"/>
      <c r="M374" s="148"/>
      <c r="T374" s="54"/>
      <c r="AT374" s="18" t="s">
        <v>248</v>
      </c>
      <c r="AU374" s="18" t="s">
        <v>83</v>
      </c>
    </row>
    <row r="375" spans="2:65" s="1" customFormat="1">
      <c r="B375" s="33"/>
      <c r="D375" s="149" t="s">
        <v>250</v>
      </c>
      <c r="F375" s="150" t="s">
        <v>4614</v>
      </c>
      <c r="I375" s="147"/>
      <c r="L375" s="33"/>
      <c r="M375" s="148"/>
      <c r="T375" s="54"/>
      <c r="AT375" s="18" t="s">
        <v>250</v>
      </c>
      <c r="AU375" s="18" t="s">
        <v>83</v>
      </c>
    </row>
    <row r="376" spans="2:65" s="1" customFormat="1" ht="16.5" customHeight="1">
      <c r="B376" s="33"/>
      <c r="C376" s="132" t="s">
        <v>2432</v>
      </c>
      <c r="D376" s="132" t="s">
        <v>241</v>
      </c>
      <c r="E376" s="133" t="s">
        <v>4615</v>
      </c>
      <c r="F376" s="134" t="s">
        <v>4616</v>
      </c>
      <c r="G376" s="135" t="s">
        <v>408</v>
      </c>
      <c r="H376" s="136">
        <v>4</v>
      </c>
      <c r="I376" s="137"/>
      <c r="J376" s="138">
        <f>ROUND(I376*H376,2)</f>
        <v>0</v>
      </c>
      <c r="K376" s="134" t="s">
        <v>245</v>
      </c>
      <c r="L376" s="33"/>
      <c r="M376" s="139" t="s">
        <v>19</v>
      </c>
      <c r="N376" s="140" t="s">
        <v>45</v>
      </c>
      <c r="P376" s="141">
        <f>O376*H376</f>
        <v>0</v>
      </c>
      <c r="Q376" s="141">
        <v>1.25E-3</v>
      </c>
      <c r="R376" s="141">
        <f>Q376*H376</f>
        <v>5.0000000000000001E-3</v>
      </c>
      <c r="S376" s="141">
        <v>0</v>
      </c>
      <c r="T376" s="142">
        <f>S376*H376</f>
        <v>0</v>
      </c>
      <c r="AR376" s="143" t="s">
        <v>377</v>
      </c>
      <c r="AT376" s="143" t="s">
        <v>241</v>
      </c>
      <c r="AU376" s="143" t="s">
        <v>83</v>
      </c>
      <c r="AY376" s="18" t="s">
        <v>238</v>
      </c>
      <c r="BE376" s="144">
        <f>IF(N376="základní",J376,0)</f>
        <v>0</v>
      </c>
      <c r="BF376" s="144">
        <f>IF(N376="snížená",J376,0)</f>
        <v>0</v>
      </c>
      <c r="BG376" s="144">
        <f>IF(N376="zákl. přenesená",J376,0)</f>
        <v>0</v>
      </c>
      <c r="BH376" s="144">
        <f>IF(N376="sníž. přenesená",J376,0)</f>
        <v>0</v>
      </c>
      <c r="BI376" s="144">
        <f>IF(N376="nulová",J376,0)</f>
        <v>0</v>
      </c>
      <c r="BJ376" s="18" t="s">
        <v>81</v>
      </c>
      <c r="BK376" s="144">
        <f>ROUND(I376*H376,2)</f>
        <v>0</v>
      </c>
      <c r="BL376" s="18" t="s">
        <v>377</v>
      </c>
      <c r="BM376" s="143" t="s">
        <v>4617</v>
      </c>
    </row>
    <row r="377" spans="2:65" s="1" customFormat="1">
      <c r="B377" s="33"/>
      <c r="D377" s="145" t="s">
        <v>248</v>
      </c>
      <c r="F377" s="146" t="s">
        <v>4618</v>
      </c>
      <c r="I377" s="147"/>
      <c r="L377" s="33"/>
      <c r="M377" s="148"/>
      <c r="T377" s="54"/>
      <c r="AT377" s="18" t="s">
        <v>248</v>
      </c>
      <c r="AU377" s="18" t="s">
        <v>83</v>
      </c>
    </row>
    <row r="378" spans="2:65" s="1" customFormat="1">
      <c r="B378" s="33"/>
      <c r="D378" s="149" t="s">
        <v>250</v>
      </c>
      <c r="F378" s="150" t="s">
        <v>4619</v>
      </c>
      <c r="I378" s="147"/>
      <c r="L378" s="33"/>
      <c r="M378" s="148"/>
      <c r="T378" s="54"/>
      <c r="AT378" s="18" t="s">
        <v>250</v>
      </c>
      <c r="AU378" s="18" t="s">
        <v>83</v>
      </c>
    </row>
    <row r="379" spans="2:65" s="1" customFormat="1" ht="16.5" customHeight="1">
      <c r="B379" s="33"/>
      <c r="C379" s="132" t="s">
        <v>2434</v>
      </c>
      <c r="D379" s="132" t="s">
        <v>241</v>
      </c>
      <c r="E379" s="133" t="s">
        <v>4620</v>
      </c>
      <c r="F379" s="134" t="s">
        <v>4621</v>
      </c>
      <c r="G379" s="135" t="s">
        <v>408</v>
      </c>
      <c r="H379" s="136">
        <v>4</v>
      </c>
      <c r="I379" s="137"/>
      <c r="J379" s="138">
        <f>ROUND(I379*H379,2)</f>
        <v>0</v>
      </c>
      <c r="K379" s="134" t="s">
        <v>245</v>
      </c>
      <c r="L379" s="33"/>
      <c r="M379" s="139" t="s">
        <v>19</v>
      </c>
      <c r="N379" s="140" t="s">
        <v>45</v>
      </c>
      <c r="P379" s="141">
        <f>O379*H379</f>
        <v>0</v>
      </c>
      <c r="Q379" s="141">
        <v>1.1900000000000001E-3</v>
      </c>
      <c r="R379" s="141">
        <f>Q379*H379</f>
        <v>4.7600000000000003E-3</v>
      </c>
      <c r="S379" s="141">
        <v>0</v>
      </c>
      <c r="T379" s="142">
        <f>S379*H379</f>
        <v>0</v>
      </c>
      <c r="AR379" s="143" t="s">
        <v>377</v>
      </c>
      <c r="AT379" s="143" t="s">
        <v>241</v>
      </c>
      <c r="AU379" s="143" t="s">
        <v>83</v>
      </c>
      <c r="AY379" s="18" t="s">
        <v>238</v>
      </c>
      <c r="BE379" s="144">
        <f>IF(N379="základní",J379,0)</f>
        <v>0</v>
      </c>
      <c r="BF379" s="144">
        <f>IF(N379="snížená",J379,0)</f>
        <v>0</v>
      </c>
      <c r="BG379" s="144">
        <f>IF(N379="zákl. přenesená",J379,0)</f>
        <v>0</v>
      </c>
      <c r="BH379" s="144">
        <f>IF(N379="sníž. přenesená",J379,0)</f>
        <v>0</v>
      </c>
      <c r="BI379" s="144">
        <f>IF(N379="nulová",J379,0)</f>
        <v>0</v>
      </c>
      <c r="BJ379" s="18" t="s">
        <v>81</v>
      </c>
      <c r="BK379" s="144">
        <f>ROUND(I379*H379,2)</f>
        <v>0</v>
      </c>
      <c r="BL379" s="18" t="s">
        <v>377</v>
      </c>
      <c r="BM379" s="143" t="s">
        <v>4622</v>
      </c>
    </row>
    <row r="380" spans="2:65" s="1" customFormat="1">
      <c r="B380" s="33"/>
      <c r="D380" s="145" t="s">
        <v>248</v>
      </c>
      <c r="F380" s="146" t="s">
        <v>4623</v>
      </c>
      <c r="I380" s="147"/>
      <c r="L380" s="33"/>
      <c r="M380" s="148"/>
      <c r="T380" s="54"/>
      <c r="AT380" s="18" t="s">
        <v>248</v>
      </c>
      <c r="AU380" s="18" t="s">
        <v>83</v>
      </c>
    </row>
    <row r="381" spans="2:65" s="1" customFormat="1">
      <c r="B381" s="33"/>
      <c r="D381" s="149" t="s">
        <v>250</v>
      </c>
      <c r="F381" s="150" t="s">
        <v>4624</v>
      </c>
      <c r="I381" s="147"/>
      <c r="L381" s="33"/>
      <c r="M381" s="148"/>
      <c r="T381" s="54"/>
      <c r="AT381" s="18" t="s">
        <v>250</v>
      </c>
      <c r="AU381" s="18" t="s">
        <v>83</v>
      </c>
    </row>
    <row r="382" spans="2:65" s="1" customFormat="1" ht="24.15" customHeight="1">
      <c r="B382" s="33"/>
      <c r="C382" s="132" t="s">
        <v>2445</v>
      </c>
      <c r="D382" s="132" t="s">
        <v>241</v>
      </c>
      <c r="E382" s="133" t="s">
        <v>4625</v>
      </c>
      <c r="F382" s="134" t="s">
        <v>4626</v>
      </c>
      <c r="G382" s="135" t="s">
        <v>341</v>
      </c>
      <c r="H382" s="136">
        <v>2</v>
      </c>
      <c r="I382" s="137"/>
      <c r="J382" s="138">
        <f>ROUND(I382*H382,2)</f>
        <v>0</v>
      </c>
      <c r="K382" s="134" t="s">
        <v>245</v>
      </c>
      <c r="L382" s="33"/>
      <c r="M382" s="139" t="s">
        <v>19</v>
      </c>
      <c r="N382" s="140" t="s">
        <v>45</v>
      </c>
      <c r="P382" s="141">
        <f>O382*H382</f>
        <v>0</v>
      </c>
      <c r="Q382" s="141">
        <v>1.48E-3</v>
      </c>
      <c r="R382" s="141">
        <f>Q382*H382</f>
        <v>2.96E-3</v>
      </c>
      <c r="S382" s="141">
        <v>0</v>
      </c>
      <c r="T382" s="142">
        <f>S382*H382</f>
        <v>0</v>
      </c>
      <c r="AR382" s="143" t="s">
        <v>377</v>
      </c>
      <c r="AT382" s="143" t="s">
        <v>241</v>
      </c>
      <c r="AU382" s="143" t="s">
        <v>83</v>
      </c>
      <c r="AY382" s="18" t="s">
        <v>238</v>
      </c>
      <c r="BE382" s="144">
        <f>IF(N382="základní",J382,0)</f>
        <v>0</v>
      </c>
      <c r="BF382" s="144">
        <f>IF(N382="snížená",J382,0)</f>
        <v>0</v>
      </c>
      <c r="BG382" s="144">
        <f>IF(N382="zákl. přenesená",J382,0)</f>
        <v>0</v>
      </c>
      <c r="BH382" s="144">
        <f>IF(N382="sníž. přenesená",J382,0)</f>
        <v>0</v>
      </c>
      <c r="BI382" s="144">
        <f>IF(N382="nulová",J382,0)</f>
        <v>0</v>
      </c>
      <c r="BJ382" s="18" t="s">
        <v>81</v>
      </c>
      <c r="BK382" s="144">
        <f>ROUND(I382*H382,2)</f>
        <v>0</v>
      </c>
      <c r="BL382" s="18" t="s">
        <v>377</v>
      </c>
      <c r="BM382" s="143" t="s">
        <v>4627</v>
      </c>
    </row>
    <row r="383" spans="2:65" s="1" customFormat="1" ht="18">
      <c r="B383" s="33"/>
      <c r="D383" s="145" t="s">
        <v>248</v>
      </c>
      <c r="F383" s="146" t="s">
        <v>4628</v>
      </c>
      <c r="I383" s="147"/>
      <c r="L383" s="33"/>
      <c r="M383" s="148"/>
      <c r="T383" s="54"/>
      <c r="AT383" s="18" t="s">
        <v>248</v>
      </c>
      <c r="AU383" s="18" t="s">
        <v>83</v>
      </c>
    </row>
    <row r="384" spans="2:65" s="1" customFormat="1">
      <c r="B384" s="33"/>
      <c r="D384" s="149" t="s">
        <v>250</v>
      </c>
      <c r="F384" s="150" t="s">
        <v>4629</v>
      </c>
      <c r="I384" s="147"/>
      <c r="L384" s="33"/>
      <c r="M384" s="148"/>
      <c r="T384" s="54"/>
      <c r="AT384" s="18" t="s">
        <v>250</v>
      </c>
      <c r="AU384" s="18" t="s">
        <v>83</v>
      </c>
    </row>
    <row r="385" spans="2:65" s="1" customFormat="1" ht="24.15" customHeight="1">
      <c r="B385" s="33"/>
      <c r="C385" s="132" t="s">
        <v>2456</v>
      </c>
      <c r="D385" s="132" t="s">
        <v>241</v>
      </c>
      <c r="E385" s="133" t="s">
        <v>4630</v>
      </c>
      <c r="F385" s="134" t="s">
        <v>4631</v>
      </c>
      <c r="G385" s="135" t="s">
        <v>341</v>
      </c>
      <c r="H385" s="136">
        <v>2</v>
      </c>
      <c r="I385" s="137"/>
      <c r="J385" s="138">
        <f>ROUND(I385*H385,2)</f>
        <v>0</v>
      </c>
      <c r="K385" s="134" t="s">
        <v>245</v>
      </c>
      <c r="L385" s="33"/>
      <c r="M385" s="139" t="s">
        <v>19</v>
      </c>
      <c r="N385" s="140" t="s">
        <v>45</v>
      </c>
      <c r="P385" s="141">
        <f>O385*H385</f>
        <v>0</v>
      </c>
      <c r="Q385" s="141">
        <v>3.4199999999999999E-3</v>
      </c>
      <c r="R385" s="141">
        <f>Q385*H385</f>
        <v>6.8399999999999997E-3</v>
      </c>
      <c r="S385" s="141">
        <v>0</v>
      </c>
      <c r="T385" s="142">
        <f>S385*H385</f>
        <v>0</v>
      </c>
      <c r="AR385" s="143" t="s">
        <v>377</v>
      </c>
      <c r="AT385" s="143" t="s">
        <v>241</v>
      </c>
      <c r="AU385" s="143" t="s">
        <v>83</v>
      </c>
      <c r="AY385" s="18" t="s">
        <v>238</v>
      </c>
      <c r="BE385" s="144">
        <f>IF(N385="základní",J385,0)</f>
        <v>0</v>
      </c>
      <c r="BF385" s="144">
        <f>IF(N385="snížená",J385,0)</f>
        <v>0</v>
      </c>
      <c r="BG385" s="144">
        <f>IF(N385="zákl. přenesená",J385,0)</f>
        <v>0</v>
      </c>
      <c r="BH385" s="144">
        <f>IF(N385="sníž. přenesená",J385,0)</f>
        <v>0</v>
      </c>
      <c r="BI385" s="144">
        <f>IF(N385="nulová",J385,0)</f>
        <v>0</v>
      </c>
      <c r="BJ385" s="18" t="s">
        <v>81</v>
      </c>
      <c r="BK385" s="144">
        <f>ROUND(I385*H385,2)</f>
        <v>0</v>
      </c>
      <c r="BL385" s="18" t="s">
        <v>377</v>
      </c>
      <c r="BM385" s="143" t="s">
        <v>4632</v>
      </c>
    </row>
    <row r="386" spans="2:65" s="1" customFormat="1" ht="18">
      <c r="B386" s="33"/>
      <c r="D386" s="145" t="s">
        <v>248</v>
      </c>
      <c r="F386" s="146" t="s">
        <v>4633</v>
      </c>
      <c r="I386" s="147"/>
      <c r="L386" s="33"/>
      <c r="M386" s="148"/>
      <c r="T386" s="54"/>
      <c r="AT386" s="18" t="s">
        <v>248</v>
      </c>
      <c r="AU386" s="18" t="s">
        <v>83</v>
      </c>
    </row>
    <row r="387" spans="2:65" s="1" customFormat="1">
      <c r="B387" s="33"/>
      <c r="D387" s="149" t="s">
        <v>250</v>
      </c>
      <c r="F387" s="150" t="s">
        <v>4634</v>
      </c>
      <c r="I387" s="147"/>
      <c r="L387" s="33"/>
      <c r="M387" s="148"/>
      <c r="T387" s="54"/>
      <c r="AT387" s="18" t="s">
        <v>250</v>
      </c>
      <c r="AU387" s="18" t="s">
        <v>83</v>
      </c>
    </row>
    <row r="388" spans="2:65" s="1" customFormat="1" ht="16.5" customHeight="1">
      <c r="B388" s="33"/>
      <c r="C388" s="132" t="s">
        <v>2464</v>
      </c>
      <c r="D388" s="132" t="s">
        <v>241</v>
      </c>
      <c r="E388" s="133" t="s">
        <v>4635</v>
      </c>
      <c r="F388" s="134" t="s">
        <v>4636</v>
      </c>
      <c r="G388" s="135" t="s">
        <v>341</v>
      </c>
      <c r="H388" s="136">
        <v>2</v>
      </c>
      <c r="I388" s="137"/>
      <c r="J388" s="138">
        <f>ROUND(I388*H388,2)</f>
        <v>0</v>
      </c>
      <c r="K388" s="134" t="s">
        <v>245</v>
      </c>
      <c r="L388" s="33"/>
      <c r="M388" s="139" t="s">
        <v>19</v>
      </c>
      <c r="N388" s="140" t="s">
        <v>45</v>
      </c>
      <c r="P388" s="141">
        <f>O388*H388</f>
        <v>0</v>
      </c>
      <c r="Q388" s="141">
        <v>3.09E-2</v>
      </c>
      <c r="R388" s="141">
        <f>Q388*H388</f>
        <v>6.1800000000000001E-2</v>
      </c>
      <c r="S388" s="141">
        <v>0</v>
      </c>
      <c r="T388" s="142">
        <f>S388*H388</f>
        <v>0</v>
      </c>
      <c r="AR388" s="143" t="s">
        <v>377</v>
      </c>
      <c r="AT388" s="143" t="s">
        <v>241</v>
      </c>
      <c r="AU388" s="143" t="s">
        <v>83</v>
      </c>
      <c r="AY388" s="18" t="s">
        <v>238</v>
      </c>
      <c r="BE388" s="144">
        <f>IF(N388="základní",J388,0)</f>
        <v>0</v>
      </c>
      <c r="BF388" s="144">
        <f>IF(N388="snížená",J388,0)</f>
        <v>0</v>
      </c>
      <c r="BG388" s="144">
        <f>IF(N388="zákl. přenesená",J388,0)</f>
        <v>0</v>
      </c>
      <c r="BH388" s="144">
        <f>IF(N388="sníž. přenesená",J388,0)</f>
        <v>0</v>
      </c>
      <c r="BI388" s="144">
        <f>IF(N388="nulová",J388,0)</f>
        <v>0</v>
      </c>
      <c r="BJ388" s="18" t="s">
        <v>81</v>
      </c>
      <c r="BK388" s="144">
        <f>ROUND(I388*H388,2)</f>
        <v>0</v>
      </c>
      <c r="BL388" s="18" t="s">
        <v>377</v>
      </c>
      <c r="BM388" s="143" t="s">
        <v>4637</v>
      </c>
    </row>
    <row r="389" spans="2:65" s="1" customFormat="1">
      <c r="B389" s="33"/>
      <c r="D389" s="145" t="s">
        <v>248</v>
      </c>
      <c r="F389" s="146" t="s">
        <v>4638</v>
      </c>
      <c r="I389" s="147"/>
      <c r="L389" s="33"/>
      <c r="M389" s="148"/>
      <c r="T389" s="54"/>
      <c r="AT389" s="18" t="s">
        <v>248</v>
      </c>
      <c r="AU389" s="18" t="s">
        <v>83</v>
      </c>
    </row>
    <row r="390" spans="2:65" s="1" customFormat="1">
      <c r="B390" s="33"/>
      <c r="D390" s="149" t="s">
        <v>250</v>
      </c>
      <c r="F390" s="150" t="s">
        <v>4639</v>
      </c>
      <c r="I390" s="147"/>
      <c r="L390" s="33"/>
      <c r="M390" s="148"/>
      <c r="T390" s="54"/>
      <c r="AT390" s="18" t="s">
        <v>250</v>
      </c>
      <c r="AU390" s="18" t="s">
        <v>83</v>
      </c>
    </row>
    <row r="391" spans="2:65" s="1" customFormat="1" ht="16.5" customHeight="1">
      <c r="B391" s="33"/>
      <c r="C391" s="132" t="s">
        <v>2472</v>
      </c>
      <c r="D391" s="132" t="s">
        <v>241</v>
      </c>
      <c r="E391" s="133" t="s">
        <v>4640</v>
      </c>
      <c r="F391" s="134" t="s">
        <v>4641</v>
      </c>
      <c r="G391" s="135" t="s">
        <v>341</v>
      </c>
      <c r="H391" s="136">
        <v>2</v>
      </c>
      <c r="I391" s="137"/>
      <c r="J391" s="138">
        <f>ROUND(I391*H391,2)</f>
        <v>0</v>
      </c>
      <c r="K391" s="134" t="s">
        <v>245</v>
      </c>
      <c r="L391" s="33"/>
      <c r="M391" s="139" t="s">
        <v>19</v>
      </c>
      <c r="N391" s="140" t="s">
        <v>45</v>
      </c>
      <c r="P391" s="141">
        <f>O391*H391</f>
        <v>0</v>
      </c>
      <c r="Q391" s="141">
        <v>1.6000000000000001E-4</v>
      </c>
      <c r="R391" s="141">
        <f>Q391*H391</f>
        <v>3.2000000000000003E-4</v>
      </c>
      <c r="S391" s="141">
        <v>0</v>
      </c>
      <c r="T391" s="142">
        <f>S391*H391</f>
        <v>0</v>
      </c>
      <c r="AR391" s="143" t="s">
        <v>377</v>
      </c>
      <c r="AT391" s="143" t="s">
        <v>241</v>
      </c>
      <c r="AU391" s="143" t="s">
        <v>83</v>
      </c>
      <c r="AY391" s="18" t="s">
        <v>238</v>
      </c>
      <c r="BE391" s="144">
        <f>IF(N391="základní",J391,0)</f>
        <v>0</v>
      </c>
      <c r="BF391" s="144">
        <f>IF(N391="snížená",J391,0)</f>
        <v>0</v>
      </c>
      <c r="BG391" s="144">
        <f>IF(N391="zákl. přenesená",J391,0)</f>
        <v>0</v>
      </c>
      <c r="BH391" s="144">
        <f>IF(N391="sníž. přenesená",J391,0)</f>
        <v>0</v>
      </c>
      <c r="BI391" s="144">
        <f>IF(N391="nulová",J391,0)</f>
        <v>0</v>
      </c>
      <c r="BJ391" s="18" t="s">
        <v>81</v>
      </c>
      <c r="BK391" s="144">
        <f>ROUND(I391*H391,2)</f>
        <v>0</v>
      </c>
      <c r="BL391" s="18" t="s">
        <v>377</v>
      </c>
      <c r="BM391" s="143" t="s">
        <v>4642</v>
      </c>
    </row>
    <row r="392" spans="2:65" s="1" customFormat="1">
      <c r="B392" s="33"/>
      <c r="D392" s="145" t="s">
        <v>248</v>
      </c>
      <c r="F392" s="146" t="s">
        <v>4643</v>
      </c>
      <c r="I392" s="147"/>
      <c r="L392" s="33"/>
      <c r="M392" s="148"/>
      <c r="T392" s="54"/>
      <c r="AT392" s="18" t="s">
        <v>248</v>
      </c>
      <c r="AU392" s="18" t="s">
        <v>83</v>
      </c>
    </row>
    <row r="393" spans="2:65" s="1" customFormat="1">
      <c r="B393" s="33"/>
      <c r="D393" s="149" t="s">
        <v>250</v>
      </c>
      <c r="F393" s="150" t="s">
        <v>4644</v>
      </c>
      <c r="I393" s="147"/>
      <c r="L393" s="33"/>
      <c r="M393" s="148"/>
      <c r="T393" s="54"/>
      <c r="AT393" s="18" t="s">
        <v>250</v>
      </c>
      <c r="AU393" s="18" t="s">
        <v>83</v>
      </c>
    </row>
    <row r="394" spans="2:65" s="1" customFormat="1" ht="24.15" customHeight="1">
      <c r="B394" s="33"/>
      <c r="C394" s="132" t="s">
        <v>2483</v>
      </c>
      <c r="D394" s="132" t="s">
        <v>241</v>
      </c>
      <c r="E394" s="133" t="s">
        <v>4645</v>
      </c>
      <c r="F394" s="134" t="s">
        <v>4646</v>
      </c>
      <c r="G394" s="135" t="s">
        <v>341</v>
      </c>
      <c r="H394" s="136">
        <v>8</v>
      </c>
      <c r="I394" s="137"/>
      <c r="J394" s="138">
        <f>ROUND(I394*H394,2)</f>
        <v>0</v>
      </c>
      <c r="K394" s="134" t="s">
        <v>245</v>
      </c>
      <c r="L394" s="33"/>
      <c r="M394" s="139" t="s">
        <v>19</v>
      </c>
      <c r="N394" s="140" t="s">
        <v>45</v>
      </c>
      <c r="P394" s="141">
        <f>O394*H394</f>
        <v>0</v>
      </c>
      <c r="Q394" s="141">
        <v>6.9999999999999994E-5</v>
      </c>
      <c r="R394" s="141">
        <f>Q394*H394</f>
        <v>5.5999999999999995E-4</v>
      </c>
      <c r="S394" s="141">
        <v>0</v>
      </c>
      <c r="T394" s="142">
        <f>S394*H394</f>
        <v>0</v>
      </c>
      <c r="AR394" s="143" t="s">
        <v>377</v>
      </c>
      <c r="AT394" s="143" t="s">
        <v>241</v>
      </c>
      <c r="AU394" s="143" t="s">
        <v>83</v>
      </c>
      <c r="AY394" s="18" t="s">
        <v>238</v>
      </c>
      <c r="BE394" s="144">
        <f>IF(N394="základní",J394,0)</f>
        <v>0</v>
      </c>
      <c r="BF394" s="144">
        <f>IF(N394="snížená",J394,0)</f>
        <v>0</v>
      </c>
      <c r="BG394" s="144">
        <f>IF(N394="zákl. přenesená",J394,0)</f>
        <v>0</v>
      </c>
      <c r="BH394" s="144">
        <f>IF(N394="sníž. přenesená",J394,0)</f>
        <v>0</v>
      </c>
      <c r="BI394" s="144">
        <f>IF(N394="nulová",J394,0)</f>
        <v>0</v>
      </c>
      <c r="BJ394" s="18" t="s">
        <v>81</v>
      </c>
      <c r="BK394" s="144">
        <f>ROUND(I394*H394,2)</f>
        <v>0</v>
      </c>
      <c r="BL394" s="18" t="s">
        <v>377</v>
      </c>
      <c r="BM394" s="143" t="s">
        <v>4647</v>
      </c>
    </row>
    <row r="395" spans="2:65" s="1" customFormat="1">
      <c r="B395" s="33"/>
      <c r="D395" s="145" t="s">
        <v>248</v>
      </c>
      <c r="F395" s="146" t="s">
        <v>4648</v>
      </c>
      <c r="I395" s="147"/>
      <c r="L395" s="33"/>
      <c r="M395" s="148"/>
      <c r="T395" s="54"/>
      <c r="AT395" s="18" t="s">
        <v>248</v>
      </c>
      <c r="AU395" s="18" t="s">
        <v>83</v>
      </c>
    </row>
    <row r="396" spans="2:65" s="1" customFormat="1">
      <c r="B396" s="33"/>
      <c r="D396" s="149" t="s">
        <v>250</v>
      </c>
      <c r="F396" s="150" t="s">
        <v>4649</v>
      </c>
      <c r="I396" s="147"/>
      <c r="L396" s="33"/>
      <c r="M396" s="148"/>
      <c r="T396" s="54"/>
      <c r="AT396" s="18" t="s">
        <v>250</v>
      </c>
      <c r="AU396" s="18" t="s">
        <v>83</v>
      </c>
    </row>
    <row r="397" spans="2:65" s="1" customFormat="1" ht="21.75" customHeight="1">
      <c r="B397" s="33"/>
      <c r="C397" s="132" t="s">
        <v>2489</v>
      </c>
      <c r="D397" s="132" t="s">
        <v>241</v>
      </c>
      <c r="E397" s="133" t="s">
        <v>4650</v>
      </c>
      <c r="F397" s="134" t="s">
        <v>4651</v>
      </c>
      <c r="G397" s="135" t="s">
        <v>408</v>
      </c>
      <c r="H397" s="136">
        <v>131.4</v>
      </c>
      <c r="I397" s="137"/>
      <c r="J397" s="138">
        <f>ROUND(I397*H397,2)</f>
        <v>0</v>
      </c>
      <c r="K397" s="134" t="s">
        <v>245</v>
      </c>
      <c r="L397" s="33"/>
      <c r="M397" s="139" t="s">
        <v>19</v>
      </c>
      <c r="N397" s="140" t="s">
        <v>45</v>
      </c>
      <c r="P397" s="141">
        <f>O397*H397</f>
        <v>0</v>
      </c>
      <c r="Q397" s="141">
        <v>0</v>
      </c>
      <c r="R397" s="141">
        <f>Q397*H397</f>
        <v>0</v>
      </c>
      <c r="S397" s="141">
        <v>0</v>
      </c>
      <c r="T397" s="142">
        <f>S397*H397</f>
        <v>0</v>
      </c>
      <c r="AR397" s="143" t="s">
        <v>377</v>
      </c>
      <c r="AT397" s="143" t="s">
        <v>241</v>
      </c>
      <c r="AU397" s="143" t="s">
        <v>83</v>
      </c>
      <c r="AY397" s="18" t="s">
        <v>238</v>
      </c>
      <c r="BE397" s="144">
        <f>IF(N397="základní",J397,0)</f>
        <v>0</v>
      </c>
      <c r="BF397" s="144">
        <f>IF(N397="snížená",J397,0)</f>
        <v>0</v>
      </c>
      <c r="BG397" s="144">
        <f>IF(N397="zákl. přenesená",J397,0)</f>
        <v>0</v>
      </c>
      <c r="BH397" s="144">
        <f>IF(N397="sníž. přenesená",J397,0)</f>
        <v>0</v>
      </c>
      <c r="BI397" s="144">
        <f>IF(N397="nulová",J397,0)</f>
        <v>0</v>
      </c>
      <c r="BJ397" s="18" t="s">
        <v>81</v>
      </c>
      <c r="BK397" s="144">
        <f>ROUND(I397*H397,2)</f>
        <v>0</v>
      </c>
      <c r="BL397" s="18" t="s">
        <v>377</v>
      </c>
      <c r="BM397" s="143" t="s">
        <v>4652</v>
      </c>
    </row>
    <row r="398" spans="2:65" s="1" customFormat="1">
      <c r="B398" s="33"/>
      <c r="D398" s="145" t="s">
        <v>248</v>
      </c>
      <c r="F398" s="146" t="s">
        <v>4653</v>
      </c>
      <c r="I398" s="147"/>
      <c r="L398" s="33"/>
      <c r="M398" s="148"/>
      <c r="T398" s="54"/>
      <c r="AT398" s="18" t="s">
        <v>248</v>
      </c>
      <c r="AU398" s="18" t="s">
        <v>83</v>
      </c>
    </row>
    <row r="399" spans="2:65" s="1" customFormat="1">
      <c r="B399" s="33"/>
      <c r="D399" s="149" t="s">
        <v>250</v>
      </c>
      <c r="F399" s="150" t="s">
        <v>4654</v>
      </c>
      <c r="I399" s="147"/>
      <c r="L399" s="33"/>
      <c r="M399" s="148"/>
      <c r="T399" s="54"/>
      <c r="AT399" s="18" t="s">
        <v>250</v>
      </c>
      <c r="AU399" s="18" t="s">
        <v>83</v>
      </c>
    </row>
    <row r="400" spans="2:65" s="1" customFormat="1" ht="24.15" customHeight="1">
      <c r="B400" s="33"/>
      <c r="C400" s="132" t="s">
        <v>2495</v>
      </c>
      <c r="D400" s="132" t="s">
        <v>241</v>
      </c>
      <c r="E400" s="133" t="s">
        <v>4655</v>
      </c>
      <c r="F400" s="134" t="s">
        <v>4656</v>
      </c>
      <c r="G400" s="135" t="s">
        <v>408</v>
      </c>
      <c r="H400" s="136">
        <v>76</v>
      </c>
      <c r="I400" s="137"/>
      <c r="J400" s="138">
        <f>ROUND(I400*H400,2)</f>
        <v>0</v>
      </c>
      <c r="K400" s="134" t="s">
        <v>245</v>
      </c>
      <c r="L400" s="33"/>
      <c r="M400" s="139" t="s">
        <v>19</v>
      </c>
      <c r="N400" s="140" t="s">
        <v>45</v>
      </c>
      <c r="P400" s="141">
        <f>O400*H400</f>
        <v>0</v>
      </c>
      <c r="Q400" s="141">
        <v>0</v>
      </c>
      <c r="R400" s="141">
        <f>Q400*H400</f>
        <v>0</v>
      </c>
      <c r="S400" s="141">
        <v>0</v>
      </c>
      <c r="T400" s="142">
        <f>S400*H400</f>
        <v>0</v>
      </c>
      <c r="AR400" s="143" t="s">
        <v>377</v>
      </c>
      <c r="AT400" s="143" t="s">
        <v>241</v>
      </c>
      <c r="AU400" s="143" t="s">
        <v>83</v>
      </c>
      <c r="AY400" s="18" t="s">
        <v>238</v>
      </c>
      <c r="BE400" s="144">
        <f>IF(N400="základní",J400,0)</f>
        <v>0</v>
      </c>
      <c r="BF400" s="144">
        <f>IF(N400="snížená",J400,0)</f>
        <v>0</v>
      </c>
      <c r="BG400" s="144">
        <f>IF(N400="zákl. přenesená",J400,0)</f>
        <v>0</v>
      </c>
      <c r="BH400" s="144">
        <f>IF(N400="sníž. přenesená",J400,0)</f>
        <v>0</v>
      </c>
      <c r="BI400" s="144">
        <f>IF(N400="nulová",J400,0)</f>
        <v>0</v>
      </c>
      <c r="BJ400" s="18" t="s">
        <v>81</v>
      </c>
      <c r="BK400" s="144">
        <f>ROUND(I400*H400,2)</f>
        <v>0</v>
      </c>
      <c r="BL400" s="18" t="s">
        <v>377</v>
      </c>
      <c r="BM400" s="143" t="s">
        <v>4657</v>
      </c>
    </row>
    <row r="401" spans="2:65" s="1" customFormat="1">
      <c r="B401" s="33"/>
      <c r="D401" s="145" t="s">
        <v>248</v>
      </c>
      <c r="F401" s="146" t="s">
        <v>4658</v>
      </c>
      <c r="I401" s="147"/>
      <c r="L401" s="33"/>
      <c r="M401" s="148"/>
      <c r="T401" s="54"/>
      <c r="AT401" s="18" t="s">
        <v>248</v>
      </c>
      <c r="AU401" s="18" t="s">
        <v>83</v>
      </c>
    </row>
    <row r="402" spans="2:65" s="1" customFormat="1">
      <c r="B402" s="33"/>
      <c r="D402" s="149" t="s">
        <v>250</v>
      </c>
      <c r="F402" s="150" t="s">
        <v>4659</v>
      </c>
      <c r="I402" s="147"/>
      <c r="L402" s="33"/>
      <c r="M402" s="148"/>
      <c r="T402" s="54"/>
      <c r="AT402" s="18" t="s">
        <v>250</v>
      </c>
      <c r="AU402" s="18" t="s">
        <v>83</v>
      </c>
    </row>
    <row r="403" spans="2:65" s="1" customFormat="1" ht="24.15" customHeight="1">
      <c r="B403" s="33"/>
      <c r="C403" s="132" t="s">
        <v>2501</v>
      </c>
      <c r="D403" s="132" t="s">
        <v>241</v>
      </c>
      <c r="E403" s="133" t="s">
        <v>4660</v>
      </c>
      <c r="F403" s="134" t="s">
        <v>4661</v>
      </c>
      <c r="G403" s="135" t="s">
        <v>272</v>
      </c>
      <c r="H403" s="136">
        <v>0.44800000000000001</v>
      </c>
      <c r="I403" s="137"/>
      <c r="J403" s="138">
        <f>ROUND(I403*H403,2)</f>
        <v>0</v>
      </c>
      <c r="K403" s="134" t="s">
        <v>245</v>
      </c>
      <c r="L403" s="33"/>
      <c r="M403" s="139" t="s">
        <v>19</v>
      </c>
      <c r="N403" s="140" t="s">
        <v>45</v>
      </c>
      <c r="P403" s="141">
        <f>O403*H403</f>
        <v>0</v>
      </c>
      <c r="Q403" s="141">
        <v>0</v>
      </c>
      <c r="R403" s="141">
        <f>Q403*H403</f>
        <v>0</v>
      </c>
      <c r="S403" s="141">
        <v>0</v>
      </c>
      <c r="T403" s="142">
        <f>S403*H403</f>
        <v>0</v>
      </c>
      <c r="AR403" s="143" t="s">
        <v>377</v>
      </c>
      <c r="AT403" s="143" t="s">
        <v>241</v>
      </c>
      <c r="AU403" s="143" t="s">
        <v>83</v>
      </c>
      <c r="AY403" s="18" t="s">
        <v>238</v>
      </c>
      <c r="BE403" s="144">
        <f>IF(N403="základní",J403,0)</f>
        <v>0</v>
      </c>
      <c r="BF403" s="144">
        <f>IF(N403="snížená",J403,0)</f>
        <v>0</v>
      </c>
      <c r="BG403" s="144">
        <f>IF(N403="zákl. přenesená",J403,0)</f>
        <v>0</v>
      </c>
      <c r="BH403" s="144">
        <f>IF(N403="sníž. přenesená",J403,0)</f>
        <v>0</v>
      </c>
      <c r="BI403" s="144">
        <f>IF(N403="nulová",J403,0)</f>
        <v>0</v>
      </c>
      <c r="BJ403" s="18" t="s">
        <v>81</v>
      </c>
      <c r="BK403" s="144">
        <f>ROUND(I403*H403,2)</f>
        <v>0</v>
      </c>
      <c r="BL403" s="18" t="s">
        <v>377</v>
      </c>
      <c r="BM403" s="143" t="s">
        <v>4662</v>
      </c>
    </row>
    <row r="404" spans="2:65" s="1" customFormat="1" ht="27">
      <c r="B404" s="33"/>
      <c r="D404" s="145" t="s">
        <v>248</v>
      </c>
      <c r="F404" s="146" t="s">
        <v>4663</v>
      </c>
      <c r="I404" s="147"/>
      <c r="L404" s="33"/>
      <c r="M404" s="148"/>
      <c r="T404" s="54"/>
      <c r="AT404" s="18" t="s">
        <v>248</v>
      </c>
      <c r="AU404" s="18" t="s">
        <v>83</v>
      </c>
    </row>
    <row r="405" spans="2:65" s="1" customFormat="1">
      <c r="B405" s="33"/>
      <c r="D405" s="149" t="s">
        <v>250</v>
      </c>
      <c r="F405" s="150" t="s">
        <v>4664</v>
      </c>
      <c r="I405" s="147"/>
      <c r="L405" s="33"/>
      <c r="M405" s="148"/>
      <c r="T405" s="54"/>
      <c r="AT405" s="18" t="s">
        <v>250</v>
      </c>
      <c r="AU405" s="18" t="s">
        <v>83</v>
      </c>
    </row>
    <row r="406" spans="2:65" s="1" customFormat="1" ht="16.5" customHeight="1">
      <c r="B406" s="33"/>
      <c r="C406" s="132" t="s">
        <v>2507</v>
      </c>
      <c r="D406" s="132" t="s">
        <v>241</v>
      </c>
      <c r="E406" s="133" t="s">
        <v>4665</v>
      </c>
      <c r="F406" s="134" t="s">
        <v>4666</v>
      </c>
      <c r="G406" s="135" t="s">
        <v>1191</v>
      </c>
      <c r="H406" s="136">
        <v>1</v>
      </c>
      <c r="I406" s="137"/>
      <c r="J406" s="138">
        <f>ROUND(I406*H406,2)</f>
        <v>0</v>
      </c>
      <c r="K406" s="134" t="s">
        <v>19</v>
      </c>
      <c r="L406" s="33"/>
      <c r="M406" s="139" t="s">
        <v>19</v>
      </c>
      <c r="N406" s="140" t="s">
        <v>45</v>
      </c>
      <c r="P406" s="141">
        <f>O406*H406</f>
        <v>0</v>
      </c>
      <c r="Q406" s="141">
        <v>0</v>
      </c>
      <c r="R406" s="141">
        <f>Q406*H406</f>
        <v>0</v>
      </c>
      <c r="S406" s="141">
        <v>0</v>
      </c>
      <c r="T406" s="142">
        <f>S406*H406</f>
        <v>0</v>
      </c>
      <c r="AR406" s="143" t="s">
        <v>377</v>
      </c>
      <c r="AT406" s="143" t="s">
        <v>241</v>
      </c>
      <c r="AU406" s="143" t="s">
        <v>83</v>
      </c>
      <c r="AY406" s="18" t="s">
        <v>238</v>
      </c>
      <c r="BE406" s="144">
        <f>IF(N406="základní",J406,0)</f>
        <v>0</v>
      </c>
      <c r="BF406" s="144">
        <f>IF(N406="snížená",J406,0)</f>
        <v>0</v>
      </c>
      <c r="BG406" s="144">
        <f>IF(N406="zákl. přenesená",J406,0)</f>
        <v>0</v>
      </c>
      <c r="BH406" s="144">
        <f>IF(N406="sníž. přenesená",J406,0)</f>
        <v>0</v>
      </c>
      <c r="BI406" s="144">
        <f>IF(N406="nulová",J406,0)</f>
        <v>0</v>
      </c>
      <c r="BJ406" s="18" t="s">
        <v>81</v>
      </c>
      <c r="BK406" s="144">
        <f>ROUND(I406*H406,2)</f>
        <v>0</v>
      </c>
      <c r="BL406" s="18" t="s">
        <v>377</v>
      </c>
      <c r="BM406" s="143" t="s">
        <v>4667</v>
      </c>
    </row>
    <row r="407" spans="2:65" s="1" customFormat="1">
      <c r="B407" s="33"/>
      <c r="D407" s="145" t="s">
        <v>248</v>
      </c>
      <c r="F407" s="146" t="s">
        <v>4666</v>
      </c>
      <c r="I407" s="147"/>
      <c r="L407" s="33"/>
      <c r="M407" s="148"/>
      <c r="T407" s="54"/>
      <c r="AT407" s="18" t="s">
        <v>248</v>
      </c>
      <c r="AU407" s="18" t="s">
        <v>83</v>
      </c>
    </row>
    <row r="408" spans="2:65" s="11" customFormat="1" ht="22.75" customHeight="1">
      <c r="B408" s="120"/>
      <c r="D408" s="121" t="s">
        <v>73</v>
      </c>
      <c r="E408" s="130" t="s">
        <v>3756</v>
      </c>
      <c r="F408" s="130" t="s">
        <v>4668</v>
      </c>
      <c r="I408" s="123"/>
      <c r="J408" s="131">
        <f>BK408</f>
        <v>0</v>
      </c>
      <c r="L408" s="120"/>
      <c r="M408" s="125"/>
      <c r="P408" s="126">
        <f>SUM(P409:P538)</f>
        <v>0</v>
      </c>
      <c r="R408" s="126">
        <f>SUM(R409:R538)</f>
        <v>0.47127799999999992</v>
      </c>
      <c r="T408" s="127">
        <f>SUM(T409:T538)</f>
        <v>0</v>
      </c>
      <c r="AR408" s="121" t="s">
        <v>83</v>
      </c>
      <c r="AT408" s="128" t="s">
        <v>73</v>
      </c>
      <c r="AU408" s="128" t="s">
        <v>81</v>
      </c>
      <c r="AY408" s="121" t="s">
        <v>238</v>
      </c>
      <c r="BK408" s="129">
        <f>SUM(BK409:BK538)</f>
        <v>0</v>
      </c>
    </row>
    <row r="409" spans="2:65" s="1" customFormat="1" ht="24.15" customHeight="1">
      <c r="B409" s="33"/>
      <c r="C409" s="132" t="s">
        <v>2512</v>
      </c>
      <c r="D409" s="132" t="s">
        <v>241</v>
      </c>
      <c r="E409" s="133" t="s">
        <v>4669</v>
      </c>
      <c r="F409" s="134" t="s">
        <v>4670</v>
      </c>
      <c r="G409" s="135" t="s">
        <v>408</v>
      </c>
      <c r="H409" s="136">
        <v>22</v>
      </c>
      <c r="I409" s="137"/>
      <c r="J409" s="138">
        <f>ROUND(I409*H409,2)</f>
        <v>0</v>
      </c>
      <c r="K409" s="134" t="s">
        <v>245</v>
      </c>
      <c r="L409" s="33"/>
      <c r="M409" s="139" t="s">
        <v>19</v>
      </c>
      <c r="N409" s="140" t="s">
        <v>45</v>
      </c>
      <c r="P409" s="141">
        <f>O409*H409</f>
        <v>0</v>
      </c>
      <c r="Q409" s="141">
        <v>3.0899999999999999E-3</v>
      </c>
      <c r="R409" s="141">
        <f>Q409*H409</f>
        <v>6.7979999999999999E-2</v>
      </c>
      <c r="S409" s="141">
        <v>0</v>
      </c>
      <c r="T409" s="142">
        <f>S409*H409</f>
        <v>0</v>
      </c>
      <c r="AR409" s="143" t="s">
        <v>377</v>
      </c>
      <c r="AT409" s="143" t="s">
        <v>241</v>
      </c>
      <c r="AU409" s="143" t="s">
        <v>83</v>
      </c>
      <c r="AY409" s="18" t="s">
        <v>238</v>
      </c>
      <c r="BE409" s="144">
        <f>IF(N409="základní",J409,0)</f>
        <v>0</v>
      </c>
      <c r="BF409" s="144">
        <f>IF(N409="snížená",J409,0)</f>
        <v>0</v>
      </c>
      <c r="BG409" s="144">
        <f>IF(N409="zákl. přenesená",J409,0)</f>
        <v>0</v>
      </c>
      <c r="BH409" s="144">
        <f>IF(N409="sníž. přenesená",J409,0)</f>
        <v>0</v>
      </c>
      <c r="BI409" s="144">
        <f>IF(N409="nulová",J409,0)</f>
        <v>0</v>
      </c>
      <c r="BJ409" s="18" t="s">
        <v>81</v>
      </c>
      <c r="BK409" s="144">
        <f>ROUND(I409*H409,2)</f>
        <v>0</v>
      </c>
      <c r="BL409" s="18" t="s">
        <v>377</v>
      </c>
      <c r="BM409" s="143" t="s">
        <v>4671</v>
      </c>
    </row>
    <row r="410" spans="2:65" s="1" customFormat="1" ht="18">
      <c r="B410" s="33"/>
      <c r="D410" s="145" t="s">
        <v>248</v>
      </c>
      <c r="F410" s="146" t="s">
        <v>4672</v>
      </c>
      <c r="I410" s="147"/>
      <c r="L410" s="33"/>
      <c r="M410" s="148"/>
      <c r="T410" s="54"/>
      <c r="AT410" s="18" t="s">
        <v>248</v>
      </c>
      <c r="AU410" s="18" t="s">
        <v>83</v>
      </c>
    </row>
    <row r="411" spans="2:65" s="1" customFormat="1">
      <c r="B411" s="33"/>
      <c r="D411" s="149" t="s">
        <v>250</v>
      </c>
      <c r="F411" s="150" t="s">
        <v>4673</v>
      </c>
      <c r="I411" s="147"/>
      <c r="L411" s="33"/>
      <c r="M411" s="148"/>
      <c r="T411" s="54"/>
      <c r="AT411" s="18" t="s">
        <v>250</v>
      </c>
      <c r="AU411" s="18" t="s">
        <v>83</v>
      </c>
    </row>
    <row r="412" spans="2:65" s="13" customFormat="1">
      <c r="B412" s="157"/>
      <c r="D412" s="145" t="s">
        <v>257</v>
      </c>
      <c r="E412" s="158" t="s">
        <v>19</v>
      </c>
      <c r="F412" s="159" t="s">
        <v>4674</v>
      </c>
      <c r="H412" s="160">
        <v>15.5</v>
      </c>
      <c r="I412" s="161"/>
      <c r="L412" s="157"/>
      <c r="M412" s="162"/>
      <c r="T412" s="163"/>
      <c r="AT412" s="158" t="s">
        <v>257</v>
      </c>
      <c r="AU412" s="158" t="s">
        <v>83</v>
      </c>
      <c r="AV412" s="13" t="s">
        <v>83</v>
      </c>
      <c r="AW412" s="13" t="s">
        <v>35</v>
      </c>
      <c r="AX412" s="13" t="s">
        <v>74</v>
      </c>
      <c r="AY412" s="158" t="s">
        <v>238</v>
      </c>
    </row>
    <row r="413" spans="2:65" s="13" customFormat="1">
      <c r="B413" s="157"/>
      <c r="D413" s="145" t="s">
        <v>257</v>
      </c>
      <c r="E413" s="158" t="s">
        <v>19</v>
      </c>
      <c r="F413" s="159" t="s">
        <v>4675</v>
      </c>
      <c r="H413" s="160">
        <v>5.5</v>
      </c>
      <c r="I413" s="161"/>
      <c r="L413" s="157"/>
      <c r="M413" s="162"/>
      <c r="T413" s="163"/>
      <c r="AT413" s="158" t="s">
        <v>257</v>
      </c>
      <c r="AU413" s="158" t="s">
        <v>83</v>
      </c>
      <c r="AV413" s="13" t="s">
        <v>83</v>
      </c>
      <c r="AW413" s="13" t="s">
        <v>35</v>
      </c>
      <c r="AX413" s="13" t="s">
        <v>74</v>
      </c>
      <c r="AY413" s="158" t="s">
        <v>238</v>
      </c>
    </row>
    <row r="414" spans="2:65" s="13" customFormat="1">
      <c r="B414" s="157"/>
      <c r="D414" s="145" t="s">
        <v>257</v>
      </c>
      <c r="E414" s="158" t="s">
        <v>19</v>
      </c>
      <c r="F414" s="159" t="s">
        <v>81</v>
      </c>
      <c r="H414" s="160">
        <v>1</v>
      </c>
      <c r="I414" s="161"/>
      <c r="L414" s="157"/>
      <c r="M414" s="162"/>
      <c r="T414" s="163"/>
      <c r="AT414" s="158" t="s">
        <v>257</v>
      </c>
      <c r="AU414" s="158" t="s">
        <v>83</v>
      </c>
      <c r="AV414" s="13" t="s">
        <v>83</v>
      </c>
      <c r="AW414" s="13" t="s">
        <v>35</v>
      </c>
      <c r="AX414" s="13" t="s">
        <v>74</v>
      </c>
      <c r="AY414" s="158" t="s">
        <v>238</v>
      </c>
    </row>
    <row r="415" spans="2:65" s="14" customFormat="1">
      <c r="B415" s="164"/>
      <c r="D415" s="145" t="s">
        <v>257</v>
      </c>
      <c r="E415" s="165" t="s">
        <v>19</v>
      </c>
      <c r="F415" s="166" t="s">
        <v>262</v>
      </c>
      <c r="H415" s="167">
        <v>22</v>
      </c>
      <c r="I415" s="168"/>
      <c r="L415" s="164"/>
      <c r="M415" s="169"/>
      <c r="T415" s="170"/>
      <c r="AT415" s="165" t="s">
        <v>257</v>
      </c>
      <c r="AU415" s="165" t="s">
        <v>83</v>
      </c>
      <c r="AV415" s="14" t="s">
        <v>246</v>
      </c>
      <c r="AW415" s="14" t="s">
        <v>35</v>
      </c>
      <c r="AX415" s="14" t="s">
        <v>81</v>
      </c>
      <c r="AY415" s="165" t="s">
        <v>238</v>
      </c>
    </row>
    <row r="416" spans="2:65" s="1" customFormat="1" ht="24.15" customHeight="1">
      <c r="B416" s="33"/>
      <c r="C416" s="132" t="s">
        <v>2517</v>
      </c>
      <c r="D416" s="132" t="s">
        <v>241</v>
      </c>
      <c r="E416" s="133" t="s">
        <v>4676</v>
      </c>
      <c r="F416" s="134" t="s">
        <v>4677</v>
      </c>
      <c r="G416" s="135" t="s">
        <v>341</v>
      </c>
      <c r="H416" s="136">
        <v>2</v>
      </c>
      <c r="I416" s="137"/>
      <c r="J416" s="138">
        <f>ROUND(I416*H416,2)</f>
        <v>0</v>
      </c>
      <c r="K416" s="134" t="s">
        <v>245</v>
      </c>
      <c r="L416" s="33"/>
      <c r="M416" s="139" t="s">
        <v>19</v>
      </c>
      <c r="N416" s="140" t="s">
        <v>45</v>
      </c>
      <c r="P416" s="141">
        <f>O416*H416</f>
        <v>0</v>
      </c>
      <c r="Q416" s="141">
        <v>2.9999999999999997E-4</v>
      </c>
      <c r="R416" s="141">
        <f>Q416*H416</f>
        <v>5.9999999999999995E-4</v>
      </c>
      <c r="S416" s="141">
        <v>0</v>
      </c>
      <c r="T416" s="142">
        <f>S416*H416</f>
        <v>0</v>
      </c>
      <c r="AR416" s="143" t="s">
        <v>377</v>
      </c>
      <c r="AT416" s="143" t="s">
        <v>241</v>
      </c>
      <c r="AU416" s="143" t="s">
        <v>83</v>
      </c>
      <c r="AY416" s="18" t="s">
        <v>238</v>
      </c>
      <c r="BE416" s="144">
        <f>IF(N416="základní",J416,0)</f>
        <v>0</v>
      </c>
      <c r="BF416" s="144">
        <f>IF(N416="snížená",J416,0)</f>
        <v>0</v>
      </c>
      <c r="BG416" s="144">
        <f>IF(N416="zákl. přenesená",J416,0)</f>
        <v>0</v>
      </c>
      <c r="BH416" s="144">
        <f>IF(N416="sníž. přenesená",J416,0)</f>
        <v>0</v>
      </c>
      <c r="BI416" s="144">
        <f>IF(N416="nulová",J416,0)</f>
        <v>0</v>
      </c>
      <c r="BJ416" s="18" t="s">
        <v>81</v>
      </c>
      <c r="BK416" s="144">
        <f>ROUND(I416*H416,2)</f>
        <v>0</v>
      </c>
      <c r="BL416" s="18" t="s">
        <v>377</v>
      </c>
      <c r="BM416" s="143" t="s">
        <v>4678</v>
      </c>
    </row>
    <row r="417" spans="2:65" s="1" customFormat="1" ht="27">
      <c r="B417" s="33"/>
      <c r="D417" s="145" t="s">
        <v>248</v>
      </c>
      <c r="F417" s="146" t="s">
        <v>4679</v>
      </c>
      <c r="I417" s="147"/>
      <c r="L417" s="33"/>
      <c r="M417" s="148"/>
      <c r="T417" s="54"/>
      <c r="AT417" s="18" t="s">
        <v>248</v>
      </c>
      <c r="AU417" s="18" t="s">
        <v>83</v>
      </c>
    </row>
    <row r="418" spans="2:65" s="1" customFormat="1">
      <c r="B418" s="33"/>
      <c r="D418" s="149" t="s">
        <v>250</v>
      </c>
      <c r="F418" s="150" t="s">
        <v>4680</v>
      </c>
      <c r="I418" s="147"/>
      <c r="L418" s="33"/>
      <c r="M418" s="148"/>
      <c r="T418" s="54"/>
      <c r="AT418" s="18" t="s">
        <v>250</v>
      </c>
      <c r="AU418" s="18" t="s">
        <v>83</v>
      </c>
    </row>
    <row r="419" spans="2:65" s="1" customFormat="1" ht="24.15" customHeight="1">
      <c r="B419" s="33"/>
      <c r="C419" s="132" t="s">
        <v>2521</v>
      </c>
      <c r="D419" s="132" t="s">
        <v>241</v>
      </c>
      <c r="E419" s="133" t="s">
        <v>4681</v>
      </c>
      <c r="F419" s="134" t="s">
        <v>4682</v>
      </c>
      <c r="G419" s="135" t="s">
        <v>408</v>
      </c>
      <c r="H419" s="136">
        <v>184.5</v>
      </c>
      <c r="I419" s="137"/>
      <c r="J419" s="138">
        <f>ROUND(I419*H419,2)</f>
        <v>0</v>
      </c>
      <c r="K419" s="134" t="s">
        <v>245</v>
      </c>
      <c r="L419" s="33"/>
      <c r="M419" s="139" t="s">
        <v>19</v>
      </c>
      <c r="N419" s="140" t="s">
        <v>45</v>
      </c>
      <c r="P419" s="141">
        <f>O419*H419</f>
        <v>0</v>
      </c>
      <c r="Q419" s="141">
        <v>6.4000000000000005E-4</v>
      </c>
      <c r="R419" s="141">
        <f>Q419*H419</f>
        <v>0.11808</v>
      </c>
      <c r="S419" s="141">
        <v>0</v>
      </c>
      <c r="T419" s="142">
        <f>S419*H419</f>
        <v>0</v>
      </c>
      <c r="AR419" s="143" t="s">
        <v>377</v>
      </c>
      <c r="AT419" s="143" t="s">
        <v>241</v>
      </c>
      <c r="AU419" s="143" t="s">
        <v>83</v>
      </c>
      <c r="AY419" s="18" t="s">
        <v>238</v>
      </c>
      <c r="BE419" s="144">
        <f>IF(N419="základní",J419,0)</f>
        <v>0</v>
      </c>
      <c r="BF419" s="144">
        <f>IF(N419="snížená",J419,0)</f>
        <v>0</v>
      </c>
      <c r="BG419" s="144">
        <f>IF(N419="zákl. přenesená",J419,0)</f>
        <v>0</v>
      </c>
      <c r="BH419" s="144">
        <f>IF(N419="sníž. přenesená",J419,0)</f>
        <v>0</v>
      </c>
      <c r="BI419" s="144">
        <f>IF(N419="nulová",J419,0)</f>
        <v>0</v>
      </c>
      <c r="BJ419" s="18" t="s">
        <v>81</v>
      </c>
      <c r="BK419" s="144">
        <f>ROUND(I419*H419,2)</f>
        <v>0</v>
      </c>
      <c r="BL419" s="18" t="s">
        <v>377</v>
      </c>
      <c r="BM419" s="143" t="s">
        <v>4683</v>
      </c>
    </row>
    <row r="420" spans="2:65" s="1" customFormat="1" ht="18">
      <c r="B420" s="33"/>
      <c r="D420" s="145" t="s">
        <v>248</v>
      </c>
      <c r="F420" s="146" t="s">
        <v>4684</v>
      </c>
      <c r="I420" s="147"/>
      <c r="L420" s="33"/>
      <c r="M420" s="148"/>
      <c r="T420" s="54"/>
      <c r="AT420" s="18" t="s">
        <v>248</v>
      </c>
      <c r="AU420" s="18" t="s">
        <v>83</v>
      </c>
    </row>
    <row r="421" spans="2:65" s="1" customFormat="1">
      <c r="B421" s="33"/>
      <c r="D421" s="149" t="s">
        <v>250</v>
      </c>
      <c r="F421" s="150" t="s">
        <v>4685</v>
      </c>
      <c r="I421" s="147"/>
      <c r="L421" s="33"/>
      <c r="M421" s="148"/>
      <c r="T421" s="54"/>
      <c r="AT421" s="18" t="s">
        <v>250</v>
      </c>
      <c r="AU421" s="18" t="s">
        <v>83</v>
      </c>
    </row>
    <row r="422" spans="2:65" s="12" customFormat="1">
      <c r="B422" s="151"/>
      <c r="D422" s="145" t="s">
        <v>257</v>
      </c>
      <c r="E422" s="152" t="s">
        <v>19</v>
      </c>
      <c r="F422" s="153" t="s">
        <v>4500</v>
      </c>
      <c r="H422" s="152" t="s">
        <v>19</v>
      </c>
      <c r="I422" s="154"/>
      <c r="L422" s="151"/>
      <c r="M422" s="155"/>
      <c r="T422" s="156"/>
      <c r="AT422" s="152" t="s">
        <v>257</v>
      </c>
      <c r="AU422" s="152" t="s">
        <v>83</v>
      </c>
      <c r="AV422" s="12" t="s">
        <v>81</v>
      </c>
      <c r="AW422" s="12" t="s">
        <v>35</v>
      </c>
      <c r="AX422" s="12" t="s">
        <v>74</v>
      </c>
      <c r="AY422" s="152" t="s">
        <v>238</v>
      </c>
    </row>
    <row r="423" spans="2:65" s="13" customFormat="1">
      <c r="B423" s="157"/>
      <c r="D423" s="145" t="s">
        <v>257</v>
      </c>
      <c r="E423" s="158" t="s">
        <v>19</v>
      </c>
      <c r="F423" s="159" t="s">
        <v>4686</v>
      </c>
      <c r="H423" s="160">
        <v>37.700000000000003</v>
      </c>
      <c r="I423" s="161"/>
      <c r="L423" s="157"/>
      <c r="M423" s="162"/>
      <c r="T423" s="163"/>
      <c r="AT423" s="158" t="s">
        <v>257</v>
      </c>
      <c r="AU423" s="158" t="s">
        <v>83</v>
      </c>
      <c r="AV423" s="13" t="s">
        <v>83</v>
      </c>
      <c r="AW423" s="13" t="s">
        <v>35</v>
      </c>
      <c r="AX423" s="13" t="s">
        <v>74</v>
      </c>
      <c r="AY423" s="158" t="s">
        <v>238</v>
      </c>
    </row>
    <row r="424" spans="2:65" s="13" customFormat="1">
      <c r="B424" s="157"/>
      <c r="D424" s="145" t="s">
        <v>257</v>
      </c>
      <c r="E424" s="158" t="s">
        <v>19</v>
      </c>
      <c r="F424" s="159" t="s">
        <v>4687</v>
      </c>
      <c r="H424" s="160">
        <v>3.5</v>
      </c>
      <c r="I424" s="161"/>
      <c r="L424" s="157"/>
      <c r="M424" s="162"/>
      <c r="T424" s="163"/>
      <c r="AT424" s="158" t="s">
        <v>257</v>
      </c>
      <c r="AU424" s="158" t="s">
        <v>83</v>
      </c>
      <c r="AV424" s="13" t="s">
        <v>83</v>
      </c>
      <c r="AW424" s="13" t="s">
        <v>35</v>
      </c>
      <c r="AX424" s="13" t="s">
        <v>74</v>
      </c>
      <c r="AY424" s="158" t="s">
        <v>238</v>
      </c>
    </row>
    <row r="425" spans="2:65" s="12" customFormat="1">
      <c r="B425" s="151"/>
      <c r="D425" s="145" t="s">
        <v>257</v>
      </c>
      <c r="E425" s="152" t="s">
        <v>19</v>
      </c>
      <c r="F425" s="153" t="s">
        <v>4688</v>
      </c>
      <c r="H425" s="152" t="s">
        <v>19</v>
      </c>
      <c r="I425" s="154"/>
      <c r="L425" s="151"/>
      <c r="M425" s="155"/>
      <c r="T425" s="156"/>
      <c r="AT425" s="152" t="s">
        <v>257</v>
      </c>
      <c r="AU425" s="152" t="s">
        <v>83</v>
      </c>
      <c r="AV425" s="12" t="s">
        <v>81</v>
      </c>
      <c r="AW425" s="12" t="s">
        <v>35</v>
      </c>
      <c r="AX425" s="12" t="s">
        <v>74</v>
      </c>
      <c r="AY425" s="152" t="s">
        <v>238</v>
      </c>
    </row>
    <row r="426" spans="2:65" s="13" customFormat="1">
      <c r="B426" s="157"/>
      <c r="D426" s="145" t="s">
        <v>257</v>
      </c>
      <c r="E426" s="158" t="s">
        <v>19</v>
      </c>
      <c r="F426" s="159" t="s">
        <v>4689</v>
      </c>
      <c r="H426" s="160">
        <v>42.5</v>
      </c>
      <c r="I426" s="161"/>
      <c r="L426" s="157"/>
      <c r="M426" s="162"/>
      <c r="T426" s="163"/>
      <c r="AT426" s="158" t="s">
        <v>257</v>
      </c>
      <c r="AU426" s="158" t="s">
        <v>83</v>
      </c>
      <c r="AV426" s="13" t="s">
        <v>83</v>
      </c>
      <c r="AW426" s="13" t="s">
        <v>35</v>
      </c>
      <c r="AX426" s="13" t="s">
        <v>74</v>
      </c>
      <c r="AY426" s="158" t="s">
        <v>238</v>
      </c>
    </row>
    <row r="427" spans="2:65" s="12" customFormat="1">
      <c r="B427" s="151"/>
      <c r="D427" s="145" t="s">
        <v>257</v>
      </c>
      <c r="E427" s="152" t="s">
        <v>19</v>
      </c>
      <c r="F427" s="153" t="s">
        <v>4690</v>
      </c>
      <c r="H427" s="152" t="s">
        <v>19</v>
      </c>
      <c r="I427" s="154"/>
      <c r="L427" s="151"/>
      <c r="M427" s="155"/>
      <c r="T427" s="156"/>
      <c r="AT427" s="152" t="s">
        <v>257</v>
      </c>
      <c r="AU427" s="152" t="s">
        <v>83</v>
      </c>
      <c r="AV427" s="12" t="s">
        <v>81</v>
      </c>
      <c r="AW427" s="12" t="s">
        <v>35</v>
      </c>
      <c r="AX427" s="12" t="s">
        <v>74</v>
      </c>
      <c r="AY427" s="152" t="s">
        <v>238</v>
      </c>
    </row>
    <row r="428" spans="2:65" s="13" customFormat="1">
      <c r="B428" s="157"/>
      <c r="D428" s="145" t="s">
        <v>257</v>
      </c>
      <c r="E428" s="158" t="s">
        <v>19</v>
      </c>
      <c r="F428" s="159" t="s">
        <v>4691</v>
      </c>
      <c r="H428" s="160">
        <v>6</v>
      </c>
      <c r="I428" s="161"/>
      <c r="L428" s="157"/>
      <c r="M428" s="162"/>
      <c r="T428" s="163"/>
      <c r="AT428" s="158" t="s">
        <v>257</v>
      </c>
      <c r="AU428" s="158" t="s">
        <v>83</v>
      </c>
      <c r="AV428" s="13" t="s">
        <v>83</v>
      </c>
      <c r="AW428" s="13" t="s">
        <v>35</v>
      </c>
      <c r="AX428" s="13" t="s">
        <v>74</v>
      </c>
      <c r="AY428" s="158" t="s">
        <v>238</v>
      </c>
    </row>
    <row r="429" spans="2:65" s="15" customFormat="1">
      <c r="B429" s="188"/>
      <c r="D429" s="145" t="s">
        <v>257</v>
      </c>
      <c r="E429" s="189" t="s">
        <v>19</v>
      </c>
      <c r="F429" s="190" t="s">
        <v>687</v>
      </c>
      <c r="H429" s="191">
        <v>89.7</v>
      </c>
      <c r="I429" s="192"/>
      <c r="L429" s="188"/>
      <c r="M429" s="193"/>
      <c r="T429" s="194"/>
      <c r="AT429" s="189" t="s">
        <v>257</v>
      </c>
      <c r="AU429" s="189" t="s">
        <v>83</v>
      </c>
      <c r="AV429" s="15" t="s">
        <v>91</v>
      </c>
      <c r="AW429" s="15" t="s">
        <v>35</v>
      </c>
      <c r="AX429" s="15" t="s">
        <v>74</v>
      </c>
      <c r="AY429" s="189" t="s">
        <v>238</v>
      </c>
    </row>
    <row r="430" spans="2:65" s="12" customFormat="1">
      <c r="B430" s="151"/>
      <c r="D430" s="145" t="s">
        <v>257</v>
      </c>
      <c r="E430" s="152" t="s">
        <v>19</v>
      </c>
      <c r="F430" s="153" t="s">
        <v>4692</v>
      </c>
      <c r="H430" s="152" t="s">
        <v>19</v>
      </c>
      <c r="I430" s="154"/>
      <c r="L430" s="151"/>
      <c r="M430" s="155"/>
      <c r="T430" s="156"/>
      <c r="AT430" s="152" t="s">
        <v>257</v>
      </c>
      <c r="AU430" s="152" t="s">
        <v>83</v>
      </c>
      <c r="AV430" s="12" t="s">
        <v>81</v>
      </c>
      <c r="AW430" s="12" t="s">
        <v>35</v>
      </c>
      <c r="AX430" s="12" t="s">
        <v>74</v>
      </c>
      <c r="AY430" s="152" t="s">
        <v>238</v>
      </c>
    </row>
    <row r="431" spans="2:65" s="13" customFormat="1">
      <c r="B431" s="157"/>
      <c r="D431" s="145" t="s">
        <v>257</v>
      </c>
      <c r="E431" s="158" t="s">
        <v>19</v>
      </c>
      <c r="F431" s="159" t="s">
        <v>4693</v>
      </c>
      <c r="H431" s="160">
        <v>45.3</v>
      </c>
      <c r="I431" s="161"/>
      <c r="L431" s="157"/>
      <c r="M431" s="162"/>
      <c r="T431" s="163"/>
      <c r="AT431" s="158" t="s">
        <v>257</v>
      </c>
      <c r="AU431" s="158" t="s">
        <v>83</v>
      </c>
      <c r="AV431" s="13" t="s">
        <v>83</v>
      </c>
      <c r="AW431" s="13" t="s">
        <v>35</v>
      </c>
      <c r="AX431" s="13" t="s">
        <v>74</v>
      </c>
      <c r="AY431" s="158" t="s">
        <v>238</v>
      </c>
    </row>
    <row r="432" spans="2:65" s="13" customFormat="1">
      <c r="B432" s="157"/>
      <c r="D432" s="145" t="s">
        <v>257</v>
      </c>
      <c r="E432" s="158" t="s">
        <v>19</v>
      </c>
      <c r="F432" s="159" t="s">
        <v>4687</v>
      </c>
      <c r="H432" s="160">
        <v>3.5</v>
      </c>
      <c r="I432" s="161"/>
      <c r="L432" s="157"/>
      <c r="M432" s="162"/>
      <c r="T432" s="163"/>
      <c r="AT432" s="158" t="s">
        <v>257</v>
      </c>
      <c r="AU432" s="158" t="s">
        <v>83</v>
      </c>
      <c r="AV432" s="13" t="s">
        <v>83</v>
      </c>
      <c r="AW432" s="13" t="s">
        <v>35</v>
      </c>
      <c r="AX432" s="13" t="s">
        <v>74</v>
      </c>
      <c r="AY432" s="158" t="s">
        <v>238</v>
      </c>
    </row>
    <row r="433" spans="2:65" s="12" customFormat="1">
      <c r="B433" s="151"/>
      <c r="D433" s="145" t="s">
        <v>257</v>
      </c>
      <c r="E433" s="152" t="s">
        <v>19</v>
      </c>
      <c r="F433" s="153" t="s">
        <v>4688</v>
      </c>
      <c r="H433" s="152" t="s">
        <v>19</v>
      </c>
      <c r="I433" s="154"/>
      <c r="L433" s="151"/>
      <c r="M433" s="155"/>
      <c r="T433" s="156"/>
      <c r="AT433" s="152" t="s">
        <v>257</v>
      </c>
      <c r="AU433" s="152" t="s">
        <v>83</v>
      </c>
      <c r="AV433" s="12" t="s">
        <v>81</v>
      </c>
      <c r="AW433" s="12" t="s">
        <v>35</v>
      </c>
      <c r="AX433" s="12" t="s">
        <v>74</v>
      </c>
      <c r="AY433" s="152" t="s">
        <v>238</v>
      </c>
    </row>
    <row r="434" spans="2:65" s="13" customFormat="1">
      <c r="B434" s="157"/>
      <c r="D434" s="145" t="s">
        <v>257</v>
      </c>
      <c r="E434" s="158" t="s">
        <v>19</v>
      </c>
      <c r="F434" s="159" t="s">
        <v>4694</v>
      </c>
      <c r="H434" s="160">
        <v>40</v>
      </c>
      <c r="I434" s="161"/>
      <c r="L434" s="157"/>
      <c r="M434" s="162"/>
      <c r="T434" s="163"/>
      <c r="AT434" s="158" t="s">
        <v>257</v>
      </c>
      <c r="AU434" s="158" t="s">
        <v>83</v>
      </c>
      <c r="AV434" s="13" t="s">
        <v>83</v>
      </c>
      <c r="AW434" s="13" t="s">
        <v>35</v>
      </c>
      <c r="AX434" s="13" t="s">
        <v>74</v>
      </c>
      <c r="AY434" s="158" t="s">
        <v>238</v>
      </c>
    </row>
    <row r="435" spans="2:65" s="12" customFormat="1">
      <c r="B435" s="151"/>
      <c r="D435" s="145" t="s">
        <v>257</v>
      </c>
      <c r="E435" s="152" t="s">
        <v>19</v>
      </c>
      <c r="F435" s="153" t="s">
        <v>4690</v>
      </c>
      <c r="H435" s="152" t="s">
        <v>19</v>
      </c>
      <c r="I435" s="154"/>
      <c r="L435" s="151"/>
      <c r="M435" s="155"/>
      <c r="T435" s="156"/>
      <c r="AT435" s="152" t="s">
        <v>257</v>
      </c>
      <c r="AU435" s="152" t="s">
        <v>83</v>
      </c>
      <c r="AV435" s="12" t="s">
        <v>81</v>
      </c>
      <c r="AW435" s="12" t="s">
        <v>35</v>
      </c>
      <c r="AX435" s="12" t="s">
        <v>74</v>
      </c>
      <c r="AY435" s="152" t="s">
        <v>238</v>
      </c>
    </row>
    <row r="436" spans="2:65" s="13" customFormat="1">
      <c r="B436" s="157"/>
      <c r="D436" s="145" t="s">
        <v>257</v>
      </c>
      <c r="E436" s="158" t="s">
        <v>19</v>
      </c>
      <c r="F436" s="159" t="s">
        <v>4691</v>
      </c>
      <c r="H436" s="160">
        <v>6</v>
      </c>
      <c r="I436" s="161"/>
      <c r="L436" s="157"/>
      <c r="M436" s="162"/>
      <c r="T436" s="163"/>
      <c r="AT436" s="158" t="s">
        <v>257</v>
      </c>
      <c r="AU436" s="158" t="s">
        <v>83</v>
      </c>
      <c r="AV436" s="13" t="s">
        <v>83</v>
      </c>
      <c r="AW436" s="13" t="s">
        <v>35</v>
      </c>
      <c r="AX436" s="13" t="s">
        <v>74</v>
      </c>
      <c r="AY436" s="158" t="s">
        <v>238</v>
      </c>
    </row>
    <row r="437" spans="2:65" s="15" customFormat="1">
      <c r="B437" s="188"/>
      <c r="D437" s="145" t="s">
        <v>257</v>
      </c>
      <c r="E437" s="189" t="s">
        <v>19</v>
      </c>
      <c r="F437" s="190" t="s">
        <v>687</v>
      </c>
      <c r="H437" s="191">
        <v>94.8</v>
      </c>
      <c r="I437" s="192"/>
      <c r="L437" s="188"/>
      <c r="M437" s="193"/>
      <c r="T437" s="194"/>
      <c r="AT437" s="189" t="s">
        <v>257</v>
      </c>
      <c r="AU437" s="189" t="s">
        <v>83</v>
      </c>
      <c r="AV437" s="15" t="s">
        <v>91</v>
      </c>
      <c r="AW437" s="15" t="s">
        <v>35</v>
      </c>
      <c r="AX437" s="15" t="s">
        <v>74</v>
      </c>
      <c r="AY437" s="189" t="s">
        <v>238</v>
      </c>
    </row>
    <row r="438" spans="2:65" s="14" customFormat="1">
      <c r="B438" s="164"/>
      <c r="D438" s="145" t="s">
        <v>257</v>
      </c>
      <c r="E438" s="165" t="s">
        <v>19</v>
      </c>
      <c r="F438" s="166" t="s">
        <v>262</v>
      </c>
      <c r="H438" s="167">
        <v>184.5</v>
      </c>
      <c r="I438" s="168"/>
      <c r="L438" s="164"/>
      <c r="M438" s="169"/>
      <c r="T438" s="170"/>
      <c r="AT438" s="165" t="s">
        <v>257</v>
      </c>
      <c r="AU438" s="165" t="s">
        <v>83</v>
      </c>
      <c r="AV438" s="14" t="s">
        <v>246</v>
      </c>
      <c r="AW438" s="14" t="s">
        <v>35</v>
      </c>
      <c r="AX438" s="14" t="s">
        <v>81</v>
      </c>
      <c r="AY438" s="165" t="s">
        <v>238</v>
      </c>
    </row>
    <row r="439" spans="2:65" s="1" customFormat="1" ht="24.15" customHeight="1">
      <c r="B439" s="33"/>
      <c r="C439" s="132" t="s">
        <v>2527</v>
      </c>
      <c r="D439" s="132" t="s">
        <v>241</v>
      </c>
      <c r="E439" s="133" t="s">
        <v>4695</v>
      </c>
      <c r="F439" s="134" t="s">
        <v>4696</v>
      </c>
      <c r="G439" s="135" t="s">
        <v>408</v>
      </c>
      <c r="H439" s="136">
        <v>22</v>
      </c>
      <c r="I439" s="137"/>
      <c r="J439" s="138">
        <f>ROUND(I439*H439,2)</f>
        <v>0</v>
      </c>
      <c r="K439" s="134" t="s">
        <v>245</v>
      </c>
      <c r="L439" s="33"/>
      <c r="M439" s="139" t="s">
        <v>19</v>
      </c>
      <c r="N439" s="140" t="s">
        <v>45</v>
      </c>
      <c r="P439" s="141">
        <f>O439*H439</f>
        <v>0</v>
      </c>
      <c r="Q439" s="141">
        <v>9.7999999999999997E-4</v>
      </c>
      <c r="R439" s="141">
        <f>Q439*H439</f>
        <v>2.1559999999999999E-2</v>
      </c>
      <c r="S439" s="141">
        <v>0</v>
      </c>
      <c r="T439" s="142">
        <f>S439*H439</f>
        <v>0</v>
      </c>
      <c r="AR439" s="143" t="s">
        <v>377</v>
      </c>
      <c r="AT439" s="143" t="s">
        <v>241</v>
      </c>
      <c r="AU439" s="143" t="s">
        <v>83</v>
      </c>
      <c r="AY439" s="18" t="s">
        <v>238</v>
      </c>
      <c r="BE439" s="144">
        <f>IF(N439="základní",J439,0)</f>
        <v>0</v>
      </c>
      <c r="BF439" s="144">
        <f>IF(N439="snížená",J439,0)</f>
        <v>0</v>
      </c>
      <c r="BG439" s="144">
        <f>IF(N439="zákl. přenesená",J439,0)</f>
        <v>0</v>
      </c>
      <c r="BH439" s="144">
        <f>IF(N439="sníž. přenesená",J439,0)</f>
        <v>0</v>
      </c>
      <c r="BI439" s="144">
        <f>IF(N439="nulová",J439,0)</f>
        <v>0</v>
      </c>
      <c r="BJ439" s="18" t="s">
        <v>81</v>
      </c>
      <c r="BK439" s="144">
        <f>ROUND(I439*H439,2)</f>
        <v>0</v>
      </c>
      <c r="BL439" s="18" t="s">
        <v>377</v>
      </c>
      <c r="BM439" s="143" t="s">
        <v>4697</v>
      </c>
    </row>
    <row r="440" spans="2:65" s="1" customFormat="1" ht="18">
      <c r="B440" s="33"/>
      <c r="D440" s="145" t="s">
        <v>248</v>
      </c>
      <c r="F440" s="146" t="s">
        <v>4698</v>
      </c>
      <c r="I440" s="147"/>
      <c r="L440" s="33"/>
      <c r="M440" s="148"/>
      <c r="T440" s="54"/>
      <c r="AT440" s="18" t="s">
        <v>248</v>
      </c>
      <c r="AU440" s="18" t="s">
        <v>83</v>
      </c>
    </row>
    <row r="441" spans="2:65" s="1" customFormat="1">
      <c r="B441" s="33"/>
      <c r="D441" s="149" t="s">
        <v>250</v>
      </c>
      <c r="F441" s="150" t="s">
        <v>4699</v>
      </c>
      <c r="I441" s="147"/>
      <c r="L441" s="33"/>
      <c r="M441" s="148"/>
      <c r="T441" s="54"/>
      <c r="AT441" s="18" t="s">
        <v>250</v>
      </c>
      <c r="AU441" s="18" t="s">
        <v>83</v>
      </c>
    </row>
    <row r="442" spans="2:65" s="12" customFormat="1">
      <c r="B442" s="151"/>
      <c r="D442" s="145" t="s">
        <v>257</v>
      </c>
      <c r="E442" s="152" t="s">
        <v>19</v>
      </c>
      <c r="F442" s="153" t="s">
        <v>4500</v>
      </c>
      <c r="H442" s="152" t="s">
        <v>19</v>
      </c>
      <c r="I442" s="154"/>
      <c r="L442" s="151"/>
      <c r="M442" s="155"/>
      <c r="T442" s="156"/>
      <c r="AT442" s="152" t="s">
        <v>257</v>
      </c>
      <c r="AU442" s="152" t="s">
        <v>83</v>
      </c>
      <c r="AV442" s="12" t="s">
        <v>81</v>
      </c>
      <c r="AW442" s="12" t="s">
        <v>35</v>
      </c>
      <c r="AX442" s="12" t="s">
        <v>74</v>
      </c>
      <c r="AY442" s="152" t="s">
        <v>238</v>
      </c>
    </row>
    <row r="443" spans="2:65" s="13" customFormat="1">
      <c r="B443" s="157"/>
      <c r="D443" s="145" t="s">
        <v>257</v>
      </c>
      <c r="E443" s="158" t="s">
        <v>19</v>
      </c>
      <c r="F443" s="159" t="s">
        <v>4700</v>
      </c>
      <c r="H443" s="160">
        <v>3</v>
      </c>
      <c r="I443" s="161"/>
      <c r="L443" s="157"/>
      <c r="M443" s="162"/>
      <c r="T443" s="163"/>
      <c r="AT443" s="158" t="s">
        <v>257</v>
      </c>
      <c r="AU443" s="158" t="s">
        <v>83</v>
      </c>
      <c r="AV443" s="13" t="s">
        <v>83</v>
      </c>
      <c r="AW443" s="13" t="s">
        <v>35</v>
      </c>
      <c r="AX443" s="13" t="s">
        <v>74</v>
      </c>
      <c r="AY443" s="158" t="s">
        <v>238</v>
      </c>
    </row>
    <row r="444" spans="2:65" s="15" customFormat="1">
      <c r="B444" s="188"/>
      <c r="D444" s="145" t="s">
        <v>257</v>
      </c>
      <c r="E444" s="189" t="s">
        <v>19</v>
      </c>
      <c r="F444" s="190" t="s">
        <v>687</v>
      </c>
      <c r="H444" s="191">
        <v>3</v>
      </c>
      <c r="I444" s="192"/>
      <c r="L444" s="188"/>
      <c r="M444" s="193"/>
      <c r="T444" s="194"/>
      <c r="AT444" s="189" t="s">
        <v>257</v>
      </c>
      <c r="AU444" s="189" t="s">
        <v>83</v>
      </c>
      <c r="AV444" s="15" t="s">
        <v>91</v>
      </c>
      <c r="AW444" s="15" t="s">
        <v>35</v>
      </c>
      <c r="AX444" s="15" t="s">
        <v>74</v>
      </c>
      <c r="AY444" s="189" t="s">
        <v>238</v>
      </c>
    </row>
    <row r="445" spans="2:65" s="12" customFormat="1">
      <c r="B445" s="151"/>
      <c r="D445" s="145" t="s">
        <v>257</v>
      </c>
      <c r="E445" s="152" t="s">
        <v>19</v>
      </c>
      <c r="F445" s="153" t="s">
        <v>4692</v>
      </c>
      <c r="H445" s="152" t="s">
        <v>19</v>
      </c>
      <c r="I445" s="154"/>
      <c r="L445" s="151"/>
      <c r="M445" s="155"/>
      <c r="T445" s="156"/>
      <c r="AT445" s="152" t="s">
        <v>257</v>
      </c>
      <c r="AU445" s="152" t="s">
        <v>83</v>
      </c>
      <c r="AV445" s="12" t="s">
        <v>81</v>
      </c>
      <c r="AW445" s="12" t="s">
        <v>35</v>
      </c>
      <c r="AX445" s="12" t="s">
        <v>74</v>
      </c>
      <c r="AY445" s="152" t="s">
        <v>238</v>
      </c>
    </row>
    <row r="446" spans="2:65" s="13" customFormat="1">
      <c r="B446" s="157"/>
      <c r="D446" s="145" t="s">
        <v>257</v>
      </c>
      <c r="E446" s="158" t="s">
        <v>19</v>
      </c>
      <c r="F446" s="159" t="s">
        <v>4701</v>
      </c>
      <c r="H446" s="160">
        <v>19</v>
      </c>
      <c r="I446" s="161"/>
      <c r="L446" s="157"/>
      <c r="M446" s="162"/>
      <c r="T446" s="163"/>
      <c r="AT446" s="158" t="s">
        <v>257</v>
      </c>
      <c r="AU446" s="158" t="s">
        <v>83</v>
      </c>
      <c r="AV446" s="13" t="s">
        <v>83</v>
      </c>
      <c r="AW446" s="13" t="s">
        <v>35</v>
      </c>
      <c r="AX446" s="13" t="s">
        <v>74</v>
      </c>
      <c r="AY446" s="158" t="s">
        <v>238</v>
      </c>
    </row>
    <row r="447" spans="2:65" s="15" customFormat="1">
      <c r="B447" s="188"/>
      <c r="D447" s="145" t="s">
        <v>257</v>
      </c>
      <c r="E447" s="189" t="s">
        <v>19</v>
      </c>
      <c r="F447" s="190" t="s">
        <v>687</v>
      </c>
      <c r="H447" s="191">
        <v>19</v>
      </c>
      <c r="I447" s="192"/>
      <c r="L447" s="188"/>
      <c r="M447" s="193"/>
      <c r="T447" s="194"/>
      <c r="AT447" s="189" t="s">
        <v>257</v>
      </c>
      <c r="AU447" s="189" t="s">
        <v>83</v>
      </c>
      <c r="AV447" s="15" t="s">
        <v>91</v>
      </c>
      <c r="AW447" s="15" t="s">
        <v>35</v>
      </c>
      <c r="AX447" s="15" t="s">
        <v>74</v>
      </c>
      <c r="AY447" s="189" t="s">
        <v>238</v>
      </c>
    </row>
    <row r="448" spans="2:65" s="14" customFormat="1">
      <c r="B448" s="164"/>
      <c r="D448" s="145" t="s">
        <v>257</v>
      </c>
      <c r="E448" s="165" t="s">
        <v>19</v>
      </c>
      <c r="F448" s="166" t="s">
        <v>262</v>
      </c>
      <c r="H448" s="167">
        <v>22</v>
      </c>
      <c r="I448" s="168"/>
      <c r="L448" s="164"/>
      <c r="M448" s="169"/>
      <c r="T448" s="170"/>
      <c r="AT448" s="165" t="s">
        <v>257</v>
      </c>
      <c r="AU448" s="165" t="s">
        <v>83</v>
      </c>
      <c r="AV448" s="14" t="s">
        <v>246</v>
      </c>
      <c r="AW448" s="14" t="s">
        <v>35</v>
      </c>
      <c r="AX448" s="14" t="s">
        <v>81</v>
      </c>
      <c r="AY448" s="165" t="s">
        <v>238</v>
      </c>
    </row>
    <row r="449" spans="2:65" s="1" customFormat="1" ht="24.15" customHeight="1">
      <c r="B449" s="33"/>
      <c r="C449" s="132" t="s">
        <v>2534</v>
      </c>
      <c r="D449" s="132" t="s">
        <v>241</v>
      </c>
      <c r="E449" s="133" t="s">
        <v>4702</v>
      </c>
      <c r="F449" s="134" t="s">
        <v>4703</v>
      </c>
      <c r="G449" s="135" t="s">
        <v>408</v>
      </c>
      <c r="H449" s="136">
        <v>57.8</v>
      </c>
      <c r="I449" s="137"/>
      <c r="J449" s="138">
        <f>ROUND(I449*H449,2)</f>
        <v>0</v>
      </c>
      <c r="K449" s="134" t="s">
        <v>245</v>
      </c>
      <c r="L449" s="33"/>
      <c r="M449" s="139" t="s">
        <v>19</v>
      </c>
      <c r="N449" s="140" t="s">
        <v>45</v>
      </c>
      <c r="P449" s="141">
        <f>O449*H449</f>
        <v>0</v>
      </c>
      <c r="Q449" s="141">
        <v>1.15E-3</v>
      </c>
      <c r="R449" s="141">
        <f>Q449*H449</f>
        <v>6.6470000000000001E-2</v>
      </c>
      <c r="S449" s="141">
        <v>0</v>
      </c>
      <c r="T449" s="142">
        <f>S449*H449</f>
        <v>0</v>
      </c>
      <c r="AR449" s="143" t="s">
        <v>377</v>
      </c>
      <c r="AT449" s="143" t="s">
        <v>241</v>
      </c>
      <c r="AU449" s="143" t="s">
        <v>83</v>
      </c>
      <c r="AY449" s="18" t="s">
        <v>238</v>
      </c>
      <c r="BE449" s="144">
        <f>IF(N449="základní",J449,0)</f>
        <v>0</v>
      </c>
      <c r="BF449" s="144">
        <f>IF(N449="snížená",J449,0)</f>
        <v>0</v>
      </c>
      <c r="BG449" s="144">
        <f>IF(N449="zákl. přenesená",J449,0)</f>
        <v>0</v>
      </c>
      <c r="BH449" s="144">
        <f>IF(N449="sníž. přenesená",J449,0)</f>
        <v>0</v>
      </c>
      <c r="BI449" s="144">
        <f>IF(N449="nulová",J449,0)</f>
        <v>0</v>
      </c>
      <c r="BJ449" s="18" t="s">
        <v>81</v>
      </c>
      <c r="BK449" s="144">
        <f>ROUND(I449*H449,2)</f>
        <v>0</v>
      </c>
      <c r="BL449" s="18" t="s">
        <v>377</v>
      </c>
      <c r="BM449" s="143" t="s">
        <v>4704</v>
      </c>
    </row>
    <row r="450" spans="2:65" s="1" customFormat="1" ht="18">
      <c r="B450" s="33"/>
      <c r="D450" s="145" t="s">
        <v>248</v>
      </c>
      <c r="F450" s="146" t="s">
        <v>4705</v>
      </c>
      <c r="I450" s="147"/>
      <c r="L450" s="33"/>
      <c r="M450" s="148"/>
      <c r="T450" s="54"/>
      <c r="AT450" s="18" t="s">
        <v>248</v>
      </c>
      <c r="AU450" s="18" t="s">
        <v>83</v>
      </c>
    </row>
    <row r="451" spans="2:65" s="1" customFormat="1">
      <c r="B451" s="33"/>
      <c r="D451" s="149" t="s">
        <v>250</v>
      </c>
      <c r="F451" s="150" t="s">
        <v>4706</v>
      </c>
      <c r="I451" s="147"/>
      <c r="L451" s="33"/>
      <c r="M451" s="148"/>
      <c r="T451" s="54"/>
      <c r="AT451" s="18" t="s">
        <v>250</v>
      </c>
      <c r="AU451" s="18" t="s">
        <v>83</v>
      </c>
    </row>
    <row r="452" spans="2:65" s="12" customFormat="1">
      <c r="B452" s="151"/>
      <c r="D452" s="145" t="s">
        <v>257</v>
      </c>
      <c r="E452" s="152" t="s">
        <v>19</v>
      </c>
      <c r="F452" s="153" t="s">
        <v>4500</v>
      </c>
      <c r="H452" s="152" t="s">
        <v>19</v>
      </c>
      <c r="I452" s="154"/>
      <c r="L452" s="151"/>
      <c r="M452" s="155"/>
      <c r="T452" s="156"/>
      <c r="AT452" s="152" t="s">
        <v>257</v>
      </c>
      <c r="AU452" s="152" t="s">
        <v>83</v>
      </c>
      <c r="AV452" s="12" t="s">
        <v>81</v>
      </c>
      <c r="AW452" s="12" t="s">
        <v>35</v>
      </c>
      <c r="AX452" s="12" t="s">
        <v>74</v>
      </c>
      <c r="AY452" s="152" t="s">
        <v>238</v>
      </c>
    </row>
    <row r="453" spans="2:65" s="13" customFormat="1">
      <c r="B453" s="157"/>
      <c r="D453" s="145" t="s">
        <v>257</v>
      </c>
      <c r="E453" s="158" t="s">
        <v>19</v>
      </c>
      <c r="F453" s="159" t="s">
        <v>4501</v>
      </c>
      <c r="H453" s="160">
        <v>7.8</v>
      </c>
      <c r="I453" s="161"/>
      <c r="L453" s="157"/>
      <c r="M453" s="162"/>
      <c r="T453" s="163"/>
      <c r="AT453" s="158" t="s">
        <v>257</v>
      </c>
      <c r="AU453" s="158" t="s">
        <v>83</v>
      </c>
      <c r="AV453" s="13" t="s">
        <v>83</v>
      </c>
      <c r="AW453" s="13" t="s">
        <v>35</v>
      </c>
      <c r="AX453" s="13" t="s">
        <v>74</v>
      </c>
      <c r="AY453" s="158" t="s">
        <v>238</v>
      </c>
    </row>
    <row r="454" spans="2:65" s="15" customFormat="1">
      <c r="B454" s="188"/>
      <c r="D454" s="145" t="s">
        <v>257</v>
      </c>
      <c r="E454" s="189" t="s">
        <v>19</v>
      </c>
      <c r="F454" s="190" t="s">
        <v>687</v>
      </c>
      <c r="H454" s="191">
        <v>7.8</v>
      </c>
      <c r="I454" s="192"/>
      <c r="L454" s="188"/>
      <c r="M454" s="193"/>
      <c r="T454" s="194"/>
      <c r="AT454" s="189" t="s">
        <v>257</v>
      </c>
      <c r="AU454" s="189" t="s">
        <v>83</v>
      </c>
      <c r="AV454" s="15" t="s">
        <v>91</v>
      </c>
      <c r="AW454" s="15" t="s">
        <v>35</v>
      </c>
      <c r="AX454" s="15" t="s">
        <v>74</v>
      </c>
      <c r="AY454" s="189" t="s">
        <v>238</v>
      </c>
    </row>
    <row r="455" spans="2:65" s="12" customFormat="1">
      <c r="B455" s="151"/>
      <c r="D455" s="145" t="s">
        <v>257</v>
      </c>
      <c r="E455" s="152" t="s">
        <v>19</v>
      </c>
      <c r="F455" s="153" t="s">
        <v>4692</v>
      </c>
      <c r="H455" s="152" t="s">
        <v>19</v>
      </c>
      <c r="I455" s="154"/>
      <c r="L455" s="151"/>
      <c r="M455" s="155"/>
      <c r="T455" s="156"/>
      <c r="AT455" s="152" t="s">
        <v>257</v>
      </c>
      <c r="AU455" s="152" t="s">
        <v>83</v>
      </c>
      <c r="AV455" s="12" t="s">
        <v>81</v>
      </c>
      <c r="AW455" s="12" t="s">
        <v>35</v>
      </c>
      <c r="AX455" s="12" t="s">
        <v>74</v>
      </c>
      <c r="AY455" s="152" t="s">
        <v>238</v>
      </c>
    </row>
    <row r="456" spans="2:65" s="13" customFormat="1">
      <c r="B456" s="157"/>
      <c r="D456" s="145" t="s">
        <v>257</v>
      </c>
      <c r="E456" s="158" t="s">
        <v>19</v>
      </c>
      <c r="F456" s="159" t="s">
        <v>738</v>
      </c>
      <c r="H456" s="160">
        <v>20</v>
      </c>
      <c r="I456" s="161"/>
      <c r="L456" s="157"/>
      <c r="M456" s="162"/>
      <c r="T456" s="163"/>
      <c r="AT456" s="158" t="s">
        <v>257</v>
      </c>
      <c r="AU456" s="158" t="s">
        <v>83</v>
      </c>
      <c r="AV456" s="13" t="s">
        <v>83</v>
      </c>
      <c r="AW456" s="13" t="s">
        <v>35</v>
      </c>
      <c r="AX456" s="13" t="s">
        <v>74</v>
      </c>
      <c r="AY456" s="158" t="s">
        <v>238</v>
      </c>
    </row>
    <row r="457" spans="2:65" s="12" customFormat="1">
      <c r="B457" s="151"/>
      <c r="D457" s="145" t="s">
        <v>257</v>
      </c>
      <c r="E457" s="152" t="s">
        <v>19</v>
      </c>
      <c r="F457" s="153" t="s">
        <v>4707</v>
      </c>
      <c r="H457" s="152" t="s">
        <v>19</v>
      </c>
      <c r="I457" s="154"/>
      <c r="L457" s="151"/>
      <c r="M457" s="155"/>
      <c r="T457" s="156"/>
      <c r="AT457" s="152" t="s">
        <v>257</v>
      </c>
      <c r="AU457" s="152" t="s">
        <v>83</v>
      </c>
      <c r="AV457" s="12" t="s">
        <v>81</v>
      </c>
      <c r="AW457" s="12" t="s">
        <v>35</v>
      </c>
      <c r="AX457" s="12" t="s">
        <v>74</v>
      </c>
      <c r="AY457" s="152" t="s">
        <v>238</v>
      </c>
    </row>
    <row r="458" spans="2:65" s="13" customFormat="1">
      <c r="B458" s="157"/>
      <c r="D458" s="145" t="s">
        <v>257</v>
      </c>
      <c r="E458" s="158" t="s">
        <v>19</v>
      </c>
      <c r="F458" s="159" t="s">
        <v>4700</v>
      </c>
      <c r="H458" s="160">
        <v>3</v>
      </c>
      <c r="I458" s="161"/>
      <c r="L458" s="157"/>
      <c r="M458" s="162"/>
      <c r="T458" s="163"/>
      <c r="AT458" s="158" t="s">
        <v>257</v>
      </c>
      <c r="AU458" s="158" t="s">
        <v>83</v>
      </c>
      <c r="AV458" s="13" t="s">
        <v>83</v>
      </c>
      <c r="AW458" s="13" t="s">
        <v>35</v>
      </c>
      <c r="AX458" s="13" t="s">
        <v>74</v>
      </c>
      <c r="AY458" s="158" t="s">
        <v>238</v>
      </c>
    </row>
    <row r="459" spans="2:65" s="15" customFormat="1">
      <c r="B459" s="188"/>
      <c r="D459" s="145" t="s">
        <v>257</v>
      </c>
      <c r="E459" s="189" t="s">
        <v>19</v>
      </c>
      <c r="F459" s="190" t="s">
        <v>687</v>
      </c>
      <c r="H459" s="191">
        <v>23</v>
      </c>
      <c r="I459" s="192"/>
      <c r="L459" s="188"/>
      <c r="M459" s="193"/>
      <c r="T459" s="194"/>
      <c r="AT459" s="189" t="s">
        <v>257</v>
      </c>
      <c r="AU459" s="189" t="s">
        <v>83</v>
      </c>
      <c r="AV459" s="15" t="s">
        <v>91</v>
      </c>
      <c r="AW459" s="15" t="s">
        <v>35</v>
      </c>
      <c r="AX459" s="15" t="s">
        <v>74</v>
      </c>
      <c r="AY459" s="189" t="s">
        <v>238</v>
      </c>
    </row>
    <row r="460" spans="2:65" s="12" customFormat="1">
      <c r="B460" s="151"/>
      <c r="D460" s="145" t="s">
        <v>257</v>
      </c>
      <c r="E460" s="152" t="s">
        <v>19</v>
      </c>
      <c r="F460" s="153" t="s">
        <v>4502</v>
      </c>
      <c r="H460" s="152" t="s">
        <v>19</v>
      </c>
      <c r="I460" s="154"/>
      <c r="L460" s="151"/>
      <c r="M460" s="155"/>
      <c r="T460" s="156"/>
      <c r="AT460" s="152" t="s">
        <v>257</v>
      </c>
      <c r="AU460" s="152" t="s">
        <v>83</v>
      </c>
      <c r="AV460" s="12" t="s">
        <v>81</v>
      </c>
      <c r="AW460" s="12" t="s">
        <v>35</v>
      </c>
      <c r="AX460" s="12" t="s">
        <v>74</v>
      </c>
      <c r="AY460" s="152" t="s">
        <v>238</v>
      </c>
    </row>
    <row r="461" spans="2:65" s="13" customFormat="1">
      <c r="B461" s="157"/>
      <c r="D461" s="145" t="s">
        <v>257</v>
      </c>
      <c r="E461" s="158" t="s">
        <v>19</v>
      </c>
      <c r="F461" s="159" t="s">
        <v>785</v>
      </c>
      <c r="H461" s="160">
        <v>27</v>
      </c>
      <c r="I461" s="161"/>
      <c r="L461" s="157"/>
      <c r="M461" s="162"/>
      <c r="T461" s="163"/>
      <c r="AT461" s="158" t="s">
        <v>257</v>
      </c>
      <c r="AU461" s="158" t="s">
        <v>83</v>
      </c>
      <c r="AV461" s="13" t="s">
        <v>83</v>
      </c>
      <c r="AW461" s="13" t="s">
        <v>35</v>
      </c>
      <c r="AX461" s="13" t="s">
        <v>74</v>
      </c>
      <c r="AY461" s="158" t="s">
        <v>238</v>
      </c>
    </row>
    <row r="462" spans="2:65" s="15" customFormat="1">
      <c r="B462" s="188"/>
      <c r="D462" s="145" t="s">
        <v>257</v>
      </c>
      <c r="E462" s="189" t="s">
        <v>19</v>
      </c>
      <c r="F462" s="190" t="s">
        <v>687</v>
      </c>
      <c r="H462" s="191">
        <v>27</v>
      </c>
      <c r="I462" s="192"/>
      <c r="L462" s="188"/>
      <c r="M462" s="193"/>
      <c r="T462" s="194"/>
      <c r="AT462" s="189" t="s">
        <v>257</v>
      </c>
      <c r="AU462" s="189" t="s">
        <v>83</v>
      </c>
      <c r="AV462" s="15" t="s">
        <v>91</v>
      </c>
      <c r="AW462" s="15" t="s">
        <v>35</v>
      </c>
      <c r="AX462" s="15" t="s">
        <v>74</v>
      </c>
      <c r="AY462" s="189" t="s">
        <v>238</v>
      </c>
    </row>
    <row r="463" spans="2:65" s="14" customFormat="1">
      <c r="B463" s="164"/>
      <c r="D463" s="145" t="s">
        <v>257</v>
      </c>
      <c r="E463" s="165" t="s">
        <v>19</v>
      </c>
      <c r="F463" s="166" t="s">
        <v>262</v>
      </c>
      <c r="H463" s="167">
        <v>57.8</v>
      </c>
      <c r="I463" s="168"/>
      <c r="L463" s="164"/>
      <c r="M463" s="169"/>
      <c r="T463" s="170"/>
      <c r="AT463" s="165" t="s">
        <v>257</v>
      </c>
      <c r="AU463" s="165" t="s">
        <v>83</v>
      </c>
      <c r="AV463" s="14" t="s">
        <v>246</v>
      </c>
      <c r="AW463" s="14" t="s">
        <v>35</v>
      </c>
      <c r="AX463" s="14" t="s">
        <v>81</v>
      </c>
      <c r="AY463" s="165" t="s">
        <v>238</v>
      </c>
    </row>
    <row r="464" spans="2:65" s="1" customFormat="1" ht="24.15" customHeight="1">
      <c r="B464" s="33"/>
      <c r="C464" s="132" t="s">
        <v>2542</v>
      </c>
      <c r="D464" s="132" t="s">
        <v>241</v>
      </c>
      <c r="E464" s="133" t="s">
        <v>4708</v>
      </c>
      <c r="F464" s="134" t="s">
        <v>4709</v>
      </c>
      <c r="G464" s="135" t="s">
        <v>408</v>
      </c>
      <c r="H464" s="136">
        <v>26</v>
      </c>
      <c r="I464" s="137"/>
      <c r="J464" s="138">
        <f>ROUND(I464*H464,2)</f>
        <v>0</v>
      </c>
      <c r="K464" s="134" t="s">
        <v>245</v>
      </c>
      <c r="L464" s="33"/>
      <c r="M464" s="139" t="s">
        <v>19</v>
      </c>
      <c r="N464" s="140" t="s">
        <v>45</v>
      </c>
      <c r="P464" s="141">
        <f>O464*H464</f>
        <v>0</v>
      </c>
      <c r="Q464" s="141">
        <v>2.3700000000000001E-3</v>
      </c>
      <c r="R464" s="141">
        <f>Q464*H464</f>
        <v>6.1620000000000001E-2</v>
      </c>
      <c r="S464" s="141">
        <v>0</v>
      </c>
      <c r="T464" s="142">
        <f>S464*H464</f>
        <v>0</v>
      </c>
      <c r="AR464" s="143" t="s">
        <v>377</v>
      </c>
      <c r="AT464" s="143" t="s">
        <v>241</v>
      </c>
      <c r="AU464" s="143" t="s">
        <v>83</v>
      </c>
      <c r="AY464" s="18" t="s">
        <v>238</v>
      </c>
      <c r="BE464" s="144">
        <f>IF(N464="základní",J464,0)</f>
        <v>0</v>
      </c>
      <c r="BF464" s="144">
        <f>IF(N464="snížená",J464,0)</f>
        <v>0</v>
      </c>
      <c r="BG464" s="144">
        <f>IF(N464="zákl. přenesená",J464,0)</f>
        <v>0</v>
      </c>
      <c r="BH464" s="144">
        <f>IF(N464="sníž. přenesená",J464,0)</f>
        <v>0</v>
      </c>
      <c r="BI464" s="144">
        <f>IF(N464="nulová",J464,0)</f>
        <v>0</v>
      </c>
      <c r="BJ464" s="18" t="s">
        <v>81</v>
      </c>
      <c r="BK464" s="144">
        <f>ROUND(I464*H464,2)</f>
        <v>0</v>
      </c>
      <c r="BL464" s="18" t="s">
        <v>377</v>
      </c>
      <c r="BM464" s="143" t="s">
        <v>4710</v>
      </c>
    </row>
    <row r="465" spans="2:65" s="1" customFormat="1" ht="18">
      <c r="B465" s="33"/>
      <c r="D465" s="145" t="s">
        <v>248</v>
      </c>
      <c r="F465" s="146" t="s">
        <v>4711</v>
      </c>
      <c r="I465" s="147"/>
      <c r="L465" s="33"/>
      <c r="M465" s="148"/>
      <c r="T465" s="54"/>
      <c r="AT465" s="18" t="s">
        <v>248</v>
      </c>
      <c r="AU465" s="18" t="s">
        <v>83</v>
      </c>
    </row>
    <row r="466" spans="2:65" s="1" customFormat="1">
      <c r="B466" s="33"/>
      <c r="D466" s="149" t="s">
        <v>250</v>
      </c>
      <c r="F466" s="150" t="s">
        <v>4712</v>
      </c>
      <c r="I466" s="147"/>
      <c r="L466" s="33"/>
      <c r="M466" s="148"/>
      <c r="T466" s="54"/>
      <c r="AT466" s="18" t="s">
        <v>250</v>
      </c>
      <c r="AU466" s="18" t="s">
        <v>83</v>
      </c>
    </row>
    <row r="467" spans="2:65" s="12" customFormat="1">
      <c r="B467" s="151"/>
      <c r="D467" s="145" t="s">
        <v>257</v>
      </c>
      <c r="E467" s="152" t="s">
        <v>19</v>
      </c>
      <c r="F467" s="153" t="s">
        <v>4500</v>
      </c>
      <c r="H467" s="152" t="s">
        <v>19</v>
      </c>
      <c r="I467" s="154"/>
      <c r="L467" s="151"/>
      <c r="M467" s="155"/>
      <c r="T467" s="156"/>
      <c r="AT467" s="152" t="s">
        <v>257</v>
      </c>
      <c r="AU467" s="152" t="s">
        <v>83</v>
      </c>
      <c r="AV467" s="12" t="s">
        <v>81</v>
      </c>
      <c r="AW467" s="12" t="s">
        <v>35</v>
      </c>
      <c r="AX467" s="12" t="s">
        <v>74</v>
      </c>
      <c r="AY467" s="152" t="s">
        <v>238</v>
      </c>
    </row>
    <row r="468" spans="2:65" s="13" customFormat="1">
      <c r="B468" s="157"/>
      <c r="D468" s="145" t="s">
        <v>257</v>
      </c>
      <c r="E468" s="158" t="s">
        <v>19</v>
      </c>
      <c r="F468" s="159" t="s">
        <v>738</v>
      </c>
      <c r="H468" s="160">
        <v>20</v>
      </c>
      <c r="I468" s="161"/>
      <c r="L468" s="157"/>
      <c r="M468" s="162"/>
      <c r="T468" s="163"/>
      <c r="AT468" s="158" t="s">
        <v>257</v>
      </c>
      <c r="AU468" s="158" t="s">
        <v>83</v>
      </c>
      <c r="AV468" s="13" t="s">
        <v>83</v>
      </c>
      <c r="AW468" s="13" t="s">
        <v>35</v>
      </c>
      <c r="AX468" s="13" t="s">
        <v>74</v>
      </c>
      <c r="AY468" s="158" t="s">
        <v>238</v>
      </c>
    </row>
    <row r="469" spans="2:65" s="12" customFormat="1">
      <c r="B469" s="151"/>
      <c r="D469" s="145" t="s">
        <v>257</v>
      </c>
      <c r="E469" s="152" t="s">
        <v>19</v>
      </c>
      <c r="F469" s="153" t="s">
        <v>4690</v>
      </c>
      <c r="H469" s="152" t="s">
        <v>19</v>
      </c>
      <c r="I469" s="154"/>
      <c r="L469" s="151"/>
      <c r="M469" s="155"/>
      <c r="T469" s="156"/>
      <c r="AT469" s="152" t="s">
        <v>257</v>
      </c>
      <c r="AU469" s="152" t="s">
        <v>83</v>
      </c>
      <c r="AV469" s="12" t="s">
        <v>81</v>
      </c>
      <c r="AW469" s="12" t="s">
        <v>35</v>
      </c>
      <c r="AX469" s="12" t="s">
        <v>74</v>
      </c>
      <c r="AY469" s="152" t="s">
        <v>238</v>
      </c>
    </row>
    <row r="470" spans="2:65" s="13" customFormat="1">
      <c r="B470" s="157"/>
      <c r="D470" s="145" t="s">
        <v>257</v>
      </c>
      <c r="E470" s="158" t="s">
        <v>19</v>
      </c>
      <c r="F470" s="159" t="s">
        <v>4691</v>
      </c>
      <c r="H470" s="160">
        <v>6</v>
      </c>
      <c r="I470" s="161"/>
      <c r="L470" s="157"/>
      <c r="M470" s="162"/>
      <c r="T470" s="163"/>
      <c r="AT470" s="158" t="s">
        <v>257</v>
      </c>
      <c r="AU470" s="158" t="s">
        <v>83</v>
      </c>
      <c r="AV470" s="13" t="s">
        <v>83</v>
      </c>
      <c r="AW470" s="13" t="s">
        <v>35</v>
      </c>
      <c r="AX470" s="13" t="s">
        <v>74</v>
      </c>
      <c r="AY470" s="158" t="s">
        <v>238</v>
      </c>
    </row>
    <row r="471" spans="2:65" s="14" customFormat="1">
      <c r="B471" s="164"/>
      <c r="D471" s="145" t="s">
        <v>257</v>
      </c>
      <c r="E471" s="165" t="s">
        <v>19</v>
      </c>
      <c r="F471" s="166" t="s">
        <v>262</v>
      </c>
      <c r="H471" s="167">
        <v>26</v>
      </c>
      <c r="I471" s="168"/>
      <c r="L471" s="164"/>
      <c r="M471" s="169"/>
      <c r="T471" s="170"/>
      <c r="AT471" s="165" t="s">
        <v>257</v>
      </c>
      <c r="AU471" s="165" t="s">
        <v>83</v>
      </c>
      <c r="AV471" s="14" t="s">
        <v>246</v>
      </c>
      <c r="AW471" s="14" t="s">
        <v>35</v>
      </c>
      <c r="AX471" s="14" t="s">
        <v>81</v>
      </c>
      <c r="AY471" s="165" t="s">
        <v>238</v>
      </c>
    </row>
    <row r="472" spans="2:65" s="1" customFormat="1" ht="37.75" customHeight="1">
      <c r="B472" s="33"/>
      <c r="C472" s="132" t="s">
        <v>2549</v>
      </c>
      <c r="D472" s="132" t="s">
        <v>241</v>
      </c>
      <c r="E472" s="133" t="s">
        <v>4713</v>
      </c>
      <c r="F472" s="134" t="s">
        <v>4714</v>
      </c>
      <c r="G472" s="135" t="s">
        <v>408</v>
      </c>
      <c r="H472" s="136">
        <v>94.8</v>
      </c>
      <c r="I472" s="137"/>
      <c r="J472" s="138">
        <f>ROUND(I472*H472,2)</f>
        <v>0</v>
      </c>
      <c r="K472" s="134" t="s">
        <v>245</v>
      </c>
      <c r="L472" s="33"/>
      <c r="M472" s="139" t="s">
        <v>19</v>
      </c>
      <c r="N472" s="140" t="s">
        <v>45</v>
      </c>
      <c r="P472" s="141">
        <f>O472*H472</f>
        <v>0</v>
      </c>
      <c r="Q472" s="141">
        <v>3.4000000000000002E-4</v>
      </c>
      <c r="R472" s="141">
        <f>Q472*H472</f>
        <v>3.2232000000000004E-2</v>
      </c>
      <c r="S472" s="141">
        <v>0</v>
      </c>
      <c r="T472" s="142">
        <f>S472*H472</f>
        <v>0</v>
      </c>
      <c r="AR472" s="143" t="s">
        <v>377</v>
      </c>
      <c r="AT472" s="143" t="s">
        <v>241</v>
      </c>
      <c r="AU472" s="143" t="s">
        <v>83</v>
      </c>
      <c r="AY472" s="18" t="s">
        <v>238</v>
      </c>
      <c r="BE472" s="144">
        <f>IF(N472="základní",J472,0)</f>
        <v>0</v>
      </c>
      <c r="BF472" s="144">
        <f>IF(N472="snížená",J472,0)</f>
        <v>0</v>
      </c>
      <c r="BG472" s="144">
        <f>IF(N472="zákl. přenesená",J472,0)</f>
        <v>0</v>
      </c>
      <c r="BH472" s="144">
        <f>IF(N472="sníž. přenesená",J472,0)</f>
        <v>0</v>
      </c>
      <c r="BI472" s="144">
        <f>IF(N472="nulová",J472,0)</f>
        <v>0</v>
      </c>
      <c r="BJ472" s="18" t="s">
        <v>81</v>
      </c>
      <c r="BK472" s="144">
        <f>ROUND(I472*H472,2)</f>
        <v>0</v>
      </c>
      <c r="BL472" s="18" t="s">
        <v>377</v>
      </c>
      <c r="BM472" s="143" t="s">
        <v>4715</v>
      </c>
    </row>
    <row r="473" spans="2:65" s="1" customFormat="1" ht="27">
      <c r="B473" s="33"/>
      <c r="D473" s="145" t="s">
        <v>248</v>
      </c>
      <c r="F473" s="146" t="s">
        <v>4716</v>
      </c>
      <c r="I473" s="147"/>
      <c r="L473" s="33"/>
      <c r="M473" s="148"/>
      <c r="T473" s="54"/>
      <c r="AT473" s="18" t="s">
        <v>248</v>
      </c>
      <c r="AU473" s="18" t="s">
        <v>83</v>
      </c>
    </row>
    <row r="474" spans="2:65" s="1" customFormat="1">
      <c r="B474" s="33"/>
      <c r="D474" s="149" t="s">
        <v>250</v>
      </c>
      <c r="F474" s="150" t="s">
        <v>4717</v>
      </c>
      <c r="I474" s="147"/>
      <c r="L474" s="33"/>
      <c r="M474" s="148"/>
      <c r="T474" s="54"/>
      <c r="AT474" s="18" t="s">
        <v>250</v>
      </c>
      <c r="AU474" s="18" t="s">
        <v>83</v>
      </c>
    </row>
    <row r="475" spans="2:65" s="12" customFormat="1">
      <c r="B475" s="151"/>
      <c r="D475" s="145" t="s">
        <v>257</v>
      </c>
      <c r="E475" s="152" t="s">
        <v>19</v>
      </c>
      <c r="F475" s="153" t="s">
        <v>4718</v>
      </c>
      <c r="H475" s="152" t="s">
        <v>19</v>
      </c>
      <c r="I475" s="154"/>
      <c r="L475" s="151"/>
      <c r="M475" s="155"/>
      <c r="T475" s="156"/>
      <c r="AT475" s="152" t="s">
        <v>257</v>
      </c>
      <c r="AU475" s="152" t="s">
        <v>83</v>
      </c>
      <c r="AV475" s="12" t="s">
        <v>81</v>
      </c>
      <c r="AW475" s="12" t="s">
        <v>35</v>
      </c>
      <c r="AX475" s="12" t="s">
        <v>74</v>
      </c>
      <c r="AY475" s="152" t="s">
        <v>238</v>
      </c>
    </row>
    <row r="476" spans="2:65" s="13" customFormat="1">
      <c r="B476" s="157"/>
      <c r="D476" s="145" t="s">
        <v>257</v>
      </c>
      <c r="E476" s="158" t="s">
        <v>19</v>
      </c>
      <c r="F476" s="159" t="s">
        <v>4719</v>
      </c>
      <c r="H476" s="160">
        <v>94.8</v>
      </c>
      <c r="I476" s="161"/>
      <c r="L476" s="157"/>
      <c r="M476" s="162"/>
      <c r="T476" s="163"/>
      <c r="AT476" s="158" t="s">
        <v>257</v>
      </c>
      <c r="AU476" s="158" t="s">
        <v>83</v>
      </c>
      <c r="AV476" s="13" t="s">
        <v>83</v>
      </c>
      <c r="AW476" s="13" t="s">
        <v>35</v>
      </c>
      <c r="AX476" s="13" t="s">
        <v>81</v>
      </c>
      <c r="AY476" s="158" t="s">
        <v>238</v>
      </c>
    </row>
    <row r="477" spans="2:65" s="1" customFormat="1" ht="37.75" customHeight="1">
      <c r="B477" s="33"/>
      <c r="C477" s="132" t="s">
        <v>2555</v>
      </c>
      <c r="D477" s="132" t="s">
        <v>241</v>
      </c>
      <c r="E477" s="133" t="s">
        <v>4720</v>
      </c>
      <c r="F477" s="134" t="s">
        <v>4721</v>
      </c>
      <c r="G477" s="135" t="s">
        <v>408</v>
      </c>
      <c r="H477" s="136">
        <v>41</v>
      </c>
      <c r="I477" s="137"/>
      <c r="J477" s="138">
        <f>ROUND(I477*H477,2)</f>
        <v>0</v>
      </c>
      <c r="K477" s="134" t="s">
        <v>245</v>
      </c>
      <c r="L477" s="33"/>
      <c r="M477" s="139" t="s">
        <v>19</v>
      </c>
      <c r="N477" s="140" t="s">
        <v>45</v>
      </c>
      <c r="P477" s="141">
        <f>O477*H477</f>
        <v>0</v>
      </c>
      <c r="Q477" s="141">
        <v>1E-4</v>
      </c>
      <c r="R477" s="141">
        <f>Q477*H477</f>
        <v>4.1000000000000003E-3</v>
      </c>
      <c r="S477" s="141">
        <v>0</v>
      </c>
      <c r="T477" s="142">
        <f>S477*H477</f>
        <v>0</v>
      </c>
      <c r="AR477" s="143" t="s">
        <v>377</v>
      </c>
      <c r="AT477" s="143" t="s">
        <v>241</v>
      </c>
      <c r="AU477" s="143" t="s">
        <v>83</v>
      </c>
      <c r="AY477" s="18" t="s">
        <v>238</v>
      </c>
      <c r="BE477" s="144">
        <f>IF(N477="základní",J477,0)</f>
        <v>0</v>
      </c>
      <c r="BF477" s="144">
        <f>IF(N477="snížená",J477,0)</f>
        <v>0</v>
      </c>
      <c r="BG477" s="144">
        <f>IF(N477="zákl. přenesená",J477,0)</f>
        <v>0</v>
      </c>
      <c r="BH477" s="144">
        <f>IF(N477="sníž. přenesená",J477,0)</f>
        <v>0</v>
      </c>
      <c r="BI477" s="144">
        <f>IF(N477="nulová",J477,0)</f>
        <v>0</v>
      </c>
      <c r="BJ477" s="18" t="s">
        <v>81</v>
      </c>
      <c r="BK477" s="144">
        <f>ROUND(I477*H477,2)</f>
        <v>0</v>
      </c>
      <c r="BL477" s="18" t="s">
        <v>377</v>
      </c>
      <c r="BM477" s="143" t="s">
        <v>4722</v>
      </c>
    </row>
    <row r="478" spans="2:65" s="1" customFormat="1" ht="27">
      <c r="B478" s="33"/>
      <c r="D478" s="145" t="s">
        <v>248</v>
      </c>
      <c r="F478" s="146" t="s">
        <v>4723</v>
      </c>
      <c r="I478" s="147"/>
      <c r="L478" s="33"/>
      <c r="M478" s="148"/>
      <c r="T478" s="54"/>
      <c r="AT478" s="18" t="s">
        <v>248</v>
      </c>
      <c r="AU478" s="18" t="s">
        <v>83</v>
      </c>
    </row>
    <row r="479" spans="2:65" s="1" customFormat="1">
      <c r="B479" s="33"/>
      <c r="D479" s="149" t="s">
        <v>250</v>
      </c>
      <c r="F479" s="150" t="s">
        <v>4724</v>
      </c>
      <c r="I479" s="147"/>
      <c r="L479" s="33"/>
      <c r="M479" s="148"/>
      <c r="T479" s="54"/>
      <c r="AT479" s="18" t="s">
        <v>250</v>
      </c>
      <c r="AU479" s="18" t="s">
        <v>83</v>
      </c>
    </row>
    <row r="480" spans="2:65" s="12" customFormat="1">
      <c r="B480" s="151"/>
      <c r="D480" s="145" t="s">
        <v>257</v>
      </c>
      <c r="E480" s="152" t="s">
        <v>19</v>
      </c>
      <c r="F480" s="153" t="s">
        <v>4725</v>
      </c>
      <c r="H480" s="152" t="s">
        <v>19</v>
      </c>
      <c r="I480" s="154"/>
      <c r="L480" s="151"/>
      <c r="M480" s="155"/>
      <c r="T480" s="156"/>
      <c r="AT480" s="152" t="s">
        <v>257</v>
      </c>
      <c r="AU480" s="152" t="s">
        <v>83</v>
      </c>
      <c r="AV480" s="12" t="s">
        <v>81</v>
      </c>
      <c r="AW480" s="12" t="s">
        <v>35</v>
      </c>
      <c r="AX480" s="12" t="s">
        <v>74</v>
      </c>
      <c r="AY480" s="152" t="s">
        <v>238</v>
      </c>
    </row>
    <row r="481" spans="2:65" s="13" customFormat="1">
      <c r="B481" s="157"/>
      <c r="D481" s="145" t="s">
        <v>257</v>
      </c>
      <c r="E481" s="158" t="s">
        <v>19</v>
      </c>
      <c r="F481" s="159" t="s">
        <v>750</v>
      </c>
      <c r="H481" s="160">
        <v>22</v>
      </c>
      <c r="I481" s="161"/>
      <c r="L481" s="157"/>
      <c r="M481" s="162"/>
      <c r="T481" s="163"/>
      <c r="AT481" s="158" t="s">
        <v>257</v>
      </c>
      <c r="AU481" s="158" t="s">
        <v>83</v>
      </c>
      <c r="AV481" s="13" t="s">
        <v>83</v>
      </c>
      <c r="AW481" s="13" t="s">
        <v>35</v>
      </c>
      <c r="AX481" s="13" t="s">
        <v>74</v>
      </c>
      <c r="AY481" s="158" t="s">
        <v>238</v>
      </c>
    </row>
    <row r="482" spans="2:65" s="12" customFormat="1">
      <c r="B482" s="151"/>
      <c r="D482" s="145" t="s">
        <v>257</v>
      </c>
      <c r="E482" s="152" t="s">
        <v>19</v>
      </c>
      <c r="F482" s="153" t="s">
        <v>4726</v>
      </c>
      <c r="H482" s="152" t="s">
        <v>19</v>
      </c>
      <c r="I482" s="154"/>
      <c r="L482" s="151"/>
      <c r="M482" s="155"/>
      <c r="T482" s="156"/>
      <c r="AT482" s="152" t="s">
        <v>257</v>
      </c>
      <c r="AU482" s="152" t="s">
        <v>83</v>
      </c>
      <c r="AV482" s="12" t="s">
        <v>81</v>
      </c>
      <c r="AW482" s="12" t="s">
        <v>35</v>
      </c>
      <c r="AX482" s="12" t="s">
        <v>74</v>
      </c>
      <c r="AY482" s="152" t="s">
        <v>238</v>
      </c>
    </row>
    <row r="483" spans="2:65" s="13" customFormat="1">
      <c r="B483" s="157"/>
      <c r="D483" s="145" t="s">
        <v>257</v>
      </c>
      <c r="E483" s="158" t="s">
        <v>19</v>
      </c>
      <c r="F483" s="159" t="s">
        <v>4701</v>
      </c>
      <c r="H483" s="160">
        <v>19</v>
      </c>
      <c r="I483" s="161"/>
      <c r="L483" s="157"/>
      <c r="M483" s="162"/>
      <c r="T483" s="163"/>
      <c r="AT483" s="158" t="s">
        <v>257</v>
      </c>
      <c r="AU483" s="158" t="s">
        <v>83</v>
      </c>
      <c r="AV483" s="13" t="s">
        <v>83</v>
      </c>
      <c r="AW483" s="13" t="s">
        <v>35</v>
      </c>
      <c r="AX483" s="13" t="s">
        <v>74</v>
      </c>
      <c r="AY483" s="158" t="s">
        <v>238</v>
      </c>
    </row>
    <row r="484" spans="2:65" s="14" customFormat="1">
      <c r="B484" s="164"/>
      <c r="D484" s="145" t="s">
        <v>257</v>
      </c>
      <c r="E484" s="165" t="s">
        <v>19</v>
      </c>
      <c r="F484" s="166" t="s">
        <v>262</v>
      </c>
      <c r="H484" s="167">
        <v>41</v>
      </c>
      <c r="I484" s="168"/>
      <c r="L484" s="164"/>
      <c r="M484" s="169"/>
      <c r="T484" s="170"/>
      <c r="AT484" s="165" t="s">
        <v>257</v>
      </c>
      <c r="AU484" s="165" t="s">
        <v>83</v>
      </c>
      <c r="AV484" s="14" t="s">
        <v>246</v>
      </c>
      <c r="AW484" s="14" t="s">
        <v>35</v>
      </c>
      <c r="AX484" s="14" t="s">
        <v>81</v>
      </c>
      <c r="AY484" s="165" t="s">
        <v>238</v>
      </c>
    </row>
    <row r="485" spans="2:65" s="1" customFormat="1" ht="37.75" customHeight="1">
      <c r="B485" s="33"/>
      <c r="C485" s="132" t="s">
        <v>2560</v>
      </c>
      <c r="D485" s="132" t="s">
        <v>241</v>
      </c>
      <c r="E485" s="133" t="s">
        <v>4727</v>
      </c>
      <c r="F485" s="134" t="s">
        <v>4728</v>
      </c>
      <c r="G485" s="135" t="s">
        <v>408</v>
      </c>
      <c r="H485" s="136">
        <v>89.7</v>
      </c>
      <c r="I485" s="137"/>
      <c r="J485" s="138">
        <f>ROUND(I485*H485,2)</f>
        <v>0</v>
      </c>
      <c r="K485" s="134" t="s">
        <v>245</v>
      </c>
      <c r="L485" s="33"/>
      <c r="M485" s="139" t="s">
        <v>19</v>
      </c>
      <c r="N485" s="140" t="s">
        <v>45</v>
      </c>
      <c r="P485" s="141">
        <f>O485*H485</f>
        <v>0</v>
      </c>
      <c r="Q485" s="141">
        <v>1.1E-4</v>
      </c>
      <c r="R485" s="141">
        <f>Q485*H485</f>
        <v>9.8670000000000008E-3</v>
      </c>
      <c r="S485" s="141">
        <v>0</v>
      </c>
      <c r="T485" s="142">
        <f>S485*H485</f>
        <v>0</v>
      </c>
      <c r="AR485" s="143" t="s">
        <v>377</v>
      </c>
      <c r="AT485" s="143" t="s">
        <v>241</v>
      </c>
      <c r="AU485" s="143" t="s">
        <v>83</v>
      </c>
      <c r="AY485" s="18" t="s">
        <v>238</v>
      </c>
      <c r="BE485" s="144">
        <f>IF(N485="základní",J485,0)</f>
        <v>0</v>
      </c>
      <c r="BF485" s="144">
        <f>IF(N485="snížená",J485,0)</f>
        <v>0</v>
      </c>
      <c r="BG485" s="144">
        <f>IF(N485="zákl. přenesená",J485,0)</f>
        <v>0</v>
      </c>
      <c r="BH485" s="144">
        <f>IF(N485="sníž. přenesená",J485,0)</f>
        <v>0</v>
      </c>
      <c r="BI485" s="144">
        <f>IF(N485="nulová",J485,0)</f>
        <v>0</v>
      </c>
      <c r="BJ485" s="18" t="s">
        <v>81</v>
      </c>
      <c r="BK485" s="144">
        <f>ROUND(I485*H485,2)</f>
        <v>0</v>
      </c>
      <c r="BL485" s="18" t="s">
        <v>377</v>
      </c>
      <c r="BM485" s="143" t="s">
        <v>4729</v>
      </c>
    </row>
    <row r="486" spans="2:65" s="1" customFormat="1" ht="27">
      <c r="B486" s="33"/>
      <c r="D486" s="145" t="s">
        <v>248</v>
      </c>
      <c r="F486" s="146" t="s">
        <v>4730</v>
      </c>
      <c r="I486" s="147"/>
      <c r="L486" s="33"/>
      <c r="M486" s="148"/>
      <c r="T486" s="54"/>
      <c r="AT486" s="18" t="s">
        <v>248</v>
      </c>
      <c r="AU486" s="18" t="s">
        <v>83</v>
      </c>
    </row>
    <row r="487" spans="2:65" s="1" customFormat="1">
      <c r="B487" s="33"/>
      <c r="D487" s="149" t="s">
        <v>250</v>
      </c>
      <c r="F487" s="150" t="s">
        <v>4731</v>
      </c>
      <c r="I487" s="147"/>
      <c r="L487" s="33"/>
      <c r="M487" s="148"/>
      <c r="T487" s="54"/>
      <c r="AT487" s="18" t="s">
        <v>250</v>
      </c>
      <c r="AU487" s="18" t="s">
        <v>83</v>
      </c>
    </row>
    <row r="488" spans="2:65" s="12" customFormat="1">
      <c r="B488" s="151"/>
      <c r="D488" s="145" t="s">
        <v>257</v>
      </c>
      <c r="E488" s="152" t="s">
        <v>19</v>
      </c>
      <c r="F488" s="153" t="s">
        <v>4732</v>
      </c>
      <c r="H488" s="152" t="s">
        <v>19</v>
      </c>
      <c r="I488" s="154"/>
      <c r="L488" s="151"/>
      <c r="M488" s="155"/>
      <c r="T488" s="156"/>
      <c r="AT488" s="152" t="s">
        <v>257</v>
      </c>
      <c r="AU488" s="152" t="s">
        <v>83</v>
      </c>
      <c r="AV488" s="12" t="s">
        <v>81</v>
      </c>
      <c r="AW488" s="12" t="s">
        <v>35</v>
      </c>
      <c r="AX488" s="12" t="s">
        <v>74</v>
      </c>
      <c r="AY488" s="152" t="s">
        <v>238</v>
      </c>
    </row>
    <row r="489" spans="2:65" s="13" customFormat="1">
      <c r="B489" s="157"/>
      <c r="D489" s="145" t="s">
        <v>257</v>
      </c>
      <c r="E489" s="158" t="s">
        <v>19</v>
      </c>
      <c r="F489" s="159" t="s">
        <v>4733</v>
      </c>
      <c r="H489" s="160">
        <v>89.7</v>
      </c>
      <c r="I489" s="161"/>
      <c r="L489" s="157"/>
      <c r="M489" s="162"/>
      <c r="T489" s="163"/>
      <c r="AT489" s="158" t="s">
        <v>257</v>
      </c>
      <c r="AU489" s="158" t="s">
        <v>83</v>
      </c>
      <c r="AV489" s="13" t="s">
        <v>83</v>
      </c>
      <c r="AW489" s="13" t="s">
        <v>35</v>
      </c>
      <c r="AX489" s="13" t="s">
        <v>81</v>
      </c>
      <c r="AY489" s="158" t="s">
        <v>238</v>
      </c>
    </row>
    <row r="490" spans="2:65" s="1" customFormat="1" ht="37.75" customHeight="1">
      <c r="B490" s="33"/>
      <c r="C490" s="132" t="s">
        <v>2565</v>
      </c>
      <c r="D490" s="132" t="s">
        <v>241</v>
      </c>
      <c r="E490" s="133" t="s">
        <v>4734</v>
      </c>
      <c r="F490" s="134" t="s">
        <v>4735</v>
      </c>
      <c r="G490" s="135" t="s">
        <v>408</v>
      </c>
      <c r="H490" s="136">
        <v>26</v>
      </c>
      <c r="I490" s="137"/>
      <c r="J490" s="138">
        <f>ROUND(I490*H490,2)</f>
        <v>0</v>
      </c>
      <c r="K490" s="134" t="s">
        <v>245</v>
      </c>
      <c r="L490" s="33"/>
      <c r="M490" s="139" t="s">
        <v>19</v>
      </c>
      <c r="N490" s="140" t="s">
        <v>45</v>
      </c>
      <c r="P490" s="141">
        <f>O490*H490</f>
        <v>0</v>
      </c>
      <c r="Q490" s="141">
        <v>1.6000000000000001E-4</v>
      </c>
      <c r="R490" s="141">
        <f>Q490*H490</f>
        <v>4.1600000000000005E-3</v>
      </c>
      <c r="S490" s="141">
        <v>0</v>
      </c>
      <c r="T490" s="142">
        <f>S490*H490</f>
        <v>0</v>
      </c>
      <c r="AR490" s="143" t="s">
        <v>377</v>
      </c>
      <c r="AT490" s="143" t="s">
        <v>241</v>
      </c>
      <c r="AU490" s="143" t="s">
        <v>83</v>
      </c>
      <c r="AY490" s="18" t="s">
        <v>238</v>
      </c>
      <c r="BE490" s="144">
        <f>IF(N490="základní",J490,0)</f>
        <v>0</v>
      </c>
      <c r="BF490" s="144">
        <f>IF(N490="snížená",J490,0)</f>
        <v>0</v>
      </c>
      <c r="BG490" s="144">
        <f>IF(N490="zákl. přenesená",J490,0)</f>
        <v>0</v>
      </c>
      <c r="BH490" s="144">
        <f>IF(N490="sníž. přenesená",J490,0)</f>
        <v>0</v>
      </c>
      <c r="BI490" s="144">
        <f>IF(N490="nulová",J490,0)</f>
        <v>0</v>
      </c>
      <c r="BJ490" s="18" t="s">
        <v>81</v>
      </c>
      <c r="BK490" s="144">
        <f>ROUND(I490*H490,2)</f>
        <v>0</v>
      </c>
      <c r="BL490" s="18" t="s">
        <v>377</v>
      </c>
      <c r="BM490" s="143" t="s">
        <v>4736</v>
      </c>
    </row>
    <row r="491" spans="2:65" s="1" customFormat="1" ht="27">
      <c r="B491" s="33"/>
      <c r="D491" s="145" t="s">
        <v>248</v>
      </c>
      <c r="F491" s="146" t="s">
        <v>4737</v>
      </c>
      <c r="I491" s="147"/>
      <c r="L491" s="33"/>
      <c r="M491" s="148"/>
      <c r="T491" s="54"/>
      <c r="AT491" s="18" t="s">
        <v>248</v>
      </c>
      <c r="AU491" s="18" t="s">
        <v>83</v>
      </c>
    </row>
    <row r="492" spans="2:65" s="1" customFormat="1">
      <c r="B492" s="33"/>
      <c r="D492" s="149" t="s">
        <v>250</v>
      </c>
      <c r="F492" s="150" t="s">
        <v>4738</v>
      </c>
      <c r="I492" s="147"/>
      <c r="L492" s="33"/>
      <c r="M492" s="148"/>
      <c r="T492" s="54"/>
      <c r="AT492" s="18" t="s">
        <v>250</v>
      </c>
      <c r="AU492" s="18" t="s">
        <v>83</v>
      </c>
    </row>
    <row r="493" spans="2:65" s="12" customFormat="1">
      <c r="B493" s="151"/>
      <c r="D493" s="145" t="s">
        <v>257</v>
      </c>
      <c r="E493" s="152" t="s">
        <v>19</v>
      </c>
      <c r="F493" s="153" t="s">
        <v>4739</v>
      </c>
      <c r="H493" s="152" t="s">
        <v>19</v>
      </c>
      <c r="I493" s="154"/>
      <c r="L493" s="151"/>
      <c r="M493" s="155"/>
      <c r="T493" s="156"/>
      <c r="AT493" s="152" t="s">
        <v>257</v>
      </c>
      <c r="AU493" s="152" t="s">
        <v>83</v>
      </c>
      <c r="AV493" s="12" t="s">
        <v>81</v>
      </c>
      <c r="AW493" s="12" t="s">
        <v>35</v>
      </c>
      <c r="AX493" s="12" t="s">
        <v>74</v>
      </c>
      <c r="AY493" s="152" t="s">
        <v>238</v>
      </c>
    </row>
    <row r="494" spans="2:65" s="13" customFormat="1">
      <c r="B494" s="157"/>
      <c r="D494" s="145" t="s">
        <v>257</v>
      </c>
      <c r="E494" s="158" t="s">
        <v>19</v>
      </c>
      <c r="F494" s="159" t="s">
        <v>738</v>
      </c>
      <c r="H494" s="160">
        <v>20</v>
      </c>
      <c r="I494" s="161"/>
      <c r="L494" s="157"/>
      <c r="M494" s="162"/>
      <c r="T494" s="163"/>
      <c r="AT494" s="158" t="s">
        <v>257</v>
      </c>
      <c r="AU494" s="158" t="s">
        <v>83</v>
      </c>
      <c r="AV494" s="13" t="s">
        <v>83</v>
      </c>
      <c r="AW494" s="13" t="s">
        <v>35</v>
      </c>
      <c r="AX494" s="13" t="s">
        <v>74</v>
      </c>
      <c r="AY494" s="158" t="s">
        <v>238</v>
      </c>
    </row>
    <row r="495" spans="2:65" s="12" customFormat="1">
      <c r="B495" s="151"/>
      <c r="D495" s="145" t="s">
        <v>257</v>
      </c>
      <c r="E495" s="152" t="s">
        <v>19</v>
      </c>
      <c r="F495" s="153" t="s">
        <v>4707</v>
      </c>
      <c r="H495" s="152" t="s">
        <v>19</v>
      </c>
      <c r="I495" s="154"/>
      <c r="L495" s="151"/>
      <c r="M495" s="155"/>
      <c r="T495" s="156"/>
      <c r="AT495" s="152" t="s">
        <v>257</v>
      </c>
      <c r="AU495" s="152" t="s">
        <v>83</v>
      </c>
      <c r="AV495" s="12" t="s">
        <v>81</v>
      </c>
      <c r="AW495" s="12" t="s">
        <v>35</v>
      </c>
      <c r="AX495" s="12" t="s">
        <v>74</v>
      </c>
      <c r="AY495" s="152" t="s">
        <v>238</v>
      </c>
    </row>
    <row r="496" spans="2:65" s="13" customFormat="1">
      <c r="B496" s="157"/>
      <c r="D496" s="145" t="s">
        <v>257</v>
      </c>
      <c r="E496" s="158" t="s">
        <v>19</v>
      </c>
      <c r="F496" s="159" t="s">
        <v>4700</v>
      </c>
      <c r="H496" s="160">
        <v>3</v>
      </c>
      <c r="I496" s="161"/>
      <c r="L496" s="157"/>
      <c r="M496" s="162"/>
      <c r="T496" s="163"/>
      <c r="AT496" s="158" t="s">
        <v>257</v>
      </c>
      <c r="AU496" s="158" t="s">
        <v>83</v>
      </c>
      <c r="AV496" s="13" t="s">
        <v>83</v>
      </c>
      <c r="AW496" s="13" t="s">
        <v>35</v>
      </c>
      <c r="AX496" s="13" t="s">
        <v>74</v>
      </c>
      <c r="AY496" s="158" t="s">
        <v>238</v>
      </c>
    </row>
    <row r="497" spans="2:65" s="15" customFormat="1">
      <c r="B497" s="188"/>
      <c r="D497" s="145" t="s">
        <v>257</v>
      </c>
      <c r="E497" s="189" t="s">
        <v>19</v>
      </c>
      <c r="F497" s="190" t="s">
        <v>687</v>
      </c>
      <c r="H497" s="191">
        <v>23</v>
      </c>
      <c r="I497" s="192"/>
      <c r="L497" s="188"/>
      <c r="M497" s="193"/>
      <c r="T497" s="194"/>
      <c r="AT497" s="189" t="s">
        <v>257</v>
      </c>
      <c r="AU497" s="189" t="s">
        <v>83</v>
      </c>
      <c r="AV497" s="15" t="s">
        <v>91</v>
      </c>
      <c r="AW497" s="15" t="s">
        <v>35</v>
      </c>
      <c r="AX497" s="15" t="s">
        <v>74</v>
      </c>
      <c r="AY497" s="189" t="s">
        <v>238</v>
      </c>
    </row>
    <row r="498" spans="2:65" s="12" customFormat="1">
      <c r="B498" s="151"/>
      <c r="D498" s="145" t="s">
        <v>257</v>
      </c>
      <c r="E498" s="152" t="s">
        <v>19</v>
      </c>
      <c r="F498" s="153" t="s">
        <v>4740</v>
      </c>
      <c r="H498" s="152" t="s">
        <v>19</v>
      </c>
      <c r="I498" s="154"/>
      <c r="L498" s="151"/>
      <c r="M498" s="155"/>
      <c r="T498" s="156"/>
      <c r="AT498" s="152" t="s">
        <v>257</v>
      </c>
      <c r="AU498" s="152" t="s">
        <v>83</v>
      </c>
      <c r="AV498" s="12" t="s">
        <v>81</v>
      </c>
      <c r="AW498" s="12" t="s">
        <v>35</v>
      </c>
      <c r="AX498" s="12" t="s">
        <v>74</v>
      </c>
      <c r="AY498" s="152" t="s">
        <v>238</v>
      </c>
    </row>
    <row r="499" spans="2:65" s="13" customFormat="1">
      <c r="B499" s="157"/>
      <c r="D499" s="145" t="s">
        <v>257</v>
      </c>
      <c r="E499" s="158" t="s">
        <v>19</v>
      </c>
      <c r="F499" s="159" t="s">
        <v>4700</v>
      </c>
      <c r="H499" s="160">
        <v>3</v>
      </c>
      <c r="I499" s="161"/>
      <c r="L499" s="157"/>
      <c r="M499" s="162"/>
      <c r="T499" s="163"/>
      <c r="AT499" s="158" t="s">
        <v>257</v>
      </c>
      <c r="AU499" s="158" t="s">
        <v>83</v>
      </c>
      <c r="AV499" s="13" t="s">
        <v>83</v>
      </c>
      <c r="AW499" s="13" t="s">
        <v>35</v>
      </c>
      <c r="AX499" s="13" t="s">
        <v>74</v>
      </c>
      <c r="AY499" s="158" t="s">
        <v>238</v>
      </c>
    </row>
    <row r="500" spans="2:65" s="15" customFormat="1">
      <c r="B500" s="188"/>
      <c r="D500" s="145" t="s">
        <v>257</v>
      </c>
      <c r="E500" s="189" t="s">
        <v>19</v>
      </c>
      <c r="F500" s="190" t="s">
        <v>687</v>
      </c>
      <c r="H500" s="191">
        <v>3</v>
      </c>
      <c r="I500" s="192"/>
      <c r="L500" s="188"/>
      <c r="M500" s="193"/>
      <c r="T500" s="194"/>
      <c r="AT500" s="189" t="s">
        <v>257</v>
      </c>
      <c r="AU500" s="189" t="s">
        <v>83</v>
      </c>
      <c r="AV500" s="15" t="s">
        <v>91</v>
      </c>
      <c r="AW500" s="15" t="s">
        <v>35</v>
      </c>
      <c r="AX500" s="15" t="s">
        <v>74</v>
      </c>
      <c r="AY500" s="189" t="s">
        <v>238</v>
      </c>
    </row>
    <row r="501" spans="2:65" s="14" customFormat="1">
      <c r="B501" s="164"/>
      <c r="D501" s="145" t="s">
        <v>257</v>
      </c>
      <c r="E501" s="165" t="s">
        <v>19</v>
      </c>
      <c r="F501" s="166" t="s">
        <v>262</v>
      </c>
      <c r="H501" s="167">
        <v>26</v>
      </c>
      <c r="I501" s="168"/>
      <c r="L501" s="164"/>
      <c r="M501" s="169"/>
      <c r="T501" s="170"/>
      <c r="AT501" s="165" t="s">
        <v>257</v>
      </c>
      <c r="AU501" s="165" t="s">
        <v>83</v>
      </c>
      <c r="AV501" s="14" t="s">
        <v>246</v>
      </c>
      <c r="AW501" s="14" t="s">
        <v>35</v>
      </c>
      <c r="AX501" s="14" t="s">
        <v>81</v>
      </c>
      <c r="AY501" s="165" t="s">
        <v>238</v>
      </c>
    </row>
    <row r="502" spans="2:65" s="1" customFormat="1" ht="16.5" customHeight="1">
      <c r="B502" s="33"/>
      <c r="C502" s="132" t="s">
        <v>2568</v>
      </c>
      <c r="D502" s="132" t="s">
        <v>241</v>
      </c>
      <c r="E502" s="133" t="s">
        <v>4741</v>
      </c>
      <c r="F502" s="134" t="s">
        <v>4742</v>
      </c>
      <c r="G502" s="135" t="s">
        <v>341</v>
      </c>
      <c r="H502" s="136">
        <v>61</v>
      </c>
      <c r="I502" s="137"/>
      <c r="J502" s="138">
        <f>ROUND(I502*H502,2)</f>
        <v>0</v>
      </c>
      <c r="K502" s="134" t="s">
        <v>245</v>
      </c>
      <c r="L502" s="33"/>
      <c r="M502" s="139" t="s">
        <v>19</v>
      </c>
      <c r="N502" s="140" t="s">
        <v>45</v>
      </c>
      <c r="P502" s="141">
        <f>O502*H502</f>
        <v>0</v>
      </c>
      <c r="Q502" s="141">
        <v>0</v>
      </c>
      <c r="R502" s="141">
        <f>Q502*H502</f>
        <v>0</v>
      </c>
      <c r="S502" s="141">
        <v>0</v>
      </c>
      <c r="T502" s="142">
        <f>S502*H502</f>
        <v>0</v>
      </c>
      <c r="AR502" s="143" t="s">
        <v>377</v>
      </c>
      <c r="AT502" s="143" t="s">
        <v>241</v>
      </c>
      <c r="AU502" s="143" t="s">
        <v>83</v>
      </c>
      <c r="AY502" s="18" t="s">
        <v>238</v>
      </c>
      <c r="BE502" s="144">
        <f>IF(N502="základní",J502,0)</f>
        <v>0</v>
      </c>
      <c r="BF502" s="144">
        <f>IF(N502="snížená",J502,0)</f>
        <v>0</v>
      </c>
      <c r="BG502" s="144">
        <f>IF(N502="zákl. přenesená",J502,0)</f>
        <v>0</v>
      </c>
      <c r="BH502" s="144">
        <f>IF(N502="sníž. přenesená",J502,0)</f>
        <v>0</v>
      </c>
      <c r="BI502" s="144">
        <f>IF(N502="nulová",J502,0)</f>
        <v>0</v>
      </c>
      <c r="BJ502" s="18" t="s">
        <v>81</v>
      </c>
      <c r="BK502" s="144">
        <f>ROUND(I502*H502,2)</f>
        <v>0</v>
      </c>
      <c r="BL502" s="18" t="s">
        <v>377</v>
      </c>
      <c r="BM502" s="143" t="s">
        <v>4743</v>
      </c>
    </row>
    <row r="503" spans="2:65" s="1" customFormat="1">
      <c r="B503" s="33"/>
      <c r="D503" s="145" t="s">
        <v>248</v>
      </c>
      <c r="F503" s="146" t="s">
        <v>4744</v>
      </c>
      <c r="I503" s="147"/>
      <c r="L503" s="33"/>
      <c r="M503" s="148"/>
      <c r="T503" s="54"/>
      <c r="AT503" s="18" t="s">
        <v>248</v>
      </c>
      <c r="AU503" s="18" t="s">
        <v>83</v>
      </c>
    </row>
    <row r="504" spans="2:65" s="1" customFormat="1">
      <c r="B504" s="33"/>
      <c r="D504" s="149" t="s">
        <v>250</v>
      </c>
      <c r="F504" s="150" t="s">
        <v>4745</v>
      </c>
      <c r="I504" s="147"/>
      <c r="L504" s="33"/>
      <c r="M504" s="148"/>
      <c r="T504" s="54"/>
      <c r="AT504" s="18" t="s">
        <v>250</v>
      </c>
      <c r="AU504" s="18" t="s">
        <v>83</v>
      </c>
    </row>
    <row r="505" spans="2:65" s="13" customFormat="1">
      <c r="B505" s="157"/>
      <c r="D505" s="145" t="s">
        <v>257</v>
      </c>
      <c r="E505" s="158" t="s">
        <v>19</v>
      </c>
      <c r="F505" s="159" t="s">
        <v>4746</v>
      </c>
      <c r="H505" s="160">
        <v>61</v>
      </c>
      <c r="I505" s="161"/>
      <c r="L505" s="157"/>
      <c r="M505" s="162"/>
      <c r="T505" s="163"/>
      <c r="AT505" s="158" t="s">
        <v>257</v>
      </c>
      <c r="AU505" s="158" t="s">
        <v>83</v>
      </c>
      <c r="AV505" s="13" t="s">
        <v>83</v>
      </c>
      <c r="AW505" s="13" t="s">
        <v>35</v>
      </c>
      <c r="AX505" s="13" t="s">
        <v>81</v>
      </c>
      <c r="AY505" s="158" t="s">
        <v>238</v>
      </c>
    </row>
    <row r="506" spans="2:65" s="1" customFormat="1" ht="21.75" customHeight="1">
      <c r="B506" s="33"/>
      <c r="C506" s="132" t="s">
        <v>2578</v>
      </c>
      <c r="D506" s="132" t="s">
        <v>241</v>
      </c>
      <c r="E506" s="133" t="s">
        <v>4747</v>
      </c>
      <c r="F506" s="134" t="s">
        <v>4748</v>
      </c>
      <c r="G506" s="135" t="s">
        <v>341</v>
      </c>
      <c r="H506" s="136">
        <v>51</v>
      </c>
      <c r="I506" s="137"/>
      <c r="J506" s="138">
        <f>ROUND(I506*H506,2)</f>
        <v>0</v>
      </c>
      <c r="K506" s="134" t="s">
        <v>245</v>
      </c>
      <c r="L506" s="33"/>
      <c r="M506" s="139" t="s">
        <v>19</v>
      </c>
      <c r="N506" s="140" t="s">
        <v>45</v>
      </c>
      <c r="P506" s="141">
        <f>O506*H506</f>
        <v>0</v>
      </c>
      <c r="Q506" s="141">
        <v>1.2999999999999999E-4</v>
      </c>
      <c r="R506" s="141">
        <f>Q506*H506</f>
        <v>6.6299999999999996E-3</v>
      </c>
      <c r="S506" s="141">
        <v>0</v>
      </c>
      <c r="T506" s="142">
        <f>S506*H506</f>
        <v>0</v>
      </c>
      <c r="AR506" s="143" t="s">
        <v>377</v>
      </c>
      <c r="AT506" s="143" t="s">
        <v>241</v>
      </c>
      <c r="AU506" s="143" t="s">
        <v>83</v>
      </c>
      <c r="AY506" s="18" t="s">
        <v>238</v>
      </c>
      <c r="BE506" s="144">
        <f>IF(N506="základní",J506,0)</f>
        <v>0</v>
      </c>
      <c r="BF506" s="144">
        <f>IF(N506="snížená",J506,0)</f>
        <v>0</v>
      </c>
      <c r="BG506" s="144">
        <f>IF(N506="zákl. přenesená",J506,0)</f>
        <v>0</v>
      </c>
      <c r="BH506" s="144">
        <f>IF(N506="sníž. přenesená",J506,0)</f>
        <v>0</v>
      </c>
      <c r="BI506" s="144">
        <f>IF(N506="nulová",J506,0)</f>
        <v>0</v>
      </c>
      <c r="BJ506" s="18" t="s">
        <v>81</v>
      </c>
      <c r="BK506" s="144">
        <f>ROUND(I506*H506,2)</f>
        <v>0</v>
      </c>
      <c r="BL506" s="18" t="s">
        <v>377</v>
      </c>
      <c r="BM506" s="143" t="s">
        <v>4749</v>
      </c>
    </row>
    <row r="507" spans="2:65" s="1" customFormat="1">
      <c r="B507" s="33"/>
      <c r="D507" s="145" t="s">
        <v>248</v>
      </c>
      <c r="F507" s="146" t="s">
        <v>4750</v>
      </c>
      <c r="I507" s="147"/>
      <c r="L507" s="33"/>
      <c r="M507" s="148"/>
      <c r="T507" s="54"/>
      <c r="AT507" s="18" t="s">
        <v>248</v>
      </c>
      <c r="AU507" s="18" t="s">
        <v>83</v>
      </c>
    </row>
    <row r="508" spans="2:65" s="1" customFormat="1">
      <c r="B508" s="33"/>
      <c r="D508" s="149" t="s">
        <v>250</v>
      </c>
      <c r="F508" s="150" t="s">
        <v>4751</v>
      </c>
      <c r="I508" s="147"/>
      <c r="L508" s="33"/>
      <c r="M508" s="148"/>
      <c r="T508" s="54"/>
      <c r="AT508" s="18" t="s">
        <v>250</v>
      </c>
      <c r="AU508" s="18" t="s">
        <v>83</v>
      </c>
    </row>
    <row r="509" spans="2:65" s="1" customFormat="1" ht="16.5" customHeight="1">
      <c r="B509" s="33"/>
      <c r="C509" s="132" t="s">
        <v>2583</v>
      </c>
      <c r="D509" s="132" t="s">
        <v>241</v>
      </c>
      <c r="E509" s="133" t="s">
        <v>4752</v>
      </c>
      <c r="F509" s="134" t="s">
        <v>4753</v>
      </c>
      <c r="G509" s="135" t="s">
        <v>4754</v>
      </c>
      <c r="H509" s="136">
        <v>5</v>
      </c>
      <c r="I509" s="137"/>
      <c r="J509" s="138">
        <f>ROUND(I509*H509,2)</f>
        <v>0</v>
      </c>
      <c r="K509" s="134" t="s">
        <v>245</v>
      </c>
      <c r="L509" s="33"/>
      <c r="M509" s="139" t="s">
        <v>19</v>
      </c>
      <c r="N509" s="140" t="s">
        <v>45</v>
      </c>
      <c r="P509" s="141">
        <f>O509*H509</f>
        <v>0</v>
      </c>
      <c r="Q509" s="141">
        <v>2.5000000000000001E-4</v>
      </c>
      <c r="R509" s="141">
        <f>Q509*H509</f>
        <v>1.25E-3</v>
      </c>
      <c r="S509" s="141">
        <v>0</v>
      </c>
      <c r="T509" s="142">
        <f>S509*H509</f>
        <v>0</v>
      </c>
      <c r="AR509" s="143" t="s">
        <v>377</v>
      </c>
      <c r="AT509" s="143" t="s">
        <v>241</v>
      </c>
      <c r="AU509" s="143" t="s">
        <v>83</v>
      </c>
      <c r="AY509" s="18" t="s">
        <v>238</v>
      </c>
      <c r="BE509" s="144">
        <f>IF(N509="základní",J509,0)</f>
        <v>0</v>
      </c>
      <c r="BF509" s="144">
        <f>IF(N509="snížená",J509,0)</f>
        <v>0</v>
      </c>
      <c r="BG509" s="144">
        <f>IF(N509="zákl. přenesená",J509,0)</f>
        <v>0</v>
      </c>
      <c r="BH509" s="144">
        <f>IF(N509="sníž. přenesená",J509,0)</f>
        <v>0</v>
      </c>
      <c r="BI509" s="144">
        <f>IF(N509="nulová",J509,0)</f>
        <v>0</v>
      </c>
      <c r="BJ509" s="18" t="s">
        <v>81</v>
      </c>
      <c r="BK509" s="144">
        <f>ROUND(I509*H509,2)</f>
        <v>0</v>
      </c>
      <c r="BL509" s="18" t="s">
        <v>377</v>
      </c>
      <c r="BM509" s="143" t="s">
        <v>4755</v>
      </c>
    </row>
    <row r="510" spans="2:65" s="1" customFormat="1">
      <c r="B510" s="33"/>
      <c r="D510" s="145" t="s">
        <v>248</v>
      </c>
      <c r="F510" s="146" t="s">
        <v>4756</v>
      </c>
      <c r="I510" s="147"/>
      <c r="L510" s="33"/>
      <c r="M510" s="148"/>
      <c r="T510" s="54"/>
      <c r="AT510" s="18" t="s">
        <v>248</v>
      </c>
      <c r="AU510" s="18" t="s">
        <v>83</v>
      </c>
    </row>
    <row r="511" spans="2:65" s="1" customFormat="1">
      <c r="B511" s="33"/>
      <c r="D511" s="149" t="s">
        <v>250</v>
      </c>
      <c r="F511" s="150" t="s">
        <v>4757</v>
      </c>
      <c r="I511" s="147"/>
      <c r="L511" s="33"/>
      <c r="M511" s="148"/>
      <c r="T511" s="54"/>
      <c r="AT511" s="18" t="s">
        <v>250</v>
      </c>
      <c r="AU511" s="18" t="s">
        <v>83</v>
      </c>
    </row>
    <row r="512" spans="2:65" s="1" customFormat="1" ht="24.15" customHeight="1">
      <c r="B512" s="33"/>
      <c r="C512" s="132" t="s">
        <v>2588</v>
      </c>
      <c r="D512" s="132" t="s">
        <v>241</v>
      </c>
      <c r="E512" s="133" t="s">
        <v>4758</v>
      </c>
      <c r="F512" s="134" t="s">
        <v>4759</v>
      </c>
      <c r="G512" s="135" t="s">
        <v>341</v>
      </c>
      <c r="H512" s="136">
        <v>2</v>
      </c>
      <c r="I512" s="137"/>
      <c r="J512" s="138">
        <f>ROUND(I512*H512,2)</f>
        <v>0</v>
      </c>
      <c r="K512" s="134" t="s">
        <v>245</v>
      </c>
      <c r="L512" s="33"/>
      <c r="M512" s="139" t="s">
        <v>19</v>
      </c>
      <c r="N512" s="140" t="s">
        <v>45</v>
      </c>
      <c r="P512" s="141">
        <f>O512*H512</f>
        <v>0</v>
      </c>
      <c r="Q512" s="141">
        <v>3.5E-4</v>
      </c>
      <c r="R512" s="141">
        <f>Q512*H512</f>
        <v>6.9999999999999999E-4</v>
      </c>
      <c r="S512" s="141">
        <v>0</v>
      </c>
      <c r="T512" s="142">
        <f>S512*H512</f>
        <v>0</v>
      </c>
      <c r="AR512" s="143" t="s">
        <v>377</v>
      </c>
      <c r="AT512" s="143" t="s">
        <v>241</v>
      </c>
      <c r="AU512" s="143" t="s">
        <v>83</v>
      </c>
      <c r="AY512" s="18" t="s">
        <v>238</v>
      </c>
      <c r="BE512" s="144">
        <f>IF(N512="základní",J512,0)</f>
        <v>0</v>
      </c>
      <c r="BF512" s="144">
        <f>IF(N512="snížená",J512,0)</f>
        <v>0</v>
      </c>
      <c r="BG512" s="144">
        <f>IF(N512="zákl. přenesená",J512,0)</f>
        <v>0</v>
      </c>
      <c r="BH512" s="144">
        <f>IF(N512="sníž. přenesená",J512,0)</f>
        <v>0</v>
      </c>
      <c r="BI512" s="144">
        <f>IF(N512="nulová",J512,0)</f>
        <v>0</v>
      </c>
      <c r="BJ512" s="18" t="s">
        <v>81</v>
      </c>
      <c r="BK512" s="144">
        <f>ROUND(I512*H512,2)</f>
        <v>0</v>
      </c>
      <c r="BL512" s="18" t="s">
        <v>377</v>
      </c>
      <c r="BM512" s="143" t="s">
        <v>4760</v>
      </c>
    </row>
    <row r="513" spans="2:65" s="1" customFormat="1" ht="18">
      <c r="B513" s="33"/>
      <c r="D513" s="145" t="s">
        <v>248</v>
      </c>
      <c r="F513" s="146" t="s">
        <v>4761</v>
      </c>
      <c r="I513" s="147"/>
      <c r="L513" s="33"/>
      <c r="M513" s="148"/>
      <c r="T513" s="54"/>
      <c r="AT513" s="18" t="s">
        <v>248</v>
      </c>
      <c r="AU513" s="18" t="s">
        <v>83</v>
      </c>
    </row>
    <row r="514" spans="2:65" s="1" customFormat="1">
      <c r="B514" s="33"/>
      <c r="D514" s="149" t="s">
        <v>250</v>
      </c>
      <c r="F514" s="150" t="s">
        <v>4762</v>
      </c>
      <c r="I514" s="147"/>
      <c r="L514" s="33"/>
      <c r="M514" s="148"/>
      <c r="T514" s="54"/>
      <c r="AT514" s="18" t="s">
        <v>250</v>
      </c>
      <c r="AU514" s="18" t="s">
        <v>83</v>
      </c>
    </row>
    <row r="515" spans="2:65" s="1" customFormat="1" ht="24.15" customHeight="1">
      <c r="B515" s="33"/>
      <c r="C515" s="132" t="s">
        <v>2594</v>
      </c>
      <c r="D515" s="132" t="s">
        <v>241</v>
      </c>
      <c r="E515" s="133" t="s">
        <v>4763</v>
      </c>
      <c r="F515" s="134" t="s">
        <v>4764</v>
      </c>
      <c r="G515" s="135" t="s">
        <v>341</v>
      </c>
      <c r="H515" s="136">
        <v>3</v>
      </c>
      <c r="I515" s="137"/>
      <c r="J515" s="138">
        <f>ROUND(I515*H515,2)</f>
        <v>0</v>
      </c>
      <c r="K515" s="134" t="s">
        <v>245</v>
      </c>
      <c r="L515" s="33"/>
      <c r="M515" s="139" t="s">
        <v>19</v>
      </c>
      <c r="N515" s="140" t="s">
        <v>45</v>
      </c>
      <c r="P515" s="141">
        <f>O515*H515</f>
        <v>0</v>
      </c>
      <c r="Q515" s="141">
        <v>7.6000000000000004E-4</v>
      </c>
      <c r="R515" s="141">
        <f>Q515*H515</f>
        <v>2.2799999999999999E-3</v>
      </c>
      <c r="S515" s="141">
        <v>0</v>
      </c>
      <c r="T515" s="142">
        <f>S515*H515</f>
        <v>0</v>
      </c>
      <c r="AR515" s="143" t="s">
        <v>377</v>
      </c>
      <c r="AT515" s="143" t="s">
        <v>241</v>
      </c>
      <c r="AU515" s="143" t="s">
        <v>83</v>
      </c>
      <c r="AY515" s="18" t="s">
        <v>238</v>
      </c>
      <c r="BE515" s="144">
        <f>IF(N515="základní",J515,0)</f>
        <v>0</v>
      </c>
      <c r="BF515" s="144">
        <f>IF(N515="snížená",J515,0)</f>
        <v>0</v>
      </c>
      <c r="BG515" s="144">
        <f>IF(N515="zákl. přenesená",J515,0)</f>
        <v>0</v>
      </c>
      <c r="BH515" s="144">
        <f>IF(N515="sníž. přenesená",J515,0)</f>
        <v>0</v>
      </c>
      <c r="BI515" s="144">
        <f>IF(N515="nulová",J515,0)</f>
        <v>0</v>
      </c>
      <c r="BJ515" s="18" t="s">
        <v>81</v>
      </c>
      <c r="BK515" s="144">
        <f>ROUND(I515*H515,2)</f>
        <v>0</v>
      </c>
      <c r="BL515" s="18" t="s">
        <v>377</v>
      </c>
      <c r="BM515" s="143" t="s">
        <v>4765</v>
      </c>
    </row>
    <row r="516" spans="2:65" s="1" customFormat="1" ht="18">
      <c r="B516" s="33"/>
      <c r="D516" s="145" t="s">
        <v>248</v>
      </c>
      <c r="F516" s="146" t="s">
        <v>4766</v>
      </c>
      <c r="I516" s="147"/>
      <c r="L516" s="33"/>
      <c r="M516" s="148"/>
      <c r="T516" s="54"/>
      <c r="AT516" s="18" t="s">
        <v>248</v>
      </c>
      <c r="AU516" s="18" t="s">
        <v>83</v>
      </c>
    </row>
    <row r="517" spans="2:65" s="1" customFormat="1">
      <c r="B517" s="33"/>
      <c r="D517" s="149" t="s">
        <v>250</v>
      </c>
      <c r="F517" s="150" t="s">
        <v>4767</v>
      </c>
      <c r="I517" s="147"/>
      <c r="L517" s="33"/>
      <c r="M517" s="148"/>
      <c r="T517" s="54"/>
      <c r="AT517" s="18" t="s">
        <v>250</v>
      </c>
      <c r="AU517" s="18" t="s">
        <v>83</v>
      </c>
    </row>
    <row r="518" spans="2:65" s="1" customFormat="1" ht="24.15" customHeight="1">
      <c r="B518" s="33"/>
      <c r="C518" s="132" t="s">
        <v>2600</v>
      </c>
      <c r="D518" s="132" t="s">
        <v>241</v>
      </c>
      <c r="E518" s="133" t="s">
        <v>4768</v>
      </c>
      <c r="F518" s="134" t="s">
        <v>4769</v>
      </c>
      <c r="G518" s="135" t="s">
        <v>341</v>
      </c>
      <c r="H518" s="136">
        <v>2</v>
      </c>
      <c r="I518" s="137"/>
      <c r="J518" s="138">
        <f>ROUND(I518*H518,2)</f>
        <v>0</v>
      </c>
      <c r="K518" s="134" t="s">
        <v>245</v>
      </c>
      <c r="L518" s="33"/>
      <c r="M518" s="139" t="s">
        <v>19</v>
      </c>
      <c r="N518" s="140" t="s">
        <v>45</v>
      </c>
      <c r="P518" s="141">
        <f>O518*H518</f>
        <v>0</v>
      </c>
      <c r="Q518" s="141">
        <v>1.1900000000000001E-3</v>
      </c>
      <c r="R518" s="141">
        <f>Q518*H518</f>
        <v>2.3800000000000002E-3</v>
      </c>
      <c r="S518" s="141">
        <v>0</v>
      </c>
      <c r="T518" s="142">
        <f>S518*H518</f>
        <v>0</v>
      </c>
      <c r="AR518" s="143" t="s">
        <v>377</v>
      </c>
      <c r="AT518" s="143" t="s">
        <v>241</v>
      </c>
      <c r="AU518" s="143" t="s">
        <v>83</v>
      </c>
      <c r="AY518" s="18" t="s">
        <v>238</v>
      </c>
      <c r="BE518" s="144">
        <f>IF(N518="základní",J518,0)</f>
        <v>0</v>
      </c>
      <c r="BF518" s="144">
        <f>IF(N518="snížená",J518,0)</f>
        <v>0</v>
      </c>
      <c r="BG518" s="144">
        <f>IF(N518="zákl. přenesená",J518,0)</f>
        <v>0</v>
      </c>
      <c r="BH518" s="144">
        <f>IF(N518="sníž. přenesená",J518,0)</f>
        <v>0</v>
      </c>
      <c r="BI518" s="144">
        <f>IF(N518="nulová",J518,0)</f>
        <v>0</v>
      </c>
      <c r="BJ518" s="18" t="s">
        <v>81</v>
      </c>
      <c r="BK518" s="144">
        <f>ROUND(I518*H518,2)</f>
        <v>0</v>
      </c>
      <c r="BL518" s="18" t="s">
        <v>377</v>
      </c>
      <c r="BM518" s="143" t="s">
        <v>4770</v>
      </c>
    </row>
    <row r="519" spans="2:65" s="1" customFormat="1" ht="18">
      <c r="B519" s="33"/>
      <c r="D519" s="145" t="s">
        <v>248</v>
      </c>
      <c r="F519" s="146" t="s">
        <v>4771</v>
      </c>
      <c r="I519" s="147"/>
      <c r="L519" s="33"/>
      <c r="M519" s="148"/>
      <c r="T519" s="54"/>
      <c r="AT519" s="18" t="s">
        <v>248</v>
      </c>
      <c r="AU519" s="18" t="s">
        <v>83</v>
      </c>
    </row>
    <row r="520" spans="2:65" s="1" customFormat="1">
      <c r="B520" s="33"/>
      <c r="D520" s="149" t="s">
        <v>250</v>
      </c>
      <c r="F520" s="150" t="s">
        <v>4772</v>
      </c>
      <c r="I520" s="147"/>
      <c r="L520" s="33"/>
      <c r="M520" s="148"/>
      <c r="T520" s="54"/>
      <c r="AT520" s="18" t="s">
        <v>250</v>
      </c>
      <c r="AU520" s="18" t="s">
        <v>83</v>
      </c>
    </row>
    <row r="521" spans="2:65" s="1" customFormat="1" ht="24.15" customHeight="1">
      <c r="B521" s="33"/>
      <c r="C521" s="132" t="s">
        <v>2615</v>
      </c>
      <c r="D521" s="132" t="s">
        <v>241</v>
      </c>
      <c r="E521" s="133" t="s">
        <v>4773</v>
      </c>
      <c r="F521" s="134" t="s">
        <v>4774</v>
      </c>
      <c r="G521" s="135" t="s">
        <v>897</v>
      </c>
      <c r="H521" s="136">
        <v>2</v>
      </c>
      <c r="I521" s="137"/>
      <c r="J521" s="138">
        <f>ROUND(I521*H521,2)</f>
        <v>0</v>
      </c>
      <c r="K521" s="134" t="s">
        <v>245</v>
      </c>
      <c r="L521" s="33"/>
      <c r="M521" s="139" t="s">
        <v>19</v>
      </c>
      <c r="N521" s="140" t="s">
        <v>45</v>
      </c>
      <c r="P521" s="141">
        <f>O521*H521</f>
        <v>0</v>
      </c>
      <c r="Q521" s="141">
        <v>2.913E-2</v>
      </c>
      <c r="R521" s="141">
        <f>Q521*H521</f>
        <v>5.8259999999999999E-2</v>
      </c>
      <c r="S521" s="141">
        <v>0</v>
      </c>
      <c r="T521" s="142">
        <f>S521*H521</f>
        <v>0</v>
      </c>
      <c r="AR521" s="143" t="s">
        <v>377</v>
      </c>
      <c r="AT521" s="143" t="s">
        <v>241</v>
      </c>
      <c r="AU521" s="143" t="s">
        <v>83</v>
      </c>
      <c r="AY521" s="18" t="s">
        <v>238</v>
      </c>
      <c r="BE521" s="144">
        <f>IF(N521="základní",J521,0)</f>
        <v>0</v>
      </c>
      <c r="BF521" s="144">
        <f>IF(N521="snížená",J521,0)</f>
        <v>0</v>
      </c>
      <c r="BG521" s="144">
        <f>IF(N521="zákl. přenesená",J521,0)</f>
        <v>0</v>
      </c>
      <c r="BH521" s="144">
        <f>IF(N521="sníž. přenesená",J521,0)</f>
        <v>0</v>
      </c>
      <c r="BI521" s="144">
        <f>IF(N521="nulová",J521,0)</f>
        <v>0</v>
      </c>
      <c r="BJ521" s="18" t="s">
        <v>81</v>
      </c>
      <c r="BK521" s="144">
        <f>ROUND(I521*H521,2)</f>
        <v>0</v>
      </c>
      <c r="BL521" s="18" t="s">
        <v>377</v>
      </c>
      <c r="BM521" s="143" t="s">
        <v>4775</v>
      </c>
    </row>
    <row r="522" spans="2:65" s="1" customFormat="1" ht="18">
      <c r="B522" s="33"/>
      <c r="D522" s="145" t="s">
        <v>248</v>
      </c>
      <c r="F522" s="146" t="s">
        <v>4776</v>
      </c>
      <c r="I522" s="147"/>
      <c r="L522" s="33"/>
      <c r="M522" s="148"/>
      <c r="T522" s="54"/>
      <c r="AT522" s="18" t="s">
        <v>248</v>
      </c>
      <c r="AU522" s="18" t="s">
        <v>83</v>
      </c>
    </row>
    <row r="523" spans="2:65" s="1" customFormat="1">
      <c r="B523" s="33"/>
      <c r="D523" s="149" t="s">
        <v>250</v>
      </c>
      <c r="F523" s="150" t="s">
        <v>4777</v>
      </c>
      <c r="I523" s="147"/>
      <c r="L523" s="33"/>
      <c r="M523" s="148"/>
      <c r="T523" s="54"/>
      <c r="AT523" s="18" t="s">
        <v>250</v>
      </c>
      <c r="AU523" s="18" t="s">
        <v>83</v>
      </c>
    </row>
    <row r="524" spans="2:65" s="1" customFormat="1" ht="24.15" customHeight="1">
      <c r="B524" s="33"/>
      <c r="C524" s="132" t="s">
        <v>2623</v>
      </c>
      <c r="D524" s="132" t="s">
        <v>241</v>
      </c>
      <c r="E524" s="133" t="s">
        <v>4778</v>
      </c>
      <c r="F524" s="134" t="s">
        <v>4779</v>
      </c>
      <c r="G524" s="135" t="s">
        <v>408</v>
      </c>
      <c r="H524" s="136">
        <v>22</v>
      </c>
      <c r="I524" s="137"/>
      <c r="J524" s="138">
        <f>ROUND(I524*H524,2)</f>
        <v>0</v>
      </c>
      <c r="K524" s="134" t="s">
        <v>245</v>
      </c>
      <c r="L524" s="33"/>
      <c r="M524" s="139" t="s">
        <v>19</v>
      </c>
      <c r="N524" s="140" t="s">
        <v>45</v>
      </c>
      <c r="P524" s="141">
        <f>O524*H524</f>
        <v>0</v>
      </c>
      <c r="Q524" s="141">
        <v>1.9000000000000001E-4</v>
      </c>
      <c r="R524" s="141">
        <f>Q524*H524</f>
        <v>4.1800000000000006E-3</v>
      </c>
      <c r="S524" s="141">
        <v>0</v>
      </c>
      <c r="T524" s="142">
        <f>S524*H524</f>
        <v>0</v>
      </c>
      <c r="AR524" s="143" t="s">
        <v>377</v>
      </c>
      <c r="AT524" s="143" t="s">
        <v>241</v>
      </c>
      <c r="AU524" s="143" t="s">
        <v>83</v>
      </c>
      <c r="AY524" s="18" t="s">
        <v>238</v>
      </c>
      <c r="BE524" s="144">
        <f>IF(N524="základní",J524,0)</f>
        <v>0</v>
      </c>
      <c r="BF524" s="144">
        <f>IF(N524="snížená",J524,0)</f>
        <v>0</v>
      </c>
      <c r="BG524" s="144">
        <f>IF(N524="zákl. přenesená",J524,0)</f>
        <v>0</v>
      </c>
      <c r="BH524" s="144">
        <f>IF(N524="sníž. přenesená",J524,0)</f>
        <v>0</v>
      </c>
      <c r="BI524" s="144">
        <f>IF(N524="nulová",J524,0)</f>
        <v>0</v>
      </c>
      <c r="BJ524" s="18" t="s">
        <v>81</v>
      </c>
      <c r="BK524" s="144">
        <f>ROUND(I524*H524,2)</f>
        <v>0</v>
      </c>
      <c r="BL524" s="18" t="s">
        <v>377</v>
      </c>
      <c r="BM524" s="143" t="s">
        <v>4780</v>
      </c>
    </row>
    <row r="525" spans="2:65" s="1" customFormat="1" ht="18">
      <c r="B525" s="33"/>
      <c r="D525" s="145" t="s">
        <v>248</v>
      </c>
      <c r="F525" s="146" t="s">
        <v>4781</v>
      </c>
      <c r="I525" s="147"/>
      <c r="L525" s="33"/>
      <c r="M525" s="148"/>
      <c r="T525" s="54"/>
      <c r="AT525" s="18" t="s">
        <v>248</v>
      </c>
      <c r="AU525" s="18" t="s">
        <v>83</v>
      </c>
    </row>
    <row r="526" spans="2:65" s="1" customFormat="1">
      <c r="B526" s="33"/>
      <c r="D526" s="149" t="s">
        <v>250</v>
      </c>
      <c r="F526" s="150" t="s">
        <v>4782</v>
      </c>
      <c r="I526" s="147"/>
      <c r="L526" s="33"/>
      <c r="M526" s="148"/>
      <c r="T526" s="54"/>
      <c r="AT526" s="18" t="s">
        <v>250</v>
      </c>
      <c r="AU526" s="18" t="s">
        <v>83</v>
      </c>
    </row>
    <row r="527" spans="2:65" s="1" customFormat="1" ht="21.75" customHeight="1">
      <c r="B527" s="33"/>
      <c r="C527" s="132" t="s">
        <v>2629</v>
      </c>
      <c r="D527" s="132" t="s">
        <v>241</v>
      </c>
      <c r="E527" s="133" t="s">
        <v>4783</v>
      </c>
      <c r="F527" s="134" t="s">
        <v>4784</v>
      </c>
      <c r="G527" s="135" t="s">
        <v>408</v>
      </c>
      <c r="H527" s="136">
        <v>312.3</v>
      </c>
      <c r="I527" s="137"/>
      <c r="J527" s="138">
        <f>ROUND(I527*H527,2)</f>
        <v>0</v>
      </c>
      <c r="K527" s="134" t="s">
        <v>245</v>
      </c>
      <c r="L527" s="33"/>
      <c r="M527" s="139" t="s">
        <v>19</v>
      </c>
      <c r="N527" s="140" t="s">
        <v>45</v>
      </c>
      <c r="P527" s="141">
        <f>O527*H527</f>
        <v>0</v>
      </c>
      <c r="Q527" s="141">
        <v>1.0000000000000001E-5</v>
      </c>
      <c r="R527" s="141">
        <f>Q527*H527</f>
        <v>3.1230000000000003E-3</v>
      </c>
      <c r="S527" s="141">
        <v>0</v>
      </c>
      <c r="T527" s="142">
        <f>S527*H527</f>
        <v>0</v>
      </c>
      <c r="AR527" s="143" t="s">
        <v>377</v>
      </c>
      <c r="AT527" s="143" t="s">
        <v>241</v>
      </c>
      <c r="AU527" s="143" t="s">
        <v>83</v>
      </c>
      <c r="AY527" s="18" t="s">
        <v>238</v>
      </c>
      <c r="BE527" s="144">
        <f>IF(N527="základní",J527,0)</f>
        <v>0</v>
      </c>
      <c r="BF527" s="144">
        <f>IF(N527="snížená",J527,0)</f>
        <v>0</v>
      </c>
      <c r="BG527" s="144">
        <f>IF(N527="zákl. přenesená",J527,0)</f>
        <v>0</v>
      </c>
      <c r="BH527" s="144">
        <f>IF(N527="sníž. přenesená",J527,0)</f>
        <v>0</v>
      </c>
      <c r="BI527" s="144">
        <f>IF(N527="nulová",J527,0)</f>
        <v>0</v>
      </c>
      <c r="BJ527" s="18" t="s">
        <v>81</v>
      </c>
      <c r="BK527" s="144">
        <f>ROUND(I527*H527,2)</f>
        <v>0</v>
      </c>
      <c r="BL527" s="18" t="s">
        <v>377</v>
      </c>
      <c r="BM527" s="143" t="s">
        <v>4785</v>
      </c>
    </row>
    <row r="528" spans="2:65" s="1" customFormat="1" ht="18">
      <c r="B528" s="33"/>
      <c r="D528" s="145" t="s">
        <v>248</v>
      </c>
      <c r="F528" s="146" t="s">
        <v>4786</v>
      </c>
      <c r="I528" s="147"/>
      <c r="L528" s="33"/>
      <c r="M528" s="148"/>
      <c r="T528" s="54"/>
      <c r="AT528" s="18" t="s">
        <v>248</v>
      </c>
      <c r="AU528" s="18" t="s">
        <v>83</v>
      </c>
    </row>
    <row r="529" spans="2:65" s="1" customFormat="1">
      <c r="B529" s="33"/>
      <c r="D529" s="149" t="s">
        <v>250</v>
      </c>
      <c r="F529" s="150" t="s">
        <v>4787</v>
      </c>
      <c r="I529" s="147"/>
      <c r="L529" s="33"/>
      <c r="M529" s="148"/>
      <c r="T529" s="54"/>
      <c r="AT529" s="18" t="s">
        <v>250</v>
      </c>
      <c r="AU529" s="18" t="s">
        <v>83</v>
      </c>
    </row>
    <row r="530" spans="2:65" s="13" customFormat="1">
      <c r="B530" s="157"/>
      <c r="D530" s="145" t="s">
        <v>257</v>
      </c>
      <c r="E530" s="158" t="s">
        <v>19</v>
      </c>
      <c r="F530" s="159" t="s">
        <v>4788</v>
      </c>
      <c r="H530" s="160">
        <v>312.3</v>
      </c>
      <c r="I530" s="161"/>
      <c r="L530" s="157"/>
      <c r="M530" s="162"/>
      <c r="T530" s="163"/>
      <c r="AT530" s="158" t="s">
        <v>257</v>
      </c>
      <c r="AU530" s="158" t="s">
        <v>83</v>
      </c>
      <c r="AV530" s="13" t="s">
        <v>83</v>
      </c>
      <c r="AW530" s="13" t="s">
        <v>35</v>
      </c>
      <c r="AX530" s="13" t="s">
        <v>81</v>
      </c>
      <c r="AY530" s="158" t="s">
        <v>238</v>
      </c>
    </row>
    <row r="531" spans="2:65" s="1" customFormat="1" ht="24.15" customHeight="1">
      <c r="B531" s="33"/>
      <c r="C531" s="132" t="s">
        <v>2633</v>
      </c>
      <c r="D531" s="132" t="s">
        <v>241</v>
      </c>
      <c r="E531" s="133" t="s">
        <v>4789</v>
      </c>
      <c r="F531" s="134" t="s">
        <v>4790</v>
      </c>
      <c r="G531" s="135" t="s">
        <v>408</v>
      </c>
      <c r="H531" s="136">
        <v>290.3</v>
      </c>
      <c r="I531" s="137"/>
      <c r="J531" s="138">
        <f>ROUND(I531*H531,2)</f>
        <v>0</v>
      </c>
      <c r="K531" s="134" t="s">
        <v>245</v>
      </c>
      <c r="L531" s="33"/>
      <c r="M531" s="139" t="s">
        <v>19</v>
      </c>
      <c r="N531" s="140" t="s">
        <v>45</v>
      </c>
      <c r="P531" s="141">
        <f>O531*H531</f>
        <v>0</v>
      </c>
      <c r="Q531" s="141">
        <v>2.0000000000000002E-5</v>
      </c>
      <c r="R531" s="141">
        <f>Q531*H531</f>
        <v>5.8060000000000004E-3</v>
      </c>
      <c r="S531" s="141">
        <v>0</v>
      </c>
      <c r="T531" s="142">
        <f>S531*H531</f>
        <v>0</v>
      </c>
      <c r="AR531" s="143" t="s">
        <v>377</v>
      </c>
      <c r="AT531" s="143" t="s">
        <v>241</v>
      </c>
      <c r="AU531" s="143" t="s">
        <v>83</v>
      </c>
      <c r="AY531" s="18" t="s">
        <v>238</v>
      </c>
      <c r="BE531" s="144">
        <f>IF(N531="základní",J531,0)</f>
        <v>0</v>
      </c>
      <c r="BF531" s="144">
        <f>IF(N531="snížená",J531,0)</f>
        <v>0</v>
      </c>
      <c r="BG531" s="144">
        <f>IF(N531="zákl. přenesená",J531,0)</f>
        <v>0</v>
      </c>
      <c r="BH531" s="144">
        <f>IF(N531="sníž. přenesená",J531,0)</f>
        <v>0</v>
      </c>
      <c r="BI531" s="144">
        <f>IF(N531="nulová",J531,0)</f>
        <v>0</v>
      </c>
      <c r="BJ531" s="18" t="s">
        <v>81</v>
      </c>
      <c r="BK531" s="144">
        <f>ROUND(I531*H531,2)</f>
        <v>0</v>
      </c>
      <c r="BL531" s="18" t="s">
        <v>377</v>
      </c>
      <c r="BM531" s="143" t="s">
        <v>4791</v>
      </c>
    </row>
    <row r="532" spans="2:65" s="1" customFormat="1" ht="18">
      <c r="B532" s="33"/>
      <c r="D532" s="145" t="s">
        <v>248</v>
      </c>
      <c r="F532" s="146" t="s">
        <v>4792</v>
      </c>
      <c r="I532" s="147"/>
      <c r="L532" s="33"/>
      <c r="M532" s="148"/>
      <c r="T532" s="54"/>
      <c r="AT532" s="18" t="s">
        <v>248</v>
      </c>
      <c r="AU532" s="18" t="s">
        <v>83</v>
      </c>
    </row>
    <row r="533" spans="2:65" s="1" customFormat="1">
      <c r="B533" s="33"/>
      <c r="D533" s="149" t="s">
        <v>250</v>
      </c>
      <c r="F533" s="150" t="s">
        <v>4793</v>
      </c>
      <c r="I533" s="147"/>
      <c r="L533" s="33"/>
      <c r="M533" s="148"/>
      <c r="T533" s="54"/>
      <c r="AT533" s="18" t="s">
        <v>250</v>
      </c>
      <c r="AU533" s="18" t="s">
        <v>83</v>
      </c>
    </row>
    <row r="534" spans="2:65" s="1" customFormat="1" ht="24.15" customHeight="1">
      <c r="B534" s="33"/>
      <c r="C534" s="132" t="s">
        <v>2637</v>
      </c>
      <c r="D534" s="132" t="s">
        <v>241</v>
      </c>
      <c r="E534" s="133" t="s">
        <v>4794</v>
      </c>
      <c r="F534" s="134" t="s">
        <v>4795</v>
      </c>
      <c r="G534" s="135" t="s">
        <v>272</v>
      </c>
      <c r="H534" s="136">
        <v>0.47099999999999997</v>
      </c>
      <c r="I534" s="137"/>
      <c r="J534" s="138">
        <f>ROUND(I534*H534,2)</f>
        <v>0</v>
      </c>
      <c r="K534" s="134" t="s">
        <v>245</v>
      </c>
      <c r="L534" s="33"/>
      <c r="M534" s="139" t="s">
        <v>19</v>
      </c>
      <c r="N534" s="140" t="s">
        <v>45</v>
      </c>
      <c r="P534" s="141">
        <f>O534*H534</f>
        <v>0</v>
      </c>
      <c r="Q534" s="141">
        <v>0</v>
      </c>
      <c r="R534" s="141">
        <f>Q534*H534</f>
        <v>0</v>
      </c>
      <c r="S534" s="141">
        <v>0</v>
      </c>
      <c r="T534" s="142">
        <f>S534*H534</f>
        <v>0</v>
      </c>
      <c r="AR534" s="143" t="s">
        <v>377</v>
      </c>
      <c r="AT534" s="143" t="s">
        <v>241</v>
      </c>
      <c r="AU534" s="143" t="s">
        <v>83</v>
      </c>
      <c r="AY534" s="18" t="s">
        <v>238</v>
      </c>
      <c r="BE534" s="144">
        <f>IF(N534="základní",J534,0)</f>
        <v>0</v>
      </c>
      <c r="BF534" s="144">
        <f>IF(N534="snížená",J534,0)</f>
        <v>0</v>
      </c>
      <c r="BG534" s="144">
        <f>IF(N534="zákl. přenesená",J534,0)</f>
        <v>0</v>
      </c>
      <c r="BH534" s="144">
        <f>IF(N534="sníž. přenesená",J534,0)</f>
        <v>0</v>
      </c>
      <c r="BI534" s="144">
        <f>IF(N534="nulová",J534,0)</f>
        <v>0</v>
      </c>
      <c r="BJ534" s="18" t="s">
        <v>81</v>
      </c>
      <c r="BK534" s="144">
        <f>ROUND(I534*H534,2)</f>
        <v>0</v>
      </c>
      <c r="BL534" s="18" t="s">
        <v>377</v>
      </c>
      <c r="BM534" s="143" t="s">
        <v>4796</v>
      </c>
    </row>
    <row r="535" spans="2:65" s="1" customFormat="1" ht="27">
      <c r="B535" s="33"/>
      <c r="D535" s="145" t="s">
        <v>248</v>
      </c>
      <c r="F535" s="146" t="s">
        <v>4797</v>
      </c>
      <c r="I535" s="147"/>
      <c r="L535" s="33"/>
      <c r="M535" s="148"/>
      <c r="T535" s="54"/>
      <c r="AT535" s="18" t="s">
        <v>248</v>
      </c>
      <c r="AU535" s="18" t="s">
        <v>83</v>
      </c>
    </row>
    <row r="536" spans="2:65" s="1" customFormat="1">
      <c r="B536" s="33"/>
      <c r="D536" s="149" t="s">
        <v>250</v>
      </c>
      <c r="F536" s="150" t="s">
        <v>4798</v>
      </c>
      <c r="I536" s="147"/>
      <c r="L536" s="33"/>
      <c r="M536" s="148"/>
      <c r="T536" s="54"/>
      <c r="AT536" s="18" t="s">
        <v>250</v>
      </c>
      <c r="AU536" s="18" t="s">
        <v>83</v>
      </c>
    </row>
    <row r="537" spans="2:65" s="1" customFormat="1" ht="16.5" customHeight="1">
      <c r="B537" s="33"/>
      <c r="C537" s="132" t="s">
        <v>2641</v>
      </c>
      <c r="D537" s="132" t="s">
        <v>241</v>
      </c>
      <c r="E537" s="133" t="s">
        <v>4799</v>
      </c>
      <c r="F537" s="134" t="s">
        <v>4666</v>
      </c>
      <c r="G537" s="135" t="s">
        <v>1191</v>
      </c>
      <c r="H537" s="136">
        <v>1</v>
      </c>
      <c r="I537" s="137"/>
      <c r="J537" s="138">
        <f>ROUND(I537*H537,2)</f>
        <v>0</v>
      </c>
      <c r="K537" s="134" t="s">
        <v>19</v>
      </c>
      <c r="L537" s="33"/>
      <c r="M537" s="139" t="s">
        <v>19</v>
      </c>
      <c r="N537" s="140" t="s">
        <v>45</v>
      </c>
      <c r="P537" s="141">
        <f>O537*H537</f>
        <v>0</v>
      </c>
      <c r="Q537" s="141">
        <v>0</v>
      </c>
      <c r="R537" s="141">
        <f>Q537*H537</f>
        <v>0</v>
      </c>
      <c r="S537" s="141">
        <v>0</v>
      </c>
      <c r="T537" s="142">
        <f>S537*H537</f>
        <v>0</v>
      </c>
      <c r="AR537" s="143" t="s">
        <v>377</v>
      </c>
      <c r="AT537" s="143" t="s">
        <v>241</v>
      </c>
      <c r="AU537" s="143" t="s">
        <v>83</v>
      </c>
      <c r="AY537" s="18" t="s">
        <v>238</v>
      </c>
      <c r="BE537" s="144">
        <f>IF(N537="základní",J537,0)</f>
        <v>0</v>
      </c>
      <c r="BF537" s="144">
        <f>IF(N537="snížená",J537,0)</f>
        <v>0</v>
      </c>
      <c r="BG537" s="144">
        <f>IF(N537="zákl. přenesená",J537,0)</f>
        <v>0</v>
      </c>
      <c r="BH537" s="144">
        <f>IF(N537="sníž. přenesená",J537,0)</f>
        <v>0</v>
      </c>
      <c r="BI537" s="144">
        <f>IF(N537="nulová",J537,0)</f>
        <v>0</v>
      </c>
      <c r="BJ537" s="18" t="s">
        <v>81</v>
      </c>
      <c r="BK537" s="144">
        <f>ROUND(I537*H537,2)</f>
        <v>0</v>
      </c>
      <c r="BL537" s="18" t="s">
        <v>377</v>
      </c>
      <c r="BM537" s="143" t="s">
        <v>4800</v>
      </c>
    </row>
    <row r="538" spans="2:65" s="1" customFormat="1">
      <c r="B538" s="33"/>
      <c r="D538" s="145" t="s">
        <v>248</v>
      </c>
      <c r="F538" s="146" t="s">
        <v>4666</v>
      </c>
      <c r="I538" s="147"/>
      <c r="L538" s="33"/>
      <c r="M538" s="148"/>
      <c r="T538" s="54"/>
      <c r="AT538" s="18" t="s">
        <v>248</v>
      </c>
      <c r="AU538" s="18" t="s">
        <v>83</v>
      </c>
    </row>
    <row r="539" spans="2:65" s="11" customFormat="1" ht="22.75" customHeight="1">
      <c r="B539" s="120"/>
      <c r="D539" s="121" t="s">
        <v>73</v>
      </c>
      <c r="E539" s="130" t="s">
        <v>892</v>
      </c>
      <c r="F539" s="130" t="s">
        <v>893</v>
      </c>
      <c r="I539" s="123"/>
      <c r="J539" s="131">
        <f>BK539</f>
        <v>0</v>
      </c>
      <c r="L539" s="120"/>
      <c r="M539" s="125"/>
      <c r="P539" s="126">
        <f>SUM(P540:P622)</f>
        <v>0</v>
      </c>
      <c r="R539" s="126">
        <f>SUM(R540:R622)</f>
        <v>0.78766999999999998</v>
      </c>
      <c r="T539" s="127">
        <f>SUM(T540:T622)</f>
        <v>0</v>
      </c>
      <c r="AR539" s="121" t="s">
        <v>83</v>
      </c>
      <c r="AT539" s="128" t="s">
        <v>73</v>
      </c>
      <c r="AU539" s="128" t="s">
        <v>81</v>
      </c>
      <c r="AY539" s="121" t="s">
        <v>238</v>
      </c>
      <c r="BK539" s="129">
        <f>SUM(BK540:BK622)</f>
        <v>0</v>
      </c>
    </row>
    <row r="540" spans="2:65" s="1" customFormat="1" ht="24.15" customHeight="1">
      <c r="B540" s="33"/>
      <c r="C540" s="132" t="s">
        <v>2645</v>
      </c>
      <c r="D540" s="132" t="s">
        <v>241</v>
      </c>
      <c r="E540" s="133" t="s">
        <v>4801</v>
      </c>
      <c r="F540" s="134" t="s">
        <v>4802</v>
      </c>
      <c r="G540" s="135" t="s">
        <v>897</v>
      </c>
      <c r="H540" s="136">
        <v>1</v>
      </c>
      <c r="I540" s="137"/>
      <c r="J540" s="138">
        <f>ROUND(I540*H540,2)</f>
        <v>0</v>
      </c>
      <c r="K540" s="134" t="s">
        <v>245</v>
      </c>
      <c r="L540" s="33"/>
      <c r="M540" s="139" t="s">
        <v>19</v>
      </c>
      <c r="N540" s="140" t="s">
        <v>45</v>
      </c>
      <c r="P540" s="141">
        <f>O540*H540</f>
        <v>0</v>
      </c>
      <c r="Q540" s="141">
        <v>4.1029999999999997E-2</v>
      </c>
      <c r="R540" s="141">
        <f>Q540*H540</f>
        <v>4.1029999999999997E-2</v>
      </c>
      <c r="S540" s="141">
        <v>0</v>
      </c>
      <c r="T540" s="142">
        <f>S540*H540</f>
        <v>0</v>
      </c>
      <c r="AR540" s="143" t="s">
        <v>377</v>
      </c>
      <c r="AT540" s="143" t="s">
        <v>241</v>
      </c>
      <c r="AU540" s="143" t="s">
        <v>83</v>
      </c>
      <c r="AY540" s="18" t="s">
        <v>238</v>
      </c>
      <c r="BE540" s="144">
        <f>IF(N540="základní",J540,0)</f>
        <v>0</v>
      </c>
      <c r="BF540" s="144">
        <f>IF(N540="snížená",J540,0)</f>
        <v>0</v>
      </c>
      <c r="BG540" s="144">
        <f>IF(N540="zákl. přenesená",J540,0)</f>
        <v>0</v>
      </c>
      <c r="BH540" s="144">
        <f>IF(N540="sníž. přenesená",J540,0)</f>
        <v>0</v>
      </c>
      <c r="BI540" s="144">
        <f>IF(N540="nulová",J540,0)</f>
        <v>0</v>
      </c>
      <c r="BJ540" s="18" t="s">
        <v>81</v>
      </c>
      <c r="BK540" s="144">
        <f>ROUND(I540*H540,2)</f>
        <v>0</v>
      </c>
      <c r="BL540" s="18" t="s">
        <v>377</v>
      </c>
      <c r="BM540" s="143" t="s">
        <v>4803</v>
      </c>
    </row>
    <row r="541" spans="2:65" s="1" customFormat="1" ht="18">
      <c r="B541" s="33"/>
      <c r="D541" s="145" t="s">
        <v>248</v>
      </c>
      <c r="F541" s="146" t="s">
        <v>4804</v>
      </c>
      <c r="I541" s="147"/>
      <c r="L541" s="33"/>
      <c r="M541" s="148"/>
      <c r="T541" s="54"/>
      <c r="AT541" s="18" t="s">
        <v>248</v>
      </c>
      <c r="AU541" s="18" t="s">
        <v>83</v>
      </c>
    </row>
    <row r="542" spans="2:65" s="1" customFormat="1">
      <c r="B542" s="33"/>
      <c r="D542" s="149" t="s">
        <v>250</v>
      </c>
      <c r="F542" s="150" t="s">
        <v>4805</v>
      </c>
      <c r="I542" s="147"/>
      <c r="L542" s="33"/>
      <c r="M542" s="148"/>
      <c r="T542" s="54"/>
      <c r="AT542" s="18" t="s">
        <v>250</v>
      </c>
      <c r="AU542" s="18" t="s">
        <v>83</v>
      </c>
    </row>
    <row r="543" spans="2:65" s="1" customFormat="1" ht="16.5" customHeight="1">
      <c r="B543" s="33"/>
      <c r="C543" s="132" t="s">
        <v>2650</v>
      </c>
      <c r="D543" s="132" t="s">
        <v>241</v>
      </c>
      <c r="E543" s="133" t="s">
        <v>4806</v>
      </c>
      <c r="F543" s="134" t="s">
        <v>4807</v>
      </c>
      <c r="G543" s="135" t="s">
        <v>897</v>
      </c>
      <c r="H543" s="136">
        <v>5</v>
      </c>
      <c r="I543" s="137"/>
      <c r="J543" s="138">
        <f>ROUND(I543*H543,2)</f>
        <v>0</v>
      </c>
      <c r="K543" s="134" t="s">
        <v>245</v>
      </c>
      <c r="L543" s="33"/>
      <c r="M543" s="139" t="s">
        <v>19</v>
      </c>
      <c r="N543" s="140" t="s">
        <v>45</v>
      </c>
      <c r="P543" s="141">
        <f>O543*H543</f>
        <v>0</v>
      </c>
      <c r="Q543" s="141">
        <v>3.2419999999999997E-2</v>
      </c>
      <c r="R543" s="141">
        <f>Q543*H543</f>
        <v>0.16209999999999999</v>
      </c>
      <c r="S543" s="141">
        <v>0</v>
      </c>
      <c r="T543" s="142">
        <f>S543*H543</f>
        <v>0</v>
      </c>
      <c r="AR543" s="143" t="s">
        <v>377</v>
      </c>
      <c r="AT543" s="143" t="s">
        <v>241</v>
      </c>
      <c r="AU543" s="143" t="s">
        <v>83</v>
      </c>
      <c r="AY543" s="18" t="s">
        <v>238</v>
      </c>
      <c r="BE543" s="144">
        <f>IF(N543="základní",J543,0)</f>
        <v>0</v>
      </c>
      <c r="BF543" s="144">
        <f>IF(N543="snížená",J543,0)</f>
        <v>0</v>
      </c>
      <c r="BG543" s="144">
        <f>IF(N543="zákl. přenesená",J543,0)</f>
        <v>0</v>
      </c>
      <c r="BH543" s="144">
        <f>IF(N543="sníž. přenesená",J543,0)</f>
        <v>0</v>
      </c>
      <c r="BI543" s="144">
        <f>IF(N543="nulová",J543,0)</f>
        <v>0</v>
      </c>
      <c r="BJ543" s="18" t="s">
        <v>81</v>
      </c>
      <c r="BK543" s="144">
        <f>ROUND(I543*H543,2)</f>
        <v>0</v>
      </c>
      <c r="BL543" s="18" t="s">
        <v>377</v>
      </c>
      <c r="BM543" s="143" t="s">
        <v>4808</v>
      </c>
    </row>
    <row r="544" spans="2:65" s="1" customFormat="1">
      <c r="B544" s="33"/>
      <c r="D544" s="145" t="s">
        <v>248</v>
      </c>
      <c r="F544" s="146" t="s">
        <v>4809</v>
      </c>
      <c r="I544" s="147"/>
      <c r="L544" s="33"/>
      <c r="M544" s="148"/>
      <c r="T544" s="54"/>
      <c r="AT544" s="18" t="s">
        <v>248</v>
      </c>
      <c r="AU544" s="18" t="s">
        <v>83</v>
      </c>
    </row>
    <row r="545" spans="2:65" s="1" customFormat="1">
      <c r="B545" s="33"/>
      <c r="D545" s="149" t="s">
        <v>250</v>
      </c>
      <c r="F545" s="150" t="s">
        <v>4810</v>
      </c>
      <c r="I545" s="147"/>
      <c r="L545" s="33"/>
      <c r="M545" s="148"/>
      <c r="T545" s="54"/>
      <c r="AT545" s="18" t="s">
        <v>250</v>
      </c>
      <c r="AU545" s="18" t="s">
        <v>83</v>
      </c>
    </row>
    <row r="546" spans="2:65" s="1" customFormat="1" ht="24.15" customHeight="1">
      <c r="B546" s="33"/>
      <c r="C546" s="132" t="s">
        <v>327</v>
      </c>
      <c r="D546" s="132" t="s">
        <v>241</v>
      </c>
      <c r="E546" s="133" t="s">
        <v>4811</v>
      </c>
      <c r="F546" s="134" t="s">
        <v>4812</v>
      </c>
      <c r="G546" s="135" t="s">
        <v>897</v>
      </c>
      <c r="H546" s="136">
        <v>3</v>
      </c>
      <c r="I546" s="137"/>
      <c r="J546" s="138">
        <f>ROUND(I546*H546,2)</f>
        <v>0</v>
      </c>
      <c r="K546" s="134" t="s">
        <v>245</v>
      </c>
      <c r="L546" s="33"/>
      <c r="M546" s="139" t="s">
        <v>19</v>
      </c>
      <c r="N546" s="140" t="s">
        <v>45</v>
      </c>
      <c r="P546" s="141">
        <f>O546*H546</f>
        <v>0</v>
      </c>
      <c r="Q546" s="141">
        <v>1.908E-2</v>
      </c>
      <c r="R546" s="141">
        <f>Q546*H546</f>
        <v>5.7239999999999999E-2</v>
      </c>
      <c r="S546" s="141">
        <v>0</v>
      </c>
      <c r="T546" s="142">
        <f>S546*H546</f>
        <v>0</v>
      </c>
      <c r="AR546" s="143" t="s">
        <v>377</v>
      </c>
      <c r="AT546" s="143" t="s">
        <v>241</v>
      </c>
      <c r="AU546" s="143" t="s">
        <v>83</v>
      </c>
      <c r="AY546" s="18" t="s">
        <v>238</v>
      </c>
      <c r="BE546" s="144">
        <f>IF(N546="základní",J546,0)</f>
        <v>0</v>
      </c>
      <c r="BF546" s="144">
        <f>IF(N546="snížená",J546,0)</f>
        <v>0</v>
      </c>
      <c r="BG546" s="144">
        <f>IF(N546="zákl. přenesená",J546,0)</f>
        <v>0</v>
      </c>
      <c r="BH546" s="144">
        <f>IF(N546="sníž. přenesená",J546,0)</f>
        <v>0</v>
      </c>
      <c r="BI546" s="144">
        <f>IF(N546="nulová",J546,0)</f>
        <v>0</v>
      </c>
      <c r="BJ546" s="18" t="s">
        <v>81</v>
      </c>
      <c r="BK546" s="144">
        <f>ROUND(I546*H546,2)</f>
        <v>0</v>
      </c>
      <c r="BL546" s="18" t="s">
        <v>377</v>
      </c>
      <c r="BM546" s="143" t="s">
        <v>4813</v>
      </c>
    </row>
    <row r="547" spans="2:65" s="1" customFormat="1" ht="18">
      <c r="B547" s="33"/>
      <c r="D547" s="145" t="s">
        <v>248</v>
      </c>
      <c r="F547" s="146" t="s">
        <v>4814</v>
      </c>
      <c r="I547" s="147"/>
      <c r="L547" s="33"/>
      <c r="M547" s="148"/>
      <c r="T547" s="54"/>
      <c r="AT547" s="18" t="s">
        <v>248</v>
      </c>
      <c r="AU547" s="18" t="s">
        <v>83</v>
      </c>
    </row>
    <row r="548" spans="2:65" s="1" customFormat="1">
      <c r="B548" s="33"/>
      <c r="D548" s="149" t="s">
        <v>250</v>
      </c>
      <c r="F548" s="150" t="s">
        <v>4815</v>
      </c>
      <c r="I548" s="147"/>
      <c r="L548" s="33"/>
      <c r="M548" s="148"/>
      <c r="T548" s="54"/>
      <c r="AT548" s="18" t="s">
        <v>250</v>
      </c>
      <c r="AU548" s="18" t="s">
        <v>83</v>
      </c>
    </row>
    <row r="549" spans="2:65" s="1" customFormat="1" ht="24.15" customHeight="1">
      <c r="B549" s="33"/>
      <c r="C549" s="132" t="s">
        <v>2661</v>
      </c>
      <c r="D549" s="132" t="s">
        <v>241</v>
      </c>
      <c r="E549" s="133" t="s">
        <v>4816</v>
      </c>
      <c r="F549" s="134" t="s">
        <v>4817</v>
      </c>
      <c r="G549" s="135" t="s">
        <v>897</v>
      </c>
      <c r="H549" s="136">
        <v>17</v>
      </c>
      <c r="I549" s="137"/>
      <c r="J549" s="138">
        <f>ROUND(I549*H549,2)</f>
        <v>0</v>
      </c>
      <c r="K549" s="134" t="s">
        <v>245</v>
      </c>
      <c r="L549" s="33"/>
      <c r="M549" s="139" t="s">
        <v>19</v>
      </c>
      <c r="N549" s="140" t="s">
        <v>45</v>
      </c>
      <c r="P549" s="141">
        <f>O549*H549</f>
        <v>0</v>
      </c>
      <c r="Q549" s="141">
        <v>2.1229999999999999E-2</v>
      </c>
      <c r="R549" s="141">
        <f>Q549*H549</f>
        <v>0.36090999999999995</v>
      </c>
      <c r="S549" s="141">
        <v>0</v>
      </c>
      <c r="T549" s="142">
        <f>S549*H549</f>
        <v>0</v>
      </c>
      <c r="AR549" s="143" t="s">
        <v>377</v>
      </c>
      <c r="AT549" s="143" t="s">
        <v>241</v>
      </c>
      <c r="AU549" s="143" t="s">
        <v>83</v>
      </c>
      <c r="AY549" s="18" t="s">
        <v>238</v>
      </c>
      <c r="BE549" s="144">
        <f>IF(N549="základní",J549,0)</f>
        <v>0</v>
      </c>
      <c r="BF549" s="144">
        <f>IF(N549="snížená",J549,0)</f>
        <v>0</v>
      </c>
      <c r="BG549" s="144">
        <f>IF(N549="zákl. přenesená",J549,0)</f>
        <v>0</v>
      </c>
      <c r="BH549" s="144">
        <f>IF(N549="sníž. přenesená",J549,0)</f>
        <v>0</v>
      </c>
      <c r="BI549" s="144">
        <f>IF(N549="nulová",J549,0)</f>
        <v>0</v>
      </c>
      <c r="BJ549" s="18" t="s">
        <v>81</v>
      </c>
      <c r="BK549" s="144">
        <f>ROUND(I549*H549,2)</f>
        <v>0</v>
      </c>
      <c r="BL549" s="18" t="s">
        <v>377</v>
      </c>
      <c r="BM549" s="143" t="s">
        <v>4818</v>
      </c>
    </row>
    <row r="550" spans="2:65" s="1" customFormat="1" ht="27">
      <c r="B550" s="33"/>
      <c r="D550" s="145" t="s">
        <v>248</v>
      </c>
      <c r="F550" s="146" t="s">
        <v>4819</v>
      </c>
      <c r="I550" s="147"/>
      <c r="L550" s="33"/>
      <c r="M550" s="148"/>
      <c r="T550" s="54"/>
      <c r="AT550" s="18" t="s">
        <v>248</v>
      </c>
      <c r="AU550" s="18" t="s">
        <v>83</v>
      </c>
    </row>
    <row r="551" spans="2:65" s="1" customFormat="1">
      <c r="B551" s="33"/>
      <c r="D551" s="149" t="s">
        <v>250</v>
      </c>
      <c r="F551" s="150" t="s">
        <v>4820</v>
      </c>
      <c r="I551" s="147"/>
      <c r="L551" s="33"/>
      <c r="M551" s="148"/>
      <c r="T551" s="54"/>
      <c r="AT551" s="18" t="s">
        <v>250</v>
      </c>
      <c r="AU551" s="18" t="s">
        <v>83</v>
      </c>
    </row>
    <row r="552" spans="2:65" s="13" customFormat="1">
      <c r="B552" s="157"/>
      <c r="D552" s="145" t="s">
        <v>257</v>
      </c>
      <c r="E552" s="158" t="s">
        <v>19</v>
      </c>
      <c r="F552" s="159" t="s">
        <v>4821</v>
      </c>
      <c r="H552" s="160">
        <v>14</v>
      </c>
      <c r="I552" s="161"/>
      <c r="L552" s="157"/>
      <c r="M552" s="162"/>
      <c r="T552" s="163"/>
      <c r="AT552" s="158" t="s">
        <v>257</v>
      </c>
      <c r="AU552" s="158" t="s">
        <v>83</v>
      </c>
      <c r="AV552" s="13" t="s">
        <v>83</v>
      </c>
      <c r="AW552" s="13" t="s">
        <v>35</v>
      </c>
      <c r="AX552" s="13" t="s">
        <v>74</v>
      </c>
      <c r="AY552" s="158" t="s">
        <v>238</v>
      </c>
    </row>
    <row r="553" spans="2:65" s="13" customFormat="1">
      <c r="B553" s="157"/>
      <c r="D553" s="145" t="s">
        <v>257</v>
      </c>
      <c r="E553" s="158" t="s">
        <v>19</v>
      </c>
      <c r="F553" s="159" t="s">
        <v>91</v>
      </c>
      <c r="H553" s="160">
        <v>3</v>
      </c>
      <c r="I553" s="161"/>
      <c r="L553" s="157"/>
      <c r="M553" s="162"/>
      <c r="T553" s="163"/>
      <c r="AT553" s="158" t="s">
        <v>257</v>
      </c>
      <c r="AU553" s="158" t="s">
        <v>83</v>
      </c>
      <c r="AV553" s="13" t="s">
        <v>83</v>
      </c>
      <c r="AW553" s="13" t="s">
        <v>35</v>
      </c>
      <c r="AX553" s="13" t="s">
        <v>74</v>
      </c>
      <c r="AY553" s="158" t="s">
        <v>238</v>
      </c>
    </row>
    <row r="554" spans="2:65" s="14" customFormat="1">
      <c r="B554" s="164"/>
      <c r="D554" s="145" t="s">
        <v>257</v>
      </c>
      <c r="E554" s="165" t="s">
        <v>19</v>
      </c>
      <c r="F554" s="166" t="s">
        <v>262</v>
      </c>
      <c r="H554" s="167">
        <v>17</v>
      </c>
      <c r="I554" s="168"/>
      <c r="L554" s="164"/>
      <c r="M554" s="169"/>
      <c r="T554" s="170"/>
      <c r="AT554" s="165" t="s">
        <v>257</v>
      </c>
      <c r="AU554" s="165" t="s">
        <v>83</v>
      </c>
      <c r="AV554" s="14" t="s">
        <v>246</v>
      </c>
      <c r="AW554" s="14" t="s">
        <v>35</v>
      </c>
      <c r="AX554" s="14" t="s">
        <v>81</v>
      </c>
      <c r="AY554" s="165" t="s">
        <v>238</v>
      </c>
    </row>
    <row r="555" spans="2:65" s="1" customFormat="1" ht="24.15" customHeight="1">
      <c r="B555" s="33"/>
      <c r="C555" s="132" t="s">
        <v>2668</v>
      </c>
      <c r="D555" s="132" t="s">
        <v>241</v>
      </c>
      <c r="E555" s="133" t="s">
        <v>4822</v>
      </c>
      <c r="F555" s="134" t="s">
        <v>4823</v>
      </c>
      <c r="G555" s="135" t="s">
        <v>897</v>
      </c>
      <c r="H555" s="136">
        <v>1</v>
      </c>
      <c r="I555" s="137"/>
      <c r="J555" s="138">
        <f>ROUND(I555*H555,2)</f>
        <v>0</v>
      </c>
      <c r="K555" s="134" t="s">
        <v>245</v>
      </c>
      <c r="L555" s="33"/>
      <c r="M555" s="139" t="s">
        <v>19</v>
      </c>
      <c r="N555" s="140" t="s">
        <v>45</v>
      </c>
      <c r="P555" s="141">
        <f>O555*H555</f>
        <v>0</v>
      </c>
      <c r="Q555" s="141">
        <v>1.9709999999999998E-2</v>
      </c>
      <c r="R555" s="141">
        <f>Q555*H555</f>
        <v>1.9709999999999998E-2</v>
      </c>
      <c r="S555" s="141">
        <v>0</v>
      </c>
      <c r="T555" s="142">
        <f>S555*H555</f>
        <v>0</v>
      </c>
      <c r="AR555" s="143" t="s">
        <v>377</v>
      </c>
      <c r="AT555" s="143" t="s">
        <v>241</v>
      </c>
      <c r="AU555" s="143" t="s">
        <v>83</v>
      </c>
      <c r="AY555" s="18" t="s">
        <v>238</v>
      </c>
      <c r="BE555" s="144">
        <f>IF(N555="základní",J555,0)</f>
        <v>0</v>
      </c>
      <c r="BF555" s="144">
        <f>IF(N555="snížená",J555,0)</f>
        <v>0</v>
      </c>
      <c r="BG555" s="144">
        <f>IF(N555="zákl. přenesená",J555,0)</f>
        <v>0</v>
      </c>
      <c r="BH555" s="144">
        <f>IF(N555="sníž. přenesená",J555,0)</f>
        <v>0</v>
      </c>
      <c r="BI555" s="144">
        <f>IF(N555="nulová",J555,0)</f>
        <v>0</v>
      </c>
      <c r="BJ555" s="18" t="s">
        <v>81</v>
      </c>
      <c r="BK555" s="144">
        <f>ROUND(I555*H555,2)</f>
        <v>0</v>
      </c>
      <c r="BL555" s="18" t="s">
        <v>377</v>
      </c>
      <c r="BM555" s="143" t="s">
        <v>4824</v>
      </c>
    </row>
    <row r="556" spans="2:65" s="1" customFormat="1" ht="18">
      <c r="B556" s="33"/>
      <c r="D556" s="145" t="s">
        <v>248</v>
      </c>
      <c r="F556" s="146" t="s">
        <v>4825</v>
      </c>
      <c r="I556" s="147"/>
      <c r="L556" s="33"/>
      <c r="M556" s="148"/>
      <c r="T556" s="54"/>
      <c r="AT556" s="18" t="s">
        <v>248</v>
      </c>
      <c r="AU556" s="18" t="s">
        <v>83</v>
      </c>
    </row>
    <row r="557" spans="2:65" s="1" customFormat="1">
      <c r="B557" s="33"/>
      <c r="D557" s="149" t="s">
        <v>250</v>
      </c>
      <c r="F557" s="150" t="s">
        <v>4826</v>
      </c>
      <c r="I557" s="147"/>
      <c r="L557" s="33"/>
      <c r="M557" s="148"/>
      <c r="T557" s="54"/>
      <c r="AT557" s="18" t="s">
        <v>250</v>
      </c>
      <c r="AU557" s="18" t="s">
        <v>83</v>
      </c>
    </row>
    <row r="558" spans="2:65" s="1" customFormat="1" ht="24.15" customHeight="1">
      <c r="B558" s="33"/>
      <c r="C558" s="132" t="s">
        <v>2676</v>
      </c>
      <c r="D558" s="132" t="s">
        <v>241</v>
      </c>
      <c r="E558" s="133" t="s">
        <v>4827</v>
      </c>
      <c r="F558" s="134" t="s">
        <v>4828</v>
      </c>
      <c r="G558" s="135" t="s">
        <v>897</v>
      </c>
      <c r="H558" s="136">
        <v>2</v>
      </c>
      <c r="I558" s="137"/>
      <c r="J558" s="138">
        <f>ROUND(I558*H558,2)</f>
        <v>0</v>
      </c>
      <c r="K558" s="134" t="s">
        <v>245</v>
      </c>
      <c r="L558" s="33"/>
      <c r="M558" s="139" t="s">
        <v>19</v>
      </c>
      <c r="N558" s="140" t="s">
        <v>45</v>
      </c>
      <c r="P558" s="141">
        <f>O558*H558</f>
        <v>0</v>
      </c>
      <c r="Q558" s="141">
        <v>9.9600000000000001E-3</v>
      </c>
      <c r="R558" s="141">
        <f>Q558*H558</f>
        <v>1.992E-2</v>
      </c>
      <c r="S558" s="141">
        <v>0</v>
      </c>
      <c r="T558" s="142">
        <f>S558*H558</f>
        <v>0</v>
      </c>
      <c r="AR558" s="143" t="s">
        <v>377</v>
      </c>
      <c r="AT558" s="143" t="s">
        <v>241</v>
      </c>
      <c r="AU558" s="143" t="s">
        <v>83</v>
      </c>
      <c r="AY558" s="18" t="s">
        <v>238</v>
      </c>
      <c r="BE558" s="144">
        <f>IF(N558="základní",J558,0)</f>
        <v>0</v>
      </c>
      <c r="BF558" s="144">
        <f>IF(N558="snížená",J558,0)</f>
        <v>0</v>
      </c>
      <c r="BG558" s="144">
        <f>IF(N558="zákl. přenesená",J558,0)</f>
        <v>0</v>
      </c>
      <c r="BH558" s="144">
        <f>IF(N558="sníž. přenesená",J558,0)</f>
        <v>0</v>
      </c>
      <c r="BI558" s="144">
        <f>IF(N558="nulová",J558,0)</f>
        <v>0</v>
      </c>
      <c r="BJ558" s="18" t="s">
        <v>81</v>
      </c>
      <c r="BK558" s="144">
        <f>ROUND(I558*H558,2)</f>
        <v>0</v>
      </c>
      <c r="BL558" s="18" t="s">
        <v>377</v>
      </c>
      <c r="BM558" s="143" t="s">
        <v>4829</v>
      </c>
    </row>
    <row r="559" spans="2:65" s="1" customFormat="1" ht="18">
      <c r="B559" s="33"/>
      <c r="D559" s="145" t="s">
        <v>248</v>
      </c>
      <c r="F559" s="146" t="s">
        <v>4830</v>
      </c>
      <c r="I559" s="147"/>
      <c r="L559" s="33"/>
      <c r="M559" s="148"/>
      <c r="T559" s="54"/>
      <c r="AT559" s="18" t="s">
        <v>248</v>
      </c>
      <c r="AU559" s="18" t="s">
        <v>83</v>
      </c>
    </row>
    <row r="560" spans="2:65" s="1" customFormat="1">
      <c r="B560" s="33"/>
      <c r="D560" s="149" t="s">
        <v>250</v>
      </c>
      <c r="F560" s="150" t="s">
        <v>4831</v>
      </c>
      <c r="I560" s="147"/>
      <c r="L560" s="33"/>
      <c r="M560" s="148"/>
      <c r="T560" s="54"/>
      <c r="AT560" s="18" t="s">
        <v>250</v>
      </c>
      <c r="AU560" s="18" t="s">
        <v>83</v>
      </c>
    </row>
    <row r="561" spans="2:65" s="1" customFormat="1" ht="24.15" customHeight="1">
      <c r="B561" s="33"/>
      <c r="C561" s="132" t="s">
        <v>2682</v>
      </c>
      <c r="D561" s="132" t="s">
        <v>241</v>
      </c>
      <c r="E561" s="133" t="s">
        <v>4832</v>
      </c>
      <c r="F561" s="134" t="s">
        <v>4833</v>
      </c>
      <c r="G561" s="135" t="s">
        <v>897</v>
      </c>
      <c r="H561" s="136">
        <v>1</v>
      </c>
      <c r="I561" s="137"/>
      <c r="J561" s="138">
        <f>ROUND(I561*H561,2)</f>
        <v>0</v>
      </c>
      <c r="K561" s="134" t="s">
        <v>245</v>
      </c>
      <c r="L561" s="33"/>
      <c r="M561" s="139" t="s">
        <v>19</v>
      </c>
      <c r="N561" s="140" t="s">
        <v>45</v>
      </c>
      <c r="P561" s="141">
        <f>O561*H561</f>
        <v>0</v>
      </c>
      <c r="Q561" s="141">
        <v>1.499E-2</v>
      </c>
      <c r="R561" s="141">
        <f>Q561*H561</f>
        <v>1.499E-2</v>
      </c>
      <c r="S561" s="141">
        <v>0</v>
      </c>
      <c r="T561" s="142">
        <f>S561*H561</f>
        <v>0</v>
      </c>
      <c r="AR561" s="143" t="s">
        <v>377</v>
      </c>
      <c r="AT561" s="143" t="s">
        <v>241</v>
      </c>
      <c r="AU561" s="143" t="s">
        <v>83</v>
      </c>
      <c r="AY561" s="18" t="s">
        <v>238</v>
      </c>
      <c r="BE561" s="144">
        <f>IF(N561="základní",J561,0)</f>
        <v>0</v>
      </c>
      <c r="BF561" s="144">
        <f>IF(N561="snížená",J561,0)</f>
        <v>0</v>
      </c>
      <c r="BG561" s="144">
        <f>IF(N561="zákl. přenesená",J561,0)</f>
        <v>0</v>
      </c>
      <c r="BH561" s="144">
        <f>IF(N561="sníž. přenesená",J561,0)</f>
        <v>0</v>
      </c>
      <c r="BI561" s="144">
        <f>IF(N561="nulová",J561,0)</f>
        <v>0</v>
      </c>
      <c r="BJ561" s="18" t="s">
        <v>81</v>
      </c>
      <c r="BK561" s="144">
        <f>ROUND(I561*H561,2)</f>
        <v>0</v>
      </c>
      <c r="BL561" s="18" t="s">
        <v>377</v>
      </c>
      <c r="BM561" s="143" t="s">
        <v>4834</v>
      </c>
    </row>
    <row r="562" spans="2:65" s="1" customFormat="1" ht="18">
      <c r="B562" s="33"/>
      <c r="D562" s="145" t="s">
        <v>248</v>
      </c>
      <c r="F562" s="146" t="s">
        <v>4835</v>
      </c>
      <c r="I562" s="147"/>
      <c r="L562" s="33"/>
      <c r="M562" s="148"/>
      <c r="T562" s="54"/>
      <c r="AT562" s="18" t="s">
        <v>248</v>
      </c>
      <c r="AU562" s="18" t="s">
        <v>83</v>
      </c>
    </row>
    <row r="563" spans="2:65" s="1" customFormat="1">
      <c r="B563" s="33"/>
      <c r="D563" s="149" t="s">
        <v>250</v>
      </c>
      <c r="F563" s="150" t="s">
        <v>4836</v>
      </c>
      <c r="I563" s="147"/>
      <c r="L563" s="33"/>
      <c r="M563" s="148"/>
      <c r="T563" s="54"/>
      <c r="AT563" s="18" t="s">
        <v>250</v>
      </c>
      <c r="AU563" s="18" t="s">
        <v>83</v>
      </c>
    </row>
    <row r="564" spans="2:65" s="1" customFormat="1" ht="16.5" customHeight="1">
      <c r="B564" s="33"/>
      <c r="C564" s="132" t="s">
        <v>2684</v>
      </c>
      <c r="D564" s="132" t="s">
        <v>241</v>
      </c>
      <c r="E564" s="133" t="s">
        <v>4837</v>
      </c>
      <c r="F564" s="134" t="s">
        <v>4838</v>
      </c>
      <c r="G564" s="135" t="s">
        <v>341</v>
      </c>
      <c r="H564" s="136">
        <v>1</v>
      </c>
      <c r="I564" s="137"/>
      <c r="J564" s="138">
        <f>ROUND(I564*H564,2)</f>
        <v>0</v>
      </c>
      <c r="K564" s="134" t="s">
        <v>245</v>
      </c>
      <c r="L564" s="33"/>
      <c r="M564" s="139" t="s">
        <v>19</v>
      </c>
      <c r="N564" s="140" t="s">
        <v>45</v>
      </c>
      <c r="P564" s="141">
        <f>O564*H564</f>
        <v>0</v>
      </c>
      <c r="Q564" s="141">
        <v>0</v>
      </c>
      <c r="R564" s="141">
        <f>Q564*H564</f>
        <v>0</v>
      </c>
      <c r="S564" s="141">
        <v>0</v>
      </c>
      <c r="T564" s="142">
        <f>S564*H564</f>
        <v>0</v>
      </c>
      <c r="AR564" s="143" t="s">
        <v>377</v>
      </c>
      <c r="AT564" s="143" t="s">
        <v>241</v>
      </c>
      <c r="AU564" s="143" t="s">
        <v>83</v>
      </c>
      <c r="AY564" s="18" t="s">
        <v>238</v>
      </c>
      <c r="BE564" s="144">
        <f>IF(N564="základní",J564,0)</f>
        <v>0</v>
      </c>
      <c r="BF564" s="144">
        <f>IF(N564="snížená",J564,0)</f>
        <v>0</v>
      </c>
      <c r="BG564" s="144">
        <f>IF(N564="zákl. přenesená",J564,0)</f>
        <v>0</v>
      </c>
      <c r="BH564" s="144">
        <f>IF(N564="sníž. přenesená",J564,0)</f>
        <v>0</v>
      </c>
      <c r="BI564" s="144">
        <f>IF(N564="nulová",J564,0)</f>
        <v>0</v>
      </c>
      <c r="BJ564" s="18" t="s">
        <v>81</v>
      </c>
      <c r="BK564" s="144">
        <f>ROUND(I564*H564,2)</f>
        <v>0</v>
      </c>
      <c r="BL564" s="18" t="s">
        <v>377</v>
      </c>
      <c r="BM564" s="143" t="s">
        <v>4839</v>
      </c>
    </row>
    <row r="565" spans="2:65" s="1" customFormat="1" ht="18">
      <c r="B565" s="33"/>
      <c r="D565" s="145" t="s">
        <v>248</v>
      </c>
      <c r="F565" s="146" t="s">
        <v>4840</v>
      </c>
      <c r="I565" s="147"/>
      <c r="L565" s="33"/>
      <c r="M565" s="148"/>
      <c r="T565" s="54"/>
      <c r="AT565" s="18" t="s">
        <v>248</v>
      </c>
      <c r="AU565" s="18" t="s">
        <v>83</v>
      </c>
    </row>
    <row r="566" spans="2:65" s="1" customFormat="1">
      <c r="B566" s="33"/>
      <c r="D566" s="149" t="s">
        <v>250</v>
      </c>
      <c r="F566" s="150" t="s">
        <v>4841</v>
      </c>
      <c r="I566" s="147"/>
      <c r="L566" s="33"/>
      <c r="M566" s="148"/>
      <c r="T566" s="54"/>
      <c r="AT566" s="18" t="s">
        <v>250</v>
      </c>
      <c r="AU566" s="18" t="s">
        <v>83</v>
      </c>
    </row>
    <row r="567" spans="2:65" s="1" customFormat="1" ht="16.5" customHeight="1">
      <c r="B567" s="33"/>
      <c r="C567" s="175" t="s">
        <v>2690</v>
      </c>
      <c r="D567" s="175" t="s">
        <v>383</v>
      </c>
      <c r="E567" s="176" t="s">
        <v>4842</v>
      </c>
      <c r="F567" s="177" t="s">
        <v>4843</v>
      </c>
      <c r="G567" s="178" t="s">
        <v>341</v>
      </c>
      <c r="H567" s="179">
        <v>1</v>
      </c>
      <c r="I567" s="180"/>
      <c r="J567" s="181">
        <f>ROUND(I567*H567,2)</f>
        <v>0</v>
      </c>
      <c r="K567" s="177" t="s">
        <v>245</v>
      </c>
      <c r="L567" s="182"/>
      <c r="M567" s="183" t="s">
        <v>19</v>
      </c>
      <c r="N567" s="184" t="s">
        <v>45</v>
      </c>
      <c r="P567" s="141">
        <f>O567*H567</f>
        <v>0</v>
      </c>
      <c r="Q567" s="141">
        <v>1.2999999999999999E-3</v>
      </c>
      <c r="R567" s="141">
        <f>Q567*H567</f>
        <v>1.2999999999999999E-3</v>
      </c>
      <c r="S567" s="141">
        <v>0</v>
      </c>
      <c r="T567" s="142">
        <f>S567*H567</f>
        <v>0</v>
      </c>
      <c r="AR567" s="143" t="s">
        <v>386</v>
      </c>
      <c r="AT567" s="143" t="s">
        <v>383</v>
      </c>
      <c r="AU567" s="143" t="s">
        <v>83</v>
      </c>
      <c r="AY567" s="18" t="s">
        <v>238</v>
      </c>
      <c r="BE567" s="144">
        <f>IF(N567="základní",J567,0)</f>
        <v>0</v>
      </c>
      <c r="BF567" s="144">
        <f>IF(N567="snížená",J567,0)</f>
        <v>0</v>
      </c>
      <c r="BG567" s="144">
        <f>IF(N567="zákl. přenesená",J567,0)</f>
        <v>0</v>
      </c>
      <c r="BH567" s="144">
        <f>IF(N567="sníž. přenesená",J567,0)</f>
        <v>0</v>
      </c>
      <c r="BI567" s="144">
        <f>IF(N567="nulová",J567,0)</f>
        <v>0</v>
      </c>
      <c r="BJ567" s="18" t="s">
        <v>81</v>
      </c>
      <c r="BK567" s="144">
        <f>ROUND(I567*H567,2)</f>
        <v>0</v>
      </c>
      <c r="BL567" s="18" t="s">
        <v>377</v>
      </c>
      <c r="BM567" s="143" t="s">
        <v>4844</v>
      </c>
    </row>
    <row r="568" spans="2:65" s="1" customFormat="1">
      <c r="B568" s="33"/>
      <c r="D568" s="145" t="s">
        <v>248</v>
      </c>
      <c r="F568" s="146" t="s">
        <v>4843</v>
      </c>
      <c r="I568" s="147"/>
      <c r="L568" s="33"/>
      <c r="M568" s="148"/>
      <c r="T568" s="54"/>
      <c r="AT568" s="18" t="s">
        <v>248</v>
      </c>
      <c r="AU568" s="18" t="s">
        <v>83</v>
      </c>
    </row>
    <row r="569" spans="2:65" s="1" customFormat="1" ht="16.5" customHeight="1">
      <c r="B569" s="33"/>
      <c r="C569" s="132" t="s">
        <v>2694</v>
      </c>
      <c r="D569" s="132" t="s">
        <v>241</v>
      </c>
      <c r="E569" s="133" t="s">
        <v>4845</v>
      </c>
      <c r="F569" s="134" t="s">
        <v>4846</v>
      </c>
      <c r="G569" s="135" t="s">
        <v>341</v>
      </c>
      <c r="H569" s="136">
        <v>1</v>
      </c>
      <c r="I569" s="137"/>
      <c r="J569" s="138">
        <f>ROUND(I569*H569,2)</f>
        <v>0</v>
      </c>
      <c r="K569" s="134" t="s">
        <v>245</v>
      </c>
      <c r="L569" s="33"/>
      <c r="M569" s="139" t="s">
        <v>19</v>
      </c>
      <c r="N569" s="140" t="s">
        <v>45</v>
      </c>
      <c r="P569" s="141">
        <f>O569*H569</f>
        <v>0</v>
      </c>
      <c r="Q569" s="141">
        <v>0</v>
      </c>
      <c r="R569" s="141">
        <f>Q569*H569</f>
        <v>0</v>
      </c>
      <c r="S569" s="141">
        <v>0</v>
      </c>
      <c r="T569" s="142">
        <f>S569*H569</f>
        <v>0</v>
      </c>
      <c r="AR569" s="143" t="s">
        <v>377</v>
      </c>
      <c r="AT569" s="143" t="s">
        <v>241</v>
      </c>
      <c r="AU569" s="143" t="s">
        <v>83</v>
      </c>
      <c r="AY569" s="18" t="s">
        <v>238</v>
      </c>
      <c r="BE569" s="144">
        <f>IF(N569="základní",J569,0)</f>
        <v>0</v>
      </c>
      <c r="BF569" s="144">
        <f>IF(N569="snížená",J569,0)</f>
        <v>0</v>
      </c>
      <c r="BG569" s="144">
        <f>IF(N569="zákl. přenesená",J569,0)</f>
        <v>0</v>
      </c>
      <c r="BH569" s="144">
        <f>IF(N569="sníž. přenesená",J569,0)</f>
        <v>0</v>
      </c>
      <c r="BI569" s="144">
        <f>IF(N569="nulová",J569,0)</f>
        <v>0</v>
      </c>
      <c r="BJ569" s="18" t="s">
        <v>81</v>
      </c>
      <c r="BK569" s="144">
        <f>ROUND(I569*H569,2)</f>
        <v>0</v>
      </c>
      <c r="BL569" s="18" t="s">
        <v>377</v>
      </c>
      <c r="BM569" s="143" t="s">
        <v>4847</v>
      </c>
    </row>
    <row r="570" spans="2:65" s="1" customFormat="1" ht="18">
      <c r="B570" s="33"/>
      <c r="D570" s="145" t="s">
        <v>248</v>
      </c>
      <c r="F570" s="146" t="s">
        <v>4848</v>
      </c>
      <c r="I570" s="147"/>
      <c r="L570" s="33"/>
      <c r="M570" s="148"/>
      <c r="T570" s="54"/>
      <c r="AT570" s="18" t="s">
        <v>248</v>
      </c>
      <c r="AU570" s="18" t="s">
        <v>83</v>
      </c>
    </row>
    <row r="571" spans="2:65" s="1" customFormat="1">
      <c r="B571" s="33"/>
      <c r="D571" s="149" t="s">
        <v>250</v>
      </c>
      <c r="F571" s="150" t="s">
        <v>4849</v>
      </c>
      <c r="I571" s="147"/>
      <c r="L571" s="33"/>
      <c r="M571" s="148"/>
      <c r="T571" s="54"/>
      <c r="AT571" s="18" t="s">
        <v>250</v>
      </c>
      <c r="AU571" s="18" t="s">
        <v>83</v>
      </c>
    </row>
    <row r="572" spans="2:65" s="1" customFormat="1" ht="16.5" customHeight="1">
      <c r="B572" s="33"/>
      <c r="C572" s="175" t="s">
        <v>2698</v>
      </c>
      <c r="D572" s="175" t="s">
        <v>383</v>
      </c>
      <c r="E572" s="176" t="s">
        <v>4850</v>
      </c>
      <c r="F572" s="177" t="s">
        <v>4851</v>
      </c>
      <c r="G572" s="178" t="s">
        <v>341</v>
      </c>
      <c r="H572" s="179">
        <v>1</v>
      </c>
      <c r="I572" s="180"/>
      <c r="J572" s="181">
        <f>ROUND(I572*H572,2)</f>
        <v>0</v>
      </c>
      <c r="K572" s="177" t="s">
        <v>245</v>
      </c>
      <c r="L572" s="182"/>
      <c r="M572" s="183" t="s">
        <v>19</v>
      </c>
      <c r="N572" s="184" t="s">
        <v>45</v>
      </c>
      <c r="P572" s="141">
        <f>O572*H572</f>
        <v>0</v>
      </c>
      <c r="Q572" s="141">
        <v>8.4999999999999995E-4</v>
      </c>
      <c r="R572" s="141">
        <f>Q572*H572</f>
        <v>8.4999999999999995E-4</v>
      </c>
      <c r="S572" s="141">
        <v>0</v>
      </c>
      <c r="T572" s="142">
        <f>S572*H572</f>
        <v>0</v>
      </c>
      <c r="AR572" s="143" t="s">
        <v>386</v>
      </c>
      <c r="AT572" s="143" t="s">
        <v>383</v>
      </c>
      <c r="AU572" s="143" t="s">
        <v>83</v>
      </c>
      <c r="AY572" s="18" t="s">
        <v>238</v>
      </c>
      <c r="BE572" s="144">
        <f>IF(N572="základní",J572,0)</f>
        <v>0</v>
      </c>
      <c r="BF572" s="144">
        <f>IF(N572="snížená",J572,0)</f>
        <v>0</v>
      </c>
      <c r="BG572" s="144">
        <f>IF(N572="zákl. přenesená",J572,0)</f>
        <v>0</v>
      </c>
      <c r="BH572" s="144">
        <f>IF(N572="sníž. přenesená",J572,0)</f>
        <v>0</v>
      </c>
      <c r="BI572" s="144">
        <f>IF(N572="nulová",J572,0)</f>
        <v>0</v>
      </c>
      <c r="BJ572" s="18" t="s">
        <v>81</v>
      </c>
      <c r="BK572" s="144">
        <f>ROUND(I572*H572,2)</f>
        <v>0</v>
      </c>
      <c r="BL572" s="18" t="s">
        <v>377</v>
      </c>
      <c r="BM572" s="143" t="s">
        <v>4852</v>
      </c>
    </row>
    <row r="573" spans="2:65" s="1" customFormat="1">
      <c r="B573" s="33"/>
      <c r="D573" s="145" t="s">
        <v>248</v>
      </c>
      <c r="F573" s="146" t="s">
        <v>4851</v>
      </c>
      <c r="I573" s="147"/>
      <c r="L573" s="33"/>
      <c r="M573" s="148"/>
      <c r="T573" s="54"/>
      <c r="AT573" s="18" t="s">
        <v>248</v>
      </c>
      <c r="AU573" s="18" t="s">
        <v>83</v>
      </c>
    </row>
    <row r="574" spans="2:65" s="1" customFormat="1" ht="16.5" customHeight="1">
      <c r="B574" s="33"/>
      <c r="C574" s="132" t="s">
        <v>2702</v>
      </c>
      <c r="D574" s="132" t="s">
        <v>241</v>
      </c>
      <c r="E574" s="133" t="s">
        <v>4853</v>
      </c>
      <c r="F574" s="134" t="s">
        <v>4854</v>
      </c>
      <c r="G574" s="135" t="s">
        <v>341</v>
      </c>
      <c r="H574" s="136">
        <v>1</v>
      </c>
      <c r="I574" s="137"/>
      <c r="J574" s="138">
        <f>ROUND(I574*H574,2)</f>
        <v>0</v>
      </c>
      <c r="K574" s="134" t="s">
        <v>245</v>
      </c>
      <c r="L574" s="33"/>
      <c r="M574" s="139" t="s">
        <v>19</v>
      </c>
      <c r="N574" s="140" t="s">
        <v>45</v>
      </c>
      <c r="P574" s="141">
        <f>O574*H574</f>
        <v>0</v>
      </c>
      <c r="Q574" s="141">
        <v>0</v>
      </c>
      <c r="R574" s="141">
        <f>Q574*H574</f>
        <v>0</v>
      </c>
      <c r="S574" s="141">
        <v>0</v>
      </c>
      <c r="T574" s="142">
        <f>S574*H574</f>
        <v>0</v>
      </c>
      <c r="AR574" s="143" t="s">
        <v>377</v>
      </c>
      <c r="AT574" s="143" t="s">
        <v>241</v>
      </c>
      <c r="AU574" s="143" t="s">
        <v>83</v>
      </c>
      <c r="AY574" s="18" t="s">
        <v>238</v>
      </c>
      <c r="BE574" s="144">
        <f>IF(N574="základní",J574,0)</f>
        <v>0</v>
      </c>
      <c r="BF574" s="144">
        <f>IF(N574="snížená",J574,0)</f>
        <v>0</v>
      </c>
      <c r="BG574" s="144">
        <f>IF(N574="zákl. přenesená",J574,0)</f>
        <v>0</v>
      </c>
      <c r="BH574" s="144">
        <f>IF(N574="sníž. přenesená",J574,0)</f>
        <v>0</v>
      </c>
      <c r="BI574" s="144">
        <f>IF(N574="nulová",J574,0)</f>
        <v>0</v>
      </c>
      <c r="BJ574" s="18" t="s">
        <v>81</v>
      </c>
      <c r="BK574" s="144">
        <f>ROUND(I574*H574,2)</f>
        <v>0</v>
      </c>
      <c r="BL574" s="18" t="s">
        <v>377</v>
      </c>
      <c r="BM574" s="143" t="s">
        <v>4855</v>
      </c>
    </row>
    <row r="575" spans="2:65" s="1" customFormat="1" ht="18">
      <c r="B575" s="33"/>
      <c r="D575" s="145" t="s">
        <v>248</v>
      </c>
      <c r="F575" s="146" t="s">
        <v>4856</v>
      </c>
      <c r="I575" s="147"/>
      <c r="L575" s="33"/>
      <c r="M575" s="148"/>
      <c r="T575" s="54"/>
      <c r="AT575" s="18" t="s">
        <v>248</v>
      </c>
      <c r="AU575" s="18" t="s">
        <v>83</v>
      </c>
    </row>
    <row r="576" spans="2:65" s="1" customFormat="1">
      <c r="B576" s="33"/>
      <c r="D576" s="149" t="s">
        <v>250</v>
      </c>
      <c r="F576" s="150" t="s">
        <v>4857</v>
      </c>
      <c r="I576" s="147"/>
      <c r="L576" s="33"/>
      <c r="M576" s="148"/>
      <c r="T576" s="54"/>
      <c r="AT576" s="18" t="s">
        <v>250</v>
      </c>
      <c r="AU576" s="18" t="s">
        <v>83</v>
      </c>
    </row>
    <row r="577" spans="2:65" s="1" customFormat="1" ht="21.75" customHeight="1">
      <c r="B577" s="33"/>
      <c r="C577" s="175" t="s">
        <v>2708</v>
      </c>
      <c r="D577" s="175" t="s">
        <v>383</v>
      </c>
      <c r="E577" s="176" t="s">
        <v>4858</v>
      </c>
      <c r="F577" s="177" t="s">
        <v>4859</v>
      </c>
      <c r="G577" s="178" t="s">
        <v>341</v>
      </c>
      <c r="H577" s="179">
        <v>1</v>
      </c>
      <c r="I577" s="180"/>
      <c r="J577" s="181">
        <f>ROUND(I577*H577,2)</f>
        <v>0</v>
      </c>
      <c r="K577" s="177" t="s">
        <v>245</v>
      </c>
      <c r="L577" s="182"/>
      <c r="M577" s="183" t="s">
        <v>19</v>
      </c>
      <c r="N577" s="184" t="s">
        <v>45</v>
      </c>
      <c r="P577" s="141">
        <f>O577*H577</f>
        <v>0</v>
      </c>
      <c r="Q577" s="141">
        <v>8.4999999999999995E-4</v>
      </c>
      <c r="R577" s="141">
        <f>Q577*H577</f>
        <v>8.4999999999999995E-4</v>
      </c>
      <c r="S577" s="141">
        <v>0</v>
      </c>
      <c r="T577" s="142">
        <f>S577*H577</f>
        <v>0</v>
      </c>
      <c r="AR577" s="143" t="s">
        <v>386</v>
      </c>
      <c r="AT577" s="143" t="s">
        <v>383</v>
      </c>
      <c r="AU577" s="143" t="s">
        <v>83</v>
      </c>
      <c r="AY577" s="18" t="s">
        <v>238</v>
      </c>
      <c r="BE577" s="144">
        <f>IF(N577="základní",J577,0)</f>
        <v>0</v>
      </c>
      <c r="BF577" s="144">
        <f>IF(N577="snížená",J577,0)</f>
        <v>0</v>
      </c>
      <c r="BG577" s="144">
        <f>IF(N577="zákl. přenesená",J577,0)</f>
        <v>0</v>
      </c>
      <c r="BH577" s="144">
        <f>IF(N577="sníž. přenesená",J577,0)</f>
        <v>0</v>
      </c>
      <c r="BI577" s="144">
        <f>IF(N577="nulová",J577,0)</f>
        <v>0</v>
      </c>
      <c r="BJ577" s="18" t="s">
        <v>81</v>
      </c>
      <c r="BK577" s="144">
        <f>ROUND(I577*H577,2)</f>
        <v>0</v>
      </c>
      <c r="BL577" s="18" t="s">
        <v>377</v>
      </c>
      <c r="BM577" s="143" t="s">
        <v>4860</v>
      </c>
    </row>
    <row r="578" spans="2:65" s="1" customFormat="1">
      <c r="B578" s="33"/>
      <c r="D578" s="145" t="s">
        <v>248</v>
      </c>
      <c r="F578" s="146" t="s">
        <v>4859</v>
      </c>
      <c r="I578" s="147"/>
      <c r="L578" s="33"/>
      <c r="M578" s="148"/>
      <c r="T578" s="54"/>
      <c r="AT578" s="18" t="s">
        <v>248</v>
      </c>
      <c r="AU578" s="18" t="s">
        <v>83</v>
      </c>
    </row>
    <row r="579" spans="2:65" s="1" customFormat="1" ht="33" customHeight="1">
      <c r="B579" s="33"/>
      <c r="C579" s="132" t="s">
        <v>2712</v>
      </c>
      <c r="D579" s="132" t="s">
        <v>241</v>
      </c>
      <c r="E579" s="133" t="s">
        <v>4861</v>
      </c>
      <c r="F579" s="134" t="s">
        <v>4862</v>
      </c>
      <c r="G579" s="135" t="s">
        <v>897</v>
      </c>
      <c r="H579" s="136">
        <v>1</v>
      </c>
      <c r="I579" s="137"/>
      <c r="J579" s="138">
        <f>ROUND(I579*H579,2)</f>
        <v>0</v>
      </c>
      <c r="K579" s="134" t="s">
        <v>245</v>
      </c>
      <c r="L579" s="33"/>
      <c r="M579" s="139" t="s">
        <v>19</v>
      </c>
      <c r="N579" s="140" t="s">
        <v>45</v>
      </c>
      <c r="P579" s="141">
        <f>O579*H579</f>
        <v>0</v>
      </c>
      <c r="Q579" s="141">
        <v>1.525E-2</v>
      </c>
      <c r="R579" s="141">
        <f>Q579*H579</f>
        <v>1.525E-2</v>
      </c>
      <c r="S579" s="141">
        <v>0</v>
      </c>
      <c r="T579" s="142">
        <f>S579*H579</f>
        <v>0</v>
      </c>
      <c r="AR579" s="143" t="s">
        <v>377</v>
      </c>
      <c r="AT579" s="143" t="s">
        <v>241</v>
      </c>
      <c r="AU579" s="143" t="s">
        <v>83</v>
      </c>
      <c r="AY579" s="18" t="s">
        <v>238</v>
      </c>
      <c r="BE579" s="144">
        <f>IF(N579="základní",J579,0)</f>
        <v>0</v>
      </c>
      <c r="BF579" s="144">
        <f>IF(N579="snížená",J579,0)</f>
        <v>0</v>
      </c>
      <c r="BG579" s="144">
        <f>IF(N579="zákl. přenesená",J579,0)</f>
        <v>0</v>
      </c>
      <c r="BH579" s="144">
        <f>IF(N579="sníž. přenesená",J579,0)</f>
        <v>0</v>
      </c>
      <c r="BI579" s="144">
        <f>IF(N579="nulová",J579,0)</f>
        <v>0</v>
      </c>
      <c r="BJ579" s="18" t="s">
        <v>81</v>
      </c>
      <c r="BK579" s="144">
        <f>ROUND(I579*H579,2)</f>
        <v>0</v>
      </c>
      <c r="BL579" s="18" t="s">
        <v>377</v>
      </c>
      <c r="BM579" s="143" t="s">
        <v>4863</v>
      </c>
    </row>
    <row r="580" spans="2:65" s="1" customFormat="1" ht="18">
      <c r="B580" s="33"/>
      <c r="D580" s="145" t="s">
        <v>248</v>
      </c>
      <c r="F580" s="146" t="s">
        <v>4864</v>
      </c>
      <c r="I580" s="147"/>
      <c r="L580" s="33"/>
      <c r="M580" s="148"/>
      <c r="T580" s="54"/>
      <c r="AT580" s="18" t="s">
        <v>248</v>
      </c>
      <c r="AU580" s="18" t="s">
        <v>83</v>
      </c>
    </row>
    <row r="581" spans="2:65" s="1" customFormat="1">
      <c r="B581" s="33"/>
      <c r="D581" s="149" t="s">
        <v>250</v>
      </c>
      <c r="F581" s="150" t="s">
        <v>4865</v>
      </c>
      <c r="I581" s="147"/>
      <c r="L581" s="33"/>
      <c r="M581" s="148"/>
      <c r="T581" s="54"/>
      <c r="AT581" s="18" t="s">
        <v>250</v>
      </c>
      <c r="AU581" s="18" t="s">
        <v>83</v>
      </c>
    </row>
    <row r="582" spans="2:65" s="1" customFormat="1" ht="24.15" customHeight="1">
      <c r="B582" s="33"/>
      <c r="C582" s="132" t="s">
        <v>2718</v>
      </c>
      <c r="D582" s="132" t="s">
        <v>241</v>
      </c>
      <c r="E582" s="133" t="s">
        <v>4866</v>
      </c>
      <c r="F582" s="134" t="s">
        <v>4867</v>
      </c>
      <c r="G582" s="135" t="s">
        <v>897</v>
      </c>
      <c r="H582" s="136">
        <v>51</v>
      </c>
      <c r="I582" s="137"/>
      <c r="J582" s="138">
        <f>ROUND(I582*H582,2)</f>
        <v>0</v>
      </c>
      <c r="K582" s="134" t="s">
        <v>245</v>
      </c>
      <c r="L582" s="33"/>
      <c r="M582" s="139" t="s">
        <v>19</v>
      </c>
      <c r="N582" s="140" t="s">
        <v>45</v>
      </c>
      <c r="P582" s="141">
        <f>O582*H582</f>
        <v>0</v>
      </c>
      <c r="Q582" s="141">
        <v>2.4000000000000001E-4</v>
      </c>
      <c r="R582" s="141">
        <f>Q582*H582</f>
        <v>1.2240000000000001E-2</v>
      </c>
      <c r="S582" s="141">
        <v>0</v>
      </c>
      <c r="T582" s="142">
        <f>S582*H582</f>
        <v>0</v>
      </c>
      <c r="AR582" s="143" t="s">
        <v>377</v>
      </c>
      <c r="AT582" s="143" t="s">
        <v>241</v>
      </c>
      <c r="AU582" s="143" t="s">
        <v>83</v>
      </c>
      <c r="AY582" s="18" t="s">
        <v>238</v>
      </c>
      <c r="BE582" s="144">
        <f>IF(N582="základní",J582,0)</f>
        <v>0</v>
      </c>
      <c r="BF582" s="144">
        <f>IF(N582="snížená",J582,0)</f>
        <v>0</v>
      </c>
      <c r="BG582" s="144">
        <f>IF(N582="zákl. přenesená",J582,0)</f>
        <v>0</v>
      </c>
      <c r="BH582" s="144">
        <f>IF(N582="sníž. přenesená",J582,0)</f>
        <v>0</v>
      </c>
      <c r="BI582" s="144">
        <f>IF(N582="nulová",J582,0)</f>
        <v>0</v>
      </c>
      <c r="BJ582" s="18" t="s">
        <v>81</v>
      </c>
      <c r="BK582" s="144">
        <f>ROUND(I582*H582,2)</f>
        <v>0</v>
      </c>
      <c r="BL582" s="18" t="s">
        <v>377</v>
      </c>
      <c r="BM582" s="143" t="s">
        <v>4868</v>
      </c>
    </row>
    <row r="583" spans="2:65" s="1" customFormat="1">
      <c r="B583" s="33"/>
      <c r="D583" s="145" t="s">
        <v>248</v>
      </c>
      <c r="F583" s="146" t="s">
        <v>4869</v>
      </c>
      <c r="I583" s="147"/>
      <c r="L583" s="33"/>
      <c r="M583" s="148"/>
      <c r="T583" s="54"/>
      <c r="AT583" s="18" t="s">
        <v>248</v>
      </c>
      <c r="AU583" s="18" t="s">
        <v>83</v>
      </c>
    </row>
    <row r="584" spans="2:65" s="1" customFormat="1">
      <c r="B584" s="33"/>
      <c r="D584" s="149" t="s">
        <v>250</v>
      </c>
      <c r="F584" s="150" t="s">
        <v>4870</v>
      </c>
      <c r="I584" s="147"/>
      <c r="L584" s="33"/>
      <c r="M584" s="148"/>
      <c r="T584" s="54"/>
      <c r="AT584" s="18" t="s">
        <v>250</v>
      </c>
      <c r="AU584" s="18" t="s">
        <v>83</v>
      </c>
    </row>
    <row r="585" spans="2:65" s="13" customFormat="1">
      <c r="B585" s="157"/>
      <c r="D585" s="145" t="s">
        <v>257</v>
      </c>
      <c r="E585" s="158" t="s">
        <v>19</v>
      </c>
      <c r="F585" s="159" t="s">
        <v>4871</v>
      </c>
      <c r="H585" s="160">
        <v>51</v>
      </c>
      <c r="I585" s="161"/>
      <c r="L585" s="157"/>
      <c r="M585" s="162"/>
      <c r="T585" s="163"/>
      <c r="AT585" s="158" t="s">
        <v>257</v>
      </c>
      <c r="AU585" s="158" t="s">
        <v>83</v>
      </c>
      <c r="AV585" s="13" t="s">
        <v>83</v>
      </c>
      <c r="AW585" s="13" t="s">
        <v>35</v>
      </c>
      <c r="AX585" s="13" t="s">
        <v>81</v>
      </c>
      <c r="AY585" s="158" t="s">
        <v>238</v>
      </c>
    </row>
    <row r="586" spans="2:65" s="1" customFormat="1" ht="24.15" customHeight="1">
      <c r="B586" s="33"/>
      <c r="C586" s="175" t="s">
        <v>2722</v>
      </c>
      <c r="D586" s="175" t="s">
        <v>383</v>
      </c>
      <c r="E586" s="176" t="s">
        <v>4872</v>
      </c>
      <c r="F586" s="177" t="s">
        <v>4873</v>
      </c>
      <c r="G586" s="178" t="s">
        <v>408</v>
      </c>
      <c r="H586" s="179">
        <v>25.5</v>
      </c>
      <c r="I586" s="180"/>
      <c r="J586" s="181">
        <f>ROUND(I586*H586,2)</f>
        <v>0</v>
      </c>
      <c r="K586" s="177" t="s">
        <v>245</v>
      </c>
      <c r="L586" s="182"/>
      <c r="M586" s="183" t="s">
        <v>19</v>
      </c>
      <c r="N586" s="184" t="s">
        <v>45</v>
      </c>
      <c r="P586" s="141">
        <f>O586*H586</f>
        <v>0</v>
      </c>
      <c r="Q586" s="141">
        <v>1.8000000000000001E-4</v>
      </c>
      <c r="R586" s="141">
        <f>Q586*H586</f>
        <v>4.5900000000000003E-3</v>
      </c>
      <c r="S586" s="141">
        <v>0</v>
      </c>
      <c r="T586" s="142">
        <f>S586*H586</f>
        <v>0</v>
      </c>
      <c r="AR586" s="143" t="s">
        <v>386</v>
      </c>
      <c r="AT586" s="143" t="s">
        <v>383</v>
      </c>
      <c r="AU586" s="143" t="s">
        <v>83</v>
      </c>
      <c r="AY586" s="18" t="s">
        <v>238</v>
      </c>
      <c r="BE586" s="144">
        <f>IF(N586="základní",J586,0)</f>
        <v>0</v>
      </c>
      <c r="BF586" s="144">
        <f>IF(N586="snížená",J586,0)</f>
        <v>0</v>
      </c>
      <c r="BG586" s="144">
        <f>IF(N586="zákl. přenesená",J586,0)</f>
        <v>0</v>
      </c>
      <c r="BH586" s="144">
        <f>IF(N586="sníž. přenesená",J586,0)</f>
        <v>0</v>
      </c>
      <c r="BI586" s="144">
        <f>IF(N586="nulová",J586,0)</f>
        <v>0</v>
      </c>
      <c r="BJ586" s="18" t="s">
        <v>81</v>
      </c>
      <c r="BK586" s="144">
        <f>ROUND(I586*H586,2)</f>
        <v>0</v>
      </c>
      <c r="BL586" s="18" t="s">
        <v>377</v>
      </c>
      <c r="BM586" s="143" t="s">
        <v>4874</v>
      </c>
    </row>
    <row r="587" spans="2:65" s="1" customFormat="1">
      <c r="B587" s="33"/>
      <c r="D587" s="145" t="s">
        <v>248</v>
      </c>
      <c r="F587" s="146" t="s">
        <v>4873</v>
      </c>
      <c r="I587" s="147"/>
      <c r="L587" s="33"/>
      <c r="M587" s="148"/>
      <c r="T587" s="54"/>
      <c r="AT587" s="18" t="s">
        <v>248</v>
      </c>
      <c r="AU587" s="18" t="s">
        <v>83</v>
      </c>
    </row>
    <row r="588" spans="2:65" s="13" customFormat="1">
      <c r="B588" s="157"/>
      <c r="D588" s="145" t="s">
        <v>257</v>
      </c>
      <c r="E588" s="158" t="s">
        <v>19</v>
      </c>
      <c r="F588" s="159" t="s">
        <v>4875</v>
      </c>
      <c r="H588" s="160">
        <v>25.5</v>
      </c>
      <c r="I588" s="161"/>
      <c r="L588" s="157"/>
      <c r="M588" s="162"/>
      <c r="T588" s="163"/>
      <c r="AT588" s="158" t="s">
        <v>257</v>
      </c>
      <c r="AU588" s="158" t="s">
        <v>83</v>
      </c>
      <c r="AV588" s="13" t="s">
        <v>83</v>
      </c>
      <c r="AW588" s="13" t="s">
        <v>35</v>
      </c>
      <c r="AX588" s="13" t="s">
        <v>81</v>
      </c>
      <c r="AY588" s="158" t="s">
        <v>238</v>
      </c>
    </row>
    <row r="589" spans="2:65" s="1" customFormat="1" ht="24.15" customHeight="1">
      <c r="B589" s="33"/>
      <c r="C589" s="132" t="s">
        <v>2728</v>
      </c>
      <c r="D589" s="132" t="s">
        <v>241</v>
      </c>
      <c r="E589" s="133" t="s">
        <v>4876</v>
      </c>
      <c r="F589" s="134" t="s">
        <v>4877</v>
      </c>
      <c r="G589" s="135" t="s">
        <v>897</v>
      </c>
      <c r="H589" s="136">
        <v>1</v>
      </c>
      <c r="I589" s="137"/>
      <c r="J589" s="138">
        <f>ROUND(I589*H589,2)</f>
        <v>0</v>
      </c>
      <c r="K589" s="134" t="s">
        <v>245</v>
      </c>
      <c r="L589" s="33"/>
      <c r="M589" s="139" t="s">
        <v>19</v>
      </c>
      <c r="N589" s="140" t="s">
        <v>45</v>
      </c>
      <c r="P589" s="141">
        <f>O589*H589</f>
        <v>0</v>
      </c>
      <c r="Q589" s="141">
        <v>1.72E-3</v>
      </c>
      <c r="R589" s="141">
        <f>Q589*H589</f>
        <v>1.72E-3</v>
      </c>
      <c r="S589" s="141">
        <v>0</v>
      </c>
      <c r="T589" s="142">
        <f>S589*H589</f>
        <v>0</v>
      </c>
      <c r="AR589" s="143" t="s">
        <v>377</v>
      </c>
      <c r="AT589" s="143" t="s">
        <v>241</v>
      </c>
      <c r="AU589" s="143" t="s">
        <v>83</v>
      </c>
      <c r="AY589" s="18" t="s">
        <v>238</v>
      </c>
      <c r="BE589" s="144">
        <f>IF(N589="základní",J589,0)</f>
        <v>0</v>
      </c>
      <c r="BF589" s="144">
        <f>IF(N589="snížená",J589,0)</f>
        <v>0</v>
      </c>
      <c r="BG589" s="144">
        <f>IF(N589="zákl. přenesená",J589,0)</f>
        <v>0</v>
      </c>
      <c r="BH589" s="144">
        <f>IF(N589="sníž. přenesená",J589,0)</f>
        <v>0</v>
      </c>
      <c r="BI589" s="144">
        <f>IF(N589="nulová",J589,0)</f>
        <v>0</v>
      </c>
      <c r="BJ589" s="18" t="s">
        <v>81</v>
      </c>
      <c r="BK589" s="144">
        <f>ROUND(I589*H589,2)</f>
        <v>0</v>
      </c>
      <c r="BL589" s="18" t="s">
        <v>377</v>
      </c>
      <c r="BM589" s="143" t="s">
        <v>4878</v>
      </c>
    </row>
    <row r="590" spans="2:65" s="1" customFormat="1" ht="18">
      <c r="B590" s="33"/>
      <c r="D590" s="145" t="s">
        <v>248</v>
      </c>
      <c r="F590" s="146" t="s">
        <v>4879</v>
      </c>
      <c r="I590" s="147"/>
      <c r="L590" s="33"/>
      <c r="M590" s="148"/>
      <c r="T590" s="54"/>
      <c r="AT590" s="18" t="s">
        <v>248</v>
      </c>
      <c r="AU590" s="18" t="s">
        <v>83</v>
      </c>
    </row>
    <row r="591" spans="2:65" s="1" customFormat="1">
      <c r="B591" s="33"/>
      <c r="D591" s="149" t="s">
        <v>250</v>
      </c>
      <c r="F591" s="150" t="s">
        <v>4880</v>
      </c>
      <c r="I591" s="147"/>
      <c r="L591" s="33"/>
      <c r="M591" s="148"/>
      <c r="T591" s="54"/>
      <c r="AT591" s="18" t="s">
        <v>250</v>
      </c>
      <c r="AU591" s="18" t="s">
        <v>83</v>
      </c>
    </row>
    <row r="592" spans="2:65" s="1" customFormat="1" ht="21.75" customHeight="1">
      <c r="B592" s="33"/>
      <c r="C592" s="132" t="s">
        <v>2732</v>
      </c>
      <c r="D592" s="132" t="s">
        <v>241</v>
      </c>
      <c r="E592" s="133" t="s">
        <v>4881</v>
      </c>
      <c r="F592" s="134" t="s">
        <v>4882</v>
      </c>
      <c r="G592" s="135" t="s">
        <v>897</v>
      </c>
      <c r="H592" s="136">
        <v>19</v>
      </c>
      <c r="I592" s="137"/>
      <c r="J592" s="138">
        <f>ROUND(I592*H592,2)</f>
        <v>0</v>
      </c>
      <c r="K592" s="134" t="s">
        <v>245</v>
      </c>
      <c r="L592" s="33"/>
      <c r="M592" s="139" t="s">
        <v>19</v>
      </c>
      <c r="N592" s="140" t="s">
        <v>45</v>
      </c>
      <c r="P592" s="141">
        <f>O592*H592</f>
        <v>0</v>
      </c>
      <c r="Q592" s="141">
        <v>1.8E-3</v>
      </c>
      <c r="R592" s="141">
        <f>Q592*H592</f>
        <v>3.4200000000000001E-2</v>
      </c>
      <c r="S592" s="141">
        <v>0</v>
      </c>
      <c r="T592" s="142">
        <f>S592*H592</f>
        <v>0</v>
      </c>
      <c r="AR592" s="143" t="s">
        <v>377</v>
      </c>
      <c r="AT592" s="143" t="s">
        <v>241</v>
      </c>
      <c r="AU592" s="143" t="s">
        <v>83</v>
      </c>
      <c r="AY592" s="18" t="s">
        <v>238</v>
      </c>
      <c r="BE592" s="144">
        <f>IF(N592="základní",J592,0)</f>
        <v>0</v>
      </c>
      <c r="BF592" s="144">
        <f>IF(N592="snížená",J592,0)</f>
        <v>0</v>
      </c>
      <c r="BG592" s="144">
        <f>IF(N592="zákl. přenesená",J592,0)</f>
        <v>0</v>
      </c>
      <c r="BH592" s="144">
        <f>IF(N592="sníž. přenesená",J592,0)</f>
        <v>0</v>
      </c>
      <c r="BI592" s="144">
        <f>IF(N592="nulová",J592,0)</f>
        <v>0</v>
      </c>
      <c r="BJ592" s="18" t="s">
        <v>81</v>
      </c>
      <c r="BK592" s="144">
        <f>ROUND(I592*H592,2)</f>
        <v>0</v>
      </c>
      <c r="BL592" s="18" t="s">
        <v>377</v>
      </c>
      <c r="BM592" s="143" t="s">
        <v>4883</v>
      </c>
    </row>
    <row r="593" spans="2:65" s="1" customFormat="1">
      <c r="B593" s="33"/>
      <c r="D593" s="145" t="s">
        <v>248</v>
      </c>
      <c r="F593" s="146" t="s">
        <v>4884</v>
      </c>
      <c r="I593" s="147"/>
      <c r="L593" s="33"/>
      <c r="M593" s="148"/>
      <c r="T593" s="54"/>
      <c r="AT593" s="18" t="s">
        <v>248</v>
      </c>
      <c r="AU593" s="18" t="s">
        <v>83</v>
      </c>
    </row>
    <row r="594" spans="2:65" s="1" customFormat="1">
      <c r="B594" s="33"/>
      <c r="D594" s="149" t="s">
        <v>250</v>
      </c>
      <c r="F594" s="150" t="s">
        <v>4885</v>
      </c>
      <c r="I594" s="147"/>
      <c r="L594" s="33"/>
      <c r="M594" s="148"/>
      <c r="T594" s="54"/>
      <c r="AT594" s="18" t="s">
        <v>250</v>
      </c>
      <c r="AU594" s="18" t="s">
        <v>83</v>
      </c>
    </row>
    <row r="595" spans="2:65" s="1" customFormat="1" ht="16.5" customHeight="1">
      <c r="B595" s="33"/>
      <c r="C595" s="132" t="s">
        <v>2736</v>
      </c>
      <c r="D595" s="132" t="s">
        <v>241</v>
      </c>
      <c r="E595" s="133" t="s">
        <v>4886</v>
      </c>
      <c r="F595" s="134" t="s">
        <v>4887</v>
      </c>
      <c r="G595" s="135" t="s">
        <v>897</v>
      </c>
      <c r="H595" s="136">
        <v>1</v>
      </c>
      <c r="I595" s="137"/>
      <c r="J595" s="138">
        <f>ROUND(I595*H595,2)</f>
        <v>0</v>
      </c>
      <c r="K595" s="134" t="s">
        <v>245</v>
      </c>
      <c r="L595" s="33"/>
      <c r="M595" s="139" t="s">
        <v>19</v>
      </c>
      <c r="N595" s="140" t="s">
        <v>45</v>
      </c>
      <c r="P595" s="141">
        <f>O595*H595</f>
        <v>0</v>
      </c>
      <c r="Q595" s="141">
        <v>1.8400000000000001E-3</v>
      </c>
      <c r="R595" s="141">
        <f>Q595*H595</f>
        <v>1.8400000000000001E-3</v>
      </c>
      <c r="S595" s="141">
        <v>0</v>
      </c>
      <c r="T595" s="142">
        <f>S595*H595</f>
        <v>0</v>
      </c>
      <c r="AR595" s="143" t="s">
        <v>377</v>
      </c>
      <c r="AT595" s="143" t="s">
        <v>241</v>
      </c>
      <c r="AU595" s="143" t="s">
        <v>83</v>
      </c>
      <c r="AY595" s="18" t="s">
        <v>238</v>
      </c>
      <c r="BE595" s="144">
        <f>IF(N595="základní",J595,0)</f>
        <v>0</v>
      </c>
      <c r="BF595" s="144">
        <f>IF(N595="snížená",J595,0)</f>
        <v>0</v>
      </c>
      <c r="BG595" s="144">
        <f>IF(N595="zákl. přenesená",J595,0)</f>
        <v>0</v>
      </c>
      <c r="BH595" s="144">
        <f>IF(N595="sníž. přenesená",J595,0)</f>
        <v>0</v>
      </c>
      <c r="BI595" s="144">
        <f>IF(N595="nulová",J595,0)</f>
        <v>0</v>
      </c>
      <c r="BJ595" s="18" t="s">
        <v>81</v>
      </c>
      <c r="BK595" s="144">
        <f>ROUND(I595*H595,2)</f>
        <v>0</v>
      </c>
      <c r="BL595" s="18" t="s">
        <v>377</v>
      </c>
      <c r="BM595" s="143" t="s">
        <v>4888</v>
      </c>
    </row>
    <row r="596" spans="2:65" s="1" customFormat="1">
      <c r="B596" s="33"/>
      <c r="D596" s="145" t="s">
        <v>248</v>
      </c>
      <c r="F596" s="146" t="s">
        <v>4887</v>
      </c>
      <c r="I596" s="147"/>
      <c r="L596" s="33"/>
      <c r="M596" s="148"/>
      <c r="T596" s="54"/>
      <c r="AT596" s="18" t="s">
        <v>248</v>
      </c>
      <c r="AU596" s="18" t="s">
        <v>83</v>
      </c>
    </row>
    <row r="597" spans="2:65" s="1" customFormat="1">
      <c r="B597" s="33"/>
      <c r="D597" s="149" t="s">
        <v>250</v>
      </c>
      <c r="F597" s="150" t="s">
        <v>4889</v>
      </c>
      <c r="I597" s="147"/>
      <c r="L597" s="33"/>
      <c r="M597" s="148"/>
      <c r="T597" s="54"/>
      <c r="AT597" s="18" t="s">
        <v>250</v>
      </c>
      <c r="AU597" s="18" t="s">
        <v>83</v>
      </c>
    </row>
    <row r="598" spans="2:65" s="1" customFormat="1" ht="24.15" customHeight="1">
      <c r="B598" s="33"/>
      <c r="C598" s="132" t="s">
        <v>2742</v>
      </c>
      <c r="D598" s="132" t="s">
        <v>241</v>
      </c>
      <c r="E598" s="133" t="s">
        <v>4890</v>
      </c>
      <c r="F598" s="134" t="s">
        <v>4891</v>
      </c>
      <c r="G598" s="135" t="s">
        <v>341</v>
      </c>
      <c r="H598" s="136">
        <v>1</v>
      </c>
      <c r="I598" s="137"/>
      <c r="J598" s="138">
        <f>ROUND(I598*H598,2)</f>
        <v>0</v>
      </c>
      <c r="K598" s="134" t="s">
        <v>245</v>
      </c>
      <c r="L598" s="33"/>
      <c r="M598" s="139" t="s">
        <v>19</v>
      </c>
      <c r="N598" s="140" t="s">
        <v>45</v>
      </c>
      <c r="P598" s="141">
        <f>O598*H598</f>
        <v>0</v>
      </c>
      <c r="Q598" s="141">
        <v>4.0000000000000003E-5</v>
      </c>
      <c r="R598" s="141">
        <f>Q598*H598</f>
        <v>4.0000000000000003E-5</v>
      </c>
      <c r="S598" s="141">
        <v>0</v>
      </c>
      <c r="T598" s="142">
        <f>S598*H598</f>
        <v>0</v>
      </c>
      <c r="AR598" s="143" t="s">
        <v>377</v>
      </c>
      <c r="AT598" s="143" t="s">
        <v>241</v>
      </c>
      <c r="AU598" s="143" t="s">
        <v>83</v>
      </c>
      <c r="AY598" s="18" t="s">
        <v>238</v>
      </c>
      <c r="BE598" s="144">
        <f>IF(N598="základní",J598,0)</f>
        <v>0</v>
      </c>
      <c r="BF598" s="144">
        <f>IF(N598="snížená",J598,0)</f>
        <v>0</v>
      </c>
      <c r="BG598" s="144">
        <f>IF(N598="zákl. přenesená",J598,0)</f>
        <v>0</v>
      </c>
      <c r="BH598" s="144">
        <f>IF(N598="sníž. přenesená",J598,0)</f>
        <v>0</v>
      </c>
      <c r="BI598" s="144">
        <f>IF(N598="nulová",J598,0)</f>
        <v>0</v>
      </c>
      <c r="BJ598" s="18" t="s">
        <v>81</v>
      </c>
      <c r="BK598" s="144">
        <f>ROUND(I598*H598,2)</f>
        <v>0</v>
      </c>
      <c r="BL598" s="18" t="s">
        <v>377</v>
      </c>
      <c r="BM598" s="143" t="s">
        <v>4892</v>
      </c>
    </row>
    <row r="599" spans="2:65" s="1" customFormat="1">
      <c r="B599" s="33"/>
      <c r="D599" s="145" t="s">
        <v>248</v>
      </c>
      <c r="F599" s="146" t="s">
        <v>4893</v>
      </c>
      <c r="I599" s="147"/>
      <c r="L599" s="33"/>
      <c r="M599" s="148"/>
      <c r="T599" s="54"/>
      <c r="AT599" s="18" t="s">
        <v>248</v>
      </c>
      <c r="AU599" s="18" t="s">
        <v>83</v>
      </c>
    </row>
    <row r="600" spans="2:65" s="1" customFormat="1">
      <c r="B600" s="33"/>
      <c r="D600" s="149" t="s">
        <v>250</v>
      </c>
      <c r="F600" s="150" t="s">
        <v>4894</v>
      </c>
      <c r="I600" s="147"/>
      <c r="L600" s="33"/>
      <c r="M600" s="148"/>
      <c r="T600" s="54"/>
      <c r="AT600" s="18" t="s">
        <v>250</v>
      </c>
      <c r="AU600" s="18" t="s">
        <v>83</v>
      </c>
    </row>
    <row r="601" spans="2:65" s="1" customFormat="1" ht="24.15" customHeight="1">
      <c r="B601" s="33"/>
      <c r="C601" s="175" t="s">
        <v>2746</v>
      </c>
      <c r="D601" s="175" t="s">
        <v>383</v>
      </c>
      <c r="E601" s="176" t="s">
        <v>4895</v>
      </c>
      <c r="F601" s="177" t="s">
        <v>4896</v>
      </c>
      <c r="G601" s="178" t="s">
        <v>341</v>
      </c>
      <c r="H601" s="179">
        <v>1</v>
      </c>
      <c r="I601" s="180"/>
      <c r="J601" s="181">
        <f>ROUND(I601*H601,2)</f>
        <v>0</v>
      </c>
      <c r="K601" s="177" t="s">
        <v>19</v>
      </c>
      <c r="L601" s="182"/>
      <c r="M601" s="183" t="s">
        <v>19</v>
      </c>
      <c r="N601" s="184" t="s">
        <v>45</v>
      </c>
      <c r="P601" s="141">
        <f>O601*H601</f>
        <v>0</v>
      </c>
      <c r="Q601" s="141">
        <v>1.1100000000000001E-3</v>
      </c>
      <c r="R601" s="141">
        <f>Q601*H601</f>
        <v>1.1100000000000001E-3</v>
      </c>
      <c r="S601" s="141">
        <v>0</v>
      </c>
      <c r="T601" s="142">
        <f>S601*H601</f>
        <v>0</v>
      </c>
      <c r="AR601" s="143" t="s">
        <v>386</v>
      </c>
      <c r="AT601" s="143" t="s">
        <v>383</v>
      </c>
      <c r="AU601" s="143" t="s">
        <v>83</v>
      </c>
      <c r="AY601" s="18" t="s">
        <v>238</v>
      </c>
      <c r="BE601" s="144">
        <f>IF(N601="základní",J601,0)</f>
        <v>0</v>
      </c>
      <c r="BF601" s="144">
        <f>IF(N601="snížená",J601,0)</f>
        <v>0</v>
      </c>
      <c r="BG601" s="144">
        <f>IF(N601="zákl. přenesená",J601,0)</f>
        <v>0</v>
      </c>
      <c r="BH601" s="144">
        <f>IF(N601="sníž. přenesená",J601,0)</f>
        <v>0</v>
      </c>
      <c r="BI601" s="144">
        <f>IF(N601="nulová",J601,0)</f>
        <v>0</v>
      </c>
      <c r="BJ601" s="18" t="s">
        <v>81</v>
      </c>
      <c r="BK601" s="144">
        <f>ROUND(I601*H601,2)</f>
        <v>0</v>
      </c>
      <c r="BL601" s="18" t="s">
        <v>377</v>
      </c>
      <c r="BM601" s="143" t="s">
        <v>4897</v>
      </c>
    </row>
    <row r="602" spans="2:65" s="1" customFormat="1">
      <c r="B602" s="33"/>
      <c r="D602" s="145" t="s">
        <v>248</v>
      </c>
      <c r="F602" s="146" t="s">
        <v>4896</v>
      </c>
      <c r="I602" s="147"/>
      <c r="L602" s="33"/>
      <c r="M602" s="148"/>
      <c r="T602" s="54"/>
      <c r="AT602" s="18" t="s">
        <v>248</v>
      </c>
      <c r="AU602" s="18" t="s">
        <v>83</v>
      </c>
    </row>
    <row r="603" spans="2:65" s="1" customFormat="1" ht="24.15" customHeight="1">
      <c r="B603" s="33"/>
      <c r="C603" s="132" t="s">
        <v>2752</v>
      </c>
      <c r="D603" s="132" t="s">
        <v>241</v>
      </c>
      <c r="E603" s="133" t="s">
        <v>4898</v>
      </c>
      <c r="F603" s="134" t="s">
        <v>4899</v>
      </c>
      <c r="G603" s="135" t="s">
        <v>897</v>
      </c>
      <c r="H603" s="136">
        <v>8</v>
      </c>
      <c r="I603" s="137"/>
      <c r="J603" s="138">
        <f>ROUND(I603*H603,2)</f>
        <v>0</v>
      </c>
      <c r="K603" s="134" t="s">
        <v>245</v>
      </c>
      <c r="L603" s="33"/>
      <c r="M603" s="139" t="s">
        <v>19</v>
      </c>
      <c r="N603" s="140" t="s">
        <v>45</v>
      </c>
      <c r="P603" s="141">
        <f>O603*H603</f>
        <v>0</v>
      </c>
      <c r="Q603" s="141">
        <v>2.9399999999999999E-3</v>
      </c>
      <c r="R603" s="141">
        <f>Q603*H603</f>
        <v>2.3519999999999999E-2</v>
      </c>
      <c r="S603" s="141">
        <v>0</v>
      </c>
      <c r="T603" s="142">
        <f>S603*H603</f>
        <v>0</v>
      </c>
      <c r="AR603" s="143" t="s">
        <v>377</v>
      </c>
      <c r="AT603" s="143" t="s">
        <v>241</v>
      </c>
      <c r="AU603" s="143" t="s">
        <v>83</v>
      </c>
      <c r="AY603" s="18" t="s">
        <v>238</v>
      </c>
      <c r="BE603" s="144">
        <f>IF(N603="základní",J603,0)</f>
        <v>0</v>
      </c>
      <c r="BF603" s="144">
        <f>IF(N603="snížená",J603,0)</f>
        <v>0</v>
      </c>
      <c r="BG603" s="144">
        <f>IF(N603="zákl. přenesená",J603,0)</f>
        <v>0</v>
      </c>
      <c r="BH603" s="144">
        <f>IF(N603="sníž. přenesená",J603,0)</f>
        <v>0</v>
      </c>
      <c r="BI603" s="144">
        <f>IF(N603="nulová",J603,0)</f>
        <v>0</v>
      </c>
      <c r="BJ603" s="18" t="s">
        <v>81</v>
      </c>
      <c r="BK603" s="144">
        <f>ROUND(I603*H603,2)</f>
        <v>0</v>
      </c>
      <c r="BL603" s="18" t="s">
        <v>377</v>
      </c>
      <c r="BM603" s="143" t="s">
        <v>4900</v>
      </c>
    </row>
    <row r="604" spans="2:65" s="1" customFormat="1" ht="18">
      <c r="B604" s="33"/>
      <c r="D604" s="145" t="s">
        <v>248</v>
      </c>
      <c r="F604" s="146" t="s">
        <v>4901</v>
      </c>
      <c r="I604" s="147"/>
      <c r="L604" s="33"/>
      <c r="M604" s="148"/>
      <c r="T604" s="54"/>
      <c r="AT604" s="18" t="s">
        <v>248</v>
      </c>
      <c r="AU604" s="18" t="s">
        <v>83</v>
      </c>
    </row>
    <row r="605" spans="2:65" s="1" customFormat="1">
      <c r="B605" s="33"/>
      <c r="D605" s="149" t="s">
        <v>250</v>
      </c>
      <c r="F605" s="150" t="s">
        <v>4902</v>
      </c>
      <c r="I605" s="147"/>
      <c r="L605" s="33"/>
      <c r="M605" s="148"/>
      <c r="T605" s="54"/>
      <c r="AT605" s="18" t="s">
        <v>250</v>
      </c>
      <c r="AU605" s="18" t="s">
        <v>83</v>
      </c>
    </row>
    <row r="606" spans="2:65" s="1" customFormat="1" ht="27">
      <c r="B606" s="33"/>
      <c r="D606" s="145" t="s">
        <v>324</v>
      </c>
      <c r="F606" s="171" t="s">
        <v>4903</v>
      </c>
      <c r="I606" s="147"/>
      <c r="L606" s="33"/>
      <c r="M606" s="148"/>
      <c r="T606" s="54"/>
      <c r="AT606" s="18" t="s">
        <v>324</v>
      </c>
      <c r="AU606" s="18" t="s">
        <v>83</v>
      </c>
    </row>
    <row r="607" spans="2:65" s="1" customFormat="1" ht="24.15" customHeight="1">
      <c r="B607" s="33"/>
      <c r="C607" s="175" t="s">
        <v>2756</v>
      </c>
      <c r="D607" s="175" t="s">
        <v>383</v>
      </c>
      <c r="E607" s="176" t="s">
        <v>4904</v>
      </c>
      <c r="F607" s="177" t="s">
        <v>4905</v>
      </c>
      <c r="G607" s="178" t="s">
        <v>341</v>
      </c>
      <c r="H607" s="179">
        <v>8</v>
      </c>
      <c r="I607" s="180"/>
      <c r="J607" s="181">
        <f>ROUND(I607*H607,2)</f>
        <v>0</v>
      </c>
      <c r="K607" s="177" t="s">
        <v>245</v>
      </c>
      <c r="L607" s="182"/>
      <c r="M607" s="183" t="s">
        <v>19</v>
      </c>
      <c r="N607" s="184" t="s">
        <v>45</v>
      </c>
      <c r="P607" s="141">
        <f>O607*H607</f>
        <v>0</v>
      </c>
      <c r="Q607" s="141">
        <v>5.5999999999999995E-4</v>
      </c>
      <c r="R607" s="141">
        <f>Q607*H607</f>
        <v>4.4799999999999996E-3</v>
      </c>
      <c r="S607" s="141">
        <v>0</v>
      </c>
      <c r="T607" s="142">
        <f>S607*H607</f>
        <v>0</v>
      </c>
      <c r="AR607" s="143" t="s">
        <v>386</v>
      </c>
      <c r="AT607" s="143" t="s">
        <v>383</v>
      </c>
      <c r="AU607" s="143" t="s">
        <v>83</v>
      </c>
      <c r="AY607" s="18" t="s">
        <v>238</v>
      </c>
      <c r="BE607" s="144">
        <f>IF(N607="základní",J607,0)</f>
        <v>0</v>
      </c>
      <c r="BF607" s="144">
        <f>IF(N607="snížená",J607,0)</f>
        <v>0</v>
      </c>
      <c r="BG607" s="144">
        <f>IF(N607="zákl. přenesená",J607,0)</f>
        <v>0</v>
      </c>
      <c r="BH607" s="144">
        <f>IF(N607="sníž. přenesená",J607,0)</f>
        <v>0</v>
      </c>
      <c r="BI607" s="144">
        <f>IF(N607="nulová",J607,0)</f>
        <v>0</v>
      </c>
      <c r="BJ607" s="18" t="s">
        <v>81</v>
      </c>
      <c r="BK607" s="144">
        <f>ROUND(I607*H607,2)</f>
        <v>0</v>
      </c>
      <c r="BL607" s="18" t="s">
        <v>377</v>
      </c>
      <c r="BM607" s="143" t="s">
        <v>4906</v>
      </c>
    </row>
    <row r="608" spans="2:65" s="1" customFormat="1">
      <c r="B608" s="33"/>
      <c r="D608" s="145" t="s">
        <v>248</v>
      </c>
      <c r="F608" s="146" t="s">
        <v>4905</v>
      </c>
      <c r="I608" s="147"/>
      <c r="L608" s="33"/>
      <c r="M608" s="148"/>
      <c r="T608" s="54"/>
      <c r="AT608" s="18" t="s">
        <v>248</v>
      </c>
      <c r="AU608" s="18" t="s">
        <v>83</v>
      </c>
    </row>
    <row r="609" spans="2:65" s="1" customFormat="1" ht="16.5" customHeight="1">
      <c r="B609" s="33"/>
      <c r="C609" s="175" t="s">
        <v>2760</v>
      </c>
      <c r="D609" s="175" t="s">
        <v>383</v>
      </c>
      <c r="E609" s="176" t="s">
        <v>4907</v>
      </c>
      <c r="F609" s="177" t="s">
        <v>4908</v>
      </c>
      <c r="G609" s="178" t="s">
        <v>341</v>
      </c>
      <c r="H609" s="179">
        <v>8</v>
      </c>
      <c r="I609" s="180"/>
      <c r="J609" s="181">
        <f>ROUND(I609*H609,2)</f>
        <v>0</v>
      </c>
      <c r="K609" s="177" t="s">
        <v>19</v>
      </c>
      <c r="L609" s="182"/>
      <c r="M609" s="183" t="s">
        <v>19</v>
      </c>
      <c r="N609" s="184" t="s">
        <v>45</v>
      </c>
      <c r="P609" s="141">
        <f>O609*H609</f>
        <v>0</v>
      </c>
      <c r="Q609" s="141">
        <v>4.4000000000000002E-4</v>
      </c>
      <c r="R609" s="141">
        <f>Q609*H609</f>
        <v>3.5200000000000001E-3</v>
      </c>
      <c r="S609" s="141">
        <v>0</v>
      </c>
      <c r="T609" s="142">
        <f>S609*H609</f>
        <v>0</v>
      </c>
      <c r="AR609" s="143" t="s">
        <v>386</v>
      </c>
      <c r="AT609" s="143" t="s">
        <v>383</v>
      </c>
      <c r="AU609" s="143" t="s">
        <v>83</v>
      </c>
      <c r="AY609" s="18" t="s">
        <v>238</v>
      </c>
      <c r="BE609" s="144">
        <f>IF(N609="základní",J609,0)</f>
        <v>0</v>
      </c>
      <c r="BF609" s="144">
        <f>IF(N609="snížená",J609,0)</f>
        <v>0</v>
      </c>
      <c r="BG609" s="144">
        <f>IF(N609="zákl. přenesená",J609,0)</f>
        <v>0</v>
      </c>
      <c r="BH609" s="144">
        <f>IF(N609="sníž. přenesená",J609,0)</f>
        <v>0</v>
      </c>
      <c r="BI609" s="144">
        <f>IF(N609="nulová",J609,0)</f>
        <v>0</v>
      </c>
      <c r="BJ609" s="18" t="s">
        <v>81</v>
      </c>
      <c r="BK609" s="144">
        <f>ROUND(I609*H609,2)</f>
        <v>0</v>
      </c>
      <c r="BL609" s="18" t="s">
        <v>377</v>
      </c>
      <c r="BM609" s="143" t="s">
        <v>4909</v>
      </c>
    </row>
    <row r="610" spans="2:65" s="1" customFormat="1">
      <c r="B610" s="33"/>
      <c r="D610" s="145" t="s">
        <v>248</v>
      </c>
      <c r="F610" s="146" t="s">
        <v>4908</v>
      </c>
      <c r="I610" s="147"/>
      <c r="L610" s="33"/>
      <c r="M610" s="148"/>
      <c r="T610" s="54"/>
      <c r="AT610" s="18" t="s">
        <v>248</v>
      </c>
      <c r="AU610" s="18" t="s">
        <v>83</v>
      </c>
    </row>
    <row r="611" spans="2:65" s="1" customFormat="1" ht="16.5" customHeight="1">
      <c r="B611" s="33"/>
      <c r="C611" s="132" t="s">
        <v>2766</v>
      </c>
      <c r="D611" s="132" t="s">
        <v>241</v>
      </c>
      <c r="E611" s="133" t="s">
        <v>4910</v>
      </c>
      <c r="F611" s="134" t="s">
        <v>4911</v>
      </c>
      <c r="G611" s="135" t="s">
        <v>341</v>
      </c>
      <c r="H611" s="136">
        <v>20</v>
      </c>
      <c r="I611" s="137"/>
      <c r="J611" s="138">
        <f>ROUND(I611*H611,2)</f>
        <v>0</v>
      </c>
      <c r="K611" s="134" t="s">
        <v>245</v>
      </c>
      <c r="L611" s="33"/>
      <c r="M611" s="139" t="s">
        <v>19</v>
      </c>
      <c r="N611" s="140" t="s">
        <v>45</v>
      </c>
      <c r="P611" s="141">
        <f>O611*H611</f>
        <v>0</v>
      </c>
      <c r="Q611" s="141">
        <v>2.4000000000000001E-4</v>
      </c>
      <c r="R611" s="141">
        <f>Q611*H611</f>
        <v>4.8000000000000004E-3</v>
      </c>
      <c r="S611" s="141">
        <v>0</v>
      </c>
      <c r="T611" s="142">
        <f>S611*H611</f>
        <v>0</v>
      </c>
      <c r="AR611" s="143" t="s">
        <v>377</v>
      </c>
      <c r="AT611" s="143" t="s">
        <v>241</v>
      </c>
      <c r="AU611" s="143" t="s">
        <v>83</v>
      </c>
      <c r="AY611" s="18" t="s">
        <v>238</v>
      </c>
      <c r="BE611" s="144">
        <f>IF(N611="základní",J611,0)</f>
        <v>0</v>
      </c>
      <c r="BF611" s="144">
        <f>IF(N611="snížená",J611,0)</f>
        <v>0</v>
      </c>
      <c r="BG611" s="144">
        <f>IF(N611="zákl. přenesená",J611,0)</f>
        <v>0</v>
      </c>
      <c r="BH611" s="144">
        <f>IF(N611="sníž. přenesená",J611,0)</f>
        <v>0</v>
      </c>
      <c r="BI611" s="144">
        <f>IF(N611="nulová",J611,0)</f>
        <v>0</v>
      </c>
      <c r="BJ611" s="18" t="s">
        <v>81</v>
      </c>
      <c r="BK611" s="144">
        <f>ROUND(I611*H611,2)</f>
        <v>0</v>
      </c>
      <c r="BL611" s="18" t="s">
        <v>377</v>
      </c>
      <c r="BM611" s="143" t="s">
        <v>4912</v>
      </c>
    </row>
    <row r="612" spans="2:65" s="1" customFormat="1">
      <c r="B612" s="33"/>
      <c r="D612" s="145" t="s">
        <v>248</v>
      </c>
      <c r="F612" s="146" t="s">
        <v>4913</v>
      </c>
      <c r="I612" s="147"/>
      <c r="L612" s="33"/>
      <c r="M612" s="148"/>
      <c r="T612" s="54"/>
      <c r="AT612" s="18" t="s">
        <v>248</v>
      </c>
      <c r="AU612" s="18" t="s">
        <v>83</v>
      </c>
    </row>
    <row r="613" spans="2:65" s="1" customFormat="1">
      <c r="B613" s="33"/>
      <c r="D613" s="149" t="s">
        <v>250</v>
      </c>
      <c r="F613" s="150" t="s">
        <v>4914</v>
      </c>
      <c r="I613" s="147"/>
      <c r="L613" s="33"/>
      <c r="M613" s="148"/>
      <c r="T613" s="54"/>
      <c r="AT613" s="18" t="s">
        <v>250</v>
      </c>
      <c r="AU613" s="18" t="s">
        <v>83</v>
      </c>
    </row>
    <row r="614" spans="2:65" s="1" customFormat="1" ht="16.5" customHeight="1">
      <c r="B614" s="33"/>
      <c r="C614" s="132" t="s">
        <v>2770</v>
      </c>
      <c r="D614" s="132" t="s">
        <v>241</v>
      </c>
      <c r="E614" s="133" t="s">
        <v>4915</v>
      </c>
      <c r="F614" s="134" t="s">
        <v>4916</v>
      </c>
      <c r="G614" s="135" t="s">
        <v>341</v>
      </c>
      <c r="H614" s="136">
        <v>3</v>
      </c>
      <c r="I614" s="137"/>
      <c r="J614" s="138">
        <f>ROUND(I614*H614,2)</f>
        <v>0</v>
      </c>
      <c r="K614" s="134" t="s">
        <v>245</v>
      </c>
      <c r="L614" s="33"/>
      <c r="M614" s="139" t="s">
        <v>19</v>
      </c>
      <c r="N614" s="140" t="s">
        <v>45</v>
      </c>
      <c r="P614" s="141">
        <f>O614*H614</f>
        <v>0</v>
      </c>
      <c r="Q614" s="141">
        <v>2.7999999999999998E-4</v>
      </c>
      <c r="R614" s="141">
        <f>Q614*H614</f>
        <v>8.3999999999999993E-4</v>
      </c>
      <c r="S614" s="141">
        <v>0</v>
      </c>
      <c r="T614" s="142">
        <f>S614*H614</f>
        <v>0</v>
      </c>
      <c r="AR614" s="143" t="s">
        <v>377</v>
      </c>
      <c r="AT614" s="143" t="s">
        <v>241</v>
      </c>
      <c r="AU614" s="143" t="s">
        <v>83</v>
      </c>
      <c r="AY614" s="18" t="s">
        <v>238</v>
      </c>
      <c r="BE614" s="144">
        <f>IF(N614="základní",J614,0)</f>
        <v>0</v>
      </c>
      <c r="BF614" s="144">
        <f>IF(N614="snížená",J614,0)</f>
        <v>0</v>
      </c>
      <c r="BG614" s="144">
        <f>IF(N614="zákl. přenesená",J614,0)</f>
        <v>0</v>
      </c>
      <c r="BH614" s="144">
        <f>IF(N614="sníž. přenesená",J614,0)</f>
        <v>0</v>
      </c>
      <c r="BI614" s="144">
        <f>IF(N614="nulová",J614,0)</f>
        <v>0</v>
      </c>
      <c r="BJ614" s="18" t="s">
        <v>81</v>
      </c>
      <c r="BK614" s="144">
        <f>ROUND(I614*H614,2)</f>
        <v>0</v>
      </c>
      <c r="BL614" s="18" t="s">
        <v>377</v>
      </c>
      <c r="BM614" s="143" t="s">
        <v>4917</v>
      </c>
    </row>
    <row r="615" spans="2:65" s="1" customFormat="1">
      <c r="B615" s="33"/>
      <c r="D615" s="145" t="s">
        <v>248</v>
      </c>
      <c r="F615" s="146" t="s">
        <v>4918</v>
      </c>
      <c r="I615" s="147"/>
      <c r="L615" s="33"/>
      <c r="M615" s="148"/>
      <c r="T615" s="54"/>
      <c r="AT615" s="18" t="s">
        <v>248</v>
      </c>
      <c r="AU615" s="18" t="s">
        <v>83</v>
      </c>
    </row>
    <row r="616" spans="2:65" s="1" customFormat="1">
      <c r="B616" s="33"/>
      <c r="D616" s="149" t="s">
        <v>250</v>
      </c>
      <c r="F616" s="150" t="s">
        <v>4919</v>
      </c>
      <c r="I616" s="147"/>
      <c r="L616" s="33"/>
      <c r="M616" s="148"/>
      <c r="T616" s="54"/>
      <c r="AT616" s="18" t="s">
        <v>250</v>
      </c>
      <c r="AU616" s="18" t="s">
        <v>83</v>
      </c>
    </row>
    <row r="617" spans="2:65" s="1" customFormat="1" ht="16.5" customHeight="1">
      <c r="B617" s="33"/>
      <c r="C617" s="132" t="s">
        <v>2772</v>
      </c>
      <c r="D617" s="132" t="s">
        <v>241</v>
      </c>
      <c r="E617" s="133" t="s">
        <v>4920</v>
      </c>
      <c r="F617" s="134" t="s">
        <v>4921</v>
      </c>
      <c r="G617" s="135" t="s">
        <v>341</v>
      </c>
      <c r="H617" s="136">
        <v>2</v>
      </c>
      <c r="I617" s="137"/>
      <c r="J617" s="138">
        <f>ROUND(I617*H617,2)</f>
        <v>0</v>
      </c>
      <c r="K617" s="134" t="s">
        <v>245</v>
      </c>
      <c r="L617" s="33"/>
      <c r="M617" s="139" t="s">
        <v>19</v>
      </c>
      <c r="N617" s="140" t="s">
        <v>45</v>
      </c>
      <c r="P617" s="141">
        <f>O617*H617</f>
        <v>0</v>
      </c>
      <c r="Q617" s="141">
        <v>3.1E-4</v>
      </c>
      <c r="R617" s="141">
        <f>Q617*H617</f>
        <v>6.2E-4</v>
      </c>
      <c r="S617" s="141">
        <v>0</v>
      </c>
      <c r="T617" s="142">
        <f>S617*H617</f>
        <v>0</v>
      </c>
      <c r="AR617" s="143" t="s">
        <v>377</v>
      </c>
      <c r="AT617" s="143" t="s">
        <v>241</v>
      </c>
      <c r="AU617" s="143" t="s">
        <v>83</v>
      </c>
      <c r="AY617" s="18" t="s">
        <v>238</v>
      </c>
      <c r="BE617" s="144">
        <f>IF(N617="základní",J617,0)</f>
        <v>0</v>
      </c>
      <c r="BF617" s="144">
        <f>IF(N617="snížená",J617,0)</f>
        <v>0</v>
      </c>
      <c r="BG617" s="144">
        <f>IF(N617="zákl. přenesená",J617,0)</f>
        <v>0</v>
      </c>
      <c r="BH617" s="144">
        <f>IF(N617="sníž. přenesená",J617,0)</f>
        <v>0</v>
      </c>
      <c r="BI617" s="144">
        <f>IF(N617="nulová",J617,0)</f>
        <v>0</v>
      </c>
      <c r="BJ617" s="18" t="s">
        <v>81</v>
      </c>
      <c r="BK617" s="144">
        <f>ROUND(I617*H617,2)</f>
        <v>0</v>
      </c>
      <c r="BL617" s="18" t="s">
        <v>377</v>
      </c>
      <c r="BM617" s="143" t="s">
        <v>4922</v>
      </c>
    </row>
    <row r="618" spans="2:65" s="1" customFormat="1">
      <c r="B618" s="33"/>
      <c r="D618" s="145" t="s">
        <v>248</v>
      </c>
      <c r="F618" s="146" t="s">
        <v>4921</v>
      </c>
      <c r="I618" s="147"/>
      <c r="L618" s="33"/>
      <c r="M618" s="148"/>
      <c r="T618" s="54"/>
      <c r="AT618" s="18" t="s">
        <v>248</v>
      </c>
      <c r="AU618" s="18" t="s">
        <v>83</v>
      </c>
    </row>
    <row r="619" spans="2:65" s="1" customFormat="1">
      <c r="B619" s="33"/>
      <c r="D619" s="149" t="s">
        <v>250</v>
      </c>
      <c r="F619" s="150" t="s">
        <v>4923</v>
      </c>
      <c r="I619" s="147"/>
      <c r="L619" s="33"/>
      <c r="M619" s="148"/>
      <c r="T619" s="54"/>
      <c r="AT619" s="18" t="s">
        <v>250</v>
      </c>
      <c r="AU619" s="18" t="s">
        <v>83</v>
      </c>
    </row>
    <row r="620" spans="2:65" s="1" customFormat="1" ht="24.15" customHeight="1">
      <c r="B620" s="33"/>
      <c r="C620" s="132" t="s">
        <v>2778</v>
      </c>
      <c r="D620" s="132" t="s">
        <v>241</v>
      </c>
      <c r="E620" s="133" t="s">
        <v>4924</v>
      </c>
      <c r="F620" s="134" t="s">
        <v>4925</v>
      </c>
      <c r="G620" s="135" t="s">
        <v>272</v>
      </c>
      <c r="H620" s="136">
        <v>0.76400000000000001</v>
      </c>
      <c r="I620" s="137"/>
      <c r="J620" s="138">
        <f>ROUND(I620*H620,2)</f>
        <v>0</v>
      </c>
      <c r="K620" s="134" t="s">
        <v>245</v>
      </c>
      <c r="L620" s="33"/>
      <c r="M620" s="139" t="s">
        <v>19</v>
      </c>
      <c r="N620" s="140" t="s">
        <v>45</v>
      </c>
      <c r="P620" s="141">
        <f>O620*H620</f>
        <v>0</v>
      </c>
      <c r="Q620" s="141">
        <v>0</v>
      </c>
      <c r="R620" s="141">
        <f>Q620*H620</f>
        <v>0</v>
      </c>
      <c r="S620" s="141">
        <v>0</v>
      </c>
      <c r="T620" s="142">
        <f>S620*H620</f>
        <v>0</v>
      </c>
      <c r="AR620" s="143" t="s">
        <v>377</v>
      </c>
      <c r="AT620" s="143" t="s">
        <v>241</v>
      </c>
      <c r="AU620" s="143" t="s">
        <v>83</v>
      </c>
      <c r="AY620" s="18" t="s">
        <v>238</v>
      </c>
      <c r="BE620" s="144">
        <f>IF(N620="základní",J620,0)</f>
        <v>0</v>
      </c>
      <c r="BF620" s="144">
        <f>IF(N620="snížená",J620,0)</f>
        <v>0</v>
      </c>
      <c r="BG620" s="144">
        <f>IF(N620="zákl. přenesená",J620,0)</f>
        <v>0</v>
      </c>
      <c r="BH620" s="144">
        <f>IF(N620="sníž. přenesená",J620,0)</f>
        <v>0</v>
      </c>
      <c r="BI620" s="144">
        <f>IF(N620="nulová",J620,0)</f>
        <v>0</v>
      </c>
      <c r="BJ620" s="18" t="s">
        <v>81</v>
      </c>
      <c r="BK620" s="144">
        <f>ROUND(I620*H620,2)</f>
        <v>0</v>
      </c>
      <c r="BL620" s="18" t="s">
        <v>377</v>
      </c>
      <c r="BM620" s="143" t="s">
        <v>4926</v>
      </c>
    </row>
    <row r="621" spans="2:65" s="1" customFormat="1" ht="27">
      <c r="B621" s="33"/>
      <c r="D621" s="145" t="s">
        <v>248</v>
      </c>
      <c r="F621" s="146" t="s">
        <v>4927</v>
      </c>
      <c r="I621" s="147"/>
      <c r="L621" s="33"/>
      <c r="M621" s="148"/>
      <c r="T621" s="54"/>
      <c r="AT621" s="18" t="s">
        <v>248</v>
      </c>
      <c r="AU621" s="18" t="s">
        <v>83</v>
      </c>
    </row>
    <row r="622" spans="2:65" s="1" customFormat="1">
      <c r="B622" s="33"/>
      <c r="D622" s="149" t="s">
        <v>250</v>
      </c>
      <c r="F622" s="150" t="s">
        <v>4928</v>
      </c>
      <c r="I622" s="147"/>
      <c r="L622" s="33"/>
      <c r="M622" s="148"/>
      <c r="T622" s="54"/>
      <c r="AT622" s="18" t="s">
        <v>250</v>
      </c>
      <c r="AU622" s="18" t="s">
        <v>83</v>
      </c>
    </row>
    <row r="623" spans="2:65" s="11" customFormat="1" ht="22.75" customHeight="1">
      <c r="B623" s="120"/>
      <c r="D623" s="121" t="s">
        <v>73</v>
      </c>
      <c r="E623" s="130" t="s">
        <v>2114</v>
      </c>
      <c r="F623" s="130" t="s">
        <v>2115</v>
      </c>
      <c r="I623" s="123"/>
      <c r="J623" s="131">
        <f>BK623</f>
        <v>0</v>
      </c>
      <c r="L623" s="120"/>
      <c r="M623" s="125"/>
      <c r="P623" s="126">
        <f>SUM(P624:P637)</f>
        <v>0</v>
      </c>
      <c r="R623" s="126">
        <f>SUM(R624:R637)</f>
        <v>0.57420599999999999</v>
      </c>
      <c r="T623" s="127">
        <f>SUM(T624:T637)</f>
        <v>0</v>
      </c>
      <c r="AR623" s="121" t="s">
        <v>83</v>
      </c>
      <c r="AT623" s="128" t="s">
        <v>73</v>
      </c>
      <c r="AU623" s="128" t="s">
        <v>81</v>
      </c>
      <c r="AY623" s="121" t="s">
        <v>238</v>
      </c>
      <c r="BK623" s="129">
        <f>SUM(BK624:BK637)</f>
        <v>0</v>
      </c>
    </row>
    <row r="624" spans="2:65" s="1" customFormat="1" ht="21.75" customHeight="1">
      <c r="B624" s="33"/>
      <c r="C624" s="132" t="s">
        <v>2784</v>
      </c>
      <c r="D624" s="132" t="s">
        <v>241</v>
      </c>
      <c r="E624" s="133" t="s">
        <v>4929</v>
      </c>
      <c r="F624" s="134" t="s">
        <v>4930</v>
      </c>
      <c r="G624" s="135" t="s">
        <v>408</v>
      </c>
      <c r="H624" s="136">
        <v>49.4</v>
      </c>
      <c r="I624" s="137"/>
      <c r="J624" s="138">
        <f>ROUND(I624*H624,2)</f>
        <v>0</v>
      </c>
      <c r="K624" s="134" t="s">
        <v>245</v>
      </c>
      <c r="L624" s="33"/>
      <c r="M624" s="139" t="s">
        <v>19</v>
      </c>
      <c r="N624" s="140" t="s">
        <v>45</v>
      </c>
      <c r="P624" s="141">
        <f>O624*H624</f>
        <v>0</v>
      </c>
      <c r="Q624" s="141">
        <v>9.0699999999999999E-3</v>
      </c>
      <c r="R624" s="141">
        <f>Q624*H624</f>
        <v>0.44805799999999996</v>
      </c>
      <c r="S624" s="141">
        <v>0</v>
      </c>
      <c r="T624" s="142">
        <f>S624*H624</f>
        <v>0</v>
      </c>
      <c r="AR624" s="143" t="s">
        <v>377</v>
      </c>
      <c r="AT624" s="143" t="s">
        <v>241</v>
      </c>
      <c r="AU624" s="143" t="s">
        <v>83</v>
      </c>
      <c r="AY624" s="18" t="s">
        <v>238</v>
      </c>
      <c r="BE624" s="144">
        <f>IF(N624="základní",J624,0)</f>
        <v>0</v>
      </c>
      <c r="BF624" s="144">
        <f>IF(N624="snížená",J624,0)</f>
        <v>0</v>
      </c>
      <c r="BG624" s="144">
        <f>IF(N624="zákl. přenesená",J624,0)</f>
        <v>0</v>
      </c>
      <c r="BH624" s="144">
        <f>IF(N624="sníž. přenesená",J624,0)</f>
        <v>0</v>
      </c>
      <c r="BI624" s="144">
        <f>IF(N624="nulová",J624,0)</f>
        <v>0</v>
      </c>
      <c r="BJ624" s="18" t="s">
        <v>81</v>
      </c>
      <c r="BK624" s="144">
        <f>ROUND(I624*H624,2)</f>
        <v>0</v>
      </c>
      <c r="BL624" s="18" t="s">
        <v>377</v>
      </c>
      <c r="BM624" s="143" t="s">
        <v>4931</v>
      </c>
    </row>
    <row r="625" spans="2:65" s="1" customFormat="1" ht="27">
      <c r="B625" s="33"/>
      <c r="D625" s="145" t="s">
        <v>248</v>
      </c>
      <c r="F625" s="146" t="s">
        <v>4932</v>
      </c>
      <c r="I625" s="147"/>
      <c r="L625" s="33"/>
      <c r="M625" s="148"/>
      <c r="T625" s="54"/>
      <c r="AT625" s="18" t="s">
        <v>248</v>
      </c>
      <c r="AU625" s="18" t="s">
        <v>83</v>
      </c>
    </row>
    <row r="626" spans="2:65" s="1" customFormat="1">
      <c r="B626" s="33"/>
      <c r="D626" s="149" t="s">
        <v>250</v>
      </c>
      <c r="F626" s="150" t="s">
        <v>4933</v>
      </c>
      <c r="I626" s="147"/>
      <c r="L626" s="33"/>
      <c r="M626" s="148"/>
      <c r="T626" s="54"/>
      <c r="AT626" s="18" t="s">
        <v>250</v>
      </c>
      <c r="AU626" s="18" t="s">
        <v>83</v>
      </c>
    </row>
    <row r="627" spans="2:65" s="13" customFormat="1">
      <c r="B627" s="157"/>
      <c r="D627" s="145" t="s">
        <v>257</v>
      </c>
      <c r="E627" s="158" t="s">
        <v>19</v>
      </c>
      <c r="F627" s="159" t="s">
        <v>4934</v>
      </c>
      <c r="H627" s="160">
        <v>37.4</v>
      </c>
      <c r="I627" s="161"/>
      <c r="L627" s="157"/>
      <c r="M627" s="162"/>
      <c r="T627" s="163"/>
      <c r="AT627" s="158" t="s">
        <v>257</v>
      </c>
      <c r="AU627" s="158" t="s">
        <v>83</v>
      </c>
      <c r="AV627" s="13" t="s">
        <v>83</v>
      </c>
      <c r="AW627" s="13" t="s">
        <v>35</v>
      </c>
      <c r="AX627" s="13" t="s">
        <v>74</v>
      </c>
      <c r="AY627" s="158" t="s">
        <v>238</v>
      </c>
    </row>
    <row r="628" spans="2:65" s="12" customFormat="1">
      <c r="B628" s="151"/>
      <c r="D628" s="145" t="s">
        <v>257</v>
      </c>
      <c r="E628" s="152" t="s">
        <v>19</v>
      </c>
      <c r="F628" s="153" t="s">
        <v>4594</v>
      </c>
      <c r="H628" s="152" t="s">
        <v>19</v>
      </c>
      <c r="I628" s="154"/>
      <c r="L628" s="151"/>
      <c r="M628" s="155"/>
      <c r="T628" s="156"/>
      <c r="AT628" s="152" t="s">
        <v>257</v>
      </c>
      <c r="AU628" s="152" t="s">
        <v>83</v>
      </c>
      <c r="AV628" s="12" t="s">
        <v>81</v>
      </c>
      <c r="AW628" s="12" t="s">
        <v>35</v>
      </c>
      <c r="AX628" s="12" t="s">
        <v>74</v>
      </c>
      <c r="AY628" s="152" t="s">
        <v>238</v>
      </c>
    </row>
    <row r="629" spans="2:65" s="13" customFormat="1">
      <c r="B629" s="157"/>
      <c r="D629" s="145" t="s">
        <v>257</v>
      </c>
      <c r="E629" s="158" t="s">
        <v>19</v>
      </c>
      <c r="F629" s="159" t="s">
        <v>4935</v>
      </c>
      <c r="H629" s="160">
        <v>12</v>
      </c>
      <c r="I629" s="161"/>
      <c r="L629" s="157"/>
      <c r="M629" s="162"/>
      <c r="T629" s="163"/>
      <c r="AT629" s="158" t="s">
        <v>257</v>
      </c>
      <c r="AU629" s="158" t="s">
        <v>83</v>
      </c>
      <c r="AV629" s="13" t="s">
        <v>83</v>
      </c>
      <c r="AW629" s="13" t="s">
        <v>35</v>
      </c>
      <c r="AX629" s="13" t="s">
        <v>74</v>
      </c>
      <c r="AY629" s="158" t="s">
        <v>238</v>
      </c>
    </row>
    <row r="630" spans="2:65" s="14" customFormat="1">
      <c r="B630" s="164"/>
      <c r="D630" s="145" t="s">
        <v>257</v>
      </c>
      <c r="E630" s="165" t="s">
        <v>19</v>
      </c>
      <c r="F630" s="166" t="s">
        <v>262</v>
      </c>
      <c r="H630" s="167">
        <v>49.4</v>
      </c>
      <c r="I630" s="168"/>
      <c r="L630" s="164"/>
      <c r="M630" s="169"/>
      <c r="T630" s="170"/>
      <c r="AT630" s="165" t="s">
        <v>257</v>
      </c>
      <c r="AU630" s="165" t="s">
        <v>83</v>
      </c>
      <c r="AV630" s="14" t="s">
        <v>246</v>
      </c>
      <c r="AW630" s="14" t="s">
        <v>35</v>
      </c>
      <c r="AX630" s="14" t="s">
        <v>81</v>
      </c>
      <c r="AY630" s="165" t="s">
        <v>238</v>
      </c>
    </row>
    <row r="631" spans="2:65" s="1" customFormat="1" ht="21.75" customHeight="1">
      <c r="B631" s="33"/>
      <c r="C631" s="132" t="s">
        <v>2790</v>
      </c>
      <c r="D631" s="132" t="s">
        <v>241</v>
      </c>
      <c r="E631" s="133" t="s">
        <v>4936</v>
      </c>
      <c r="F631" s="134" t="s">
        <v>4937</v>
      </c>
      <c r="G631" s="135" t="s">
        <v>408</v>
      </c>
      <c r="H631" s="136">
        <v>9.4</v>
      </c>
      <c r="I631" s="137"/>
      <c r="J631" s="138">
        <f>ROUND(I631*H631,2)</f>
        <v>0</v>
      </c>
      <c r="K631" s="134" t="s">
        <v>245</v>
      </c>
      <c r="L631" s="33"/>
      <c r="M631" s="139" t="s">
        <v>19</v>
      </c>
      <c r="N631" s="140" t="s">
        <v>45</v>
      </c>
      <c r="P631" s="141">
        <f>O631*H631</f>
        <v>0</v>
      </c>
      <c r="Q631" s="141">
        <v>1.342E-2</v>
      </c>
      <c r="R631" s="141">
        <f>Q631*H631</f>
        <v>0.12614800000000001</v>
      </c>
      <c r="S631" s="141">
        <v>0</v>
      </c>
      <c r="T631" s="142">
        <f>S631*H631</f>
        <v>0</v>
      </c>
      <c r="AR631" s="143" t="s">
        <v>377</v>
      </c>
      <c r="AT631" s="143" t="s">
        <v>241</v>
      </c>
      <c r="AU631" s="143" t="s">
        <v>83</v>
      </c>
      <c r="AY631" s="18" t="s">
        <v>238</v>
      </c>
      <c r="BE631" s="144">
        <f>IF(N631="základní",J631,0)</f>
        <v>0</v>
      </c>
      <c r="BF631" s="144">
        <f>IF(N631="snížená",J631,0)</f>
        <v>0</v>
      </c>
      <c r="BG631" s="144">
        <f>IF(N631="zákl. přenesená",J631,0)</f>
        <v>0</v>
      </c>
      <c r="BH631" s="144">
        <f>IF(N631="sníž. přenesená",J631,0)</f>
        <v>0</v>
      </c>
      <c r="BI631" s="144">
        <f>IF(N631="nulová",J631,0)</f>
        <v>0</v>
      </c>
      <c r="BJ631" s="18" t="s">
        <v>81</v>
      </c>
      <c r="BK631" s="144">
        <f>ROUND(I631*H631,2)</f>
        <v>0</v>
      </c>
      <c r="BL631" s="18" t="s">
        <v>377</v>
      </c>
      <c r="BM631" s="143" t="s">
        <v>4938</v>
      </c>
    </row>
    <row r="632" spans="2:65" s="1" customFormat="1" ht="27">
      <c r="B632" s="33"/>
      <c r="D632" s="145" t="s">
        <v>248</v>
      </c>
      <c r="F632" s="146" t="s">
        <v>4939</v>
      </c>
      <c r="I632" s="147"/>
      <c r="L632" s="33"/>
      <c r="M632" s="148"/>
      <c r="T632" s="54"/>
      <c r="AT632" s="18" t="s">
        <v>248</v>
      </c>
      <c r="AU632" s="18" t="s">
        <v>83</v>
      </c>
    </row>
    <row r="633" spans="2:65" s="1" customFormat="1">
      <c r="B633" s="33"/>
      <c r="D633" s="149" t="s">
        <v>250</v>
      </c>
      <c r="F633" s="150" t="s">
        <v>4940</v>
      </c>
      <c r="I633" s="147"/>
      <c r="L633" s="33"/>
      <c r="M633" s="148"/>
      <c r="T633" s="54"/>
      <c r="AT633" s="18" t="s">
        <v>250</v>
      </c>
      <c r="AU633" s="18" t="s">
        <v>83</v>
      </c>
    </row>
    <row r="634" spans="2:65" s="13" customFormat="1">
      <c r="B634" s="157"/>
      <c r="D634" s="145" t="s">
        <v>257</v>
      </c>
      <c r="E634" s="158" t="s">
        <v>19</v>
      </c>
      <c r="F634" s="159" t="s">
        <v>4941</v>
      </c>
      <c r="H634" s="160">
        <v>9.4</v>
      </c>
      <c r="I634" s="161"/>
      <c r="L634" s="157"/>
      <c r="M634" s="162"/>
      <c r="T634" s="163"/>
      <c r="AT634" s="158" t="s">
        <v>257</v>
      </c>
      <c r="AU634" s="158" t="s">
        <v>83</v>
      </c>
      <c r="AV634" s="13" t="s">
        <v>83</v>
      </c>
      <c r="AW634" s="13" t="s">
        <v>35</v>
      </c>
      <c r="AX634" s="13" t="s">
        <v>81</v>
      </c>
      <c r="AY634" s="158" t="s">
        <v>238</v>
      </c>
    </row>
    <row r="635" spans="2:65" s="1" customFormat="1" ht="24.15" customHeight="1">
      <c r="B635" s="33"/>
      <c r="C635" s="132" t="s">
        <v>2796</v>
      </c>
      <c r="D635" s="132" t="s">
        <v>241</v>
      </c>
      <c r="E635" s="133" t="s">
        <v>2122</v>
      </c>
      <c r="F635" s="134" t="s">
        <v>2123</v>
      </c>
      <c r="G635" s="135" t="s">
        <v>272</v>
      </c>
      <c r="H635" s="136">
        <v>0.57399999999999995</v>
      </c>
      <c r="I635" s="137"/>
      <c r="J635" s="138">
        <f>ROUND(I635*H635,2)</f>
        <v>0</v>
      </c>
      <c r="K635" s="134" t="s">
        <v>245</v>
      </c>
      <c r="L635" s="33"/>
      <c r="M635" s="139" t="s">
        <v>19</v>
      </c>
      <c r="N635" s="140" t="s">
        <v>45</v>
      </c>
      <c r="P635" s="141">
        <f>O635*H635</f>
        <v>0</v>
      </c>
      <c r="Q635" s="141">
        <v>0</v>
      </c>
      <c r="R635" s="141">
        <f>Q635*H635</f>
        <v>0</v>
      </c>
      <c r="S635" s="141">
        <v>0</v>
      </c>
      <c r="T635" s="142">
        <f>S635*H635</f>
        <v>0</v>
      </c>
      <c r="AR635" s="143" t="s">
        <v>377</v>
      </c>
      <c r="AT635" s="143" t="s">
        <v>241</v>
      </c>
      <c r="AU635" s="143" t="s">
        <v>83</v>
      </c>
      <c r="AY635" s="18" t="s">
        <v>238</v>
      </c>
      <c r="BE635" s="144">
        <f>IF(N635="základní",J635,0)</f>
        <v>0</v>
      </c>
      <c r="BF635" s="144">
        <f>IF(N635="snížená",J635,0)</f>
        <v>0</v>
      </c>
      <c r="BG635" s="144">
        <f>IF(N635="zákl. přenesená",J635,0)</f>
        <v>0</v>
      </c>
      <c r="BH635" s="144">
        <f>IF(N635="sníž. přenesená",J635,0)</f>
        <v>0</v>
      </c>
      <c r="BI635" s="144">
        <f>IF(N635="nulová",J635,0)</f>
        <v>0</v>
      </c>
      <c r="BJ635" s="18" t="s">
        <v>81</v>
      </c>
      <c r="BK635" s="144">
        <f>ROUND(I635*H635,2)</f>
        <v>0</v>
      </c>
      <c r="BL635" s="18" t="s">
        <v>377</v>
      </c>
      <c r="BM635" s="143" t="s">
        <v>4942</v>
      </c>
    </row>
    <row r="636" spans="2:65" s="1" customFormat="1" ht="45">
      <c r="B636" s="33"/>
      <c r="D636" s="145" t="s">
        <v>248</v>
      </c>
      <c r="F636" s="146" t="s">
        <v>2125</v>
      </c>
      <c r="I636" s="147"/>
      <c r="L636" s="33"/>
      <c r="M636" s="148"/>
      <c r="T636" s="54"/>
      <c r="AT636" s="18" t="s">
        <v>248</v>
      </c>
      <c r="AU636" s="18" t="s">
        <v>83</v>
      </c>
    </row>
    <row r="637" spans="2:65" s="1" customFormat="1">
      <c r="B637" s="33"/>
      <c r="D637" s="149" t="s">
        <v>250</v>
      </c>
      <c r="F637" s="150" t="s">
        <v>2126</v>
      </c>
      <c r="I637" s="147"/>
      <c r="L637" s="33"/>
      <c r="M637" s="148"/>
      <c r="T637" s="54"/>
      <c r="AT637" s="18" t="s">
        <v>250</v>
      </c>
      <c r="AU637" s="18" t="s">
        <v>83</v>
      </c>
    </row>
    <row r="638" spans="2:65" s="11" customFormat="1" ht="25.9" customHeight="1">
      <c r="B638" s="120"/>
      <c r="D638" s="121" t="s">
        <v>73</v>
      </c>
      <c r="E638" s="122" t="s">
        <v>314</v>
      </c>
      <c r="F638" s="122" t="s">
        <v>315</v>
      </c>
      <c r="I638" s="123"/>
      <c r="J638" s="124">
        <f>BK638</f>
        <v>0</v>
      </c>
      <c r="L638" s="120"/>
      <c r="M638" s="125"/>
      <c r="P638" s="126">
        <f>SUM(P639:P643)</f>
        <v>0</v>
      </c>
      <c r="R638" s="126">
        <f>SUM(R639:R643)</f>
        <v>0</v>
      </c>
      <c r="T638" s="127">
        <f>SUM(T639:T643)</f>
        <v>0</v>
      </c>
      <c r="AR638" s="121" t="s">
        <v>246</v>
      </c>
      <c r="AT638" s="128" t="s">
        <v>73</v>
      </c>
      <c r="AU638" s="128" t="s">
        <v>74</v>
      </c>
      <c r="AY638" s="121" t="s">
        <v>238</v>
      </c>
      <c r="BK638" s="129">
        <f>SUM(BK639:BK643)</f>
        <v>0</v>
      </c>
    </row>
    <row r="639" spans="2:65" s="1" customFormat="1" ht="16.5" customHeight="1">
      <c r="B639" s="33"/>
      <c r="C639" s="132" t="s">
        <v>2800</v>
      </c>
      <c r="D639" s="132" t="s">
        <v>241</v>
      </c>
      <c r="E639" s="133" t="s">
        <v>4943</v>
      </c>
      <c r="F639" s="134" t="s">
        <v>4944</v>
      </c>
      <c r="G639" s="135" t="s">
        <v>319</v>
      </c>
      <c r="H639" s="136">
        <v>80</v>
      </c>
      <c r="I639" s="137"/>
      <c r="J639" s="138">
        <f>ROUND(I639*H639,2)</f>
        <v>0</v>
      </c>
      <c r="K639" s="134" t="s">
        <v>245</v>
      </c>
      <c r="L639" s="33"/>
      <c r="M639" s="139" t="s">
        <v>19</v>
      </c>
      <c r="N639" s="140" t="s">
        <v>45</v>
      </c>
      <c r="P639" s="141">
        <f>O639*H639</f>
        <v>0</v>
      </c>
      <c r="Q639" s="141">
        <v>0</v>
      </c>
      <c r="R639" s="141">
        <f>Q639*H639</f>
        <v>0</v>
      </c>
      <c r="S639" s="141">
        <v>0</v>
      </c>
      <c r="T639" s="142">
        <f>S639*H639</f>
        <v>0</v>
      </c>
      <c r="AR639" s="143" t="s">
        <v>320</v>
      </c>
      <c r="AT639" s="143" t="s">
        <v>241</v>
      </c>
      <c r="AU639" s="143" t="s">
        <v>81</v>
      </c>
      <c r="AY639" s="18" t="s">
        <v>238</v>
      </c>
      <c r="BE639" s="144">
        <f>IF(N639="základní",J639,0)</f>
        <v>0</v>
      </c>
      <c r="BF639" s="144">
        <f>IF(N639="snížená",J639,0)</f>
        <v>0</v>
      </c>
      <c r="BG639" s="144">
        <f>IF(N639="zákl. přenesená",J639,0)</f>
        <v>0</v>
      </c>
      <c r="BH639" s="144">
        <f>IF(N639="sníž. přenesená",J639,0)</f>
        <v>0</v>
      </c>
      <c r="BI639" s="144">
        <f>IF(N639="nulová",J639,0)</f>
        <v>0</v>
      </c>
      <c r="BJ639" s="18" t="s">
        <v>81</v>
      </c>
      <c r="BK639" s="144">
        <f>ROUND(I639*H639,2)</f>
        <v>0</v>
      </c>
      <c r="BL639" s="18" t="s">
        <v>320</v>
      </c>
      <c r="BM639" s="143" t="s">
        <v>4945</v>
      </c>
    </row>
    <row r="640" spans="2:65" s="1" customFormat="1">
      <c r="B640" s="33"/>
      <c r="D640" s="145" t="s">
        <v>248</v>
      </c>
      <c r="F640" s="146" t="s">
        <v>4946</v>
      </c>
      <c r="I640" s="147"/>
      <c r="L640" s="33"/>
      <c r="M640" s="148"/>
      <c r="T640" s="54"/>
      <c r="AT640" s="18" t="s">
        <v>248</v>
      </c>
      <c r="AU640" s="18" t="s">
        <v>81</v>
      </c>
    </row>
    <row r="641" spans="2:51" s="1" customFormat="1">
      <c r="B641" s="33"/>
      <c r="D641" s="149" t="s">
        <v>250</v>
      </c>
      <c r="F641" s="150" t="s">
        <v>4947</v>
      </c>
      <c r="I641" s="147"/>
      <c r="L641" s="33"/>
      <c r="M641" s="148"/>
      <c r="T641" s="54"/>
      <c r="AT641" s="18" t="s">
        <v>250</v>
      </c>
      <c r="AU641" s="18" t="s">
        <v>81</v>
      </c>
    </row>
    <row r="642" spans="2:51" s="12" customFormat="1">
      <c r="B642" s="151"/>
      <c r="D642" s="145" t="s">
        <v>257</v>
      </c>
      <c r="E642" s="152" t="s">
        <v>19</v>
      </c>
      <c r="F642" s="153" t="s">
        <v>4948</v>
      </c>
      <c r="H642" s="152" t="s">
        <v>19</v>
      </c>
      <c r="I642" s="154"/>
      <c r="L642" s="151"/>
      <c r="M642" s="155"/>
      <c r="T642" s="156"/>
      <c r="AT642" s="152" t="s">
        <v>257</v>
      </c>
      <c r="AU642" s="152" t="s">
        <v>81</v>
      </c>
      <c r="AV642" s="12" t="s">
        <v>81</v>
      </c>
      <c r="AW642" s="12" t="s">
        <v>35</v>
      </c>
      <c r="AX642" s="12" t="s">
        <v>74</v>
      </c>
      <c r="AY642" s="152" t="s">
        <v>238</v>
      </c>
    </row>
    <row r="643" spans="2:51" s="13" customFormat="1">
      <c r="B643" s="157"/>
      <c r="D643" s="145" t="s">
        <v>257</v>
      </c>
      <c r="E643" s="158" t="s">
        <v>19</v>
      </c>
      <c r="F643" s="159" t="s">
        <v>2534</v>
      </c>
      <c r="H643" s="160">
        <v>80</v>
      </c>
      <c r="I643" s="161"/>
      <c r="L643" s="157"/>
      <c r="M643" s="162"/>
      <c r="T643" s="163"/>
      <c r="AT643" s="158" t="s">
        <v>257</v>
      </c>
      <c r="AU643" s="158" t="s">
        <v>81</v>
      </c>
      <c r="AV643" s="13" t="s">
        <v>83</v>
      </c>
      <c r="AW643" s="13" t="s">
        <v>35</v>
      </c>
      <c r="AX643" s="13" t="s">
        <v>81</v>
      </c>
      <c r="AY643" s="158" t="s">
        <v>238</v>
      </c>
    </row>
    <row r="644" spans="2:51" s="1" customFormat="1" ht="7" customHeight="1">
      <c r="B644" s="42"/>
      <c r="C644" s="43"/>
      <c r="D644" s="43"/>
      <c r="E644" s="43"/>
      <c r="F644" s="43"/>
      <c r="G644" s="43"/>
      <c r="H644" s="43"/>
      <c r="I644" s="43"/>
      <c r="J644" s="43"/>
      <c r="K644" s="43"/>
      <c r="L644" s="33"/>
    </row>
  </sheetData>
  <sheetProtection algorithmName="SHA-512" hashValue="rJkiX0wvQ+UHEJ49fewJgwLAYuYxB0DKVre1NtXz+vPZAljDeHrSULgDdQHDeIKxOmH5qMqO17r74043B5ACOA==" saltValue="cFMzL158m9WDcayyIZsH5A==" spinCount="100000" sheet="1" objects="1" scenarios="1" formatColumns="0" formatRows="0" autoFilter="0"/>
  <autoFilter ref="C99:K643" xr:uid="{00000000-0009-0000-0000-000013000000}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hyperlinks>
    <hyperlink ref="F105" r:id="rId1" xr:uid="{00000000-0004-0000-1300-000000000000}"/>
    <hyperlink ref="F110" r:id="rId2" xr:uid="{00000000-0004-0000-1300-000001000000}"/>
    <hyperlink ref="F118" r:id="rId3" xr:uid="{00000000-0004-0000-1300-000002000000}"/>
    <hyperlink ref="F123" r:id="rId4" xr:uid="{00000000-0004-0000-1300-000003000000}"/>
    <hyperlink ref="F126" r:id="rId5" xr:uid="{00000000-0004-0000-1300-000004000000}"/>
    <hyperlink ref="F134" r:id="rId6" xr:uid="{00000000-0004-0000-1300-000005000000}"/>
    <hyperlink ref="F138" r:id="rId7" xr:uid="{00000000-0004-0000-1300-000006000000}"/>
    <hyperlink ref="F141" r:id="rId8" xr:uid="{00000000-0004-0000-1300-000007000000}"/>
    <hyperlink ref="F145" r:id="rId9" xr:uid="{00000000-0004-0000-1300-000008000000}"/>
    <hyperlink ref="F153" r:id="rId10" xr:uid="{00000000-0004-0000-1300-000009000000}"/>
    <hyperlink ref="F157" r:id="rId11" xr:uid="{00000000-0004-0000-1300-00000A000000}"/>
    <hyperlink ref="F161" r:id="rId12" xr:uid="{00000000-0004-0000-1300-00000B000000}"/>
    <hyperlink ref="F170" r:id="rId13" xr:uid="{00000000-0004-0000-1300-00000C000000}"/>
    <hyperlink ref="F175" r:id="rId14" xr:uid="{00000000-0004-0000-1300-00000D000000}"/>
    <hyperlink ref="F183" r:id="rId15" xr:uid="{00000000-0004-0000-1300-00000E000000}"/>
    <hyperlink ref="F189" r:id="rId16" xr:uid="{00000000-0004-0000-1300-00000F000000}"/>
    <hyperlink ref="F196" r:id="rId17" xr:uid="{00000000-0004-0000-1300-000010000000}"/>
    <hyperlink ref="F201" r:id="rId18" xr:uid="{00000000-0004-0000-1300-000011000000}"/>
    <hyperlink ref="F207" r:id="rId19" xr:uid="{00000000-0004-0000-1300-000012000000}"/>
    <hyperlink ref="F213" r:id="rId20" xr:uid="{00000000-0004-0000-1300-000013000000}"/>
    <hyperlink ref="F218" r:id="rId21" xr:uid="{00000000-0004-0000-1300-000014000000}"/>
    <hyperlink ref="F223" r:id="rId22" xr:uid="{00000000-0004-0000-1300-000015000000}"/>
    <hyperlink ref="F228" r:id="rId23" xr:uid="{00000000-0004-0000-1300-000016000000}"/>
    <hyperlink ref="F233" r:id="rId24" xr:uid="{00000000-0004-0000-1300-000017000000}"/>
    <hyperlink ref="F238" r:id="rId25" xr:uid="{00000000-0004-0000-1300-000018000000}"/>
    <hyperlink ref="F241" r:id="rId26" xr:uid="{00000000-0004-0000-1300-000019000000}"/>
    <hyperlink ref="F245" r:id="rId27" xr:uid="{00000000-0004-0000-1300-00001A000000}"/>
    <hyperlink ref="F248" r:id="rId28" xr:uid="{00000000-0004-0000-1300-00001B000000}"/>
    <hyperlink ref="F252" r:id="rId29" xr:uid="{00000000-0004-0000-1300-00001C000000}"/>
    <hyperlink ref="F255" r:id="rId30" xr:uid="{00000000-0004-0000-1300-00001D000000}"/>
    <hyperlink ref="F258" r:id="rId31" xr:uid="{00000000-0004-0000-1300-00001E000000}"/>
    <hyperlink ref="F261" r:id="rId32" xr:uid="{00000000-0004-0000-1300-00001F000000}"/>
    <hyperlink ref="F265" r:id="rId33" xr:uid="{00000000-0004-0000-1300-000020000000}"/>
    <hyperlink ref="F269" r:id="rId34" xr:uid="{00000000-0004-0000-1300-000021000000}"/>
    <hyperlink ref="F274" r:id="rId35" xr:uid="{00000000-0004-0000-1300-000022000000}"/>
    <hyperlink ref="F288" r:id="rId36" xr:uid="{00000000-0004-0000-1300-000023000000}"/>
    <hyperlink ref="F296" r:id="rId37" xr:uid="{00000000-0004-0000-1300-000024000000}"/>
    <hyperlink ref="F300" r:id="rId38" xr:uid="{00000000-0004-0000-1300-000025000000}"/>
    <hyperlink ref="F307" r:id="rId39" xr:uid="{00000000-0004-0000-1300-000026000000}"/>
    <hyperlink ref="F314" r:id="rId40" xr:uid="{00000000-0004-0000-1300-000027000000}"/>
    <hyperlink ref="F321" r:id="rId41" xr:uid="{00000000-0004-0000-1300-000028000000}"/>
    <hyperlink ref="F325" r:id="rId42" xr:uid="{00000000-0004-0000-1300-000029000000}"/>
    <hyperlink ref="F333" r:id="rId43" xr:uid="{00000000-0004-0000-1300-00002A000000}"/>
    <hyperlink ref="F338" r:id="rId44" xr:uid="{00000000-0004-0000-1300-00002B000000}"/>
    <hyperlink ref="F346" r:id="rId45" xr:uid="{00000000-0004-0000-1300-00002C000000}"/>
    <hyperlink ref="F349" r:id="rId46" xr:uid="{00000000-0004-0000-1300-00002D000000}"/>
    <hyperlink ref="F352" r:id="rId47" xr:uid="{00000000-0004-0000-1300-00002E000000}"/>
    <hyperlink ref="F355" r:id="rId48" xr:uid="{00000000-0004-0000-1300-00002F000000}"/>
    <hyperlink ref="F366" r:id="rId49" xr:uid="{00000000-0004-0000-1300-000030000000}"/>
    <hyperlink ref="F371" r:id="rId50" xr:uid="{00000000-0004-0000-1300-000031000000}"/>
    <hyperlink ref="F375" r:id="rId51" xr:uid="{00000000-0004-0000-1300-000032000000}"/>
    <hyperlink ref="F378" r:id="rId52" xr:uid="{00000000-0004-0000-1300-000033000000}"/>
    <hyperlink ref="F381" r:id="rId53" xr:uid="{00000000-0004-0000-1300-000034000000}"/>
    <hyperlink ref="F384" r:id="rId54" xr:uid="{00000000-0004-0000-1300-000035000000}"/>
    <hyperlink ref="F387" r:id="rId55" xr:uid="{00000000-0004-0000-1300-000036000000}"/>
    <hyperlink ref="F390" r:id="rId56" xr:uid="{00000000-0004-0000-1300-000037000000}"/>
    <hyperlink ref="F393" r:id="rId57" xr:uid="{00000000-0004-0000-1300-000038000000}"/>
    <hyperlink ref="F396" r:id="rId58" xr:uid="{00000000-0004-0000-1300-000039000000}"/>
    <hyperlink ref="F399" r:id="rId59" xr:uid="{00000000-0004-0000-1300-00003A000000}"/>
    <hyperlink ref="F402" r:id="rId60" xr:uid="{00000000-0004-0000-1300-00003B000000}"/>
    <hyperlink ref="F405" r:id="rId61" xr:uid="{00000000-0004-0000-1300-00003C000000}"/>
    <hyperlink ref="F411" r:id="rId62" xr:uid="{00000000-0004-0000-1300-00003D000000}"/>
    <hyperlink ref="F418" r:id="rId63" xr:uid="{00000000-0004-0000-1300-00003E000000}"/>
    <hyperlink ref="F421" r:id="rId64" xr:uid="{00000000-0004-0000-1300-00003F000000}"/>
    <hyperlink ref="F441" r:id="rId65" xr:uid="{00000000-0004-0000-1300-000040000000}"/>
    <hyperlink ref="F451" r:id="rId66" xr:uid="{00000000-0004-0000-1300-000041000000}"/>
    <hyperlink ref="F466" r:id="rId67" xr:uid="{00000000-0004-0000-1300-000042000000}"/>
    <hyperlink ref="F474" r:id="rId68" xr:uid="{00000000-0004-0000-1300-000043000000}"/>
    <hyperlink ref="F479" r:id="rId69" xr:uid="{00000000-0004-0000-1300-000044000000}"/>
    <hyperlink ref="F487" r:id="rId70" xr:uid="{00000000-0004-0000-1300-000045000000}"/>
    <hyperlink ref="F492" r:id="rId71" xr:uid="{00000000-0004-0000-1300-000046000000}"/>
    <hyperlink ref="F504" r:id="rId72" xr:uid="{00000000-0004-0000-1300-000047000000}"/>
    <hyperlink ref="F508" r:id="rId73" xr:uid="{00000000-0004-0000-1300-000048000000}"/>
    <hyperlink ref="F511" r:id="rId74" xr:uid="{00000000-0004-0000-1300-000049000000}"/>
    <hyperlink ref="F514" r:id="rId75" xr:uid="{00000000-0004-0000-1300-00004A000000}"/>
    <hyperlink ref="F517" r:id="rId76" xr:uid="{00000000-0004-0000-1300-00004B000000}"/>
    <hyperlink ref="F520" r:id="rId77" xr:uid="{00000000-0004-0000-1300-00004C000000}"/>
    <hyperlink ref="F523" r:id="rId78" xr:uid="{00000000-0004-0000-1300-00004D000000}"/>
    <hyperlink ref="F526" r:id="rId79" xr:uid="{00000000-0004-0000-1300-00004E000000}"/>
    <hyperlink ref="F529" r:id="rId80" xr:uid="{00000000-0004-0000-1300-00004F000000}"/>
    <hyperlink ref="F533" r:id="rId81" xr:uid="{00000000-0004-0000-1300-000050000000}"/>
    <hyperlink ref="F536" r:id="rId82" xr:uid="{00000000-0004-0000-1300-000051000000}"/>
    <hyperlink ref="F542" r:id="rId83" xr:uid="{00000000-0004-0000-1300-000052000000}"/>
    <hyperlink ref="F545" r:id="rId84" xr:uid="{00000000-0004-0000-1300-000053000000}"/>
    <hyperlink ref="F548" r:id="rId85" xr:uid="{00000000-0004-0000-1300-000054000000}"/>
    <hyperlink ref="F551" r:id="rId86" xr:uid="{00000000-0004-0000-1300-000055000000}"/>
    <hyperlink ref="F557" r:id="rId87" xr:uid="{00000000-0004-0000-1300-000056000000}"/>
    <hyperlink ref="F560" r:id="rId88" xr:uid="{00000000-0004-0000-1300-000057000000}"/>
    <hyperlink ref="F563" r:id="rId89" xr:uid="{00000000-0004-0000-1300-000058000000}"/>
    <hyperlink ref="F566" r:id="rId90" xr:uid="{00000000-0004-0000-1300-000059000000}"/>
    <hyperlink ref="F571" r:id="rId91" xr:uid="{00000000-0004-0000-1300-00005A000000}"/>
    <hyperlink ref="F576" r:id="rId92" xr:uid="{00000000-0004-0000-1300-00005B000000}"/>
    <hyperlink ref="F581" r:id="rId93" xr:uid="{00000000-0004-0000-1300-00005C000000}"/>
    <hyperlink ref="F584" r:id="rId94" xr:uid="{00000000-0004-0000-1300-00005D000000}"/>
    <hyperlink ref="F591" r:id="rId95" xr:uid="{00000000-0004-0000-1300-00005E000000}"/>
    <hyperlink ref="F594" r:id="rId96" xr:uid="{00000000-0004-0000-1300-00005F000000}"/>
    <hyperlink ref="F597" r:id="rId97" xr:uid="{00000000-0004-0000-1300-000060000000}"/>
    <hyperlink ref="F600" r:id="rId98" xr:uid="{00000000-0004-0000-1300-000061000000}"/>
    <hyperlink ref="F605" r:id="rId99" xr:uid="{00000000-0004-0000-1300-000062000000}"/>
    <hyperlink ref="F613" r:id="rId100" xr:uid="{00000000-0004-0000-1300-000063000000}"/>
    <hyperlink ref="F616" r:id="rId101" xr:uid="{00000000-0004-0000-1300-000064000000}"/>
    <hyperlink ref="F619" r:id="rId102" xr:uid="{00000000-0004-0000-1300-000065000000}"/>
    <hyperlink ref="F622" r:id="rId103" xr:uid="{00000000-0004-0000-1300-000066000000}"/>
    <hyperlink ref="F626" r:id="rId104" xr:uid="{00000000-0004-0000-1300-000067000000}"/>
    <hyperlink ref="F633" r:id="rId105" xr:uid="{00000000-0004-0000-1300-000068000000}"/>
    <hyperlink ref="F637" r:id="rId106" xr:uid="{00000000-0004-0000-1300-000069000000}"/>
    <hyperlink ref="F641" r:id="rId107" xr:uid="{00000000-0004-0000-1300-00006A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08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B2:BM142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153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4949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4950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4951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ROUND(J96,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ROUND((SUM(BE96:BE141)),  2)</f>
        <v>0</v>
      </c>
      <c r="I37" s="94">
        <v>0.21</v>
      </c>
      <c r="J37" s="83">
        <f>ROUND(((SUM(BE96:BE141))*I37),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ROUND((SUM(BF96:BF141)),  2)</f>
        <v>0</v>
      </c>
      <c r="I38" s="94">
        <v>0.12</v>
      </c>
      <c r="J38" s="83">
        <f>ROUND(((SUM(BF96:BF141))*I38),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ROUND((SUM(BG96:BG141)),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ROUND((SUM(BH96:BH141)),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ROUND((SUM(BI96:BI141)),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4949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4950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02-1-01 - Příprava staveniště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J96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J97</f>
        <v>0</v>
      </c>
      <c r="L68" s="104"/>
    </row>
    <row r="69" spans="2:47" s="9" customFormat="1" ht="19.899999999999999" customHeight="1">
      <c r="B69" s="108"/>
      <c r="D69" s="109" t="s">
        <v>219</v>
      </c>
      <c r="E69" s="110"/>
      <c r="F69" s="110"/>
      <c r="G69" s="110"/>
      <c r="H69" s="110"/>
      <c r="I69" s="110"/>
      <c r="J69" s="111">
        <f>J98</f>
        <v>0</v>
      </c>
      <c r="L69" s="108"/>
    </row>
    <row r="70" spans="2:47" s="9" customFormat="1" ht="19.899999999999999" customHeight="1">
      <c r="B70" s="108"/>
      <c r="D70" s="109" t="s">
        <v>220</v>
      </c>
      <c r="E70" s="110"/>
      <c r="F70" s="110"/>
      <c r="G70" s="110"/>
      <c r="H70" s="110"/>
      <c r="I70" s="110"/>
      <c r="J70" s="111">
        <f>J111</f>
        <v>0</v>
      </c>
      <c r="L70" s="108"/>
    </row>
    <row r="71" spans="2:47" s="9" customFormat="1" ht="19.899999999999999" customHeight="1">
      <c r="B71" s="108"/>
      <c r="D71" s="109" t="s">
        <v>221</v>
      </c>
      <c r="E71" s="110"/>
      <c r="F71" s="110"/>
      <c r="G71" s="110"/>
      <c r="H71" s="110"/>
      <c r="I71" s="110"/>
      <c r="J71" s="111">
        <f>J131</f>
        <v>0</v>
      </c>
      <c r="L71" s="108"/>
    </row>
    <row r="72" spans="2:47" s="8" customFormat="1" ht="25" customHeight="1">
      <c r="B72" s="104"/>
      <c r="D72" s="105" t="s">
        <v>222</v>
      </c>
      <c r="E72" s="106"/>
      <c r="F72" s="106"/>
      <c r="G72" s="106"/>
      <c r="H72" s="106"/>
      <c r="I72" s="106"/>
      <c r="J72" s="107">
        <f>J135</f>
        <v>0</v>
      </c>
      <c r="L72" s="104"/>
    </row>
    <row r="73" spans="2:47" s="1" customFormat="1" ht="21.75" customHeight="1">
      <c r="B73" s="33"/>
      <c r="L73" s="33"/>
    </row>
    <row r="74" spans="2:47" s="1" customFormat="1" ht="7" customHeight="1"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33"/>
    </row>
    <row r="78" spans="2:47" s="1" customFormat="1" ht="7" customHeight="1">
      <c r="B78" s="44"/>
      <c r="C78" s="45"/>
      <c r="D78" s="45"/>
      <c r="E78" s="45"/>
      <c r="F78" s="45"/>
      <c r="G78" s="45"/>
      <c r="H78" s="45"/>
      <c r="I78" s="45"/>
      <c r="J78" s="45"/>
      <c r="K78" s="45"/>
      <c r="L78" s="33"/>
    </row>
    <row r="79" spans="2:47" s="1" customFormat="1" ht="25" customHeight="1">
      <c r="B79" s="33"/>
      <c r="C79" s="22" t="s">
        <v>223</v>
      </c>
      <c r="L79" s="33"/>
    </row>
    <row r="80" spans="2:47" s="1" customFormat="1" ht="7" customHeight="1">
      <c r="B80" s="33"/>
      <c r="L80" s="33"/>
    </row>
    <row r="81" spans="2:63" s="1" customFormat="1" ht="12" customHeight="1">
      <c r="B81" s="33"/>
      <c r="C81" s="28" t="s">
        <v>16</v>
      </c>
      <c r="L81" s="33"/>
    </row>
    <row r="82" spans="2:63" s="1" customFormat="1" ht="16.5" customHeight="1">
      <c r="B82" s="33"/>
      <c r="E82" s="324" t="str">
        <f>E7</f>
        <v>NÁSTAVBY ZÁZEMÍ TV a DÍLEN ZŠ Louny, Přemyslovců 2209</v>
      </c>
      <c r="F82" s="325"/>
      <c r="G82" s="325"/>
      <c r="H82" s="325"/>
      <c r="L82" s="33"/>
    </row>
    <row r="83" spans="2:63" ht="12" customHeight="1">
      <c r="B83" s="21"/>
      <c r="C83" s="28" t="s">
        <v>208</v>
      </c>
      <c r="L83" s="21"/>
    </row>
    <row r="84" spans="2:63" ht="16.5" customHeight="1">
      <c r="B84" s="21"/>
      <c r="E84" s="324" t="s">
        <v>4949</v>
      </c>
      <c r="F84" s="287"/>
      <c r="G84" s="287"/>
      <c r="H84" s="287"/>
      <c r="L84" s="21"/>
    </row>
    <row r="85" spans="2:63" ht="12" customHeight="1">
      <c r="B85" s="21"/>
      <c r="C85" s="28" t="s">
        <v>210</v>
      </c>
      <c r="L85" s="21"/>
    </row>
    <row r="86" spans="2:63" s="1" customFormat="1" ht="16.5" customHeight="1">
      <c r="B86" s="33"/>
      <c r="E86" s="299" t="s">
        <v>4950</v>
      </c>
      <c r="F86" s="326"/>
      <c r="G86" s="326"/>
      <c r="H86" s="326"/>
      <c r="L86" s="33"/>
    </row>
    <row r="87" spans="2:63" s="1" customFormat="1" ht="12" customHeight="1">
      <c r="B87" s="33"/>
      <c r="C87" s="28" t="s">
        <v>212</v>
      </c>
      <c r="L87" s="33"/>
    </row>
    <row r="88" spans="2:63" s="1" customFormat="1" ht="16.5" customHeight="1">
      <c r="B88" s="33"/>
      <c r="E88" s="290" t="str">
        <f>E13</f>
        <v>SO 02-1-01 - Příprava staveniště</v>
      </c>
      <c r="F88" s="326"/>
      <c r="G88" s="326"/>
      <c r="H88" s="326"/>
      <c r="L88" s="33"/>
    </row>
    <row r="89" spans="2:63" s="1" customFormat="1" ht="7" customHeight="1">
      <c r="B89" s="33"/>
      <c r="L89" s="33"/>
    </row>
    <row r="90" spans="2:63" s="1" customFormat="1" ht="12" customHeight="1">
      <c r="B90" s="33"/>
      <c r="C90" s="28" t="s">
        <v>21</v>
      </c>
      <c r="F90" s="26" t="str">
        <f>F16</f>
        <v xml:space="preserve"> </v>
      </c>
      <c r="I90" s="28" t="s">
        <v>23</v>
      </c>
      <c r="J90" s="50" t="str">
        <f>IF(J16="","",J16)</f>
        <v>18. 9. 2024</v>
      </c>
      <c r="L90" s="33"/>
    </row>
    <row r="91" spans="2:63" s="1" customFormat="1" ht="7" customHeight="1">
      <c r="B91" s="33"/>
      <c r="L91" s="33"/>
    </row>
    <row r="92" spans="2:63" s="1" customFormat="1" ht="40" customHeight="1">
      <c r="B92" s="33"/>
      <c r="C92" s="28" t="s">
        <v>25</v>
      </c>
      <c r="F92" s="26" t="str">
        <f>E19</f>
        <v>Město Louny,Mírové náměstí 35, Louny</v>
      </c>
      <c r="I92" s="28" t="s">
        <v>32</v>
      </c>
      <c r="J92" s="31" t="str">
        <f>E25</f>
        <v>RYSIK Design s.r.o.,Chudenická 1059/30,, Praha</v>
      </c>
      <c r="L92" s="33"/>
    </row>
    <row r="93" spans="2:63" s="1" customFormat="1" ht="15.15" customHeight="1">
      <c r="B93" s="33"/>
      <c r="C93" s="28" t="s">
        <v>30</v>
      </c>
      <c r="F93" s="26" t="str">
        <f>IF(E22="","",E22)</f>
        <v>Vyplň údaj</v>
      </c>
      <c r="I93" s="28" t="s">
        <v>36</v>
      </c>
      <c r="J93" s="31" t="str">
        <f>E28</f>
        <v xml:space="preserve"> </v>
      </c>
      <c r="L93" s="33"/>
    </row>
    <row r="94" spans="2:63" s="1" customFormat="1" ht="10.25" customHeight="1">
      <c r="B94" s="33"/>
      <c r="L94" s="33"/>
    </row>
    <row r="95" spans="2:63" s="10" customFormat="1" ht="29.25" customHeight="1">
      <c r="B95" s="112"/>
      <c r="C95" s="113" t="s">
        <v>224</v>
      </c>
      <c r="D95" s="114" t="s">
        <v>59</v>
      </c>
      <c r="E95" s="114" t="s">
        <v>55</v>
      </c>
      <c r="F95" s="114" t="s">
        <v>56</v>
      </c>
      <c r="G95" s="114" t="s">
        <v>225</v>
      </c>
      <c r="H95" s="114" t="s">
        <v>226</v>
      </c>
      <c r="I95" s="114" t="s">
        <v>227</v>
      </c>
      <c r="J95" s="114" t="s">
        <v>216</v>
      </c>
      <c r="K95" s="115" t="s">
        <v>228</v>
      </c>
      <c r="L95" s="112"/>
      <c r="M95" s="57" t="s">
        <v>19</v>
      </c>
      <c r="N95" s="58" t="s">
        <v>44</v>
      </c>
      <c r="O95" s="58" t="s">
        <v>229</v>
      </c>
      <c r="P95" s="58" t="s">
        <v>230</v>
      </c>
      <c r="Q95" s="58" t="s">
        <v>231</v>
      </c>
      <c r="R95" s="58" t="s">
        <v>232</v>
      </c>
      <c r="S95" s="58" t="s">
        <v>233</v>
      </c>
      <c r="T95" s="59" t="s">
        <v>234</v>
      </c>
    </row>
    <row r="96" spans="2:63" s="1" customFormat="1" ht="22.75" customHeight="1">
      <c r="B96" s="33"/>
      <c r="C96" s="62" t="s">
        <v>235</v>
      </c>
      <c r="J96" s="116">
        <f>BK96</f>
        <v>0</v>
      </c>
      <c r="L96" s="33"/>
      <c r="M96" s="60"/>
      <c r="N96" s="51"/>
      <c r="O96" s="51"/>
      <c r="P96" s="117">
        <f>P97+P135</f>
        <v>0</v>
      </c>
      <c r="Q96" s="51"/>
      <c r="R96" s="117">
        <f>R97+R135</f>
        <v>0.47289599999999998</v>
      </c>
      <c r="S96" s="51"/>
      <c r="T96" s="118">
        <f>T97+T135</f>
        <v>0.48959999999999998</v>
      </c>
      <c r="AT96" s="18" t="s">
        <v>73</v>
      </c>
      <c r="AU96" s="18" t="s">
        <v>217</v>
      </c>
      <c r="BK96" s="119">
        <f>BK97+BK135</f>
        <v>0</v>
      </c>
    </row>
    <row r="97" spans="2:65" s="11" customFormat="1" ht="25.9" customHeight="1">
      <c r="B97" s="120"/>
      <c r="D97" s="121" t="s">
        <v>73</v>
      </c>
      <c r="E97" s="122" t="s">
        <v>236</v>
      </c>
      <c r="F97" s="122" t="s">
        <v>237</v>
      </c>
      <c r="I97" s="123"/>
      <c r="J97" s="124">
        <f>BK97</f>
        <v>0</v>
      </c>
      <c r="L97" s="120"/>
      <c r="M97" s="125"/>
      <c r="P97" s="126">
        <f>P98+P111+P131</f>
        <v>0</v>
      </c>
      <c r="R97" s="126">
        <f>R98+R111+R131</f>
        <v>0.47289599999999998</v>
      </c>
      <c r="T97" s="127">
        <f>T98+T111+T131</f>
        <v>0.48959999999999998</v>
      </c>
      <c r="AR97" s="121" t="s">
        <v>81</v>
      </c>
      <c r="AT97" s="128" t="s">
        <v>73</v>
      </c>
      <c r="AU97" s="128" t="s">
        <v>74</v>
      </c>
      <c r="AY97" s="121" t="s">
        <v>238</v>
      </c>
      <c r="BK97" s="129">
        <f>BK98+BK111+BK131</f>
        <v>0</v>
      </c>
    </row>
    <row r="98" spans="2:65" s="11" customFormat="1" ht="22.75" customHeight="1">
      <c r="B98" s="120"/>
      <c r="D98" s="121" t="s">
        <v>73</v>
      </c>
      <c r="E98" s="130" t="s">
        <v>239</v>
      </c>
      <c r="F98" s="130" t="s">
        <v>240</v>
      </c>
      <c r="I98" s="123"/>
      <c r="J98" s="131">
        <f>BK98</f>
        <v>0</v>
      </c>
      <c r="L98" s="120"/>
      <c r="M98" s="125"/>
      <c r="P98" s="126">
        <f>SUM(P99:P110)</f>
        <v>0</v>
      </c>
      <c r="R98" s="126">
        <f>SUM(R99:R110)</f>
        <v>0.47289599999999998</v>
      </c>
      <c r="T98" s="127">
        <f>SUM(T99:T110)</f>
        <v>0.48959999999999998</v>
      </c>
      <c r="AR98" s="121" t="s">
        <v>81</v>
      </c>
      <c r="AT98" s="128" t="s">
        <v>73</v>
      </c>
      <c r="AU98" s="128" t="s">
        <v>81</v>
      </c>
      <c r="AY98" s="121" t="s">
        <v>238</v>
      </c>
      <c r="BK98" s="129">
        <f>SUM(BK99:BK110)</f>
        <v>0</v>
      </c>
    </row>
    <row r="99" spans="2:65" s="1" customFormat="1" ht="21.75" customHeight="1">
      <c r="B99" s="33"/>
      <c r="C99" s="132" t="s">
        <v>81</v>
      </c>
      <c r="D99" s="132" t="s">
        <v>241</v>
      </c>
      <c r="E99" s="133" t="s">
        <v>242</v>
      </c>
      <c r="F99" s="134" t="s">
        <v>243</v>
      </c>
      <c r="G99" s="135" t="s">
        <v>244</v>
      </c>
      <c r="H99" s="136">
        <v>9.6</v>
      </c>
      <c r="I99" s="137"/>
      <c r="J99" s="138">
        <f>ROUND(I99*H99,2)</f>
        <v>0</v>
      </c>
      <c r="K99" s="134" t="s">
        <v>245</v>
      </c>
      <c r="L99" s="33"/>
      <c r="M99" s="139" t="s">
        <v>19</v>
      </c>
      <c r="N99" s="140" t="s">
        <v>45</v>
      </c>
      <c r="P99" s="141">
        <f>O99*H99</f>
        <v>0</v>
      </c>
      <c r="Q99" s="141">
        <v>2.9749999999999999E-2</v>
      </c>
      <c r="R99" s="141">
        <f>Q99*H99</f>
        <v>0.28559999999999997</v>
      </c>
      <c r="S99" s="141">
        <v>2.9000000000000001E-2</v>
      </c>
      <c r="T99" s="142">
        <f>S99*H99</f>
        <v>0.27839999999999998</v>
      </c>
      <c r="AR99" s="143" t="s">
        <v>246</v>
      </c>
      <c r="AT99" s="143" t="s">
        <v>241</v>
      </c>
      <c r="AU99" s="143" t="s">
        <v>83</v>
      </c>
      <c r="AY99" s="18" t="s">
        <v>238</v>
      </c>
      <c r="BE99" s="144">
        <f>IF(N99="základní",J99,0)</f>
        <v>0</v>
      </c>
      <c r="BF99" s="144">
        <f>IF(N99="snížená",J99,0)</f>
        <v>0</v>
      </c>
      <c r="BG99" s="144">
        <f>IF(N99="zákl. přenesená",J99,0)</f>
        <v>0</v>
      </c>
      <c r="BH99" s="144">
        <f>IF(N99="sníž. přenesená",J99,0)</f>
        <v>0</v>
      </c>
      <c r="BI99" s="144">
        <f>IF(N99="nulová",J99,0)</f>
        <v>0</v>
      </c>
      <c r="BJ99" s="18" t="s">
        <v>81</v>
      </c>
      <c r="BK99" s="144">
        <f>ROUND(I99*H99,2)</f>
        <v>0</v>
      </c>
      <c r="BL99" s="18" t="s">
        <v>246</v>
      </c>
      <c r="BM99" s="143" t="s">
        <v>4952</v>
      </c>
    </row>
    <row r="100" spans="2:65" s="1" customFormat="1" ht="18">
      <c r="B100" s="33"/>
      <c r="D100" s="145" t="s">
        <v>248</v>
      </c>
      <c r="F100" s="146" t="s">
        <v>249</v>
      </c>
      <c r="I100" s="147"/>
      <c r="L100" s="33"/>
      <c r="M100" s="148"/>
      <c r="T100" s="54"/>
      <c r="AT100" s="18" t="s">
        <v>248</v>
      </c>
      <c r="AU100" s="18" t="s">
        <v>83</v>
      </c>
    </row>
    <row r="101" spans="2:65" s="1" customFormat="1">
      <c r="B101" s="33"/>
      <c r="D101" s="149" t="s">
        <v>250</v>
      </c>
      <c r="F101" s="150" t="s">
        <v>251</v>
      </c>
      <c r="I101" s="147"/>
      <c r="L101" s="33"/>
      <c r="M101" s="148"/>
      <c r="T101" s="54"/>
      <c r="AT101" s="18" t="s">
        <v>250</v>
      </c>
      <c r="AU101" s="18" t="s">
        <v>83</v>
      </c>
    </row>
    <row r="102" spans="2:65" s="1" customFormat="1" ht="24.15" customHeight="1">
      <c r="B102" s="33"/>
      <c r="C102" s="132" t="s">
        <v>83</v>
      </c>
      <c r="D102" s="132" t="s">
        <v>241</v>
      </c>
      <c r="E102" s="133" t="s">
        <v>252</v>
      </c>
      <c r="F102" s="134" t="s">
        <v>253</v>
      </c>
      <c r="G102" s="135" t="s">
        <v>244</v>
      </c>
      <c r="H102" s="136">
        <v>9.6</v>
      </c>
      <c r="I102" s="137"/>
      <c r="J102" s="138">
        <f>ROUND(I102*H102,2)</f>
        <v>0</v>
      </c>
      <c r="K102" s="134" t="s">
        <v>245</v>
      </c>
      <c r="L102" s="33"/>
      <c r="M102" s="139" t="s">
        <v>19</v>
      </c>
      <c r="N102" s="140" t="s">
        <v>45</v>
      </c>
      <c r="P102" s="141">
        <f>O102*H102</f>
        <v>0</v>
      </c>
      <c r="Q102" s="141">
        <v>1.9290000000000002E-2</v>
      </c>
      <c r="R102" s="141">
        <f>Q102*H102</f>
        <v>0.18518400000000002</v>
      </c>
      <c r="S102" s="141">
        <v>0.02</v>
      </c>
      <c r="T102" s="142">
        <f>S102*H102</f>
        <v>0.192</v>
      </c>
      <c r="AR102" s="143" t="s">
        <v>246</v>
      </c>
      <c r="AT102" s="143" t="s">
        <v>241</v>
      </c>
      <c r="AU102" s="143" t="s">
        <v>83</v>
      </c>
      <c r="AY102" s="18" t="s">
        <v>238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8" t="s">
        <v>81</v>
      </c>
      <c r="BK102" s="144">
        <f>ROUND(I102*H102,2)</f>
        <v>0</v>
      </c>
      <c r="BL102" s="18" t="s">
        <v>246</v>
      </c>
      <c r="BM102" s="143" t="s">
        <v>4953</v>
      </c>
    </row>
    <row r="103" spans="2:65" s="1" customFormat="1" ht="18">
      <c r="B103" s="33"/>
      <c r="D103" s="145" t="s">
        <v>248</v>
      </c>
      <c r="F103" s="146" t="s">
        <v>255</v>
      </c>
      <c r="I103" s="147"/>
      <c r="L103" s="33"/>
      <c r="M103" s="148"/>
      <c r="T103" s="54"/>
      <c r="AT103" s="18" t="s">
        <v>248</v>
      </c>
      <c r="AU103" s="18" t="s">
        <v>83</v>
      </c>
    </row>
    <row r="104" spans="2:65" s="1" customFormat="1">
      <c r="B104" s="33"/>
      <c r="D104" s="149" t="s">
        <v>250</v>
      </c>
      <c r="F104" s="150" t="s">
        <v>256</v>
      </c>
      <c r="I104" s="147"/>
      <c r="L104" s="33"/>
      <c r="M104" s="148"/>
      <c r="T104" s="54"/>
      <c r="AT104" s="18" t="s">
        <v>250</v>
      </c>
      <c r="AU104" s="18" t="s">
        <v>83</v>
      </c>
    </row>
    <row r="105" spans="2:65" s="12" customFormat="1">
      <c r="B105" s="151"/>
      <c r="D105" s="145" t="s">
        <v>257</v>
      </c>
      <c r="E105" s="152" t="s">
        <v>19</v>
      </c>
      <c r="F105" s="153" t="s">
        <v>260</v>
      </c>
      <c r="H105" s="152" t="s">
        <v>19</v>
      </c>
      <c r="I105" s="154"/>
      <c r="L105" s="151"/>
      <c r="M105" s="155"/>
      <c r="T105" s="156"/>
      <c r="AT105" s="152" t="s">
        <v>257</v>
      </c>
      <c r="AU105" s="152" t="s">
        <v>83</v>
      </c>
      <c r="AV105" s="12" t="s">
        <v>81</v>
      </c>
      <c r="AW105" s="12" t="s">
        <v>35</v>
      </c>
      <c r="AX105" s="12" t="s">
        <v>74</v>
      </c>
      <c r="AY105" s="152" t="s">
        <v>238</v>
      </c>
    </row>
    <row r="106" spans="2:65" s="13" customFormat="1">
      <c r="B106" s="157"/>
      <c r="D106" s="145" t="s">
        <v>257</v>
      </c>
      <c r="E106" s="158" t="s">
        <v>19</v>
      </c>
      <c r="F106" s="159" t="s">
        <v>261</v>
      </c>
      <c r="H106" s="160">
        <v>9.6</v>
      </c>
      <c r="I106" s="161"/>
      <c r="L106" s="157"/>
      <c r="M106" s="162"/>
      <c r="T106" s="163"/>
      <c r="AT106" s="158" t="s">
        <v>257</v>
      </c>
      <c r="AU106" s="158" t="s">
        <v>83</v>
      </c>
      <c r="AV106" s="13" t="s">
        <v>83</v>
      </c>
      <c r="AW106" s="13" t="s">
        <v>35</v>
      </c>
      <c r="AX106" s="13" t="s">
        <v>74</v>
      </c>
      <c r="AY106" s="158" t="s">
        <v>238</v>
      </c>
    </row>
    <row r="107" spans="2:65" s="14" customFormat="1">
      <c r="B107" s="164"/>
      <c r="D107" s="145" t="s">
        <v>257</v>
      </c>
      <c r="E107" s="165" t="s">
        <v>19</v>
      </c>
      <c r="F107" s="166" t="s">
        <v>262</v>
      </c>
      <c r="H107" s="167">
        <v>9.6</v>
      </c>
      <c r="I107" s="168"/>
      <c r="L107" s="164"/>
      <c r="M107" s="169"/>
      <c r="T107" s="170"/>
      <c r="AT107" s="165" t="s">
        <v>257</v>
      </c>
      <c r="AU107" s="165" t="s">
        <v>83</v>
      </c>
      <c r="AV107" s="14" t="s">
        <v>246</v>
      </c>
      <c r="AW107" s="14" t="s">
        <v>35</v>
      </c>
      <c r="AX107" s="14" t="s">
        <v>81</v>
      </c>
      <c r="AY107" s="165" t="s">
        <v>238</v>
      </c>
    </row>
    <row r="108" spans="2:65" s="1" customFormat="1" ht="24.15" customHeight="1">
      <c r="B108" s="33"/>
      <c r="C108" s="132" t="s">
        <v>91</v>
      </c>
      <c r="D108" s="132" t="s">
        <v>241</v>
      </c>
      <c r="E108" s="133" t="s">
        <v>263</v>
      </c>
      <c r="F108" s="134" t="s">
        <v>264</v>
      </c>
      <c r="G108" s="135" t="s">
        <v>244</v>
      </c>
      <c r="H108" s="136">
        <v>9.6</v>
      </c>
      <c r="I108" s="137"/>
      <c r="J108" s="138">
        <f>ROUND(I108*H108,2)</f>
        <v>0</v>
      </c>
      <c r="K108" s="134" t="s">
        <v>245</v>
      </c>
      <c r="L108" s="33"/>
      <c r="M108" s="139" t="s">
        <v>19</v>
      </c>
      <c r="N108" s="140" t="s">
        <v>45</v>
      </c>
      <c r="P108" s="141">
        <f>O108*H108</f>
        <v>0</v>
      </c>
      <c r="Q108" s="141">
        <v>2.2000000000000001E-4</v>
      </c>
      <c r="R108" s="141">
        <f>Q108*H108</f>
        <v>2.1120000000000002E-3</v>
      </c>
      <c r="S108" s="141">
        <v>2E-3</v>
      </c>
      <c r="T108" s="142">
        <f>S108*H108</f>
        <v>1.9199999999999998E-2</v>
      </c>
      <c r="AR108" s="143" t="s">
        <v>246</v>
      </c>
      <c r="AT108" s="143" t="s">
        <v>241</v>
      </c>
      <c r="AU108" s="143" t="s">
        <v>83</v>
      </c>
      <c r="AY108" s="18" t="s">
        <v>238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8" t="s">
        <v>81</v>
      </c>
      <c r="BK108" s="144">
        <f>ROUND(I108*H108,2)</f>
        <v>0</v>
      </c>
      <c r="BL108" s="18" t="s">
        <v>246</v>
      </c>
      <c r="BM108" s="143" t="s">
        <v>4954</v>
      </c>
    </row>
    <row r="109" spans="2:65" s="1" customFormat="1" ht="27">
      <c r="B109" s="33"/>
      <c r="D109" s="145" t="s">
        <v>248</v>
      </c>
      <c r="F109" s="146" t="s">
        <v>266</v>
      </c>
      <c r="I109" s="147"/>
      <c r="L109" s="33"/>
      <c r="M109" s="148"/>
      <c r="T109" s="54"/>
      <c r="AT109" s="18" t="s">
        <v>248</v>
      </c>
      <c r="AU109" s="18" t="s">
        <v>83</v>
      </c>
    </row>
    <row r="110" spans="2:65" s="1" customFormat="1">
      <c r="B110" s="33"/>
      <c r="D110" s="149" t="s">
        <v>250</v>
      </c>
      <c r="F110" s="150" t="s">
        <v>267</v>
      </c>
      <c r="I110" s="147"/>
      <c r="L110" s="33"/>
      <c r="M110" s="148"/>
      <c r="T110" s="54"/>
      <c r="AT110" s="18" t="s">
        <v>250</v>
      </c>
      <c r="AU110" s="18" t="s">
        <v>83</v>
      </c>
    </row>
    <row r="111" spans="2:65" s="11" customFormat="1" ht="22.75" customHeight="1">
      <c r="B111" s="120"/>
      <c r="D111" s="121" t="s">
        <v>73</v>
      </c>
      <c r="E111" s="130" t="s">
        <v>268</v>
      </c>
      <c r="F111" s="130" t="s">
        <v>269</v>
      </c>
      <c r="I111" s="123"/>
      <c r="J111" s="131">
        <f>BK111</f>
        <v>0</v>
      </c>
      <c r="L111" s="120"/>
      <c r="M111" s="125"/>
      <c r="P111" s="126">
        <f>SUM(P112:P130)</f>
        <v>0</v>
      </c>
      <c r="R111" s="126">
        <f>SUM(R112:R130)</f>
        <v>0</v>
      </c>
      <c r="T111" s="127">
        <f>SUM(T112:T130)</f>
        <v>0</v>
      </c>
      <c r="AR111" s="121" t="s">
        <v>81</v>
      </c>
      <c r="AT111" s="128" t="s">
        <v>73</v>
      </c>
      <c r="AU111" s="128" t="s">
        <v>81</v>
      </c>
      <c r="AY111" s="121" t="s">
        <v>238</v>
      </c>
      <c r="BK111" s="129">
        <f>SUM(BK112:BK130)</f>
        <v>0</v>
      </c>
    </row>
    <row r="112" spans="2:65" s="1" customFormat="1" ht="24.15" customHeight="1">
      <c r="B112" s="33"/>
      <c r="C112" s="132" t="s">
        <v>246</v>
      </c>
      <c r="D112" s="132" t="s">
        <v>241</v>
      </c>
      <c r="E112" s="133" t="s">
        <v>270</v>
      </c>
      <c r="F112" s="134" t="s">
        <v>271</v>
      </c>
      <c r="G112" s="135" t="s">
        <v>272</v>
      </c>
      <c r="H112" s="136">
        <v>20.49</v>
      </c>
      <c r="I112" s="137"/>
      <c r="J112" s="138">
        <f>ROUND(I112*H112,2)</f>
        <v>0</v>
      </c>
      <c r="K112" s="134" t="s">
        <v>245</v>
      </c>
      <c r="L112" s="33"/>
      <c r="M112" s="139" t="s">
        <v>19</v>
      </c>
      <c r="N112" s="140" t="s">
        <v>45</v>
      </c>
      <c r="P112" s="141">
        <f>O112*H112</f>
        <v>0</v>
      </c>
      <c r="Q112" s="141">
        <v>0</v>
      </c>
      <c r="R112" s="141">
        <f>Q112*H112</f>
        <v>0</v>
      </c>
      <c r="S112" s="141">
        <v>0</v>
      </c>
      <c r="T112" s="142">
        <f>S112*H112</f>
        <v>0</v>
      </c>
      <c r="AR112" s="143" t="s">
        <v>246</v>
      </c>
      <c r="AT112" s="143" t="s">
        <v>241</v>
      </c>
      <c r="AU112" s="143" t="s">
        <v>83</v>
      </c>
      <c r="AY112" s="18" t="s">
        <v>238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8" t="s">
        <v>81</v>
      </c>
      <c r="BK112" s="144">
        <f>ROUND(I112*H112,2)</f>
        <v>0</v>
      </c>
      <c r="BL112" s="18" t="s">
        <v>246</v>
      </c>
      <c r="BM112" s="143" t="s">
        <v>4955</v>
      </c>
    </row>
    <row r="113" spans="2:65" s="1" customFormat="1" ht="18">
      <c r="B113" s="33"/>
      <c r="D113" s="145" t="s">
        <v>248</v>
      </c>
      <c r="F113" s="146" t="s">
        <v>274</v>
      </c>
      <c r="I113" s="147"/>
      <c r="L113" s="33"/>
      <c r="M113" s="148"/>
      <c r="T113" s="54"/>
      <c r="AT113" s="18" t="s">
        <v>248</v>
      </c>
      <c r="AU113" s="18" t="s">
        <v>83</v>
      </c>
    </row>
    <row r="114" spans="2:65" s="1" customFormat="1">
      <c r="B114" s="33"/>
      <c r="D114" s="149" t="s">
        <v>250</v>
      </c>
      <c r="F114" s="150" t="s">
        <v>275</v>
      </c>
      <c r="I114" s="147"/>
      <c r="L114" s="33"/>
      <c r="M114" s="148"/>
      <c r="T114" s="54"/>
      <c r="AT114" s="18" t="s">
        <v>250</v>
      </c>
      <c r="AU114" s="18" t="s">
        <v>83</v>
      </c>
    </row>
    <row r="115" spans="2:65" s="1" customFormat="1" ht="33" customHeight="1">
      <c r="B115" s="33"/>
      <c r="C115" s="132" t="s">
        <v>276</v>
      </c>
      <c r="D115" s="132" t="s">
        <v>241</v>
      </c>
      <c r="E115" s="133" t="s">
        <v>277</v>
      </c>
      <c r="F115" s="134" t="s">
        <v>278</v>
      </c>
      <c r="G115" s="135" t="s">
        <v>272</v>
      </c>
      <c r="H115" s="136">
        <v>20.49</v>
      </c>
      <c r="I115" s="137"/>
      <c r="J115" s="138">
        <f>ROUND(I115*H115,2)</f>
        <v>0</v>
      </c>
      <c r="K115" s="134" t="s">
        <v>245</v>
      </c>
      <c r="L115" s="33"/>
      <c r="M115" s="139" t="s">
        <v>19</v>
      </c>
      <c r="N115" s="140" t="s">
        <v>45</v>
      </c>
      <c r="P115" s="141">
        <f>O115*H115</f>
        <v>0</v>
      </c>
      <c r="Q115" s="141">
        <v>0</v>
      </c>
      <c r="R115" s="141">
        <f>Q115*H115</f>
        <v>0</v>
      </c>
      <c r="S115" s="141">
        <v>0</v>
      </c>
      <c r="T115" s="142">
        <f>S115*H115</f>
        <v>0</v>
      </c>
      <c r="AR115" s="143" t="s">
        <v>246</v>
      </c>
      <c r="AT115" s="143" t="s">
        <v>241</v>
      </c>
      <c r="AU115" s="143" t="s">
        <v>83</v>
      </c>
      <c r="AY115" s="18" t="s">
        <v>238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8" t="s">
        <v>81</v>
      </c>
      <c r="BK115" s="144">
        <f>ROUND(I115*H115,2)</f>
        <v>0</v>
      </c>
      <c r="BL115" s="18" t="s">
        <v>246</v>
      </c>
      <c r="BM115" s="143" t="s">
        <v>4956</v>
      </c>
    </row>
    <row r="116" spans="2:65" s="1" customFormat="1" ht="36">
      <c r="B116" s="33"/>
      <c r="D116" s="145" t="s">
        <v>248</v>
      </c>
      <c r="F116" s="146" t="s">
        <v>280</v>
      </c>
      <c r="I116" s="147"/>
      <c r="L116" s="33"/>
      <c r="M116" s="148"/>
      <c r="T116" s="54"/>
      <c r="AT116" s="18" t="s">
        <v>248</v>
      </c>
      <c r="AU116" s="18" t="s">
        <v>83</v>
      </c>
    </row>
    <row r="117" spans="2:65" s="1" customFormat="1">
      <c r="B117" s="33"/>
      <c r="D117" s="149" t="s">
        <v>250</v>
      </c>
      <c r="F117" s="150" t="s">
        <v>281</v>
      </c>
      <c r="I117" s="147"/>
      <c r="L117" s="33"/>
      <c r="M117" s="148"/>
      <c r="T117" s="54"/>
      <c r="AT117" s="18" t="s">
        <v>250</v>
      </c>
      <c r="AU117" s="18" t="s">
        <v>83</v>
      </c>
    </row>
    <row r="118" spans="2:65" s="1" customFormat="1" ht="24.15" customHeight="1">
      <c r="B118" s="33"/>
      <c r="C118" s="132" t="s">
        <v>239</v>
      </c>
      <c r="D118" s="132" t="s">
        <v>241</v>
      </c>
      <c r="E118" s="133" t="s">
        <v>282</v>
      </c>
      <c r="F118" s="134" t="s">
        <v>283</v>
      </c>
      <c r="G118" s="135" t="s">
        <v>272</v>
      </c>
      <c r="H118" s="136">
        <v>20.49</v>
      </c>
      <c r="I118" s="137"/>
      <c r="J118" s="138">
        <f>ROUND(I118*H118,2)</f>
        <v>0</v>
      </c>
      <c r="K118" s="134" t="s">
        <v>245</v>
      </c>
      <c r="L118" s="33"/>
      <c r="M118" s="139" t="s">
        <v>19</v>
      </c>
      <c r="N118" s="140" t="s">
        <v>45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246</v>
      </c>
      <c r="AT118" s="143" t="s">
        <v>241</v>
      </c>
      <c r="AU118" s="143" t="s">
        <v>83</v>
      </c>
      <c r="AY118" s="18" t="s">
        <v>238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8" t="s">
        <v>81</v>
      </c>
      <c r="BK118" s="144">
        <f>ROUND(I118*H118,2)</f>
        <v>0</v>
      </c>
      <c r="BL118" s="18" t="s">
        <v>246</v>
      </c>
      <c r="BM118" s="143" t="s">
        <v>4957</v>
      </c>
    </row>
    <row r="119" spans="2:65" s="1" customFormat="1" ht="18">
      <c r="B119" s="33"/>
      <c r="D119" s="145" t="s">
        <v>248</v>
      </c>
      <c r="F119" s="146" t="s">
        <v>285</v>
      </c>
      <c r="I119" s="147"/>
      <c r="L119" s="33"/>
      <c r="M119" s="148"/>
      <c r="T119" s="54"/>
      <c r="AT119" s="18" t="s">
        <v>248</v>
      </c>
      <c r="AU119" s="18" t="s">
        <v>83</v>
      </c>
    </row>
    <row r="120" spans="2:65" s="1" customFormat="1">
      <c r="B120" s="33"/>
      <c r="D120" s="149" t="s">
        <v>250</v>
      </c>
      <c r="F120" s="150" t="s">
        <v>286</v>
      </c>
      <c r="I120" s="147"/>
      <c r="L120" s="33"/>
      <c r="M120" s="148"/>
      <c r="T120" s="54"/>
      <c r="AT120" s="18" t="s">
        <v>250</v>
      </c>
      <c r="AU120" s="18" t="s">
        <v>83</v>
      </c>
    </row>
    <row r="121" spans="2:65" s="1" customFormat="1" ht="24.15" customHeight="1">
      <c r="B121" s="33"/>
      <c r="C121" s="132" t="s">
        <v>287</v>
      </c>
      <c r="D121" s="132" t="s">
        <v>241</v>
      </c>
      <c r="E121" s="133" t="s">
        <v>288</v>
      </c>
      <c r="F121" s="134" t="s">
        <v>289</v>
      </c>
      <c r="G121" s="135" t="s">
        <v>272</v>
      </c>
      <c r="H121" s="136">
        <v>389.31</v>
      </c>
      <c r="I121" s="137"/>
      <c r="J121" s="138">
        <f>ROUND(I121*H121,2)</f>
        <v>0</v>
      </c>
      <c r="K121" s="134" t="s">
        <v>245</v>
      </c>
      <c r="L121" s="33"/>
      <c r="M121" s="139" t="s">
        <v>19</v>
      </c>
      <c r="N121" s="140" t="s">
        <v>45</v>
      </c>
      <c r="P121" s="141">
        <f>O121*H121</f>
        <v>0</v>
      </c>
      <c r="Q121" s="141">
        <v>0</v>
      </c>
      <c r="R121" s="141">
        <f>Q121*H121</f>
        <v>0</v>
      </c>
      <c r="S121" s="141">
        <v>0</v>
      </c>
      <c r="T121" s="142">
        <f>S121*H121</f>
        <v>0</v>
      </c>
      <c r="AR121" s="143" t="s">
        <v>246</v>
      </c>
      <c r="AT121" s="143" t="s">
        <v>241</v>
      </c>
      <c r="AU121" s="143" t="s">
        <v>83</v>
      </c>
      <c r="AY121" s="18" t="s">
        <v>238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8" t="s">
        <v>81</v>
      </c>
      <c r="BK121" s="144">
        <f>ROUND(I121*H121,2)</f>
        <v>0</v>
      </c>
      <c r="BL121" s="18" t="s">
        <v>246</v>
      </c>
      <c r="BM121" s="143" t="s">
        <v>4958</v>
      </c>
    </row>
    <row r="122" spans="2:65" s="1" customFormat="1" ht="27">
      <c r="B122" s="33"/>
      <c r="D122" s="145" t="s">
        <v>248</v>
      </c>
      <c r="F122" s="146" t="s">
        <v>291</v>
      </c>
      <c r="I122" s="147"/>
      <c r="L122" s="33"/>
      <c r="M122" s="148"/>
      <c r="T122" s="54"/>
      <c r="AT122" s="18" t="s">
        <v>248</v>
      </c>
      <c r="AU122" s="18" t="s">
        <v>83</v>
      </c>
    </row>
    <row r="123" spans="2:65" s="1" customFormat="1">
      <c r="B123" s="33"/>
      <c r="D123" s="149" t="s">
        <v>250</v>
      </c>
      <c r="F123" s="150" t="s">
        <v>292</v>
      </c>
      <c r="I123" s="147"/>
      <c r="L123" s="33"/>
      <c r="M123" s="148"/>
      <c r="T123" s="54"/>
      <c r="AT123" s="18" t="s">
        <v>250</v>
      </c>
      <c r="AU123" s="18" t="s">
        <v>83</v>
      </c>
    </row>
    <row r="124" spans="2:65" s="13" customFormat="1">
      <c r="B124" s="157"/>
      <c r="D124" s="145" t="s">
        <v>257</v>
      </c>
      <c r="F124" s="159" t="s">
        <v>4959</v>
      </c>
      <c r="H124" s="160">
        <v>389.31</v>
      </c>
      <c r="I124" s="161"/>
      <c r="L124" s="157"/>
      <c r="M124" s="162"/>
      <c r="T124" s="163"/>
      <c r="AT124" s="158" t="s">
        <v>257</v>
      </c>
      <c r="AU124" s="158" t="s">
        <v>83</v>
      </c>
      <c r="AV124" s="13" t="s">
        <v>83</v>
      </c>
      <c r="AW124" s="13" t="s">
        <v>4</v>
      </c>
      <c r="AX124" s="13" t="s">
        <v>81</v>
      </c>
      <c r="AY124" s="158" t="s">
        <v>238</v>
      </c>
    </row>
    <row r="125" spans="2:65" s="1" customFormat="1" ht="33" customHeight="1">
      <c r="B125" s="33"/>
      <c r="C125" s="132" t="s">
        <v>294</v>
      </c>
      <c r="D125" s="132" t="s">
        <v>241</v>
      </c>
      <c r="E125" s="133" t="s">
        <v>295</v>
      </c>
      <c r="F125" s="134" t="s">
        <v>296</v>
      </c>
      <c r="G125" s="135" t="s">
        <v>272</v>
      </c>
      <c r="H125" s="136">
        <v>0.49</v>
      </c>
      <c r="I125" s="137"/>
      <c r="J125" s="138">
        <f>ROUND(I125*H125,2)</f>
        <v>0</v>
      </c>
      <c r="K125" s="134" t="s">
        <v>245</v>
      </c>
      <c r="L125" s="33"/>
      <c r="M125" s="139" t="s">
        <v>19</v>
      </c>
      <c r="N125" s="140" t="s">
        <v>45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246</v>
      </c>
      <c r="AT125" s="143" t="s">
        <v>241</v>
      </c>
      <c r="AU125" s="143" t="s">
        <v>83</v>
      </c>
      <c r="AY125" s="18" t="s">
        <v>238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8" t="s">
        <v>81</v>
      </c>
      <c r="BK125" s="144">
        <f>ROUND(I125*H125,2)</f>
        <v>0</v>
      </c>
      <c r="BL125" s="18" t="s">
        <v>246</v>
      </c>
      <c r="BM125" s="143" t="s">
        <v>4960</v>
      </c>
    </row>
    <row r="126" spans="2:65" s="1" customFormat="1" ht="27">
      <c r="B126" s="33"/>
      <c r="D126" s="145" t="s">
        <v>248</v>
      </c>
      <c r="F126" s="146" t="s">
        <v>298</v>
      </c>
      <c r="I126" s="147"/>
      <c r="L126" s="33"/>
      <c r="M126" s="148"/>
      <c r="T126" s="54"/>
      <c r="AT126" s="18" t="s">
        <v>248</v>
      </c>
      <c r="AU126" s="18" t="s">
        <v>83</v>
      </c>
    </row>
    <row r="127" spans="2:65" s="1" customFormat="1">
      <c r="B127" s="33"/>
      <c r="D127" s="149" t="s">
        <v>250</v>
      </c>
      <c r="F127" s="150" t="s">
        <v>299</v>
      </c>
      <c r="I127" s="147"/>
      <c r="L127" s="33"/>
      <c r="M127" s="148"/>
      <c r="T127" s="54"/>
      <c r="AT127" s="18" t="s">
        <v>250</v>
      </c>
      <c r="AU127" s="18" t="s">
        <v>83</v>
      </c>
    </row>
    <row r="128" spans="2:65" s="1" customFormat="1" ht="24.15" customHeight="1">
      <c r="B128" s="33"/>
      <c r="C128" s="132" t="s">
        <v>300</v>
      </c>
      <c r="D128" s="132" t="s">
        <v>241</v>
      </c>
      <c r="E128" s="133" t="s">
        <v>301</v>
      </c>
      <c r="F128" s="134" t="s">
        <v>302</v>
      </c>
      <c r="G128" s="135" t="s">
        <v>272</v>
      </c>
      <c r="H128" s="136">
        <v>20</v>
      </c>
      <c r="I128" s="137"/>
      <c r="J128" s="138">
        <f>ROUND(I128*H128,2)</f>
        <v>0</v>
      </c>
      <c r="K128" s="134" t="s">
        <v>245</v>
      </c>
      <c r="L128" s="33"/>
      <c r="M128" s="139" t="s">
        <v>19</v>
      </c>
      <c r="N128" s="140" t="s">
        <v>45</v>
      </c>
      <c r="P128" s="141">
        <f>O128*H128</f>
        <v>0</v>
      </c>
      <c r="Q128" s="141">
        <v>0</v>
      </c>
      <c r="R128" s="141">
        <f>Q128*H128</f>
        <v>0</v>
      </c>
      <c r="S128" s="141">
        <v>0</v>
      </c>
      <c r="T128" s="142">
        <f>S128*H128</f>
        <v>0</v>
      </c>
      <c r="AR128" s="143" t="s">
        <v>246</v>
      </c>
      <c r="AT128" s="143" t="s">
        <v>241</v>
      </c>
      <c r="AU128" s="143" t="s">
        <v>83</v>
      </c>
      <c r="AY128" s="18" t="s">
        <v>238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8" t="s">
        <v>81</v>
      </c>
      <c r="BK128" s="144">
        <f>ROUND(I128*H128,2)</f>
        <v>0</v>
      </c>
      <c r="BL128" s="18" t="s">
        <v>246</v>
      </c>
      <c r="BM128" s="143" t="s">
        <v>4961</v>
      </c>
    </row>
    <row r="129" spans="2:65" s="1" customFormat="1" ht="18">
      <c r="B129" s="33"/>
      <c r="D129" s="145" t="s">
        <v>248</v>
      </c>
      <c r="F129" s="146" t="s">
        <v>304</v>
      </c>
      <c r="I129" s="147"/>
      <c r="L129" s="33"/>
      <c r="M129" s="148"/>
      <c r="T129" s="54"/>
      <c r="AT129" s="18" t="s">
        <v>248</v>
      </c>
      <c r="AU129" s="18" t="s">
        <v>83</v>
      </c>
    </row>
    <row r="130" spans="2:65" s="1" customFormat="1">
      <c r="B130" s="33"/>
      <c r="D130" s="149" t="s">
        <v>250</v>
      </c>
      <c r="F130" s="150" t="s">
        <v>305</v>
      </c>
      <c r="I130" s="147"/>
      <c r="L130" s="33"/>
      <c r="M130" s="148"/>
      <c r="T130" s="54"/>
      <c r="AT130" s="18" t="s">
        <v>250</v>
      </c>
      <c r="AU130" s="18" t="s">
        <v>83</v>
      </c>
    </row>
    <row r="131" spans="2:65" s="11" customFormat="1" ht="22.75" customHeight="1">
      <c r="B131" s="120"/>
      <c r="D131" s="121" t="s">
        <v>73</v>
      </c>
      <c r="E131" s="130" t="s">
        <v>306</v>
      </c>
      <c r="F131" s="130" t="s">
        <v>307</v>
      </c>
      <c r="I131" s="123"/>
      <c r="J131" s="131">
        <f>BK131</f>
        <v>0</v>
      </c>
      <c r="L131" s="120"/>
      <c r="M131" s="125"/>
      <c r="P131" s="126">
        <f>SUM(P132:P134)</f>
        <v>0</v>
      </c>
      <c r="R131" s="126">
        <f>SUM(R132:R134)</f>
        <v>0</v>
      </c>
      <c r="T131" s="127">
        <f>SUM(T132:T134)</f>
        <v>0</v>
      </c>
      <c r="AR131" s="121" t="s">
        <v>81</v>
      </c>
      <c r="AT131" s="128" t="s">
        <v>73</v>
      </c>
      <c r="AU131" s="128" t="s">
        <v>81</v>
      </c>
      <c r="AY131" s="121" t="s">
        <v>238</v>
      </c>
      <c r="BK131" s="129">
        <f>SUM(BK132:BK134)</f>
        <v>0</v>
      </c>
    </row>
    <row r="132" spans="2:65" s="1" customFormat="1" ht="24.15" customHeight="1">
      <c r="B132" s="33"/>
      <c r="C132" s="132" t="s">
        <v>308</v>
      </c>
      <c r="D132" s="132" t="s">
        <v>241</v>
      </c>
      <c r="E132" s="133" t="s">
        <v>309</v>
      </c>
      <c r="F132" s="134" t="s">
        <v>310</v>
      </c>
      <c r="G132" s="135" t="s">
        <v>272</v>
      </c>
      <c r="H132" s="136">
        <v>0.47299999999999998</v>
      </c>
      <c r="I132" s="137"/>
      <c r="J132" s="138">
        <f>ROUND(I132*H132,2)</f>
        <v>0</v>
      </c>
      <c r="K132" s="134" t="s">
        <v>245</v>
      </c>
      <c r="L132" s="33"/>
      <c r="M132" s="139" t="s">
        <v>19</v>
      </c>
      <c r="N132" s="140" t="s">
        <v>45</v>
      </c>
      <c r="P132" s="141">
        <f>O132*H132</f>
        <v>0</v>
      </c>
      <c r="Q132" s="141">
        <v>0</v>
      </c>
      <c r="R132" s="141">
        <f>Q132*H132</f>
        <v>0</v>
      </c>
      <c r="S132" s="141">
        <v>0</v>
      </c>
      <c r="T132" s="142">
        <f>S132*H132</f>
        <v>0</v>
      </c>
      <c r="AR132" s="143" t="s">
        <v>246</v>
      </c>
      <c r="AT132" s="143" t="s">
        <v>241</v>
      </c>
      <c r="AU132" s="143" t="s">
        <v>83</v>
      </c>
      <c r="AY132" s="18" t="s">
        <v>238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8" t="s">
        <v>81</v>
      </c>
      <c r="BK132" s="144">
        <f>ROUND(I132*H132,2)</f>
        <v>0</v>
      </c>
      <c r="BL132" s="18" t="s">
        <v>246</v>
      </c>
      <c r="BM132" s="143" t="s">
        <v>4962</v>
      </c>
    </row>
    <row r="133" spans="2:65" s="1" customFormat="1" ht="36">
      <c r="B133" s="33"/>
      <c r="D133" s="145" t="s">
        <v>248</v>
      </c>
      <c r="F133" s="146" t="s">
        <v>312</v>
      </c>
      <c r="I133" s="147"/>
      <c r="L133" s="33"/>
      <c r="M133" s="148"/>
      <c r="T133" s="54"/>
      <c r="AT133" s="18" t="s">
        <v>248</v>
      </c>
      <c r="AU133" s="18" t="s">
        <v>83</v>
      </c>
    </row>
    <row r="134" spans="2:65" s="1" customFormat="1">
      <c r="B134" s="33"/>
      <c r="D134" s="149" t="s">
        <v>250</v>
      </c>
      <c r="F134" s="150" t="s">
        <v>313</v>
      </c>
      <c r="I134" s="147"/>
      <c r="L134" s="33"/>
      <c r="M134" s="148"/>
      <c r="T134" s="54"/>
      <c r="AT134" s="18" t="s">
        <v>250</v>
      </c>
      <c r="AU134" s="18" t="s">
        <v>83</v>
      </c>
    </row>
    <row r="135" spans="2:65" s="11" customFormat="1" ht="25.9" customHeight="1">
      <c r="B135" s="120"/>
      <c r="D135" s="121" t="s">
        <v>73</v>
      </c>
      <c r="E135" s="122" t="s">
        <v>314</v>
      </c>
      <c r="F135" s="122" t="s">
        <v>315</v>
      </c>
      <c r="I135" s="123"/>
      <c r="J135" s="124">
        <f>BK135</f>
        <v>0</v>
      </c>
      <c r="L135" s="120"/>
      <c r="M135" s="125"/>
      <c r="P135" s="126">
        <f>SUM(P136:P141)</f>
        <v>0</v>
      </c>
      <c r="R135" s="126">
        <f>SUM(R136:R141)</f>
        <v>0</v>
      </c>
      <c r="T135" s="127">
        <f>SUM(T136:T141)</f>
        <v>0</v>
      </c>
      <c r="AR135" s="121" t="s">
        <v>246</v>
      </c>
      <c r="AT135" s="128" t="s">
        <v>73</v>
      </c>
      <c r="AU135" s="128" t="s">
        <v>74</v>
      </c>
      <c r="AY135" s="121" t="s">
        <v>238</v>
      </c>
      <c r="BK135" s="129">
        <f>SUM(BK136:BK141)</f>
        <v>0</v>
      </c>
    </row>
    <row r="136" spans="2:65" s="1" customFormat="1" ht="16.5" customHeight="1">
      <c r="B136" s="33"/>
      <c r="C136" s="132" t="s">
        <v>316</v>
      </c>
      <c r="D136" s="132" t="s">
        <v>241</v>
      </c>
      <c r="E136" s="133" t="s">
        <v>317</v>
      </c>
      <c r="F136" s="134" t="s">
        <v>318</v>
      </c>
      <c r="G136" s="135" t="s">
        <v>319</v>
      </c>
      <c r="H136" s="136">
        <v>100</v>
      </c>
      <c r="I136" s="137"/>
      <c r="J136" s="138">
        <f>ROUND(I136*H136,2)</f>
        <v>0</v>
      </c>
      <c r="K136" s="134" t="s">
        <v>245</v>
      </c>
      <c r="L136" s="33"/>
      <c r="M136" s="139" t="s">
        <v>19</v>
      </c>
      <c r="N136" s="140" t="s">
        <v>45</v>
      </c>
      <c r="P136" s="141">
        <f>O136*H136</f>
        <v>0</v>
      </c>
      <c r="Q136" s="141">
        <v>0</v>
      </c>
      <c r="R136" s="141">
        <f>Q136*H136</f>
        <v>0</v>
      </c>
      <c r="S136" s="141">
        <v>0</v>
      </c>
      <c r="T136" s="142">
        <f>S136*H136</f>
        <v>0</v>
      </c>
      <c r="AR136" s="143" t="s">
        <v>320</v>
      </c>
      <c r="AT136" s="143" t="s">
        <v>241</v>
      </c>
      <c r="AU136" s="143" t="s">
        <v>81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320</v>
      </c>
      <c r="BM136" s="143" t="s">
        <v>4963</v>
      </c>
    </row>
    <row r="137" spans="2:65" s="1" customFormat="1" ht="18">
      <c r="B137" s="33"/>
      <c r="D137" s="145" t="s">
        <v>248</v>
      </c>
      <c r="F137" s="146" t="s">
        <v>322</v>
      </c>
      <c r="I137" s="147"/>
      <c r="L137" s="33"/>
      <c r="M137" s="148"/>
      <c r="T137" s="54"/>
      <c r="AT137" s="18" t="s">
        <v>248</v>
      </c>
      <c r="AU137" s="18" t="s">
        <v>81</v>
      </c>
    </row>
    <row r="138" spans="2:65" s="1" customFormat="1">
      <c r="B138" s="33"/>
      <c r="D138" s="149" t="s">
        <v>250</v>
      </c>
      <c r="F138" s="150" t="s">
        <v>323</v>
      </c>
      <c r="I138" s="147"/>
      <c r="L138" s="33"/>
      <c r="M138" s="148"/>
      <c r="T138" s="54"/>
      <c r="AT138" s="18" t="s">
        <v>250</v>
      </c>
      <c r="AU138" s="18" t="s">
        <v>81</v>
      </c>
    </row>
    <row r="139" spans="2:65" s="1" customFormat="1" ht="63">
      <c r="B139" s="33"/>
      <c r="D139" s="145" t="s">
        <v>324</v>
      </c>
      <c r="F139" s="171" t="s">
        <v>325</v>
      </c>
      <c r="I139" s="147"/>
      <c r="L139" s="33"/>
      <c r="M139" s="148"/>
      <c r="T139" s="54"/>
      <c r="AT139" s="18" t="s">
        <v>324</v>
      </c>
      <c r="AU139" s="18" t="s">
        <v>81</v>
      </c>
    </row>
    <row r="140" spans="2:65" s="12" customFormat="1">
      <c r="B140" s="151"/>
      <c r="D140" s="145" t="s">
        <v>257</v>
      </c>
      <c r="E140" s="152" t="s">
        <v>19</v>
      </c>
      <c r="F140" s="153" t="s">
        <v>326</v>
      </c>
      <c r="H140" s="152" t="s">
        <v>19</v>
      </c>
      <c r="I140" s="154"/>
      <c r="L140" s="151"/>
      <c r="M140" s="155"/>
      <c r="T140" s="156"/>
      <c r="AT140" s="152" t="s">
        <v>257</v>
      </c>
      <c r="AU140" s="152" t="s">
        <v>81</v>
      </c>
      <c r="AV140" s="12" t="s">
        <v>81</v>
      </c>
      <c r="AW140" s="12" t="s">
        <v>35</v>
      </c>
      <c r="AX140" s="12" t="s">
        <v>74</v>
      </c>
      <c r="AY140" s="152" t="s">
        <v>238</v>
      </c>
    </row>
    <row r="141" spans="2:65" s="13" customFormat="1">
      <c r="B141" s="157"/>
      <c r="D141" s="145" t="s">
        <v>257</v>
      </c>
      <c r="E141" s="158" t="s">
        <v>19</v>
      </c>
      <c r="F141" s="159" t="s">
        <v>327</v>
      </c>
      <c r="H141" s="160">
        <v>100</v>
      </c>
      <c r="I141" s="161"/>
      <c r="L141" s="157"/>
      <c r="M141" s="172"/>
      <c r="N141" s="173"/>
      <c r="O141" s="173"/>
      <c r="P141" s="173"/>
      <c r="Q141" s="173"/>
      <c r="R141" s="173"/>
      <c r="S141" s="173"/>
      <c r="T141" s="174"/>
      <c r="AT141" s="158" t="s">
        <v>257</v>
      </c>
      <c r="AU141" s="158" t="s">
        <v>81</v>
      </c>
      <c r="AV141" s="13" t="s">
        <v>83</v>
      </c>
      <c r="AW141" s="13" t="s">
        <v>35</v>
      </c>
      <c r="AX141" s="13" t="s">
        <v>81</v>
      </c>
      <c r="AY141" s="158" t="s">
        <v>238</v>
      </c>
    </row>
    <row r="142" spans="2:65" s="1" customFormat="1" ht="7" customHeight="1">
      <c r="B142" s="42"/>
      <c r="C142" s="43"/>
      <c r="D142" s="43"/>
      <c r="E142" s="43"/>
      <c r="F142" s="43"/>
      <c r="G142" s="43"/>
      <c r="H142" s="43"/>
      <c r="I142" s="43"/>
      <c r="J142" s="43"/>
      <c r="K142" s="43"/>
      <c r="L142" s="33"/>
    </row>
  </sheetData>
  <sheetProtection algorithmName="SHA-512" hashValue="nriF6Ex2QIKk0pmiPTzYOLWC3ed1emvIf8lspbSNDLzD7te5dUnkV7GiN9AFySwLvTBuOm5t5g/Mu2r8CxckTA==" saltValue="PCkteObHsN3zRELCZ5z7WYS8B9EHiog3NC3laBi03pJohoNpXT4lHtnkOubsY6M3zTXDbnIwCcVR6syQUTw9Ow==" spinCount="100000" sheet="1" objects="1" scenarios="1" formatColumns="0" formatRows="0" autoFilter="0"/>
  <autoFilter ref="C95:K141" xr:uid="{00000000-0009-0000-0000-000014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1400-000000000000}"/>
    <hyperlink ref="F104" r:id="rId2" xr:uid="{00000000-0004-0000-1400-000001000000}"/>
    <hyperlink ref="F110" r:id="rId3" xr:uid="{00000000-0004-0000-1400-000002000000}"/>
    <hyperlink ref="F114" r:id="rId4" xr:uid="{00000000-0004-0000-1400-000003000000}"/>
    <hyperlink ref="F117" r:id="rId5" xr:uid="{00000000-0004-0000-1400-000004000000}"/>
    <hyperlink ref="F120" r:id="rId6" xr:uid="{00000000-0004-0000-1400-000005000000}"/>
    <hyperlink ref="F123" r:id="rId7" xr:uid="{00000000-0004-0000-1400-000006000000}"/>
    <hyperlink ref="F127" r:id="rId8" xr:uid="{00000000-0004-0000-1400-000007000000}"/>
    <hyperlink ref="F130" r:id="rId9" xr:uid="{00000000-0004-0000-1400-000008000000}"/>
    <hyperlink ref="F134" r:id="rId10" xr:uid="{00000000-0004-0000-1400-000009000000}"/>
    <hyperlink ref="F138" r:id="rId11" xr:uid="{00000000-0004-0000-1400-00000A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B2:BM152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155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4949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4950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4964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ROUND(J97,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ROUND((SUM(BE97:BE151)),  2)</f>
        <v>0</v>
      </c>
      <c r="I37" s="94">
        <v>0.21</v>
      </c>
      <c r="J37" s="83">
        <f>ROUND(((SUM(BE97:BE151))*I37),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ROUND((SUM(BF97:BF151)),  2)</f>
        <v>0</v>
      </c>
      <c r="I38" s="94">
        <v>0.12</v>
      </c>
      <c r="J38" s="83">
        <f>ROUND(((SUM(BF97:BF151))*I38),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ROUND((SUM(BG97:BG151)),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ROUND((SUM(BH97:BH151)),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ROUND((SUM(BI97:BI151)),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4949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4950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02-1-02 - Překotvení stávajících obvodových stěn 1. NP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J97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J98</f>
        <v>0</v>
      </c>
      <c r="L68" s="104"/>
    </row>
    <row r="69" spans="2:47" s="9" customFormat="1" ht="19.899999999999999" customHeight="1">
      <c r="B69" s="108"/>
      <c r="D69" s="109" t="s">
        <v>329</v>
      </c>
      <c r="E69" s="110"/>
      <c r="F69" s="110"/>
      <c r="G69" s="110"/>
      <c r="H69" s="110"/>
      <c r="I69" s="110"/>
      <c r="J69" s="111">
        <f>J99</f>
        <v>0</v>
      </c>
      <c r="L69" s="108"/>
    </row>
    <row r="70" spans="2:47" s="9" customFormat="1" ht="19.899999999999999" customHeight="1">
      <c r="B70" s="108"/>
      <c r="D70" s="109" t="s">
        <v>220</v>
      </c>
      <c r="E70" s="110"/>
      <c r="F70" s="110"/>
      <c r="G70" s="110"/>
      <c r="H70" s="110"/>
      <c r="I70" s="110"/>
      <c r="J70" s="111">
        <f>J117</f>
        <v>0</v>
      </c>
      <c r="L70" s="108"/>
    </row>
    <row r="71" spans="2:47" s="9" customFormat="1" ht="19.899999999999999" customHeight="1">
      <c r="B71" s="108"/>
      <c r="D71" s="109" t="s">
        <v>221</v>
      </c>
      <c r="E71" s="110"/>
      <c r="F71" s="110"/>
      <c r="G71" s="110"/>
      <c r="H71" s="110"/>
      <c r="I71" s="110"/>
      <c r="J71" s="111">
        <f>J134</f>
        <v>0</v>
      </c>
      <c r="L71" s="108"/>
    </row>
    <row r="72" spans="2:47" s="8" customFormat="1" ht="25" customHeight="1">
      <c r="B72" s="104"/>
      <c r="D72" s="105" t="s">
        <v>330</v>
      </c>
      <c r="E72" s="106"/>
      <c r="F72" s="106"/>
      <c r="G72" s="106"/>
      <c r="H72" s="106"/>
      <c r="I72" s="106"/>
      <c r="J72" s="107">
        <f>J138</f>
        <v>0</v>
      </c>
      <c r="L72" s="104"/>
    </row>
    <row r="73" spans="2:47" s="9" customFormat="1" ht="19.899999999999999" customHeight="1">
      <c r="B73" s="108"/>
      <c r="D73" s="109" t="s">
        <v>331</v>
      </c>
      <c r="E73" s="110"/>
      <c r="F73" s="110"/>
      <c r="G73" s="110"/>
      <c r="H73" s="110"/>
      <c r="I73" s="110"/>
      <c r="J73" s="111">
        <f>J139</f>
        <v>0</v>
      </c>
      <c r="L73" s="108"/>
    </row>
    <row r="74" spans="2:47" s="1" customFormat="1" ht="21.75" customHeight="1">
      <c r="B74" s="33"/>
      <c r="L74" s="33"/>
    </row>
    <row r="75" spans="2:47" s="1" customFormat="1" ht="7" customHeight="1"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33"/>
    </row>
    <row r="79" spans="2:47" s="1" customFormat="1" ht="7" customHeight="1">
      <c r="B79" s="44"/>
      <c r="C79" s="45"/>
      <c r="D79" s="45"/>
      <c r="E79" s="45"/>
      <c r="F79" s="45"/>
      <c r="G79" s="45"/>
      <c r="H79" s="45"/>
      <c r="I79" s="45"/>
      <c r="J79" s="45"/>
      <c r="K79" s="45"/>
      <c r="L79" s="33"/>
    </row>
    <row r="80" spans="2:47" s="1" customFormat="1" ht="25" customHeight="1">
      <c r="B80" s="33"/>
      <c r="C80" s="22" t="s">
        <v>223</v>
      </c>
      <c r="L80" s="33"/>
    </row>
    <row r="81" spans="2:20" s="1" customFormat="1" ht="7" customHeight="1">
      <c r="B81" s="33"/>
      <c r="L81" s="33"/>
    </row>
    <row r="82" spans="2:20" s="1" customFormat="1" ht="12" customHeight="1">
      <c r="B82" s="33"/>
      <c r="C82" s="28" t="s">
        <v>16</v>
      </c>
      <c r="L82" s="33"/>
    </row>
    <row r="83" spans="2:20" s="1" customFormat="1" ht="16.5" customHeight="1">
      <c r="B83" s="33"/>
      <c r="E83" s="324" t="str">
        <f>E7</f>
        <v>NÁSTAVBY ZÁZEMÍ TV a DÍLEN ZŠ Louny, Přemyslovců 2209</v>
      </c>
      <c r="F83" s="325"/>
      <c r="G83" s="325"/>
      <c r="H83" s="325"/>
      <c r="L83" s="33"/>
    </row>
    <row r="84" spans="2:20" ht="12" customHeight="1">
      <c r="B84" s="21"/>
      <c r="C84" s="28" t="s">
        <v>208</v>
      </c>
      <c r="L84" s="21"/>
    </row>
    <row r="85" spans="2:20" ht="16.5" customHeight="1">
      <c r="B85" s="21"/>
      <c r="E85" s="324" t="s">
        <v>4949</v>
      </c>
      <c r="F85" s="287"/>
      <c r="G85" s="287"/>
      <c r="H85" s="287"/>
      <c r="L85" s="21"/>
    </row>
    <row r="86" spans="2:20" ht="12" customHeight="1">
      <c r="B86" s="21"/>
      <c r="C86" s="28" t="s">
        <v>210</v>
      </c>
      <c r="L86" s="21"/>
    </row>
    <row r="87" spans="2:20" s="1" customFormat="1" ht="16.5" customHeight="1">
      <c r="B87" s="33"/>
      <c r="E87" s="299" t="s">
        <v>4950</v>
      </c>
      <c r="F87" s="326"/>
      <c r="G87" s="326"/>
      <c r="H87" s="326"/>
      <c r="L87" s="33"/>
    </row>
    <row r="88" spans="2:20" s="1" customFormat="1" ht="12" customHeight="1">
      <c r="B88" s="33"/>
      <c r="C88" s="28" t="s">
        <v>212</v>
      </c>
      <c r="L88" s="33"/>
    </row>
    <row r="89" spans="2:20" s="1" customFormat="1" ht="16.5" customHeight="1">
      <c r="B89" s="33"/>
      <c r="E89" s="290" t="str">
        <f>E13</f>
        <v>SO 02-1-02 - Překotvení stávajících obvodových stěn 1. NP</v>
      </c>
      <c r="F89" s="326"/>
      <c r="G89" s="326"/>
      <c r="H89" s="326"/>
      <c r="L89" s="33"/>
    </row>
    <row r="90" spans="2:20" s="1" customFormat="1" ht="7" customHeight="1">
      <c r="B90" s="33"/>
      <c r="L90" s="33"/>
    </row>
    <row r="91" spans="2:20" s="1" customFormat="1" ht="12" customHeight="1">
      <c r="B91" s="33"/>
      <c r="C91" s="28" t="s">
        <v>21</v>
      </c>
      <c r="F91" s="26" t="str">
        <f>F16</f>
        <v xml:space="preserve"> </v>
      </c>
      <c r="I91" s="28" t="s">
        <v>23</v>
      </c>
      <c r="J91" s="50" t="str">
        <f>IF(J16="","",J16)</f>
        <v>18. 9. 2024</v>
      </c>
      <c r="L91" s="33"/>
    </row>
    <row r="92" spans="2:20" s="1" customFormat="1" ht="7" customHeight="1">
      <c r="B92" s="33"/>
      <c r="L92" s="33"/>
    </row>
    <row r="93" spans="2:20" s="1" customFormat="1" ht="40" customHeight="1">
      <c r="B93" s="33"/>
      <c r="C93" s="28" t="s">
        <v>25</v>
      </c>
      <c r="F93" s="26" t="str">
        <f>E19</f>
        <v>Město Louny,Mírové náměstí 35, Louny</v>
      </c>
      <c r="I93" s="28" t="s">
        <v>32</v>
      </c>
      <c r="J93" s="31" t="str">
        <f>E25</f>
        <v>RYSIK Design s.r.o.,Chudenická 1059/30,, Praha</v>
      </c>
      <c r="L93" s="33"/>
    </row>
    <row r="94" spans="2:20" s="1" customFormat="1" ht="15.15" customHeight="1">
      <c r="B94" s="33"/>
      <c r="C94" s="28" t="s">
        <v>30</v>
      </c>
      <c r="F94" s="26" t="str">
        <f>IF(E22="","",E22)</f>
        <v>Vyplň údaj</v>
      </c>
      <c r="I94" s="28" t="s">
        <v>36</v>
      </c>
      <c r="J94" s="31" t="str">
        <f>E28</f>
        <v xml:space="preserve"> </v>
      </c>
      <c r="L94" s="33"/>
    </row>
    <row r="95" spans="2:20" s="1" customFormat="1" ht="10.25" customHeight="1">
      <c r="B95" s="33"/>
      <c r="L95" s="33"/>
    </row>
    <row r="96" spans="2:20" s="10" customFormat="1" ht="29.25" customHeight="1">
      <c r="B96" s="112"/>
      <c r="C96" s="113" t="s">
        <v>224</v>
      </c>
      <c r="D96" s="114" t="s">
        <v>59</v>
      </c>
      <c r="E96" s="114" t="s">
        <v>55</v>
      </c>
      <c r="F96" s="114" t="s">
        <v>56</v>
      </c>
      <c r="G96" s="114" t="s">
        <v>225</v>
      </c>
      <c r="H96" s="114" t="s">
        <v>226</v>
      </c>
      <c r="I96" s="114" t="s">
        <v>227</v>
      </c>
      <c r="J96" s="114" t="s">
        <v>216</v>
      </c>
      <c r="K96" s="115" t="s">
        <v>228</v>
      </c>
      <c r="L96" s="112"/>
      <c r="M96" s="57" t="s">
        <v>19</v>
      </c>
      <c r="N96" s="58" t="s">
        <v>44</v>
      </c>
      <c r="O96" s="58" t="s">
        <v>229</v>
      </c>
      <c r="P96" s="58" t="s">
        <v>230</v>
      </c>
      <c r="Q96" s="58" t="s">
        <v>231</v>
      </c>
      <c r="R96" s="58" t="s">
        <v>232</v>
      </c>
      <c r="S96" s="58" t="s">
        <v>233</v>
      </c>
      <c r="T96" s="59" t="s">
        <v>234</v>
      </c>
    </row>
    <row r="97" spans="2:65" s="1" customFormat="1" ht="22.75" customHeight="1">
      <c r="B97" s="33"/>
      <c r="C97" s="62" t="s">
        <v>235</v>
      </c>
      <c r="J97" s="116">
        <f>BK97</f>
        <v>0</v>
      </c>
      <c r="L97" s="33"/>
      <c r="M97" s="60"/>
      <c r="N97" s="51"/>
      <c r="O97" s="51"/>
      <c r="P97" s="117">
        <f>P98+P138</f>
        <v>0</v>
      </c>
      <c r="Q97" s="51"/>
      <c r="R97" s="117">
        <f>R98+R138</f>
        <v>0.36791587999999997</v>
      </c>
      <c r="S97" s="51"/>
      <c r="T97" s="118">
        <f>T98+T138</f>
        <v>0.73199999999999998</v>
      </c>
      <c r="AT97" s="18" t="s">
        <v>73</v>
      </c>
      <c r="AU97" s="18" t="s">
        <v>217</v>
      </c>
      <c r="BK97" s="119">
        <f>BK98+BK138</f>
        <v>0</v>
      </c>
    </row>
    <row r="98" spans="2:65" s="11" customFormat="1" ht="25.9" customHeight="1">
      <c r="B98" s="120"/>
      <c r="D98" s="121" t="s">
        <v>73</v>
      </c>
      <c r="E98" s="122" t="s">
        <v>236</v>
      </c>
      <c r="F98" s="122" t="s">
        <v>237</v>
      </c>
      <c r="I98" s="123"/>
      <c r="J98" s="124">
        <f>BK98</f>
        <v>0</v>
      </c>
      <c r="L98" s="120"/>
      <c r="M98" s="125"/>
      <c r="P98" s="126">
        <f>P99+P117+P134</f>
        <v>0</v>
      </c>
      <c r="R98" s="126">
        <f>R99+R117+R134</f>
        <v>4.9905000000000005E-2</v>
      </c>
      <c r="T98" s="127">
        <f>T99+T117+T134</f>
        <v>0.73199999999999998</v>
      </c>
      <c r="AR98" s="121" t="s">
        <v>81</v>
      </c>
      <c r="AT98" s="128" t="s">
        <v>73</v>
      </c>
      <c r="AU98" s="128" t="s">
        <v>74</v>
      </c>
      <c r="AY98" s="121" t="s">
        <v>238</v>
      </c>
      <c r="BK98" s="129">
        <f>BK99+BK117+BK134</f>
        <v>0</v>
      </c>
    </row>
    <row r="99" spans="2:65" s="11" customFormat="1" ht="22.75" customHeight="1">
      <c r="B99" s="120"/>
      <c r="D99" s="121" t="s">
        <v>73</v>
      </c>
      <c r="E99" s="130" t="s">
        <v>300</v>
      </c>
      <c r="F99" s="130" t="s">
        <v>332</v>
      </c>
      <c r="I99" s="123"/>
      <c r="J99" s="131">
        <f>BK99</f>
        <v>0</v>
      </c>
      <c r="L99" s="120"/>
      <c r="M99" s="125"/>
      <c r="P99" s="126">
        <f>SUM(P100:P116)</f>
        <v>0</v>
      </c>
      <c r="R99" s="126">
        <f>SUM(R100:R116)</f>
        <v>4.9905000000000005E-2</v>
      </c>
      <c r="T99" s="127">
        <f>SUM(T100:T116)</f>
        <v>0.73199999999999998</v>
      </c>
      <c r="AR99" s="121" t="s">
        <v>81</v>
      </c>
      <c r="AT99" s="128" t="s">
        <v>73</v>
      </c>
      <c r="AU99" s="128" t="s">
        <v>81</v>
      </c>
      <c r="AY99" s="121" t="s">
        <v>238</v>
      </c>
      <c r="BK99" s="129">
        <f>SUM(BK100:BK116)</f>
        <v>0</v>
      </c>
    </row>
    <row r="100" spans="2:65" s="1" customFormat="1" ht="37.75" customHeight="1">
      <c r="B100" s="33"/>
      <c r="C100" s="132" t="s">
        <v>81</v>
      </c>
      <c r="D100" s="132" t="s">
        <v>241</v>
      </c>
      <c r="E100" s="133" t="s">
        <v>333</v>
      </c>
      <c r="F100" s="134" t="s">
        <v>334</v>
      </c>
      <c r="G100" s="135" t="s">
        <v>244</v>
      </c>
      <c r="H100" s="136">
        <v>100.5</v>
      </c>
      <c r="I100" s="137"/>
      <c r="J100" s="138">
        <f>ROUND(I100*H100,2)</f>
        <v>0</v>
      </c>
      <c r="K100" s="134" t="s">
        <v>245</v>
      </c>
      <c r="L100" s="33"/>
      <c r="M100" s="139" t="s">
        <v>19</v>
      </c>
      <c r="N100" s="140" t="s">
        <v>45</v>
      </c>
      <c r="P100" s="141">
        <f>O100*H100</f>
        <v>0</v>
      </c>
      <c r="Q100" s="141">
        <v>2.1000000000000001E-4</v>
      </c>
      <c r="R100" s="141">
        <f>Q100*H100</f>
        <v>2.1105000000000002E-2</v>
      </c>
      <c r="S100" s="141">
        <v>0</v>
      </c>
      <c r="T100" s="142">
        <f>S100*H100</f>
        <v>0</v>
      </c>
      <c r="AR100" s="143" t="s">
        <v>246</v>
      </c>
      <c r="AT100" s="143" t="s">
        <v>241</v>
      </c>
      <c r="AU100" s="143" t="s">
        <v>83</v>
      </c>
      <c r="AY100" s="18" t="s">
        <v>238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8" t="s">
        <v>81</v>
      </c>
      <c r="BK100" s="144">
        <f>ROUND(I100*H100,2)</f>
        <v>0</v>
      </c>
      <c r="BL100" s="18" t="s">
        <v>246</v>
      </c>
      <c r="BM100" s="143" t="s">
        <v>4965</v>
      </c>
    </row>
    <row r="101" spans="2:65" s="1" customFormat="1" ht="18">
      <c r="B101" s="33"/>
      <c r="D101" s="145" t="s">
        <v>248</v>
      </c>
      <c r="F101" s="146" t="s">
        <v>336</v>
      </c>
      <c r="I101" s="147"/>
      <c r="L101" s="33"/>
      <c r="M101" s="148"/>
      <c r="T101" s="54"/>
      <c r="AT101" s="18" t="s">
        <v>248</v>
      </c>
      <c r="AU101" s="18" t="s">
        <v>83</v>
      </c>
    </row>
    <row r="102" spans="2:65" s="1" customFormat="1">
      <c r="B102" s="33"/>
      <c r="D102" s="149" t="s">
        <v>250</v>
      </c>
      <c r="F102" s="150" t="s">
        <v>337</v>
      </c>
      <c r="I102" s="147"/>
      <c r="L102" s="33"/>
      <c r="M102" s="148"/>
      <c r="T102" s="54"/>
      <c r="AT102" s="18" t="s">
        <v>250</v>
      </c>
      <c r="AU102" s="18" t="s">
        <v>83</v>
      </c>
    </row>
    <row r="103" spans="2:65" s="13" customFormat="1">
      <c r="B103" s="157"/>
      <c r="D103" s="145" t="s">
        <v>257</v>
      </c>
      <c r="E103" s="158" t="s">
        <v>19</v>
      </c>
      <c r="F103" s="159" t="s">
        <v>4966</v>
      </c>
      <c r="H103" s="160">
        <v>100.5</v>
      </c>
      <c r="I103" s="161"/>
      <c r="L103" s="157"/>
      <c r="M103" s="162"/>
      <c r="T103" s="163"/>
      <c r="AT103" s="158" t="s">
        <v>257</v>
      </c>
      <c r="AU103" s="158" t="s">
        <v>83</v>
      </c>
      <c r="AV103" s="13" t="s">
        <v>83</v>
      </c>
      <c r="AW103" s="13" t="s">
        <v>35</v>
      </c>
      <c r="AX103" s="13" t="s">
        <v>81</v>
      </c>
      <c r="AY103" s="158" t="s">
        <v>238</v>
      </c>
    </row>
    <row r="104" spans="2:65" s="1" customFormat="1" ht="24.15" customHeight="1">
      <c r="B104" s="33"/>
      <c r="C104" s="132" t="s">
        <v>83</v>
      </c>
      <c r="D104" s="132" t="s">
        <v>241</v>
      </c>
      <c r="E104" s="133" t="s">
        <v>339</v>
      </c>
      <c r="F104" s="134" t="s">
        <v>340</v>
      </c>
      <c r="G104" s="135" t="s">
        <v>341</v>
      </c>
      <c r="H104" s="136">
        <v>96</v>
      </c>
      <c r="I104" s="137"/>
      <c r="J104" s="138">
        <f>ROUND(I104*H104,2)</f>
        <v>0</v>
      </c>
      <c r="K104" s="134" t="s">
        <v>245</v>
      </c>
      <c r="L104" s="33"/>
      <c r="M104" s="139" t="s">
        <v>19</v>
      </c>
      <c r="N104" s="140" t="s">
        <v>45</v>
      </c>
      <c r="P104" s="141">
        <f>O104*H104</f>
        <v>0</v>
      </c>
      <c r="Q104" s="141">
        <v>2.0000000000000002E-5</v>
      </c>
      <c r="R104" s="141">
        <f>Q104*H104</f>
        <v>1.9200000000000003E-3</v>
      </c>
      <c r="S104" s="141">
        <v>0</v>
      </c>
      <c r="T104" s="142">
        <f>S104*H104</f>
        <v>0</v>
      </c>
      <c r="AR104" s="143" t="s">
        <v>246</v>
      </c>
      <c r="AT104" s="143" t="s">
        <v>241</v>
      </c>
      <c r="AU104" s="143" t="s">
        <v>83</v>
      </c>
      <c r="AY104" s="18" t="s">
        <v>238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8" t="s">
        <v>81</v>
      </c>
      <c r="BK104" s="144">
        <f>ROUND(I104*H104,2)</f>
        <v>0</v>
      </c>
      <c r="BL104" s="18" t="s">
        <v>246</v>
      </c>
      <c r="BM104" s="143" t="s">
        <v>4967</v>
      </c>
    </row>
    <row r="105" spans="2:65" s="1" customFormat="1" ht="18">
      <c r="B105" s="33"/>
      <c r="D105" s="145" t="s">
        <v>248</v>
      </c>
      <c r="F105" s="146" t="s">
        <v>343</v>
      </c>
      <c r="I105" s="147"/>
      <c r="L105" s="33"/>
      <c r="M105" s="148"/>
      <c r="T105" s="54"/>
      <c r="AT105" s="18" t="s">
        <v>248</v>
      </c>
      <c r="AU105" s="18" t="s">
        <v>83</v>
      </c>
    </row>
    <row r="106" spans="2:65" s="1" customFormat="1">
      <c r="B106" s="33"/>
      <c r="D106" s="149" t="s">
        <v>250</v>
      </c>
      <c r="F106" s="150" t="s">
        <v>344</v>
      </c>
      <c r="I106" s="147"/>
      <c r="L106" s="33"/>
      <c r="M106" s="148"/>
      <c r="T106" s="54"/>
      <c r="AT106" s="18" t="s">
        <v>250</v>
      </c>
      <c r="AU106" s="18" t="s">
        <v>83</v>
      </c>
    </row>
    <row r="107" spans="2:65" s="13" customFormat="1">
      <c r="B107" s="157"/>
      <c r="D107" s="145" t="s">
        <v>257</v>
      </c>
      <c r="E107" s="158" t="s">
        <v>19</v>
      </c>
      <c r="F107" s="159" t="s">
        <v>4968</v>
      </c>
      <c r="H107" s="160">
        <v>96</v>
      </c>
      <c r="I107" s="161"/>
      <c r="L107" s="157"/>
      <c r="M107" s="162"/>
      <c r="T107" s="163"/>
      <c r="AT107" s="158" t="s">
        <v>257</v>
      </c>
      <c r="AU107" s="158" t="s">
        <v>83</v>
      </c>
      <c r="AV107" s="13" t="s">
        <v>83</v>
      </c>
      <c r="AW107" s="13" t="s">
        <v>35</v>
      </c>
      <c r="AX107" s="13" t="s">
        <v>81</v>
      </c>
      <c r="AY107" s="158" t="s">
        <v>238</v>
      </c>
    </row>
    <row r="108" spans="2:65" s="1" customFormat="1" ht="21.75" customHeight="1">
      <c r="B108" s="33"/>
      <c r="C108" s="132" t="s">
        <v>91</v>
      </c>
      <c r="D108" s="132" t="s">
        <v>241</v>
      </c>
      <c r="E108" s="133" t="s">
        <v>347</v>
      </c>
      <c r="F108" s="134" t="s">
        <v>348</v>
      </c>
      <c r="G108" s="135" t="s">
        <v>341</v>
      </c>
      <c r="H108" s="136">
        <v>96</v>
      </c>
      <c r="I108" s="137"/>
      <c r="J108" s="138">
        <f>ROUND(I108*H108,2)</f>
        <v>0</v>
      </c>
      <c r="K108" s="134" t="s">
        <v>245</v>
      </c>
      <c r="L108" s="33"/>
      <c r="M108" s="139" t="s">
        <v>19</v>
      </c>
      <c r="N108" s="140" t="s">
        <v>45</v>
      </c>
      <c r="P108" s="141">
        <f>O108*H108</f>
        <v>0</v>
      </c>
      <c r="Q108" s="141">
        <v>2.7999999999999998E-4</v>
      </c>
      <c r="R108" s="141">
        <f>Q108*H108</f>
        <v>2.6879999999999998E-2</v>
      </c>
      <c r="S108" s="141">
        <v>0</v>
      </c>
      <c r="T108" s="142">
        <f>S108*H108</f>
        <v>0</v>
      </c>
      <c r="AR108" s="143" t="s">
        <v>246</v>
      </c>
      <c r="AT108" s="143" t="s">
        <v>241</v>
      </c>
      <c r="AU108" s="143" t="s">
        <v>83</v>
      </c>
      <c r="AY108" s="18" t="s">
        <v>238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8" t="s">
        <v>81</v>
      </c>
      <c r="BK108" s="144">
        <f>ROUND(I108*H108,2)</f>
        <v>0</v>
      </c>
      <c r="BL108" s="18" t="s">
        <v>246</v>
      </c>
      <c r="BM108" s="143" t="s">
        <v>4969</v>
      </c>
    </row>
    <row r="109" spans="2:65" s="1" customFormat="1" ht="18">
      <c r="B109" s="33"/>
      <c r="D109" s="145" t="s">
        <v>248</v>
      </c>
      <c r="F109" s="146" t="s">
        <v>350</v>
      </c>
      <c r="I109" s="147"/>
      <c r="L109" s="33"/>
      <c r="M109" s="148"/>
      <c r="T109" s="54"/>
      <c r="AT109" s="18" t="s">
        <v>248</v>
      </c>
      <c r="AU109" s="18" t="s">
        <v>83</v>
      </c>
    </row>
    <row r="110" spans="2:65" s="1" customFormat="1">
      <c r="B110" s="33"/>
      <c r="D110" s="149" t="s">
        <v>250</v>
      </c>
      <c r="F110" s="150" t="s">
        <v>351</v>
      </c>
      <c r="I110" s="147"/>
      <c r="L110" s="33"/>
      <c r="M110" s="148"/>
      <c r="T110" s="54"/>
      <c r="AT110" s="18" t="s">
        <v>250</v>
      </c>
      <c r="AU110" s="18" t="s">
        <v>83</v>
      </c>
    </row>
    <row r="111" spans="2:65" s="13" customFormat="1">
      <c r="B111" s="157"/>
      <c r="D111" s="145" t="s">
        <v>257</v>
      </c>
      <c r="E111" s="158" t="s">
        <v>19</v>
      </c>
      <c r="F111" s="159" t="s">
        <v>4968</v>
      </c>
      <c r="H111" s="160">
        <v>96</v>
      </c>
      <c r="I111" s="161"/>
      <c r="L111" s="157"/>
      <c r="M111" s="162"/>
      <c r="T111" s="163"/>
      <c r="AT111" s="158" t="s">
        <v>257</v>
      </c>
      <c r="AU111" s="158" t="s">
        <v>83</v>
      </c>
      <c r="AV111" s="13" t="s">
        <v>83</v>
      </c>
      <c r="AW111" s="13" t="s">
        <v>35</v>
      </c>
      <c r="AX111" s="13" t="s">
        <v>81</v>
      </c>
      <c r="AY111" s="158" t="s">
        <v>238</v>
      </c>
    </row>
    <row r="112" spans="2:65" s="1" customFormat="1" ht="24.15" customHeight="1">
      <c r="B112" s="33"/>
      <c r="C112" s="132" t="s">
        <v>246</v>
      </c>
      <c r="D112" s="132" t="s">
        <v>241</v>
      </c>
      <c r="E112" s="133" t="s">
        <v>352</v>
      </c>
      <c r="F112" s="134" t="s">
        <v>353</v>
      </c>
      <c r="G112" s="135" t="s">
        <v>244</v>
      </c>
      <c r="H112" s="136">
        <v>12</v>
      </c>
      <c r="I112" s="137"/>
      <c r="J112" s="138">
        <f>ROUND(I112*H112,2)</f>
        <v>0</v>
      </c>
      <c r="K112" s="134" t="s">
        <v>245</v>
      </c>
      <c r="L112" s="33"/>
      <c r="M112" s="139" t="s">
        <v>19</v>
      </c>
      <c r="N112" s="140" t="s">
        <v>45</v>
      </c>
      <c r="P112" s="141">
        <f>O112*H112</f>
        <v>0</v>
      </c>
      <c r="Q112" s="141">
        <v>0</v>
      </c>
      <c r="R112" s="141">
        <f>Q112*H112</f>
        <v>0</v>
      </c>
      <c r="S112" s="141">
        <v>6.0999999999999999E-2</v>
      </c>
      <c r="T112" s="142">
        <f>S112*H112</f>
        <v>0.73199999999999998</v>
      </c>
      <c r="AR112" s="143" t="s">
        <v>246</v>
      </c>
      <c r="AT112" s="143" t="s">
        <v>241</v>
      </c>
      <c r="AU112" s="143" t="s">
        <v>83</v>
      </c>
      <c r="AY112" s="18" t="s">
        <v>238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8" t="s">
        <v>81</v>
      </c>
      <c r="BK112" s="144">
        <f>ROUND(I112*H112,2)</f>
        <v>0</v>
      </c>
      <c r="BL112" s="18" t="s">
        <v>246</v>
      </c>
      <c r="BM112" s="143" t="s">
        <v>4970</v>
      </c>
    </row>
    <row r="113" spans="2:65" s="1" customFormat="1">
      <c r="B113" s="33"/>
      <c r="D113" s="145" t="s">
        <v>248</v>
      </c>
      <c r="F113" s="146" t="s">
        <v>355</v>
      </c>
      <c r="I113" s="147"/>
      <c r="L113" s="33"/>
      <c r="M113" s="148"/>
      <c r="T113" s="54"/>
      <c r="AT113" s="18" t="s">
        <v>248</v>
      </c>
      <c r="AU113" s="18" t="s">
        <v>83</v>
      </c>
    </row>
    <row r="114" spans="2:65" s="1" customFormat="1">
      <c r="B114" s="33"/>
      <c r="D114" s="149" t="s">
        <v>250</v>
      </c>
      <c r="F114" s="150" t="s">
        <v>356</v>
      </c>
      <c r="I114" s="147"/>
      <c r="L114" s="33"/>
      <c r="M114" s="148"/>
      <c r="T114" s="54"/>
      <c r="AT114" s="18" t="s">
        <v>250</v>
      </c>
      <c r="AU114" s="18" t="s">
        <v>83</v>
      </c>
    </row>
    <row r="115" spans="2:65" s="12" customFormat="1">
      <c r="B115" s="151"/>
      <c r="D115" s="145" t="s">
        <v>257</v>
      </c>
      <c r="E115" s="152" t="s">
        <v>19</v>
      </c>
      <c r="F115" s="153" t="s">
        <v>357</v>
      </c>
      <c r="H115" s="152" t="s">
        <v>19</v>
      </c>
      <c r="I115" s="154"/>
      <c r="L115" s="151"/>
      <c r="M115" s="155"/>
      <c r="T115" s="156"/>
      <c r="AT115" s="152" t="s">
        <v>257</v>
      </c>
      <c r="AU115" s="152" t="s">
        <v>83</v>
      </c>
      <c r="AV115" s="12" t="s">
        <v>81</v>
      </c>
      <c r="AW115" s="12" t="s">
        <v>35</v>
      </c>
      <c r="AX115" s="12" t="s">
        <v>74</v>
      </c>
      <c r="AY115" s="152" t="s">
        <v>238</v>
      </c>
    </row>
    <row r="116" spans="2:65" s="13" customFormat="1">
      <c r="B116" s="157"/>
      <c r="D116" s="145" t="s">
        <v>257</v>
      </c>
      <c r="E116" s="158" t="s">
        <v>19</v>
      </c>
      <c r="F116" s="159" t="s">
        <v>4971</v>
      </c>
      <c r="H116" s="160">
        <v>12</v>
      </c>
      <c r="I116" s="161"/>
      <c r="L116" s="157"/>
      <c r="M116" s="162"/>
      <c r="T116" s="163"/>
      <c r="AT116" s="158" t="s">
        <v>257</v>
      </c>
      <c r="AU116" s="158" t="s">
        <v>83</v>
      </c>
      <c r="AV116" s="13" t="s">
        <v>83</v>
      </c>
      <c r="AW116" s="13" t="s">
        <v>35</v>
      </c>
      <c r="AX116" s="13" t="s">
        <v>81</v>
      </c>
      <c r="AY116" s="158" t="s">
        <v>238</v>
      </c>
    </row>
    <row r="117" spans="2:65" s="11" customFormat="1" ht="22.75" customHeight="1">
      <c r="B117" s="120"/>
      <c r="D117" s="121" t="s">
        <v>73</v>
      </c>
      <c r="E117" s="130" t="s">
        <v>268</v>
      </c>
      <c r="F117" s="130" t="s">
        <v>269</v>
      </c>
      <c r="I117" s="123"/>
      <c r="J117" s="131">
        <f>BK117</f>
        <v>0</v>
      </c>
      <c r="L117" s="120"/>
      <c r="M117" s="125"/>
      <c r="P117" s="126">
        <f>SUM(P118:P133)</f>
        <v>0</v>
      </c>
      <c r="R117" s="126">
        <f>SUM(R118:R133)</f>
        <v>0</v>
      </c>
      <c r="T117" s="127">
        <f>SUM(T118:T133)</f>
        <v>0</v>
      </c>
      <c r="AR117" s="121" t="s">
        <v>81</v>
      </c>
      <c r="AT117" s="128" t="s">
        <v>73</v>
      </c>
      <c r="AU117" s="128" t="s">
        <v>81</v>
      </c>
      <c r="AY117" s="121" t="s">
        <v>238</v>
      </c>
      <c r="BK117" s="129">
        <f>SUM(BK118:BK133)</f>
        <v>0</v>
      </c>
    </row>
    <row r="118" spans="2:65" s="1" customFormat="1" ht="24.15" customHeight="1">
      <c r="B118" s="33"/>
      <c r="C118" s="132" t="s">
        <v>276</v>
      </c>
      <c r="D118" s="132" t="s">
        <v>241</v>
      </c>
      <c r="E118" s="133" t="s">
        <v>270</v>
      </c>
      <c r="F118" s="134" t="s">
        <v>271</v>
      </c>
      <c r="G118" s="135" t="s">
        <v>272</v>
      </c>
      <c r="H118" s="136">
        <v>0.73199999999999998</v>
      </c>
      <c r="I118" s="137"/>
      <c r="J118" s="138">
        <f>ROUND(I118*H118,2)</f>
        <v>0</v>
      </c>
      <c r="K118" s="134" t="s">
        <v>245</v>
      </c>
      <c r="L118" s="33"/>
      <c r="M118" s="139" t="s">
        <v>19</v>
      </c>
      <c r="N118" s="140" t="s">
        <v>45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246</v>
      </c>
      <c r="AT118" s="143" t="s">
        <v>241</v>
      </c>
      <c r="AU118" s="143" t="s">
        <v>83</v>
      </c>
      <c r="AY118" s="18" t="s">
        <v>238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8" t="s">
        <v>81</v>
      </c>
      <c r="BK118" s="144">
        <f>ROUND(I118*H118,2)</f>
        <v>0</v>
      </c>
      <c r="BL118" s="18" t="s">
        <v>246</v>
      </c>
      <c r="BM118" s="143" t="s">
        <v>4972</v>
      </c>
    </row>
    <row r="119" spans="2:65" s="1" customFormat="1" ht="18">
      <c r="B119" s="33"/>
      <c r="D119" s="145" t="s">
        <v>248</v>
      </c>
      <c r="F119" s="146" t="s">
        <v>274</v>
      </c>
      <c r="I119" s="147"/>
      <c r="L119" s="33"/>
      <c r="M119" s="148"/>
      <c r="T119" s="54"/>
      <c r="AT119" s="18" t="s">
        <v>248</v>
      </c>
      <c r="AU119" s="18" t="s">
        <v>83</v>
      </c>
    </row>
    <row r="120" spans="2:65" s="1" customFormat="1">
      <c r="B120" s="33"/>
      <c r="D120" s="149" t="s">
        <v>250</v>
      </c>
      <c r="F120" s="150" t="s">
        <v>275</v>
      </c>
      <c r="I120" s="147"/>
      <c r="L120" s="33"/>
      <c r="M120" s="148"/>
      <c r="T120" s="54"/>
      <c r="AT120" s="18" t="s">
        <v>250</v>
      </c>
      <c r="AU120" s="18" t="s">
        <v>83</v>
      </c>
    </row>
    <row r="121" spans="2:65" s="1" customFormat="1" ht="33" customHeight="1">
      <c r="B121" s="33"/>
      <c r="C121" s="132" t="s">
        <v>239</v>
      </c>
      <c r="D121" s="132" t="s">
        <v>241</v>
      </c>
      <c r="E121" s="133" t="s">
        <v>277</v>
      </c>
      <c r="F121" s="134" t="s">
        <v>278</v>
      </c>
      <c r="G121" s="135" t="s">
        <v>272</v>
      </c>
      <c r="H121" s="136">
        <v>0.73199999999999998</v>
      </c>
      <c r="I121" s="137"/>
      <c r="J121" s="138">
        <f>ROUND(I121*H121,2)</f>
        <v>0</v>
      </c>
      <c r="K121" s="134" t="s">
        <v>245</v>
      </c>
      <c r="L121" s="33"/>
      <c r="M121" s="139" t="s">
        <v>19</v>
      </c>
      <c r="N121" s="140" t="s">
        <v>45</v>
      </c>
      <c r="P121" s="141">
        <f>O121*H121</f>
        <v>0</v>
      </c>
      <c r="Q121" s="141">
        <v>0</v>
      </c>
      <c r="R121" s="141">
        <f>Q121*H121</f>
        <v>0</v>
      </c>
      <c r="S121" s="141">
        <v>0</v>
      </c>
      <c r="T121" s="142">
        <f>S121*H121</f>
        <v>0</v>
      </c>
      <c r="AR121" s="143" t="s">
        <v>246</v>
      </c>
      <c r="AT121" s="143" t="s">
        <v>241</v>
      </c>
      <c r="AU121" s="143" t="s">
        <v>83</v>
      </c>
      <c r="AY121" s="18" t="s">
        <v>238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8" t="s">
        <v>81</v>
      </c>
      <c r="BK121" s="144">
        <f>ROUND(I121*H121,2)</f>
        <v>0</v>
      </c>
      <c r="BL121" s="18" t="s">
        <v>246</v>
      </c>
      <c r="BM121" s="143" t="s">
        <v>4973</v>
      </c>
    </row>
    <row r="122" spans="2:65" s="1" customFormat="1" ht="36">
      <c r="B122" s="33"/>
      <c r="D122" s="145" t="s">
        <v>248</v>
      </c>
      <c r="F122" s="146" t="s">
        <v>280</v>
      </c>
      <c r="I122" s="147"/>
      <c r="L122" s="33"/>
      <c r="M122" s="148"/>
      <c r="T122" s="54"/>
      <c r="AT122" s="18" t="s">
        <v>248</v>
      </c>
      <c r="AU122" s="18" t="s">
        <v>83</v>
      </c>
    </row>
    <row r="123" spans="2:65" s="1" customFormat="1">
      <c r="B123" s="33"/>
      <c r="D123" s="149" t="s">
        <v>250</v>
      </c>
      <c r="F123" s="150" t="s">
        <v>281</v>
      </c>
      <c r="I123" s="147"/>
      <c r="L123" s="33"/>
      <c r="M123" s="148"/>
      <c r="T123" s="54"/>
      <c r="AT123" s="18" t="s">
        <v>250</v>
      </c>
      <c r="AU123" s="18" t="s">
        <v>83</v>
      </c>
    </row>
    <row r="124" spans="2:65" s="1" customFormat="1" ht="24.15" customHeight="1">
      <c r="B124" s="33"/>
      <c r="C124" s="132" t="s">
        <v>287</v>
      </c>
      <c r="D124" s="132" t="s">
        <v>241</v>
      </c>
      <c r="E124" s="133" t="s">
        <v>282</v>
      </c>
      <c r="F124" s="134" t="s">
        <v>283</v>
      </c>
      <c r="G124" s="135" t="s">
        <v>272</v>
      </c>
      <c r="H124" s="136">
        <v>0.73199999999999998</v>
      </c>
      <c r="I124" s="137"/>
      <c r="J124" s="138">
        <f>ROUND(I124*H124,2)</f>
        <v>0</v>
      </c>
      <c r="K124" s="134" t="s">
        <v>245</v>
      </c>
      <c r="L124" s="33"/>
      <c r="M124" s="139" t="s">
        <v>19</v>
      </c>
      <c r="N124" s="140" t="s">
        <v>45</v>
      </c>
      <c r="P124" s="141">
        <f>O124*H124</f>
        <v>0</v>
      </c>
      <c r="Q124" s="141">
        <v>0</v>
      </c>
      <c r="R124" s="141">
        <f>Q124*H124</f>
        <v>0</v>
      </c>
      <c r="S124" s="141">
        <v>0</v>
      </c>
      <c r="T124" s="142">
        <f>S124*H124</f>
        <v>0</v>
      </c>
      <c r="AR124" s="143" t="s">
        <v>246</v>
      </c>
      <c r="AT124" s="143" t="s">
        <v>241</v>
      </c>
      <c r="AU124" s="143" t="s">
        <v>83</v>
      </c>
      <c r="AY124" s="18" t="s">
        <v>238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8" t="s">
        <v>81</v>
      </c>
      <c r="BK124" s="144">
        <f>ROUND(I124*H124,2)</f>
        <v>0</v>
      </c>
      <c r="BL124" s="18" t="s">
        <v>246</v>
      </c>
      <c r="BM124" s="143" t="s">
        <v>4974</v>
      </c>
    </row>
    <row r="125" spans="2:65" s="1" customFormat="1" ht="18">
      <c r="B125" s="33"/>
      <c r="D125" s="145" t="s">
        <v>248</v>
      </c>
      <c r="F125" s="146" t="s">
        <v>285</v>
      </c>
      <c r="I125" s="147"/>
      <c r="L125" s="33"/>
      <c r="M125" s="148"/>
      <c r="T125" s="54"/>
      <c r="AT125" s="18" t="s">
        <v>248</v>
      </c>
      <c r="AU125" s="18" t="s">
        <v>83</v>
      </c>
    </row>
    <row r="126" spans="2:65" s="1" customFormat="1">
      <c r="B126" s="33"/>
      <c r="D126" s="149" t="s">
        <v>250</v>
      </c>
      <c r="F126" s="150" t="s">
        <v>286</v>
      </c>
      <c r="I126" s="147"/>
      <c r="L126" s="33"/>
      <c r="M126" s="148"/>
      <c r="T126" s="54"/>
      <c r="AT126" s="18" t="s">
        <v>250</v>
      </c>
      <c r="AU126" s="18" t="s">
        <v>83</v>
      </c>
    </row>
    <row r="127" spans="2:65" s="1" customFormat="1" ht="24.15" customHeight="1">
      <c r="B127" s="33"/>
      <c r="C127" s="132" t="s">
        <v>294</v>
      </c>
      <c r="D127" s="132" t="s">
        <v>241</v>
      </c>
      <c r="E127" s="133" t="s">
        <v>288</v>
      </c>
      <c r="F127" s="134" t="s">
        <v>289</v>
      </c>
      <c r="G127" s="135" t="s">
        <v>272</v>
      </c>
      <c r="H127" s="136">
        <v>13.907999999999999</v>
      </c>
      <c r="I127" s="137"/>
      <c r="J127" s="138">
        <f>ROUND(I127*H127,2)</f>
        <v>0</v>
      </c>
      <c r="K127" s="134" t="s">
        <v>245</v>
      </c>
      <c r="L127" s="33"/>
      <c r="M127" s="139" t="s">
        <v>19</v>
      </c>
      <c r="N127" s="140" t="s">
        <v>45</v>
      </c>
      <c r="P127" s="141">
        <f>O127*H127</f>
        <v>0</v>
      </c>
      <c r="Q127" s="141">
        <v>0</v>
      </c>
      <c r="R127" s="141">
        <f>Q127*H127</f>
        <v>0</v>
      </c>
      <c r="S127" s="141">
        <v>0</v>
      </c>
      <c r="T127" s="142">
        <f>S127*H127</f>
        <v>0</v>
      </c>
      <c r="AR127" s="143" t="s">
        <v>246</v>
      </c>
      <c r="AT127" s="143" t="s">
        <v>241</v>
      </c>
      <c r="AU127" s="143" t="s">
        <v>83</v>
      </c>
      <c r="AY127" s="18" t="s">
        <v>238</v>
      </c>
      <c r="BE127" s="144">
        <f>IF(N127="základní",J127,0)</f>
        <v>0</v>
      </c>
      <c r="BF127" s="144">
        <f>IF(N127="snížená",J127,0)</f>
        <v>0</v>
      </c>
      <c r="BG127" s="144">
        <f>IF(N127="zákl. přenesená",J127,0)</f>
        <v>0</v>
      </c>
      <c r="BH127" s="144">
        <f>IF(N127="sníž. přenesená",J127,0)</f>
        <v>0</v>
      </c>
      <c r="BI127" s="144">
        <f>IF(N127="nulová",J127,0)</f>
        <v>0</v>
      </c>
      <c r="BJ127" s="18" t="s">
        <v>81</v>
      </c>
      <c r="BK127" s="144">
        <f>ROUND(I127*H127,2)</f>
        <v>0</v>
      </c>
      <c r="BL127" s="18" t="s">
        <v>246</v>
      </c>
      <c r="BM127" s="143" t="s">
        <v>4975</v>
      </c>
    </row>
    <row r="128" spans="2:65" s="1" customFormat="1" ht="27">
      <c r="B128" s="33"/>
      <c r="D128" s="145" t="s">
        <v>248</v>
      </c>
      <c r="F128" s="146" t="s">
        <v>291</v>
      </c>
      <c r="I128" s="147"/>
      <c r="L128" s="33"/>
      <c r="M128" s="148"/>
      <c r="T128" s="54"/>
      <c r="AT128" s="18" t="s">
        <v>248</v>
      </c>
      <c r="AU128" s="18" t="s">
        <v>83</v>
      </c>
    </row>
    <row r="129" spans="2:65" s="1" customFormat="1">
      <c r="B129" s="33"/>
      <c r="D129" s="149" t="s">
        <v>250</v>
      </c>
      <c r="F129" s="150" t="s">
        <v>292</v>
      </c>
      <c r="I129" s="147"/>
      <c r="L129" s="33"/>
      <c r="M129" s="148"/>
      <c r="T129" s="54"/>
      <c r="AT129" s="18" t="s">
        <v>250</v>
      </c>
      <c r="AU129" s="18" t="s">
        <v>83</v>
      </c>
    </row>
    <row r="130" spans="2:65" s="13" customFormat="1">
      <c r="B130" s="157"/>
      <c r="D130" s="145" t="s">
        <v>257</v>
      </c>
      <c r="F130" s="159" t="s">
        <v>4976</v>
      </c>
      <c r="H130" s="160">
        <v>13.907999999999999</v>
      </c>
      <c r="I130" s="161"/>
      <c r="L130" s="157"/>
      <c r="M130" s="162"/>
      <c r="T130" s="163"/>
      <c r="AT130" s="158" t="s">
        <v>257</v>
      </c>
      <c r="AU130" s="158" t="s">
        <v>83</v>
      </c>
      <c r="AV130" s="13" t="s">
        <v>83</v>
      </c>
      <c r="AW130" s="13" t="s">
        <v>4</v>
      </c>
      <c r="AX130" s="13" t="s">
        <v>81</v>
      </c>
      <c r="AY130" s="158" t="s">
        <v>238</v>
      </c>
    </row>
    <row r="131" spans="2:65" s="1" customFormat="1" ht="44.25" customHeight="1">
      <c r="B131" s="33"/>
      <c r="C131" s="132" t="s">
        <v>300</v>
      </c>
      <c r="D131" s="132" t="s">
        <v>241</v>
      </c>
      <c r="E131" s="133" t="s">
        <v>364</v>
      </c>
      <c r="F131" s="134" t="s">
        <v>365</v>
      </c>
      <c r="G131" s="135" t="s">
        <v>272</v>
      </c>
      <c r="H131" s="136">
        <v>0.73199999999999998</v>
      </c>
      <c r="I131" s="137"/>
      <c r="J131" s="138">
        <f>ROUND(I131*H131,2)</f>
        <v>0</v>
      </c>
      <c r="K131" s="134" t="s">
        <v>245</v>
      </c>
      <c r="L131" s="33"/>
      <c r="M131" s="139" t="s">
        <v>19</v>
      </c>
      <c r="N131" s="140" t="s">
        <v>45</v>
      </c>
      <c r="P131" s="141">
        <f>O131*H131</f>
        <v>0</v>
      </c>
      <c r="Q131" s="141">
        <v>0</v>
      </c>
      <c r="R131" s="141">
        <f>Q131*H131</f>
        <v>0</v>
      </c>
      <c r="S131" s="141">
        <v>0</v>
      </c>
      <c r="T131" s="142">
        <f>S131*H131</f>
        <v>0</v>
      </c>
      <c r="AR131" s="143" t="s">
        <v>246</v>
      </c>
      <c r="AT131" s="143" t="s">
        <v>241</v>
      </c>
      <c r="AU131" s="143" t="s">
        <v>83</v>
      </c>
      <c r="AY131" s="18" t="s">
        <v>238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8" t="s">
        <v>81</v>
      </c>
      <c r="BK131" s="144">
        <f>ROUND(I131*H131,2)</f>
        <v>0</v>
      </c>
      <c r="BL131" s="18" t="s">
        <v>246</v>
      </c>
      <c r="BM131" s="143" t="s">
        <v>4977</v>
      </c>
    </row>
    <row r="132" spans="2:65" s="1" customFormat="1" ht="27">
      <c r="B132" s="33"/>
      <c r="D132" s="145" t="s">
        <v>248</v>
      </c>
      <c r="F132" s="146" t="s">
        <v>367</v>
      </c>
      <c r="I132" s="147"/>
      <c r="L132" s="33"/>
      <c r="M132" s="148"/>
      <c r="T132" s="54"/>
      <c r="AT132" s="18" t="s">
        <v>248</v>
      </c>
      <c r="AU132" s="18" t="s">
        <v>83</v>
      </c>
    </row>
    <row r="133" spans="2:65" s="1" customFormat="1">
      <c r="B133" s="33"/>
      <c r="D133" s="149" t="s">
        <v>250</v>
      </c>
      <c r="F133" s="150" t="s">
        <v>368</v>
      </c>
      <c r="I133" s="147"/>
      <c r="L133" s="33"/>
      <c r="M133" s="148"/>
      <c r="T133" s="54"/>
      <c r="AT133" s="18" t="s">
        <v>250</v>
      </c>
      <c r="AU133" s="18" t="s">
        <v>83</v>
      </c>
    </row>
    <row r="134" spans="2:65" s="11" customFormat="1" ht="22.75" customHeight="1">
      <c r="B134" s="120"/>
      <c r="D134" s="121" t="s">
        <v>73</v>
      </c>
      <c r="E134" s="130" t="s">
        <v>306</v>
      </c>
      <c r="F134" s="130" t="s">
        <v>307</v>
      </c>
      <c r="I134" s="123"/>
      <c r="J134" s="131">
        <f>BK134</f>
        <v>0</v>
      </c>
      <c r="L134" s="120"/>
      <c r="M134" s="125"/>
      <c r="P134" s="126">
        <f>SUM(P135:P137)</f>
        <v>0</v>
      </c>
      <c r="R134" s="126">
        <f>SUM(R135:R137)</f>
        <v>0</v>
      </c>
      <c r="T134" s="127">
        <f>SUM(T135:T137)</f>
        <v>0</v>
      </c>
      <c r="AR134" s="121" t="s">
        <v>81</v>
      </c>
      <c r="AT134" s="128" t="s">
        <v>73</v>
      </c>
      <c r="AU134" s="128" t="s">
        <v>81</v>
      </c>
      <c r="AY134" s="121" t="s">
        <v>238</v>
      </c>
      <c r="BK134" s="129">
        <f>SUM(BK135:BK137)</f>
        <v>0</v>
      </c>
    </row>
    <row r="135" spans="2:65" s="1" customFormat="1" ht="24.15" customHeight="1">
      <c r="B135" s="33"/>
      <c r="C135" s="132" t="s">
        <v>308</v>
      </c>
      <c r="D135" s="132" t="s">
        <v>241</v>
      </c>
      <c r="E135" s="133" t="s">
        <v>309</v>
      </c>
      <c r="F135" s="134" t="s">
        <v>310</v>
      </c>
      <c r="G135" s="135" t="s">
        <v>272</v>
      </c>
      <c r="H135" s="136">
        <v>0.05</v>
      </c>
      <c r="I135" s="137"/>
      <c r="J135" s="138">
        <f>ROUND(I135*H135,2)</f>
        <v>0</v>
      </c>
      <c r="K135" s="134" t="s">
        <v>245</v>
      </c>
      <c r="L135" s="33"/>
      <c r="M135" s="139" t="s">
        <v>19</v>
      </c>
      <c r="N135" s="140" t="s">
        <v>45</v>
      </c>
      <c r="P135" s="141">
        <f>O135*H135</f>
        <v>0</v>
      </c>
      <c r="Q135" s="141">
        <v>0</v>
      </c>
      <c r="R135" s="141">
        <f>Q135*H135</f>
        <v>0</v>
      </c>
      <c r="S135" s="141">
        <v>0</v>
      </c>
      <c r="T135" s="142">
        <f>S135*H135</f>
        <v>0</v>
      </c>
      <c r="AR135" s="143" t="s">
        <v>246</v>
      </c>
      <c r="AT135" s="143" t="s">
        <v>241</v>
      </c>
      <c r="AU135" s="143" t="s">
        <v>83</v>
      </c>
      <c r="AY135" s="18" t="s">
        <v>238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8" t="s">
        <v>81</v>
      </c>
      <c r="BK135" s="144">
        <f>ROUND(I135*H135,2)</f>
        <v>0</v>
      </c>
      <c r="BL135" s="18" t="s">
        <v>246</v>
      </c>
      <c r="BM135" s="143" t="s">
        <v>4978</v>
      </c>
    </row>
    <row r="136" spans="2:65" s="1" customFormat="1" ht="36">
      <c r="B136" s="33"/>
      <c r="D136" s="145" t="s">
        <v>248</v>
      </c>
      <c r="F136" s="146" t="s">
        <v>312</v>
      </c>
      <c r="I136" s="147"/>
      <c r="L136" s="33"/>
      <c r="M136" s="148"/>
      <c r="T136" s="54"/>
      <c r="AT136" s="18" t="s">
        <v>248</v>
      </c>
      <c r="AU136" s="18" t="s">
        <v>83</v>
      </c>
    </row>
    <row r="137" spans="2:65" s="1" customFormat="1">
      <c r="B137" s="33"/>
      <c r="D137" s="149" t="s">
        <v>250</v>
      </c>
      <c r="F137" s="150" t="s">
        <v>313</v>
      </c>
      <c r="I137" s="147"/>
      <c r="L137" s="33"/>
      <c r="M137" s="148"/>
      <c r="T137" s="54"/>
      <c r="AT137" s="18" t="s">
        <v>250</v>
      </c>
      <c r="AU137" s="18" t="s">
        <v>83</v>
      </c>
    </row>
    <row r="138" spans="2:65" s="11" customFormat="1" ht="25.9" customHeight="1">
      <c r="B138" s="120"/>
      <c r="D138" s="121" t="s">
        <v>73</v>
      </c>
      <c r="E138" s="122" t="s">
        <v>370</v>
      </c>
      <c r="F138" s="122" t="s">
        <v>371</v>
      </c>
      <c r="I138" s="123"/>
      <c r="J138" s="124">
        <f>BK138</f>
        <v>0</v>
      </c>
      <c r="L138" s="120"/>
      <c r="M138" s="125"/>
      <c r="P138" s="126">
        <f>P139</f>
        <v>0</v>
      </c>
      <c r="R138" s="126">
        <f>R139</f>
        <v>0.31801088</v>
      </c>
      <c r="T138" s="127">
        <f>T139</f>
        <v>0</v>
      </c>
      <c r="AR138" s="121" t="s">
        <v>83</v>
      </c>
      <c r="AT138" s="128" t="s">
        <v>73</v>
      </c>
      <c r="AU138" s="128" t="s">
        <v>74</v>
      </c>
      <c r="AY138" s="121" t="s">
        <v>238</v>
      </c>
      <c r="BK138" s="129">
        <f>BK139</f>
        <v>0</v>
      </c>
    </row>
    <row r="139" spans="2:65" s="11" customFormat="1" ht="22.75" customHeight="1">
      <c r="B139" s="120"/>
      <c r="D139" s="121" t="s">
        <v>73</v>
      </c>
      <c r="E139" s="130" t="s">
        <v>372</v>
      </c>
      <c r="F139" s="130" t="s">
        <v>373</v>
      </c>
      <c r="I139" s="123"/>
      <c r="J139" s="131">
        <f>BK139</f>
        <v>0</v>
      </c>
      <c r="L139" s="120"/>
      <c r="M139" s="125"/>
      <c r="P139" s="126">
        <f>SUM(P140:P151)</f>
        <v>0</v>
      </c>
      <c r="R139" s="126">
        <f>SUM(R140:R151)</f>
        <v>0.31801088</v>
      </c>
      <c r="T139" s="127">
        <f>SUM(T140:T151)</f>
        <v>0</v>
      </c>
      <c r="AR139" s="121" t="s">
        <v>83</v>
      </c>
      <c r="AT139" s="128" t="s">
        <v>73</v>
      </c>
      <c r="AU139" s="128" t="s">
        <v>81</v>
      </c>
      <c r="AY139" s="121" t="s">
        <v>238</v>
      </c>
      <c r="BK139" s="129">
        <f>SUM(BK140:BK151)</f>
        <v>0</v>
      </c>
    </row>
    <row r="140" spans="2:65" s="1" customFormat="1" ht="24.15" customHeight="1">
      <c r="B140" s="33"/>
      <c r="C140" s="132" t="s">
        <v>316</v>
      </c>
      <c r="D140" s="132" t="s">
        <v>241</v>
      </c>
      <c r="E140" s="133" t="s">
        <v>374</v>
      </c>
      <c r="F140" s="134" t="s">
        <v>375</v>
      </c>
      <c r="G140" s="135" t="s">
        <v>376</v>
      </c>
      <c r="H140" s="136">
        <v>271.584</v>
      </c>
      <c r="I140" s="137"/>
      <c r="J140" s="138">
        <f>ROUND(I140*H140,2)</f>
        <v>0</v>
      </c>
      <c r="K140" s="134" t="s">
        <v>245</v>
      </c>
      <c r="L140" s="33"/>
      <c r="M140" s="139" t="s">
        <v>19</v>
      </c>
      <c r="N140" s="140" t="s">
        <v>45</v>
      </c>
      <c r="P140" s="141">
        <f>O140*H140</f>
        <v>0</v>
      </c>
      <c r="Q140" s="141">
        <v>6.9999999999999994E-5</v>
      </c>
      <c r="R140" s="141">
        <f>Q140*H140</f>
        <v>1.9010879999999997E-2</v>
      </c>
      <c r="S140" s="141">
        <v>0</v>
      </c>
      <c r="T140" s="142">
        <f>S140*H140</f>
        <v>0</v>
      </c>
      <c r="AR140" s="143" t="s">
        <v>377</v>
      </c>
      <c r="AT140" s="143" t="s">
        <v>241</v>
      </c>
      <c r="AU140" s="143" t="s">
        <v>83</v>
      </c>
      <c r="AY140" s="18" t="s">
        <v>238</v>
      </c>
      <c r="BE140" s="144">
        <f>IF(N140="základní",J140,0)</f>
        <v>0</v>
      </c>
      <c r="BF140" s="144">
        <f>IF(N140="snížená",J140,0)</f>
        <v>0</v>
      </c>
      <c r="BG140" s="144">
        <f>IF(N140="zákl. přenesená",J140,0)</f>
        <v>0</v>
      </c>
      <c r="BH140" s="144">
        <f>IF(N140="sníž. přenesená",J140,0)</f>
        <v>0</v>
      </c>
      <c r="BI140" s="144">
        <f>IF(N140="nulová",J140,0)</f>
        <v>0</v>
      </c>
      <c r="BJ140" s="18" t="s">
        <v>81</v>
      </c>
      <c r="BK140" s="144">
        <f>ROUND(I140*H140,2)</f>
        <v>0</v>
      </c>
      <c r="BL140" s="18" t="s">
        <v>377</v>
      </c>
      <c r="BM140" s="143" t="s">
        <v>4979</v>
      </c>
    </row>
    <row r="141" spans="2:65" s="1" customFormat="1" ht="18">
      <c r="B141" s="33"/>
      <c r="D141" s="145" t="s">
        <v>248</v>
      </c>
      <c r="F141" s="146" t="s">
        <v>379</v>
      </c>
      <c r="I141" s="147"/>
      <c r="L141" s="33"/>
      <c r="M141" s="148"/>
      <c r="T141" s="54"/>
      <c r="AT141" s="18" t="s">
        <v>248</v>
      </c>
      <c r="AU141" s="18" t="s">
        <v>83</v>
      </c>
    </row>
    <row r="142" spans="2:65" s="1" customFormat="1">
      <c r="B142" s="33"/>
      <c r="D142" s="149" t="s">
        <v>250</v>
      </c>
      <c r="F142" s="150" t="s">
        <v>380</v>
      </c>
      <c r="I142" s="147"/>
      <c r="L142" s="33"/>
      <c r="M142" s="148"/>
      <c r="T142" s="54"/>
      <c r="AT142" s="18" t="s">
        <v>250</v>
      </c>
      <c r="AU142" s="18" t="s">
        <v>83</v>
      </c>
    </row>
    <row r="143" spans="2:65" s="12" customFormat="1">
      <c r="B143" s="151"/>
      <c r="D143" s="145" t="s">
        <v>257</v>
      </c>
      <c r="E143" s="152" t="s">
        <v>19</v>
      </c>
      <c r="F143" s="153" t="s">
        <v>381</v>
      </c>
      <c r="H143" s="152" t="s">
        <v>19</v>
      </c>
      <c r="I143" s="154"/>
      <c r="L143" s="151"/>
      <c r="M143" s="155"/>
      <c r="T143" s="156"/>
      <c r="AT143" s="152" t="s">
        <v>257</v>
      </c>
      <c r="AU143" s="152" t="s">
        <v>83</v>
      </c>
      <c r="AV143" s="12" t="s">
        <v>81</v>
      </c>
      <c r="AW143" s="12" t="s">
        <v>35</v>
      </c>
      <c r="AX143" s="12" t="s">
        <v>74</v>
      </c>
      <c r="AY143" s="152" t="s">
        <v>238</v>
      </c>
    </row>
    <row r="144" spans="2:65" s="13" customFormat="1">
      <c r="B144" s="157"/>
      <c r="D144" s="145" t="s">
        <v>257</v>
      </c>
      <c r="E144" s="158" t="s">
        <v>19</v>
      </c>
      <c r="F144" s="159" t="s">
        <v>4980</v>
      </c>
      <c r="H144" s="160">
        <v>271.584</v>
      </c>
      <c r="I144" s="161"/>
      <c r="L144" s="157"/>
      <c r="M144" s="162"/>
      <c r="T144" s="163"/>
      <c r="AT144" s="158" t="s">
        <v>257</v>
      </c>
      <c r="AU144" s="158" t="s">
        <v>83</v>
      </c>
      <c r="AV144" s="13" t="s">
        <v>83</v>
      </c>
      <c r="AW144" s="13" t="s">
        <v>35</v>
      </c>
      <c r="AX144" s="13" t="s">
        <v>81</v>
      </c>
      <c r="AY144" s="158" t="s">
        <v>238</v>
      </c>
    </row>
    <row r="145" spans="2:65" s="1" customFormat="1" ht="21.75" customHeight="1">
      <c r="B145" s="33"/>
      <c r="C145" s="175" t="s">
        <v>8</v>
      </c>
      <c r="D145" s="175" t="s">
        <v>383</v>
      </c>
      <c r="E145" s="176" t="s">
        <v>384</v>
      </c>
      <c r="F145" s="177" t="s">
        <v>385</v>
      </c>
      <c r="G145" s="178" t="s">
        <v>272</v>
      </c>
      <c r="H145" s="179">
        <v>0.29899999999999999</v>
      </c>
      <c r="I145" s="180"/>
      <c r="J145" s="181">
        <f>ROUND(I145*H145,2)</f>
        <v>0</v>
      </c>
      <c r="K145" s="177" t="s">
        <v>245</v>
      </c>
      <c r="L145" s="182"/>
      <c r="M145" s="183" t="s">
        <v>19</v>
      </c>
      <c r="N145" s="184" t="s">
        <v>45</v>
      </c>
      <c r="P145" s="141">
        <f>O145*H145</f>
        <v>0</v>
      </c>
      <c r="Q145" s="141">
        <v>1</v>
      </c>
      <c r="R145" s="141">
        <f>Q145*H145</f>
        <v>0.29899999999999999</v>
      </c>
      <c r="S145" s="141">
        <v>0</v>
      </c>
      <c r="T145" s="142">
        <f>S145*H145</f>
        <v>0</v>
      </c>
      <c r="AR145" s="143" t="s">
        <v>386</v>
      </c>
      <c r="AT145" s="143" t="s">
        <v>383</v>
      </c>
      <c r="AU145" s="143" t="s">
        <v>83</v>
      </c>
      <c r="AY145" s="18" t="s">
        <v>238</v>
      </c>
      <c r="BE145" s="144">
        <f>IF(N145="základní",J145,0)</f>
        <v>0</v>
      </c>
      <c r="BF145" s="144">
        <f>IF(N145="snížená",J145,0)</f>
        <v>0</v>
      </c>
      <c r="BG145" s="144">
        <f>IF(N145="zákl. přenesená",J145,0)</f>
        <v>0</v>
      </c>
      <c r="BH145" s="144">
        <f>IF(N145="sníž. přenesená",J145,0)</f>
        <v>0</v>
      </c>
      <c r="BI145" s="144">
        <f>IF(N145="nulová",J145,0)</f>
        <v>0</v>
      </c>
      <c r="BJ145" s="18" t="s">
        <v>81</v>
      </c>
      <c r="BK145" s="144">
        <f>ROUND(I145*H145,2)</f>
        <v>0</v>
      </c>
      <c r="BL145" s="18" t="s">
        <v>377</v>
      </c>
      <c r="BM145" s="143" t="s">
        <v>4981</v>
      </c>
    </row>
    <row r="146" spans="2:65" s="1" customFormat="1">
      <c r="B146" s="33"/>
      <c r="D146" s="145" t="s">
        <v>248</v>
      </c>
      <c r="F146" s="146" t="s">
        <v>385</v>
      </c>
      <c r="I146" s="147"/>
      <c r="L146" s="33"/>
      <c r="M146" s="148"/>
      <c r="T146" s="54"/>
      <c r="AT146" s="18" t="s">
        <v>248</v>
      </c>
      <c r="AU146" s="18" t="s">
        <v>83</v>
      </c>
    </row>
    <row r="147" spans="2:65" s="13" customFormat="1">
      <c r="B147" s="157"/>
      <c r="D147" s="145" t="s">
        <v>257</v>
      </c>
      <c r="E147" s="158" t="s">
        <v>19</v>
      </c>
      <c r="F147" s="159" t="s">
        <v>4982</v>
      </c>
      <c r="H147" s="160">
        <v>0.27200000000000002</v>
      </c>
      <c r="I147" s="161"/>
      <c r="L147" s="157"/>
      <c r="M147" s="162"/>
      <c r="T147" s="163"/>
      <c r="AT147" s="158" t="s">
        <v>257</v>
      </c>
      <c r="AU147" s="158" t="s">
        <v>83</v>
      </c>
      <c r="AV147" s="13" t="s">
        <v>83</v>
      </c>
      <c r="AW147" s="13" t="s">
        <v>35</v>
      </c>
      <c r="AX147" s="13" t="s">
        <v>81</v>
      </c>
      <c r="AY147" s="158" t="s">
        <v>238</v>
      </c>
    </row>
    <row r="148" spans="2:65" s="13" customFormat="1">
      <c r="B148" s="157"/>
      <c r="D148" s="145" t="s">
        <v>257</v>
      </c>
      <c r="F148" s="159" t="s">
        <v>4983</v>
      </c>
      <c r="H148" s="160">
        <v>0.29899999999999999</v>
      </c>
      <c r="I148" s="161"/>
      <c r="L148" s="157"/>
      <c r="M148" s="162"/>
      <c r="T148" s="163"/>
      <c r="AT148" s="158" t="s">
        <v>257</v>
      </c>
      <c r="AU148" s="158" t="s">
        <v>83</v>
      </c>
      <c r="AV148" s="13" t="s">
        <v>83</v>
      </c>
      <c r="AW148" s="13" t="s">
        <v>4</v>
      </c>
      <c r="AX148" s="13" t="s">
        <v>81</v>
      </c>
      <c r="AY148" s="158" t="s">
        <v>238</v>
      </c>
    </row>
    <row r="149" spans="2:65" s="1" customFormat="1" ht="24.15" customHeight="1">
      <c r="B149" s="33"/>
      <c r="C149" s="132" t="s">
        <v>390</v>
      </c>
      <c r="D149" s="132" t="s">
        <v>241</v>
      </c>
      <c r="E149" s="133" t="s">
        <v>391</v>
      </c>
      <c r="F149" s="134" t="s">
        <v>392</v>
      </c>
      <c r="G149" s="135" t="s">
        <v>272</v>
      </c>
      <c r="H149" s="136">
        <v>0.318</v>
      </c>
      <c r="I149" s="137"/>
      <c r="J149" s="138">
        <f>ROUND(I149*H149,2)</f>
        <v>0</v>
      </c>
      <c r="K149" s="134" t="s">
        <v>245</v>
      </c>
      <c r="L149" s="33"/>
      <c r="M149" s="139" t="s">
        <v>19</v>
      </c>
      <c r="N149" s="140" t="s">
        <v>45</v>
      </c>
      <c r="P149" s="141">
        <f>O149*H149</f>
        <v>0</v>
      </c>
      <c r="Q149" s="141">
        <v>0</v>
      </c>
      <c r="R149" s="141">
        <f>Q149*H149</f>
        <v>0</v>
      </c>
      <c r="S149" s="141">
        <v>0</v>
      </c>
      <c r="T149" s="142">
        <f>S149*H149</f>
        <v>0</v>
      </c>
      <c r="AR149" s="143" t="s">
        <v>377</v>
      </c>
      <c r="AT149" s="143" t="s">
        <v>241</v>
      </c>
      <c r="AU149" s="143" t="s">
        <v>83</v>
      </c>
      <c r="AY149" s="18" t="s">
        <v>238</v>
      </c>
      <c r="BE149" s="144">
        <f>IF(N149="základní",J149,0)</f>
        <v>0</v>
      </c>
      <c r="BF149" s="144">
        <f>IF(N149="snížená",J149,0)</f>
        <v>0</v>
      </c>
      <c r="BG149" s="144">
        <f>IF(N149="zákl. přenesená",J149,0)</f>
        <v>0</v>
      </c>
      <c r="BH149" s="144">
        <f>IF(N149="sníž. přenesená",J149,0)</f>
        <v>0</v>
      </c>
      <c r="BI149" s="144">
        <f>IF(N149="nulová",J149,0)</f>
        <v>0</v>
      </c>
      <c r="BJ149" s="18" t="s">
        <v>81</v>
      </c>
      <c r="BK149" s="144">
        <f>ROUND(I149*H149,2)</f>
        <v>0</v>
      </c>
      <c r="BL149" s="18" t="s">
        <v>377</v>
      </c>
      <c r="BM149" s="143" t="s">
        <v>4984</v>
      </c>
    </row>
    <row r="150" spans="2:65" s="1" customFormat="1" ht="27">
      <c r="B150" s="33"/>
      <c r="D150" s="145" t="s">
        <v>248</v>
      </c>
      <c r="F150" s="146" t="s">
        <v>394</v>
      </c>
      <c r="I150" s="147"/>
      <c r="L150" s="33"/>
      <c r="M150" s="148"/>
      <c r="T150" s="54"/>
      <c r="AT150" s="18" t="s">
        <v>248</v>
      </c>
      <c r="AU150" s="18" t="s">
        <v>83</v>
      </c>
    </row>
    <row r="151" spans="2:65" s="1" customFormat="1">
      <c r="B151" s="33"/>
      <c r="D151" s="149" t="s">
        <v>250</v>
      </c>
      <c r="F151" s="150" t="s">
        <v>395</v>
      </c>
      <c r="I151" s="147"/>
      <c r="L151" s="33"/>
      <c r="M151" s="185"/>
      <c r="N151" s="186"/>
      <c r="O151" s="186"/>
      <c r="P151" s="186"/>
      <c r="Q151" s="186"/>
      <c r="R151" s="186"/>
      <c r="S151" s="186"/>
      <c r="T151" s="187"/>
      <c r="AT151" s="18" t="s">
        <v>250</v>
      </c>
      <c r="AU151" s="18" t="s">
        <v>83</v>
      </c>
    </row>
    <row r="152" spans="2:65" s="1" customFormat="1" ht="7" customHeight="1">
      <c r="B152" s="42"/>
      <c r="C152" s="43"/>
      <c r="D152" s="43"/>
      <c r="E152" s="43"/>
      <c r="F152" s="43"/>
      <c r="G152" s="43"/>
      <c r="H152" s="43"/>
      <c r="I152" s="43"/>
      <c r="J152" s="43"/>
      <c r="K152" s="43"/>
      <c r="L152" s="33"/>
    </row>
  </sheetData>
  <sheetProtection algorithmName="SHA-512" hashValue="SD/mP+esKao7+HZ42s6dRa/RnyvE0b/b9idmF4On3ziGp18fxpiXL+LtiCPDfzDuH7rVKfRDqm+8G7rPF69zhA==" saltValue="6kaKr5qexKIs11UXjl0GWxaXCBFTJRc/uwv1+lNtikUQn2VdHNoqK+IKQodVjyB0tqjrk6V//KuPBst+Sxn2dQ==" spinCount="100000" sheet="1" objects="1" scenarios="1" formatColumns="0" formatRows="0" autoFilter="0"/>
  <autoFilter ref="C96:K151" xr:uid="{00000000-0009-0000-0000-000015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1500-000000000000}"/>
    <hyperlink ref="F106" r:id="rId2" xr:uid="{00000000-0004-0000-1500-000001000000}"/>
    <hyperlink ref="F110" r:id="rId3" xr:uid="{00000000-0004-0000-1500-000002000000}"/>
    <hyperlink ref="F114" r:id="rId4" xr:uid="{00000000-0004-0000-1500-000003000000}"/>
    <hyperlink ref="F120" r:id="rId5" xr:uid="{00000000-0004-0000-1500-000004000000}"/>
    <hyperlink ref="F123" r:id="rId6" xr:uid="{00000000-0004-0000-1500-000005000000}"/>
    <hyperlink ref="F126" r:id="rId7" xr:uid="{00000000-0004-0000-1500-000006000000}"/>
    <hyperlink ref="F129" r:id="rId8" xr:uid="{00000000-0004-0000-1500-000007000000}"/>
    <hyperlink ref="F133" r:id="rId9" xr:uid="{00000000-0004-0000-1500-000008000000}"/>
    <hyperlink ref="F137" r:id="rId10" xr:uid="{00000000-0004-0000-1500-000009000000}"/>
    <hyperlink ref="F142" r:id="rId11" xr:uid="{00000000-0004-0000-1500-00000A000000}"/>
    <hyperlink ref="F151" r:id="rId12" xr:uid="{00000000-0004-0000-1500-00000B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B2:BM142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157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4949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4950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4985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23.25" customHeight="1">
      <c r="B31" s="92"/>
      <c r="E31" s="314" t="s">
        <v>397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ROUND(J95,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ROUND((SUM(BE95:BE141)),  2)</f>
        <v>0</v>
      </c>
      <c r="I37" s="94">
        <v>0.21</v>
      </c>
      <c r="J37" s="83">
        <f>ROUND(((SUM(BE95:BE141))*I37),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ROUND((SUM(BF95:BF141)),  2)</f>
        <v>0</v>
      </c>
      <c r="I38" s="94">
        <v>0.12</v>
      </c>
      <c r="J38" s="83">
        <f>ROUND(((SUM(BF95:BF141))*I38),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ROUND((SUM(BG95:BG141)),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ROUND((SUM(BH95:BH141)),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ROUND((SUM(BI95:BI141)),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4949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4950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02-1-03 - Pracovní zajištění prostorové stability objektů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J95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J96</f>
        <v>0</v>
      </c>
      <c r="L68" s="104"/>
    </row>
    <row r="69" spans="2:47" s="9" customFormat="1" ht="19.899999999999999" customHeight="1">
      <c r="B69" s="108"/>
      <c r="D69" s="109" t="s">
        <v>398</v>
      </c>
      <c r="E69" s="110"/>
      <c r="F69" s="110"/>
      <c r="G69" s="110"/>
      <c r="H69" s="110"/>
      <c r="I69" s="110"/>
      <c r="J69" s="111">
        <f>J97</f>
        <v>0</v>
      </c>
      <c r="L69" s="108"/>
    </row>
    <row r="70" spans="2:47" s="9" customFormat="1" ht="19.899999999999999" customHeight="1">
      <c r="B70" s="108"/>
      <c r="D70" s="109" t="s">
        <v>329</v>
      </c>
      <c r="E70" s="110"/>
      <c r="F70" s="110"/>
      <c r="G70" s="110"/>
      <c r="H70" s="110"/>
      <c r="I70" s="110"/>
      <c r="J70" s="111">
        <f>J113</f>
        <v>0</v>
      </c>
      <c r="L70" s="108"/>
    </row>
    <row r="71" spans="2:47" s="9" customFormat="1" ht="19.899999999999999" customHeight="1">
      <c r="B71" s="108"/>
      <c r="D71" s="109" t="s">
        <v>221</v>
      </c>
      <c r="E71" s="110"/>
      <c r="F71" s="110"/>
      <c r="G71" s="110"/>
      <c r="H71" s="110"/>
      <c r="I71" s="110"/>
      <c r="J71" s="111">
        <f>J138</f>
        <v>0</v>
      </c>
      <c r="L71" s="108"/>
    </row>
    <row r="72" spans="2:47" s="1" customFormat="1" ht="21.75" customHeight="1">
      <c r="B72" s="33"/>
      <c r="L72" s="33"/>
    </row>
    <row r="73" spans="2:47" s="1" customFormat="1" ht="7" customHeight="1"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33"/>
    </row>
    <row r="77" spans="2:47" s="1" customFormat="1" ht="7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3"/>
    </row>
    <row r="78" spans="2:47" s="1" customFormat="1" ht="25" customHeight="1">
      <c r="B78" s="33"/>
      <c r="C78" s="22" t="s">
        <v>223</v>
      </c>
      <c r="L78" s="33"/>
    </row>
    <row r="79" spans="2:47" s="1" customFormat="1" ht="7" customHeight="1">
      <c r="B79" s="33"/>
      <c r="L79" s="33"/>
    </row>
    <row r="80" spans="2:47" s="1" customFormat="1" ht="12" customHeight="1">
      <c r="B80" s="33"/>
      <c r="C80" s="28" t="s">
        <v>16</v>
      </c>
      <c r="L80" s="33"/>
    </row>
    <row r="81" spans="2:63" s="1" customFormat="1" ht="16.5" customHeight="1">
      <c r="B81" s="33"/>
      <c r="E81" s="324" t="str">
        <f>E7</f>
        <v>NÁSTAVBY ZÁZEMÍ TV a DÍLEN ZŠ Louny, Přemyslovců 2209</v>
      </c>
      <c r="F81" s="325"/>
      <c r="G81" s="325"/>
      <c r="H81" s="325"/>
      <c r="L81" s="33"/>
    </row>
    <row r="82" spans="2:63" ht="12" customHeight="1">
      <c r="B82" s="21"/>
      <c r="C82" s="28" t="s">
        <v>208</v>
      </c>
      <c r="L82" s="21"/>
    </row>
    <row r="83" spans="2:63" ht="16.5" customHeight="1">
      <c r="B83" s="21"/>
      <c r="E83" s="324" t="s">
        <v>4949</v>
      </c>
      <c r="F83" s="287"/>
      <c r="G83" s="287"/>
      <c r="H83" s="287"/>
      <c r="L83" s="21"/>
    </row>
    <row r="84" spans="2:63" ht="12" customHeight="1">
      <c r="B84" s="21"/>
      <c r="C84" s="28" t="s">
        <v>210</v>
      </c>
      <c r="L84" s="21"/>
    </row>
    <row r="85" spans="2:63" s="1" customFormat="1" ht="16.5" customHeight="1">
      <c r="B85" s="33"/>
      <c r="E85" s="299" t="s">
        <v>4950</v>
      </c>
      <c r="F85" s="326"/>
      <c r="G85" s="326"/>
      <c r="H85" s="326"/>
      <c r="L85" s="33"/>
    </row>
    <row r="86" spans="2:63" s="1" customFormat="1" ht="12" customHeight="1">
      <c r="B86" s="33"/>
      <c r="C86" s="28" t="s">
        <v>212</v>
      </c>
      <c r="L86" s="33"/>
    </row>
    <row r="87" spans="2:63" s="1" customFormat="1" ht="16.5" customHeight="1">
      <c r="B87" s="33"/>
      <c r="E87" s="290" t="str">
        <f>E13</f>
        <v>SO 02-1-03 - Pracovní zajištění prostorové stability objektů</v>
      </c>
      <c r="F87" s="326"/>
      <c r="G87" s="326"/>
      <c r="H87" s="326"/>
      <c r="L87" s="33"/>
    </row>
    <row r="88" spans="2:63" s="1" customFormat="1" ht="7" customHeight="1">
      <c r="B88" s="33"/>
      <c r="L88" s="33"/>
    </row>
    <row r="89" spans="2:63" s="1" customFormat="1" ht="12" customHeight="1">
      <c r="B89" s="33"/>
      <c r="C89" s="28" t="s">
        <v>21</v>
      </c>
      <c r="F89" s="26" t="str">
        <f>F16</f>
        <v xml:space="preserve"> </v>
      </c>
      <c r="I89" s="28" t="s">
        <v>23</v>
      </c>
      <c r="J89" s="50" t="str">
        <f>IF(J16="","",J16)</f>
        <v>18. 9. 2024</v>
      </c>
      <c r="L89" s="33"/>
    </row>
    <row r="90" spans="2:63" s="1" customFormat="1" ht="7" customHeight="1">
      <c r="B90" s="33"/>
      <c r="L90" s="33"/>
    </row>
    <row r="91" spans="2:63" s="1" customFormat="1" ht="40" customHeight="1">
      <c r="B91" s="33"/>
      <c r="C91" s="28" t="s">
        <v>25</v>
      </c>
      <c r="F91" s="26" t="str">
        <f>E19</f>
        <v>Město Louny,Mírové náměstí 35, Louny</v>
      </c>
      <c r="I91" s="28" t="s">
        <v>32</v>
      </c>
      <c r="J91" s="31" t="str">
        <f>E25</f>
        <v>RYSIK Design s.r.o.,Chudenická 1059/30,, Praha</v>
      </c>
      <c r="L91" s="33"/>
    </row>
    <row r="92" spans="2:63" s="1" customFormat="1" ht="15.15" customHeight="1">
      <c r="B92" s="33"/>
      <c r="C92" s="28" t="s">
        <v>30</v>
      </c>
      <c r="F92" s="26" t="str">
        <f>IF(E22="","",E22)</f>
        <v>Vyplň údaj</v>
      </c>
      <c r="I92" s="28" t="s">
        <v>36</v>
      </c>
      <c r="J92" s="31" t="str">
        <f>E28</f>
        <v xml:space="preserve"> </v>
      </c>
      <c r="L92" s="33"/>
    </row>
    <row r="93" spans="2:63" s="1" customFormat="1" ht="10.25" customHeight="1">
      <c r="B93" s="33"/>
      <c r="L93" s="33"/>
    </row>
    <row r="94" spans="2:63" s="10" customFormat="1" ht="29.25" customHeight="1">
      <c r="B94" s="112"/>
      <c r="C94" s="113" t="s">
        <v>224</v>
      </c>
      <c r="D94" s="114" t="s">
        <v>59</v>
      </c>
      <c r="E94" s="114" t="s">
        <v>55</v>
      </c>
      <c r="F94" s="114" t="s">
        <v>56</v>
      </c>
      <c r="G94" s="114" t="s">
        <v>225</v>
      </c>
      <c r="H94" s="114" t="s">
        <v>226</v>
      </c>
      <c r="I94" s="114" t="s">
        <v>227</v>
      </c>
      <c r="J94" s="114" t="s">
        <v>216</v>
      </c>
      <c r="K94" s="115" t="s">
        <v>228</v>
      </c>
      <c r="L94" s="112"/>
      <c r="M94" s="57" t="s">
        <v>19</v>
      </c>
      <c r="N94" s="58" t="s">
        <v>44</v>
      </c>
      <c r="O94" s="58" t="s">
        <v>229</v>
      </c>
      <c r="P94" s="58" t="s">
        <v>230</v>
      </c>
      <c r="Q94" s="58" t="s">
        <v>231</v>
      </c>
      <c r="R94" s="58" t="s">
        <v>232</v>
      </c>
      <c r="S94" s="58" t="s">
        <v>233</v>
      </c>
      <c r="T94" s="59" t="s">
        <v>234</v>
      </c>
    </row>
    <row r="95" spans="2:63" s="1" customFormat="1" ht="22.75" customHeight="1">
      <c r="B95" s="33"/>
      <c r="C95" s="62" t="s">
        <v>235</v>
      </c>
      <c r="J95" s="116">
        <f>BK95</f>
        <v>0</v>
      </c>
      <c r="L95" s="33"/>
      <c r="M95" s="60"/>
      <c r="N95" s="51"/>
      <c r="O95" s="51"/>
      <c r="P95" s="117">
        <f>P96</f>
        <v>0</v>
      </c>
      <c r="Q95" s="51"/>
      <c r="R95" s="117">
        <f>R96</f>
        <v>6.8783194400000003</v>
      </c>
      <c r="S95" s="51"/>
      <c r="T95" s="118">
        <f>T96</f>
        <v>0</v>
      </c>
      <c r="AT95" s="18" t="s">
        <v>73</v>
      </c>
      <c r="AU95" s="18" t="s">
        <v>217</v>
      </c>
      <c r="BK95" s="119">
        <f>BK96</f>
        <v>0</v>
      </c>
    </row>
    <row r="96" spans="2:63" s="11" customFormat="1" ht="25.9" customHeight="1">
      <c r="B96" s="120"/>
      <c r="D96" s="121" t="s">
        <v>73</v>
      </c>
      <c r="E96" s="122" t="s">
        <v>236</v>
      </c>
      <c r="F96" s="122" t="s">
        <v>237</v>
      </c>
      <c r="I96" s="123"/>
      <c r="J96" s="124">
        <f>BK96</f>
        <v>0</v>
      </c>
      <c r="L96" s="120"/>
      <c r="M96" s="125"/>
      <c r="P96" s="126">
        <f>P97+P113+P138</f>
        <v>0</v>
      </c>
      <c r="R96" s="126">
        <f>R97+R113+R138</f>
        <v>6.8783194400000003</v>
      </c>
      <c r="T96" s="127">
        <f>T97+T113+T138</f>
        <v>0</v>
      </c>
      <c r="AR96" s="121" t="s">
        <v>81</v>
      </c>
      <c r="AT96" s="128" t="s">
        <v>73</v>
      </c>
      <c r="AU96" s="128" t="s">
        <v>74</v>
      </c>
      <c r="AY96" s="121" t="s">
        <v>238</v>
      </c>
      <c r="BK96" s="129">
        <f>BK97+BK113+BK138</f>
        <v>0</v>
      </c>
    </row>
    <row r="97" spans="2:65" s="11" customFormat="1" ht="22.75" customHeight="1">
      <c r="B97" s="120"/>
      <c r="D97" s="121" t="s">
        <v>73</v>
      </c>
      <c r="E97" s="130" t="s">
        <v>83</v>
      </c>
      <c r="F97" s="130" t="s">
        <v>399</v>
      </c>
      <c r="I97" s="123"/>
      <c r="J97" s="131">
        <f>BK97</f>
        <v>0</v>
      </c>
      <c r="L97" s="120"/>
      <c r="M97" s="125"/>
      <c r="P97" s="126">
        <f>SUM(P98:P112)</f>
        <v>0</v>
      </c>
      <c r="R97" s="126">
        <f>SUM(R98:R112)</f>
        <v>0.11264744000000002</v>
      </c>
      <c r="T97" s="127">
        <f>SUM(T98:T112)</f>
        <v>0</v>
      </c>
      <c r="AR97" s="121" t="s">
        <v>81</v>
      </c>
      <c r="AT97" s="128" t="s">
        <v>73</v>
      </c>
      <c r="AU97" s="128" t="s">
        <v>81</v>
      </c>
      <c r="AY97" s="121" t="s">
        <v>238</v>
      </c>
      <c r="BK97" s="129">
        <f>SUM(BK98:BK112)</f>
        <v>0</v>
      </c>
    </row>
    <row r="98" spans="2:65" s="1" customFormat="1" ht="16.5" customHeight="1">
      <c r="B98" s="33"/>
      <c r="C98" s="132" t="s">
        <v>81</v>
      </c>
      <c r="D98" s="132" t="s">
        <v>241</v>
      </c>
      <c r="E98" s="133" t="s">
        <v>400</v>
      </c>
      <c r="F98" s="134" t="s">
        <v>401</v>
      </c>
      <c r="G98" s="135" t="s">
        <v>402</v>
      </c>
      <c r="H98" s="136">
        <v>0.151</v>
      </c>
      <c r="I98" s="137"/>
      <c r="J98" s="138">
        <f>ROUND(I98*H98,2)</f>
        <v>0</v>
      </c>
      <c r="K98" s="134" t="s">
        <v>245</v>
      </c>
      <c r="L98" s="33"/>
      <c r="M98" s="139" t="s">
        <v>19</v>
      </c>
      <c r="N98" s="140" t="s">
        <v>45</v>
      </c>
      <c r="P98" s="141">
        <f>O98*H98</f>
        <v>0</v>
      </c>
      <c r="Q98" s="141">
        <v>3.1440000000000003E-2</v>
      </c>
      <c r="R98" s="141">
        <f>Q98*H98</f>
        <v>4.7474400000000003E-3</v>
      </c>
      <c r="S98" s="141">
        <v>0</v>
      </c>
      <c r="T98" s="142">
        <f>S98*H98</f>
        <v>0</v>
      </c>
      <c r="AR98" s="143" t="s">
        <v>246</v>
      </c>
      <c r="AT98" s="143" t="s">
        <v>241</v>
      </c>
      <c r="AU98" s="143" t="s">
        <v>83</v>
      </c>
      <c r="AY98" s="18" t="s">
        <v>238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8" t="s">
        <v>81</v>
      </c>
      <c r="BK98" s="144">
        <f>ROUND(I98*H98,2)</f>
        <v>0</v>
      </c>
      <c r="BL98" s="18" t="s">
        <v>246</v>
      </c>
      <c r="BM98" s="143" t="s">
        <v>4986</v>
      </c>
    </row>
    <row r="99" spans="2:65" s="1" customFormat="1">
      <c r="B99" s="33"/>
      <c r="D99" s="145" t="s">
        <v>248</v>
      </c>
      <c r="F99" s="146" t="s">
        <v>404</v>
      </c>
      <c r="I99" s="147"/>
      <c r="L99" s="33"/>
      <c r="M99" s="148"/>
      <c r="T99" s="54"/>
      <c r="AT99" s="18" t="s">
        <v>248</v>
      </c>
      <c r="AU99" s="18" t="s">
        <v>83</v>
      </c>
    </row>
    <row r="100" spans="2:65" s="1" customFormat="1">
      <c r="B100" s="33"/>
      <c r="D100" s="149" t="s">
        <v>250</v>
      </c>
      <c r="F100" s="150" t="s">
        <v>405</v>
      </c>
      <c r="I100" s="147"/>
      <c r="L100" s="33"/>
      <c r="M100" s="148"/>
      <c r="T100" s="54"/>
      <c r="AT100" s="18" t="s">
        <v>250</v>
      </c>
      <c r="AU100" s="18" t="s">
        <v>83</v>
      </c>
    </row>
    <row r="101" spans="2:65" s="1" customFormat="1" ht="21.75" customHeight="1">
      <c r="B101" s="33"/>
      <c r="C101" s="132" t="s">
        <v>83</v>
      </c>
      <c r="D101" s="132" t="s">
        <v>241</v>
      </c>
      <c r="E101" s="133" t="s">
        <v>406</v>
      </c>
      <c r="F101" s="134" t="s">
        <v>407</v>
      </c>
      <c r="G101" s="135" t="s">
        <v>408</v>
      </c>
      <c r="H101" s="136">
        <v>19.2</v>
      </c>
      <c r="I101" s="137"/>
      <c r="J101" s="138">
        <f>ROUND(I101*H101,2)</f>
        <v>0</v>
      </c>
      <c r="K101" s="134" t="s">
        <v>245</v>
      </c>
      <c r="L101" s="33"/>
      <c r="M101" s="139" t="s">
        <v>19</v>
      </c>
      <c r="N101" s="140" t="s">
        <v>45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246</v>
      </c>
      <c r="AT101" s="143" t="s">
        <v>241</v>
      </c>
      <c r="AU101" s="143" t="s">
        <v>83</v>
      </c>
      <c r="AY101" s="18" t="s">
        <v>238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8" t="s">
        <v>81</v>
      </c>
      <c r="BK101" s="144">
        <f>ROUND(I101*H101,2)</f>
        <v>0</v>
      </c>
      <c r="BL101" s="18" t="s">
        <v>246</v>
      </c>
      <c r="BM101" s="143" t="s">
        <v>4987</v>
      </c>
    </row>
    <row r="102" spans="2:65" s="1" customFormat="1" ht="18">
      <c r="B102" s="33"/>
      <c r="D102" s="145" t="s">
        <v>248</v>
      </c>
      <c r="F102" s="146" t="s">
        <v>410</v>
      </c>
      <c r="I102" s="147"/>
      <c r="L102" s="33"/>
      <c r="M102" s="148"/>
      <c r="T102" s="54"/>
      <c r="AT102" s="18" t="s">
        <v>248</v>
      </c>
      <c r="AU102" s="18" t="s">
        <v>83</v>
      </c>
    </row>
    <row r="103" spans="2:65" s="1" customFormat="1">
      <c r="B103" s="33"/>
      <c r="D103" s="149" t="s">
        <v>250</v>
      </c>
      <c r="F103" s="150" t="s">
        <v>411</v>
      </c>
      <c r="I103" s="147"/>
      <c r="L103" s="33"/>
      <c r="M103" s="148"/>
      <c r="T103" s="54"/>
      <c r="AT103" s="18" t="s">
        <v>250</v>
      </c>
      <c r="AU103" s="18" t="s">
        <v>83</v>
      </c>
    </row>
    <row r="104" spans="2:65" s="1" customFormat="1" ht="36">
      <c r="B104" s="33"/>
      <c r="D104" s="145" t="s">
        <v>324</v>
      </c>
      <c r="F104" s="171" t="s">
        <v>412</v>
      </c>
      <c r="I104" s="147"/>
      <c r="L104" s="33"/>
      <c r="M104" s="148"/>
      <c r="T104" s="54"/>
      <c r="AT104" s="18" t="s">
        <v>324</v>
      </c>
      <c r="AU104" s="18" t="s">
        <v>83</v>
      </c>
    </row>
    <row r="105" spans="2:65" s="13" customFormat="1">
      <c r="B105" s="157"/>
      <c r="D105" s="145" t="s">
        <v>257</v>
      </c>
      <c r="E105" s="158" t="s">
        <v>19</v>
      </c>
      <c r="F105" s="159" t="s">
        <v>4988</v>
      </c>
      <c r="H105" s="160">
        <v>19.2</v>
      </c>
      <c r="I105" s="161"/>
      <c r="L105" s="157"/>
      <c r="M105" s="162"/>
      <c r="T105" s="163"/>
      <c r="AT105" s="158" t="s">
        <v>257</v>
      </c>
      <c r="AU105" s="158" t="s">
        <v>83</v>
      </c>
      <c r="AV105" s="13" t="s">
        <v>83</v>
      </c>
      <c r="AW105" s="13" t="s">
        <v>35</v>
      </c>
      <c r="AX105" s="13" t="s">
        <v>81</v>
      </c>
      <c r="AY105" s="158" t="s">
        <v>238</v>
      </c>
    </row>
    <row r="106" spans="2:65" s="1" customFormat="1" ht="16.5" customHeight="1">
      <c r="B106" s="33"/>
      <c r="C106" s="175" t="s">
        <v>91</v>
      </c>
      <c r="D106" s="175" t="s">
        <v>383</v>
      </c>
      <c r="E106" s="176" t="s">
        <v>414</v>
      </c>
      <c r="F106" s="177" t="s">
        <v>415</v>
      </c>
      <c r="G106" s="178" t="s">
        <v>402</v>
      </c>
      <c r="H106" s="179">
        <v>0.16600000000000001</v>
      </c>
      <c r="I106" s="180"/>
      <c r="J106" s="181">
        <f>ROUND(I106*H106,2)</f>
        <v>0</v>
      </c>
      <c r="K106" s="177" t="s">
        <v>245</v>
      </c>
      <c r="L106" s="182"/>
      <c r="M106" s="183" t="s">
        <v>19</v>
      </c>
      <c r="N106" s="184" t="s">
        <v>45</v>
      </c>
      <c r="P106" s="141">
        <f>O106*H106</f>
        <v>0</v>
      </c>
      <c r="Q106" s="141">
        <v>0.65</v>
      </c>
      <c r="R106" s="141">
        <f>Q106*H106</f>
        <v>0.10790000000000001</v>
      </c>
      <c r="S106" s="141">
        <v>0</v>
      </c>
      <c r="T106" s="142">
        <f>S106*H106</f>
        <v>0</v>
      </c>
      <c r="AR106" s="143" t="s">
        <v>294</v>
      </c>
      <c r="AT106" s="143" t="s">
        <v>383</v>
      </c>
      <c r="AU106" s="143" t="s">
        <v>83</v>
      </c>
      <c r="AY106" s="18" t="s">
        <v>238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8" t="s">
        <v>81</v>
      </c>
      <c r="BK106" s="144">
        <f>ROUND(I106*H106,2)</f>
        <v>0</v>
      </c>
      <c r="BL106" s="18" t="s">
        <v>246</v>
      </c>
      <c r="BM106" s="143" t="s">
        <v>4989</v>
      </c>
    </row>
    <row r="107" spans="2:65" s="1" customFormat="1">
      <c r="B107" s="33"/>
      <c r="D107" s="145" t="s">
        <v>248</v>
      </c>
      <c r="F107" s="146" t="s">
        <v>415</v>
      </c>
      <c r="I107" s="147"/>
      <c r="L107" s="33"/>
      <c r="M107" s="148"/>
      <c r="T107" s="54"/>
      <c r="AT107" s="18" t="s">
        <v>248</v>
      </c>
      <c r="AU107" s="18" t="s">
        <v>83</v>
      </c>
    </row>
    <row r="108" spans="2:65" s="13" customFormat="1">
      <c r="B108" s="157"/>
      <c r="D108" s="145" t="s">
        <v>257</v>
      </c>
      <c r="E108" s="158" t="s">
        <v>19</v>
      </c>
      <c r="F108" s="159" t="s">
        <v>4990</v>
      </c>
      <c r="H108" s="160">
        <v>0.151</v>
      </c>
      <c r="I108" s="161"/>
      <c r="L108" s="157"/>
      <c r="M108" s="162"/>
      <c r="T108" s="163"/>
      <c r="AT108" s="158" t="s">
        <v>257</v>
      </c>
      <c r="AU108" s="158" t="s">
        <v>83</v>
      </c>
      <c r="AV108" s="13" t="s">
        <v>83</v>
      </c>
      <c r="AW108" s="13" t="s">
        <v>35</v>
      </c>
      <c r="AX108" s="13" t="s">
        <v>81</v>
      </c>
      <c r="AY108" s="158" t="s">
        <v>238</v>
      </c>
    </row>
    <row r="109" spans="2:65" s="13" customFormat="1">
      <c r="B109" s="157"/>
      <c r="D109" s="145" t="s">
        <v>257</v>
      </c>
      <c r="F109" s="159" t="s">
        <v>4991</v>
      </c>
      <c r="H109" s="160">
        <v>0.16600000000000001</v>
      </c>
      <c r="I109" s="161"/>
      <c r="L109" s="157"/>
      <c r="M109" s="162"/>
      <c r="T109" s="163"/>
      <c r="AT109" s="158" t="s">
        <v>257</v>
      </c>
      <c r="AU109" s="158" t="s">
        <v>83</v>
      </c>
      <c r="AV109" s="13" t="s">
        <v>83</v>
      </c>
      <c r="AW109" s="13" t="s">
        <v>4</v>
      </c>
      <c r="AX109" s="13" t="s">
        <v>81</v>
      </c>
      <c r="AY109" s="158" t="s">
        <v>238</v>
      </c>
    </row>
    <row r="110" spans="2:65" s="1" customFormat="1" ht="24.15" customHeight="1">
      <c r="B110" s="33"/>
      <c r="C110" s="132" t="s">
        <v>246</v>
      </c>
      <c r="D110" s="132" t="s">
        <v>241</v>
      </c>
      <c r="E110" s="133" t="s">
        <v>419</v>
      </c>
      <c r="F110" s="134" t="s">
        <v>420</v>
      </c>
      <c r="G110" s="135" t="s">
        <v>408</v>
      </c>
      <c r="H110" s="136">
        <v>19.2</v>
      </c>
      <c r="I110" s="137"/>
      <c r="J110" s="138">
        <f>ROUND(I110*H110,2)</f>
        <v>0</v>
      </c>
      <c r="K110" s="134" t="s">
        <v>245</v>
      </c>
      <c r="L110" s="33"/>
      <c r="M110" s="139" t="s">
        <v>19</v>
      </c>
      <c r="N110" s="140" t="s">
        <v>45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246</v>
      </c>
      <c r="AT110" s="143" t="s">
        <v>241</v>
      </c>
      <c r="AU110" s="143" t="s">
        <v>83</v>
      </c>
      <c r="AY110" s="18" t="s">
        <v>238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8" t="s">
        <v>81</v>
      </c>
      <c r="BK110" s="144">
        <f>ROUND(I110*H110,2)</f>
        <v>0</v>
      </c>
      <c r="BL110" s="18" t="s">
        <v>246</v>
      </c>
      <c r="BM110" s="143" t="s">
        <v>4992</v>
      </c>
    </row>
    <row r="111" spans="2:65" s="1" customFormat="1" ht="18">
      <c r="B111" s="33"/>
      <c r="D111" s="145" t="s">
        <v>248</v>
      </c>
      <c r="F111" s="146" t="s">
        <v>422</v>
      </c>
      <c r="I111" s="147"/>
      <c r="L111" s="33"/>
      <c r="M111" s="148"/>
      <c r="T111" s="54"/>
      <c r="AT111" s="18" t="s">
        <v>248</v>
      </c>
      <c r="AU111" s="18" t="s">
        <v>83</v>
      </c>
    </row>
    <row r="112" spans="2:65" s="1" customFormat="1">
      <c r="B112" s="33"/>
      <c r="D112" s="149" t="s">
        <v>250</v>
      </c>
      <c r="F112" s="150" t="s">
        <v>423</v>
      </c>
      <c r="I112" s="147"/>
      <c r="L112" s="33"/>
      <c r="M112" s="148"/>
      <c r="T112" s="54"/>
      <c r="AT112" s="18" t="s">
        <v>250</v>
      </c>
      <c r="AU112" s="18" t="s">
        <v>83</v>
      </c>
    </row>
    <row r="113" spans="2:65" s="11" customFormat="1" ht="22.75" customHeight="1">
      <c r="B113" s="120"/>
      <c r="D113" s="121" t="s">
        <v>73</v>
      </c>
      <c r="E113" s="130" t="s">
        <v>300</v>
      </c>
      <c r="F113" s="130" t="s">
        <v>332</v>
      </c>
      <c r="I113" s="123"/>
      <c r="J113" s="131">
        <f>BK113</f>
        <v>0</v>
      </c>
      <c r="L113" s="120"/>
      <c r="M113" s="125"/>
      <c r="P113" s="126">
        <f>SUM(P114:P137)</f>
        <v>0</v>
      </c>
      <c r="R113" s="126">
        <f>SUM(R114:R137)</f>
        <v>6.7656720000000004</v>
      </c>
      <c r="T113" s="127">
        <f>SUM(T114:T137)</f>
        <v>0</v>
      </c>
      <c r="AR113" s="121" t="s">
        <v>81</v>
      </c>
      <c r="AT113" s="128" t="s">
        <v>73</v>
      </c>
      <c r="AU113" s="128" t="s">
        <v>81</v>
      </c>
      <c r="AY113" s="121" t="s">
        <v>238</v>
      </c>
      <c r="BK113" s="129">
        <f>SUM(BK114:BK137)</f>
        <v>0</v>
      </c>
    </row>
    <row r="114" spans="2:65" s="1" customFormat="1" ht="24.15" customHeight="1">
      <c r="B114" s="33"/>
      <c r="C114" s="132" t="s">
        <v>276</v>
      </c>
      <c r="D114" s="132" t="s">
        <v>241</v>
      </c>
      <c r="E114" s="133" t="s">
        <v>424</v>
      </c>
      <c r="F114" s="134" t="s">
        <v>425</v>
      </c>
      <c r="G114" s="135" t="s">
        <v>341</v>
      </c>
      <c r="H114" s="136">
        <v>48</v>
      </c>
      <c r="I114" s="137"/>
      <c r="J114" s="138">
        <f>ROUND(I114*H114,2)</f>
        <v>0</v>
      </c>
      <c r="K114" s="134" t="s">
        <v>245</v>
      </c>
      <c r="L114" s="33"/>
      <c r="M114" s="139" t="s">
        <v>19</v>
      </c>
      <c r="N114" s="140" t="s">
        <v>45</v>
      </c>
      <c r="P114" s="141">
        <f>O114*H114</f>
        <v>0</v>
      </c>
      <c r="Q114" s="141">
        <v>6.9999999999999994E-5</v>
      </c>
      <c r="R114" s="141">
        <f>Q114*H114</f>
        <v>3.3599999999999997E-3</v>
      </c>
      <c r="S114" s="141">
        <v>0</v>
      </c>
      <c r="T114" s="142">
        <f>S114*H114</f>
        <v>0</v>
      </c>
      <c r="AR114" s="143" t="s">
        <v>246</v>
      </c>
      <c r="AT114" s="143" t="s">
        <v>241</v>
      </c>
      <c r="AU114" s="143" t="s">
        <v>83</v>
      </c>
      <c r="AY114" s="18" t="s">
        <v>238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8" t="s">
        <v>81</v>
      </c>
      <c r="BK114" s="144">
        <f>ROUND(I114*H114,2)</f>
        <v>0</v>
      </c>
      <c r="BL114" s="18" t="s">
        <v>246</v>
      </c>
      <c r="BM114" s="143" t="s">
        <v>4993</v>
      </c>
    </row>
    <row r="115" spans="2:65" s="1" customFormat="1" ht="18">
      <c r="B115" s="33"/>
      <c r="D115" s="145" t="s">
        <v>248</v>
      </c>
      <c r="F115" s="146" t="s">
        <v>427</v>
      </c>
      <c r="I115" s="147"/>
      <c r="L115" s="33"/>
      <c r="M115" s="148"/>
      <c r="T115" s="54"/>
      <c r="AT115" s="18" t="s">
        <v>248</v>
      </c>
      <c r="AU115" s="18" t="s">
        <v>83</v>
      </c>
    </row>
    <row r="116" spans="2:65" s="1" customFormat="1">
      <c r="B116" s="33"/>
      <c r="D116" s="149" t="s">
        <v>250</v>
      </c>
      <c r="F116" s="150" t="s">
        <v>428</v>
      </c>
      <c r="I116" s="147"/>
      <c r="L116" s="33"/>
      <c r="M116" s="148"/>
      <c r="T116" s="54"/>
      <c r="AT116" s="18" t="s">
        <v>250</v>
      </c>
      <c r="AU116" s="18" t="s">
        <v>83</v>
      </c>
    </row>
    <row r="117" spans="2:65" s="1" customFormat="1" ht="45">
      <c r="B117" s="33"/>
      <c r="D117" s="145" t="s">
        <v>324</v>
      </c>
      <c r="F117" s="171" t="s">
        <v>429</v>
      </c>
      <c r="I117" s="147"/>
      <c r="L117" s="33"/>
      <c r="M117" s="148"/>
      <c r="T117" s="54"/>
      <c r="AT117" s="18" t="s">
        <v>324</v>
      </c>
      <c r="AU117" s="18" t="s">
        <v>83</v>
      </c>
    </row>
    <row r="118" spans="2:65" s="1" customFormat="1" ht="21.75" customHeight="1">
      <c r="B118" s="33"/>
      <c r="C118" s="132" t="s">
        <v>239</v>
      </c>
      <c r="D118" s="132" t="s">
        <v>241</v>
      </c>
      <c r="E118" s="133" t="s">
        <v>430</v>
      </c>
      <c r="F118" s="134" t="s">
        <v>431</v>
      </c>
      <c r="G118" s="135" t="s">
        <v>341</v>
      </c>
      <c r="H118" s="136">
        <v>48</v>
      </c>
      <c r="I118" s="137"/>
      <c r="J118" s="138">
        <f>ROUND(I118*H118,2)</f>
        <v>0</v>
      </c>
      <c r="K118" s="134" t="s">
        <v>245</v>
      </c>
      <c r="L118" s="33"/>
      <c r="M118" s="139" t="s">
        <v>19</v>
      </c>
      <c r="N118" s="140" t="s">
        <v>45</v>
      </c>
      <c r="P118" s="141">
        <f>O118*H118</f>
        <v>0</v>
      </c>
      <c r="Q118" s="141">
        <v>5.5999999999999995E-4</v>
      </c>
      <c r="R118" s="141">
        <f>Q118*H118</f>
        <v>2.6879999999999998E-2</v>
      </c>
      <c r="S118" s="141">
        <v>0</v>
      </c>
      <c r="T118" s="142">
        <f>S118*H118</f>
        <v>0</v>
      </c>
      <c r="AR118" s="143" t="s">
        <v>246</v>
      </c>
      <c r="AT118" s="143" t="s">
        <v>241</v>
      </c>
      <c r="AU118" s="143" t="s">
        <v>83</v>
      </c>
      <c r="AY118" s="18" t="s">
        <v>238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8" t="s">
        <v>81</v>
      </c>
      <c r="BK118" s="144">
        <f>ROUND(I118*H118,2)</f>
        <v>0</v>
      </c>
      <c r="BL118" s="18" t="s">
        <v>246</v>
      </c>
      <c r="BM118" s="143" t="s">
        <v>4994</v>
      </c>
    </row>
    <row r="119" spans="2:65" s="1" customFormat="1" ht="18">
      <c r="B119" s="33"/>
      <c r="D119" s="145" t="s">
        <v>248</v>
      </c>
      <c r="F119" s="146" t="s">
        <v>433</v>
      </c>
      <c r="I119" s="147"/>
      <c r="L119" s="33"/>
      <c r="M119" s="148"/>
      <c r="T119" s="54"/>
      <c r="AT119" s="18" t="s">
        <v>248</v>
      </c>
      <c r="AU119" s="18" t="s">
        <v>83</v>
      </c>
    </row>
    <row r="120" spans="2:65" s="1" customFormat="1">
      <c r="B120" s="33"/>
      <c r="D120" s="149" t="s">
        <v>250</v>
      </c>
      <c r="F120" s="150" t="s">
        <v>434</v>
      </c>
      <c r="I120" s="147"/>
      <c r="L120" s="33"/>
      <c r="M120" s="148"/>
      <c r="T120" s="54"/>
      <c r="AT120" s="18" t="s">
        <v>250</v>
      </c>
      <c r="AU120" s="18" t="s">
        <v>83</v>
      </c>
    </row>
    <row r="121" spans="2:65" s="13" customFormat="1">
      <c r="B121" s="157"/>
      <c r="D121" s="145" t="s">
        <v>257</v>
      </c>
      <c r="E121" s="158" t="s">
        <v>19</v>
      </c>
      <c r="F121" s="159" t="s">
        <v>4995</v>
      </c>
      <c r="H121" s="160">
        <v>48</v>
      </c>
      <c r="I121" s="161"/>
      <c r="L121" s="157"/>
      <c r="M121" s="162"/>
      <c r="T121" s="163"/>
      <c r="AT121" s="158" t="s">
        <v>257</v>
      </c>
      <c r="AU121" s="158" t="s">
        <v>83</v>
      </c>
      <c r="AV121" s="13" t="s">
        <v>83</v>
      </c>
      <c r="AW121" s="13" t="s">
        <v>35</v>
      </c>
      <c r="AX121" s="13" t="s">
        <v>81</v>
      </c>
      <c r="AY121" s="158" t="s">
        <v>238</v>
      </c>
    </row>
    <row r="122" spans="2:65" s="1" customFormat="1" ht="24.15" customHeight="1">
      <c r="B122" s="33"/>
      <c r="C122" s="132" t="s">
        <v>287</v>
      </c>
      <c r="D122" s="132" t="s">
        <v>241</v>
      </c>
      <c r="E122" s="133" t="s">
        <v>436</v>
      </c>
      <c r="F122" s="134" t="s">
        <v>437</v>
      </c>
      <c r="G122" s="135" t="s">
        <v>408</v>
      </c>
      <c r="H122" s="136">
        <v>136.4</v>
      </c>
      <c r="I122" s="137"/>
      <c r="J122" s="138">
        <f>ROUND(I122*H122,2)</f>
        <v>0</v>
      </c>
      <c r="K122" s="134" t="s">
        <v>245</v>
      </c>
      <c r="L122" s="33"/>
      <c r="M122" s="139" t="s">
        <v>19</v>
      </c>
      <c r="N122" s="140" t="s">
        <v>45</v>
      </c>
      <c r="P122" s="141">
        <f>O122*H122</f>
        <v>0</v>
      </c>
      <c r="Q122" s="141">
        <v>4.938E-2</v>
      </c>
      <c r="R122" s="141">
        <f>Q122*H122</f>
        <v>6.7354320000000003</v>
      </c>
      <c r="S122" s="141">
        <v>0</v>
      </c>
      <c r="T122" s="142">
        <f>S122*H122</f>
        <v>0</v>
      </c>
      <c r="AR122" s="143" t="s">
        <v>246</v>
      </c>
      <c r="AT122" s="143" t="s">
        <v>241</v>
      </c>
      <c r="AU122" s="143" t="s">
        <v>83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246</v>
      </c>
      <c r="BM122" s="143" t="s">
        <v>4996</v>
      </c>
    </row>
    <row r="123" spans="2:65" s="1" customFormat="1" ht="27">
      <c r="B123" s="33"/>
      <c r="D123" s="145" t="s">
        <v>248</v>
      </c>
      <c r="F123" s="146" t="s">
        <v>439</v>
      </c>
      <c r="I123" s="147"/>
      <c r="L123" s="33"/>
      <c r="M123" s="148"/>
      <c r="T123" s="54"/>
      <c r="AT123" s="18" t="s">
        <v>248</v>
      </c>
      <c r="AU123" s="18" t="s">
        <v>83</v>
      </c>
    </row>
    <row r="124" spans="2:65" s="1" customFormat="1">
      <c r="B124" s="33"/>
      <c r="D124" s="149" t="s">
        <v>250</v>
      </c>
      <c r="F124" s="150" t="s">
        <v>440</v>
      </c>
      <c r="I124" s="147"/>
      <c r="L124" s="33"/>
      <c r="M124" s="148"/>
      <c r="T124" s="54"/>
      <c r="AT124" s="18" t="s">
        <v>250</v>
      </c>
      <c r="AU124" s="18" t="s">
        <v>83</v>
      </c>
    </row>
    <row r="125" spans="2:65" s="13" customFormat="1">
      <c r="B125" s="157"/>
      <c r="D125" s="145" t="s">
        <v>257</v>
      </c>
      <c r="E125" s="158" t="s">
        <v>19</v>
      </c>
      <c r="F125" s="159" t="s">
        <v>4997</v>
      </c>
      <c r="H125" s="160">
        <v>58.5</v>
      </c>
      <c r="I125" s="161"/>
      <c r="L125" s="157"/>
      <c r="M125" s="162"/>
      <c r="T125" s="163"/>
      <c r="AT125" s="158" t="s">
        <v>257</v>
      </c>
      <c r="AU125" s="158" t="s">
        <v>83</v>
      </c>
      <c r="AV125" s="13" t="s">
        <v>83</v>
      </c>
      <c r="AW125" s="13" t="s">
        <v>35</v>
      </c>
      <c r="AX125" s="13" t="s">
        <v>74</v>
      </c>
      <c r="AY125" s="158" t="s">
        <v>238</v>
      </c>
    </row>
    <row r="126" spans="2:65" s="13" customFormat="1">
      <c r="B126" s="157"/>
      <c r="D126" s="145" t="s">
        <v>257</v>
      </c>
      <c r="E126" s="158" t="s">
        <v>19</v>
      </c>
      <c r="F126" s="159" t="s">
        <v>4998</v>
      </c>
      <c r="H126" s="160">
        <v>45.9</v>
      </c>
      <c r="I126" s="161"/>
      <c r="L126" s="157"/>
      <c r="M126" s="162"/>
      <c r="T126" s="163"/>
      <c r="AT126" s="158" t="s">
        <v>257</v>
      </c>
      <c r="AU126" s="158" t="s">
        <v>83</v>
      </c>
      <c r="AV126" s="13" t="s">
        <v>83</v>
      </c>
      <c r="AW126" s="13" t="s">
        <v>35</v>
      </c>
      <c r="AX126" s="13" t="s">
        <v>74</v>
      </c>
      <c r="AY126" s="158" t="s">
        <v>238</v>
      </c>
    </row>
    <row r="127" spans="2:65" s="13" customFormat="1">
      <c r="B127" s="157"/>
      <c r="D127" s="145" t="s">
        <v>257</v>
      </c>
      <c r="E127" s="158" t="s">
        <v>19</v>
      </c>
      <c r="F127" s="159" t="s">
        <v>4999</v>
      </c>
      <c r="H127" s="160">
        <v>6</v>
      </c>
      <c r="I127" s="161"/>
      <c r="L127" s="157"/>
      <c r="M127" s="162"/>
      <c r="T127" s="163"/>
      <c r="AT127" s="158" t="s">
        <v>257</v>
      </c>
      <c r="AU127" s="158" t="s">
        <v>83</v>
      </c>
      <c r="AV127" s="13" t="s">
        <v>83</v>
      </c>
      <c r="AW127" s="13" t="s">
        <v>35</v>
      </c>
      <c r="AX127" s="13" t="s">
        <v>74</v>
      </c>
      <c r="AY127" s="158" t="s">
        <v>238</v>
      </c>
    </row>
    <row r="128" spans="2:65" s="13" customFormat="1">
      <c r="B128" s="157"/>
      <c r="D128" s="145" t="s">
        <v>257</v>
      </c>
      <c r="E128" s="158" t="s">
        <v>19</v>
      </c>
      <c r="F128" s="159" t="s">
        <v>5000</v>
      </c>
      <c r="H128" s="160">
        <v>26</v>
      </c>
      <c r="I128" s="161"/>
      <c r="L128" s="157"/>
      <c r="M128" s="162"/>
      <c r="T128" s="163"/>
      <c r="AT128" s="158" t="s">
        <v>257</v>
      </c>
      <c r="AU128" s="158" t="s">
        <v>83</v>
      </c>
      <c r="AV128" s="13" t="s">
        <v>83</v>
      </c>
      <c r="AW128" s="13" t="s">
        <v>35</v>
      </c>
      <c r="AX128" s="13" t="s">
        <v>74</v>
      </c>
      <c r="AY128" s="158" t="s">
        <v>238</v>
      </c>
    </row>
    <row r="129" spans="2:65" s="14" customFormat="1">
      <c r="B129" s="164"/>
      <c r="D129" s="145" t="s">
        <v>257</v>
      </c>
      <c r="E129" s="165" t="s">
        <v>19</v>
      </c>
      <c r="F129" s="166" t="s">
        <v>262</v>
      </c>
      <c r="H129" s="167">
        <v>136.4</v>
      </c>
      <c r="I129" s="168"/>
      <c r="L129" s="164"/>
      <c r="M129" s="169"/>
      <c r="T129" s="170"/>
      <c r="AT129" s="165" t="s">
        <v>257</v>
      </c>
      <c r="AU129" s="165" t="s">
        <v>83</v>
      </c>
      <c r="AV129" s="14" t="s">
        <v>246</v>
      </c>
      <c r="AW129" s="14" t="s">
        <v>35</v>
      </c>
      <c r="AX129" s="14" t="s">
        <v>81</v>
      </c>
      <c r="AY129" s="165" t="s">
        <v>238</v>
      </c>
    </row>
    <row r="130" spans="2:65" s="1" customFormat="1" ht="33" customHeight="1">
      <c r="B130" s="33"/>
      <c r="C130" s="132" t="s">
        <v>294</v>
      </c>
      <c r="D130" s="132" t="s">
        <v>241</v>
      </c>
      <c r="E130" s="133" t="s">
        <v>443</v>
      </c>
      <c r="F130" s="134" t="s">
        <v>444</v>
      </c>
      <c r="G130" s="135" t="s">
        <v>244</v>
      </c>
      <c r="H130" s="136">
        <v>68.2</v>
      </c>
      <c r="I130" s="137"/>
      <c r="J130" s="138">
        <f>ROUND(I130*H130,2)</f>
        <v>0</v>
      </c>
      <c r="K130" s="134" t="s">
        <v>245</v>
      </c>
      <c r="L130" s="33"/>
      <c r="M130" s="139" t="s">
        <v>19</v>
      </c>
      <c r="N130" s="140" t="s">
        <v>45</v>
      </c>
      <c r="P130" s="141">
        <f>O130*H130</f>
        <v>0</v>
      </c>
      <c r="Q130" s="141">
        <v>0</v>
      </c>
      <c r="R130" s="141">
        <f>Q130*H130</f>
        <v>0</v>
      </c>
      <c r="S130" s="141">
        <v>0</v>
      </c>
      <c r="T130" s="142">
        <f>S130*H130</f>
        <v>0</v>
      </c>
      <c r="AR130" s="143" t="s">
        <v>246</v>
      </c>
      <c r="AT130" s="143" t="s">
        <v>241</v>
      </c>
      <c r="AU130" s="143" t="s">
        <v>83</v>
      </c>
      <c r="AY130" s="18" t="s">
        <v>238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8" t="s">
        <v>81</v>
      </c>
      <c r="BK130" s="144">
        <f>ROUND(I130*H130,2)</f>
        <v>0</v>
      </c>
      <c r="BL130" s="18" t="s">
        <v>246</v>
      </c>
      <c r="BM130" s="143" t="s">
        <v>5001</v>
      </c>
    </row>
    <row r="131" spans="2:65" s="1" customFormat="1" ht="27">
      <c r="B131" s="33"/>
      <c r="D131" s="145" t="s">
        <v>248</v>
      </c>
      <c r="F131" s="146" t="s">
        <v>446</v>
      </c>
      <c r="I131" s="147"/>
      <c r="L131" s="33"/>
      <c r="M131" s="148"/>
      <c r="T131" s="54"/>
      <c r="AT131" s="18" t="s">
        <v>248</v>
      </c>
      <c r="AU131" s="18" t="s">
        <v>83</v>
      </c>
    </row>
    <row r="132" spans="2:65" s="1" customFormat="1">
      <c r="B132" s="33"/>
      <c r="D132" s="149" t="s">
        <v>250</v>
      </c>
      <c r="F132" s="150" t="s">
        <v>447</v>
      </c>
      <c r="I132" s="147"/>
      <c r="L132" s="33"/>
      <c r="M132" s="148"/>
      <c r="T132" s="54"/>
      <c r="AT132" s="18" t="s">
        <v>250</v>
      </c>
      <c r="AU132" s="18" t="s">
        <v>83</v>
      </c>
    </row>
    <row r="133" spans="2:65" s="13" customFormat="1">
      <c r="B133" s="157"/>
      <c r="D133" s="145" t="s">
        <v>257</v>
      </c>
      <c r="E133" s="158" t="s">
        <v>19</v>
      </c>
      <c r="F133" s="159" t="s">
        <v>5002</v>
      </c>
      <c r="H133" s="160">
        <v>68.2</v>
      </c>
      <c r="I133" s="161"/>
      <c r="L133" s="157"/>
      <c r="M133" s="162"/>
      <c r="T133" s="163"/>
      <c r="AT133" s="158" t="s">
        <v>257</v>
      </c>
      <c r="AU133" s="158" t="s">
        <v>83</v>
      </c>
      <c r="AV133" s="13" t="s">
        <v>83</v>
      </c>
      <c r="AW133" s="13" t="s">
        <v>35</v>
      </c>
      <c r="AX133" s="13" t="s">
        <v>81</v>
      </c>
      <c r="AY133" s="158" t="s">
        <v>238</v>
      </c>
    </row>
    <row r="134" spans="2:65" s="1" customFormat="1" ht="33" customHeight="1">
      <c r="B134" s="33"/>
      <c r="C134" s="132" t="s">
        <v>300</v>
      </c>
      <c r="D134" s="132" t="s">
        <v>241</v>
      </c>
      <c r="E134" s="133" t="s">
        <v>449</v>
      </c>
      <c r="F134" s="134" t="s">
        <v>450</v>
      </c>
      <c r="G134" s="135" t="s">
        <v>244</v>
      </c>
      <c r="H134" s="136">
        <v>136.4</v>
      </c>
      <c r="I134" s="137"/>
      <c r="J134" s="138">
        <f>ROUND(I134*H134,2)</f>
        <v>0</v>
      </c>
      <c r="K134" s="134" t="s">
        <v>245</v>
      </c>
      <c r="L134" s="33"/>
      <c r="M134" s="139" t="s">
        <v>19</v>
      </c>
      <c r="N134" s="140" t="s">
        <v>45</v>
      </c>
      <c r="P134" s="141">
        <f>O134*H134</f>
        <v>0</v>
      </c>
      <c r="Q134" s="141">
        <v>0</v>
      </c>
      <c r="R134" s="141">
        <f>Q134*H134</f>
        <v>0</v>
      </c>
      <c r="S134" s="141">
        <v>0</v>
      </c>
      <c r="T134" s="142">
        <f>S134*H134</f>
        <v>0</v>
      </c>
      <c r="AR134" s="143" t="s">
        <v>246</v>
      </c>
      <c r="AT134" s="143" t="s">
        <v>241</v>
      </c>
      <c r="AU134" s="143" t="s">
        <v>83</v>
      </c>
      <c r="AY134" s="18" t="s">
        <v>238</v>
      </c>
      <c r="BE134" s="144">
        <f>IF(N134="základní",J134,0)</f>
        <v>0</v>
      </c>
      <c r="BF134" s="144">
        <f>IF(N134="snížená",J134,0)</f>
        <v>0</v>
      </c>
      <c r="BG134" s="144">
        <f>IF(N134="zákl. přenesená",J134,0)</f>
        <v>0</v>
      </c>
      <c r="BH134" s="144">
        <f>IF(N134="sníž. přenesená",J134,0)</f>
        <v>0</v>
      </c>
      <c r="BI134" s="144">
        <f>IF(N134="nulová",J134,0)</f>
        <v>0</v>
      </c>
      <c r="BJ134" s="18" t="s">
        <v>81</v>
      </c>
      <c r="BK134" s="144">
        <f>ROUND(I134*H134,2)</f>
        <v>0</v>
      </c>
      <c r="BL134" s="18" t="s">
        <v>246</v>
      </c>
      <c r="BM134" s="143" t="s">
        <v>5003</v>
      </c>
    </row>
    <row r="135" spans="2:65" s="1" customFormat="1" ht="27">
      <c r="B135" s="33"/>
      <c r="D135" s="145" t="s">
        <v>248</v>
      </c>
      <c r="F135" s="146" t="s">
        <v>452</v>
      </c>
      <c r="I135" s="147"/>
      <c r="L135" s="33"/>
      <c r="M135" s="148"/>
      <c r="T135" s="54"/>
      <c r="AT135" s="18" t="s">
        <v>248</v>
      </c>
      <c r="AU135" s="18" t="s">
        <v>83</v>
      </c>
    </row>
    <row r="136" spans="2:65" s="1" customFormat="1">
      <c r="B136" s="33"/>
      <c r="D136" s="149" t="s">
        <v>250</v>
      </c>
      <c r="F136" s="150" t="s">
        <v>453</v>
      </c>
      <c r="I136" s="147"/>
      <c r="L136" s="33"/>
      <c r="M136" s="148"/>
      <c r="T136" s="54"/>
      <c r="AT136" s="18" t="s">
        <v>250</v>
      </c>
      <c r="AU136" s="18" t="s">
        <v>83</v>
      </c>
    </row>
    <row r="137" spans="2:65" s="13" customFormat="1">
      <c r="B137" s="157"/>
      <c r="D137" s="145" t="s">
        <v>257</v>
      </c>
      <c r="F137" s="159" t="s">
        <v>5004</v>
      </c>
      <c r="H137" s="160">
        <v>136.4</v>
      </c>
      <c r="I137" s="161"/>
      <c r="L137" s="157"/>
      <c r="M137" s="162"/>
      <c r="T137" s="163"/>
      <c r="AT137" s="158" t="s">
        <v>257</v>
      </c>
      <c r="AU137" s="158" t="s">
        <v>83</v>
      </c>
      <c r="AV137" s="13" t="s">
        <v>83</v>
      </c>
      <c r="AW137" s="13" t="s">
        <v>4</v>
      </c>
      <c r="AX137" s="13" t="s">
        <v>81</v>
      </c>
      <c r="AY137" s="158" t="s">
        <v>238</v>
      </c>
    </row>
    <row r="138" spans="2:65" s="11" customFormat="1" ht="22.75" customHeight="1">
      <c r="B138" s="120"/>
      <c r="D138" s="121" t="s">
        <v>73</v>
      </c>
      <c r="E138" s="130" t="s">
        <v>306</v>
      </c>
      <c r="F138" s="130" t="s">
        <v>307</v>
      </c>
      <c r="I138" s="123"/>
      <c r="J138" s="131">
        <f>BK138</f>
        <v>0</v>
      </c>
      <c r="L138" s="120"/>
      <c r="M138" s="125"/>
      <c r="P138" s="126">
        <f>SUM(P139:P141)</f>
        <v>0</v>
      </c>
      <c r="R138" s="126">
        <f>SUM(R139:R141)</f>
        <v>0</v>
      </c>
      <c r="T138" s="127">
        <f>SUM(T139:T141)</f>
        <v>0</v>
      </c>
      <c r="AR138" s="121" t="s">
        <v>81</v>
      </c>
      <c r="AT138" s="128" t="s">
        <v>73</v>
      </c>
      <c r="AU138" s="128" t="s">
        <v>81</v>
      </c>
      <c r="AY138" s="121" t="s">
        <v>238</v>
      </c>
      <c r="BK138" s="129">
        <f>SUM(BK139:BK141)</f>
        <v>0</v>
      </c>
    </row>
    <row r="139" spans="2:65" s="1" customFormat="1" ht="24.15" customHeight="1">
      <c r="B139" s="33"/>
      <c r="C139" s="132" t="s">
        <v>308</v>
      </c>
      <c r="D139" s="132" t="s">
        <v>241</v>
      </c>
      <c r="E139" s="133" t="s">
        <v>309</v>
      </c>
      <c r="F139" s="134" t="s">
        <v>310</v>
      </c>
      <c r="G139" s="135" t="s">
        <v>272</v>
      </c>
      <c r="H139" s="136">
        <v>6.8780000000000001</v>
      </c>
      <c r="I139" s="137"/>
      <c r="J139" s="138">
        <f>ROUND(I139*H139,2)</f>
        <v>0</v>
      </c>
      <c r="K139" s="134" t="s">
        <v>245</v>
      </c>
      <c r="L139" s="33"/>
      <c r="M139" s="139" t="s">
        <v>19</v>
      </c>
      <c r="N139" s="140" t="s">
        <v>45</v>
      </c>
      <c r="P139" s="141">
        <f>O139*H139</f>
        <v>0</v>
      </c>
      <c r="Q139" s="141">
        <v>0</v>
      </c>
      <c r="R139" s="141">
        <f>Q139*H139</f>
        <v>0</v>
      </c>
      <c r="S139" s="141">
        <v>0</v>
      </c>
      <c r="T139" s="142">
        <f>S139*H139</f>
        <v>0</v>
      </c>
      <c r="AR139" s="143" t="s">
        <v>246</v>
      </c>
      <c r="AT139" s="143" t="s">
        <v>241</v>
      </c>
      <c r="AU139" s="143" t="s">
        <v>83</v>
      </c>
      <c r="AY139" s="18" t="s">
        <v>238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8" t="s">
        <v>81</v>
      </c>
      <c r="BK139" s="144">
        <f>ROUND(I139*H139,2)</f>
        <v>0</v>
      </c>
      <c r="BL139" s="18" t="s">
        <v>246</v>
      </c>
      <c r="BM139" s="143" t="s">
        <v>5005</v>
      </c>
    </row>
    <row r="140" spans="2:65" s="1" customFormat="1" ht="36">
      <c r="B140" s="33"/>
      <c r="D140" s="145" t="s">
        <v>248</v>
      </c>
      <c r="F140" s="146" t="s">
        <v>312</v>
      </c>
      <c r="I140" s="147"/>
      <c r="L140" s="33"/>
      <c r="M140" s="148"/>
      <c r="T140" s="54"/>
      <c r="AT140" s="18" t="s">
        <v>248</v>
      </c>
      <c r="AU140" s="18" t="s">
        <v>83</v>
      </c>
    </row>
    <row r="141" spans="2:65" s="1" customFormat="1">
      <c r="B141" s="33"/>
      <c r="D141" s="149" t="s">
        <v>250</v>
      </c>
      <c r="F141" s="150" t="s">
        <v>313</v>
      </c>
      <c r="I141" s="147"/>
      <c r="L141" s="33"/>
      <c r="M141" s="185"/>
      <c r="N141" s="186"/>
      <c r="O141" s="186"/>
      <c r="P141" s="186"/>
      <c r="Q141" s="186"/>
      <c r="R141" s="186"/>
      <c r="S141" s="186"/>
      <c r="T141" s="187"/>
      <c r="AT141" s="18" t="s">
        <v>250</v>
      </c>
      <c r="AU141" s="18" t="s">
        <v>83</v>
      </c>
    </row>
    <row r="142" spans="2:65" s="1" customFormat="1" ht="7" customHeight="1">
      <c r="B142" s="42"/>
      <c r="C142" s="43"/>
      <c r="D142" s="43"/>
      <c r="E142" s="43"/>
      <c r="F142" s="43"/>
      <c r="G142" s="43"/>
      <c r="H142" s="43"/>
      <c r="I142" s="43"/>
      <c r="J142" s="43"/>
      <c r="K142" s="43"/>
      <c r="L142" s="33"/>
    </row>
  </sheetData>
  <sheetProtection algorithmName="SHA-512" hashValue="IbviFI0VB+SH1pzCGDtXOyqHrygKGqThVoiB5rvNOuNQHmwfcQrtNh4NBfV7RmUOs83Gj7JSJWQ1sH42kqA3Kw==" saltValue="fOqNPC6HAeUpD0Eo97p+3eNShtuC9fG4EOVkTgtVbesYmI9V1hTtP3fW4IjngOSsjeGORXk0c8HG9KsPA4LymQ==" spinCount="100000" sheet="1" objects="1" scenarios="1" formatColumns="0" formatRows="0" autoFilter="0"/>
  <autoFilter ref="C94:K141" xr:uid="{00000000-0009-0000-0000-000016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0" r:id="rId1" xr:uid="{00000000-0004-0000-1600-000000000000}"/>
    <hyperlink ref="F103" r:id="rId2" xr:uid="{00000000-0004-0000-1600-000001000000}"/>
    <hyperlink ref="F112" r:id="rId3" xr:uid="{00000000-0004-0000-1600-000002000000}"/>
    <hyperlink ref="F116" r:id="rId4" xr:uid="{00000000-0004-0000-1600-000003000000}"/>
    <hyperlink ref="F120" r:id="rId5" xr:uid="{00000000-0004-0000-1600-000004000000}"/>
    <hyperlink ref="F124" r:id="rId6" xr:uid="{00000000-0004-0000-1600-000005000000}"/>
    <hyperlink ref="F132" r:id="rId7" xr:uid="{00000000-0004-0000-1600-000006000000}"/>
    <hyperlink ref="F136" r:id="rId8" xr:uid="{00000000-0004-0000-1600-000007000000}"/>
    <hyperlink ref="F141" r:id="rId9" xr:uid="{00000000-0004-0000-1600-00000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B2:BM161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159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4949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4950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5006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ROUND(J98,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ROUND((SUM(BE98:BE160)),  2)</f>
        <v>0</v>
      </c>
      <c r="I37" s="94">
        <v>0.21</v>
      </c>
      <c r="J37" s="83">
        <f>ROUND(((SUM(BE98:BE160))*I37),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ROUND((SUM(BF98:BF160)),  2)</f>
        <v>0</v>
      </c>
      <c r="I38" s="94">
        <v>0.12</v>
      </c>
      <c r="J38" s="83">
        <f>ROUND(((SUM(BF98:BF160))*I38),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ROUND((SUM(BG98:BG160)),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ROUND((SUM(BH98:BH160)),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ROUND((SUM(BI98:BI160)),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4949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4950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02-1-04 - Ztužení zhlaví atik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J98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J99</f>
        <v>0</v>
      </c>
      <c r="L68" s="104"/>
    </row>
    <row r="69" spans="2:47" s="9" customFormat="1" ht="19.899999999999999" customHeight="1">
      <c r="B69" s="108"/>
      <c r="D69" s="109" t="s">
        <v>457</v>
      </c>
      <c r="E69" s="110"/>
      <c r="F69" s="110"/>
      <c r="G69" s="110"/>
      <c r="H69" s="110"/>
      <c r="I69" s="110"/>
      <c r="J69" s="111">
        <f>J100</f>
        <v>0</v>
      </c>
      <c r="L69" s="108"/>
    </row>
    <row r="70" spans="2:47" s="9" customFormat="1" ht="19.899999999999999" customHeight="1">
      <c r="B70" s="108"/>
      <c r="D70" s="109" t="s">
        <v>329</v>
      </c>
      <c r="E70" s="110"/>
      <c r="F70" s="110"/>
      <c r="G70" s="110"/>
      <c r="H70" s="110"/>
      <c r="I70" s="110"/>
      <c r="J70" s="111">
        <f>J124</f>
        <v>0</v>
      </c>
      <c r="L70" s="108"/>
    </row>
    <row r="71" spans="2:47" s="9" customFormat="1" ht="19.899999999999999" customHeight="1">
      <c r="B71" s="108"/>
      <c r="D71" s="109" t="s">
        <v>220</v>
      </c>
      <c r="E71" s="110"/>
      <c r="F71" s="110"/>
      <c r="G71" s="110"/>
      <c r="H71" s="110"/>
      <c r="I71" s="110"/>
      <c r="J71" s="111">
        <f>J134</f>
        <v>0</v>
      </c>
      <c r="L71" s="108"/>
    </row>
    <row r="72" spans="2:47" s="9" customFormat="1" ht="19.899999999999999" customHeight="1">
      <c r="B72" s="108"/>
      <c r="D72" s="109" t="s">
        <v>221</v>
      </c>
      <c r="E72" s="110"/>
      <c r="F72" s="110"/>
      <c r="G72" s="110"/>
      <c r="H72" s="110"/>
      <c r="I72" s="110"/>
      <c r="J72" s="111">
        <f>J151</f>
        <v>0</v>
      </c>
      <c r="L72" s="108"/>
    </row>
    <row r="73" spans="2:47" s="8" customFormat="1" ht="25" customHeight="1">
      <c r="B73" s="104"/>
      <c r="D73" s="105" t="s">
        <v>330</v>
      </c>
      <c r="E73" s="106"/>
      <c r="F73" s="106"/>
      <c r="G73" s="106"/>
      <c r="H73" s="106"/>
      <c r="I73" s="106"/>
      <c r="J73" s="107">
        <f>J155</f>
        <v>0</v>
      </c>
      <c r="L73" s="104"/>
    </row>
    <row r="74" spans="2:47" s="9" customFormat="1" ht="19.899999999999999" customHeight="1">
      <c r="B74" s="108"/>
      <c r="D74" s="109" t="s">
        <v>458</v>
      </c>
      <c r="E74" s="110"/>
      <c r="F74" s="110"/>
      <c r="G74" s="110"/>
      <c r="H74" s="110"/>
      <c r="I74" s="110"/>
      <c r="J74" s="111">
        <f>J156</f>
        <v>0</v>
      </c>
      <c r="L74" s="108"/>
    </row>
    <row r="75" spans="2:47" s="1" customFormat="1" ht="21.75" customHeight="1">
      <c r="B75" s="33"/>
      <c r="L75" s="33"/>
    </row>
    <row r="76" spans="2:47" s="1" customFormat="1" ht="7" customHeight="1"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33"/>
    </row>
    <row r="80" spans="2:47" s="1" customFormat="1" ht="7" customHeight="1">
      <c r="B80" s="44"/>
      <c r="C80" s="45"/>
      <c r="D80" s="45"/>
      <c r="E80" s="45"/>
      <c r="F80" s="45"/>
      <c r="G80" s="45"/>
      <c r="H80" s="45"/>
      <c r="I80" s="45"/>
      <c r="J80" s="45"/>
      <c r="K80" s="45"/>
      <c r="L80" s="33"/>
    </row>
    <row r="81" spans="2:12" s="1" customFormat="1" ht="25" customHeight="1">
      <c r="B81" s="33"/>
      <c r="C81" s="22" t="s">
        <v>223</v>
      </c>
      <c r="L81" s="33"/>
    </row>
    <row r="82" spans="2:12" s="1" customFormat="1" ht="7" customHeight="1">
      <c r="B82" s="33"/>
      <c r="L82" s="33"/>
    </row>
    <row r="83" spans="2:12" s="1" customFormat="1" ht="12" customHeight="1">
      <c r="B83" s="33"/>
      <c r="C83" s="28" t="s">
        <v>16</v>
      </c>
      <c r="L83" s="33"/>
    </row>
    <row r="84" spans="2:12" s="1" customFormat="1" ht="16.5" customHeight="1">
      <c r="B84" s="33"/>
      <c r="E84" s="324" t="str">
        <f>E7</f>
        <v>NÁSTAVBY ZÁZEMÍ TV a DÍLEN ZŠ Louny, Přemyslovců 2209</v>
      </c>
      <c r="F84" s="325"/>
      <c r="G84" s="325"/>
      <c r="H84" s="325"/>
      <c r="L84" s="33"/>
    </row>
    <row r="85" spans="2:12" ht="12" customHeight="1">
      <c r="B85" s="21"/>
      <c r="C85" s="28" t="s">
        <v>208</v>
      </c>
      <c r="L85" s="21"/>
    </row>
    <row r="86" spans="2:12" ht="16.5" customHeight="1">
      <c r="B86" s="21"/>
      <c r="E86" s="324" t="s">
        <v>4949</v>
      </c>
      <c r="F86" s="287"/>
      <c r="G86" s="287"/>
      <c r="H86" s="287"/>
      <c r="L86" s="21"/>
    </row>
    <row r="87" spans="2:12" ht="12" customHeight="1">
      <c r="B87" s="21"/>
      <c r="C87" s="28" t="s">
        <v>210</v>
      </c>
      <c r="L87" s="21"/>
    </row>
    <row r="88" spans="2:12" s="1" customFormat="1" ht="16.5" customHeight="1">
      <c r="B88" s="33"/>
      <c r="E88" s="299" t="s">
        <v>4950</v>
      </c>
      <c r="F88" s="326"/>
      <c r="G88" s="326"/>
      <c r="H88" s="326"/>
      <c r="L88" s="33"/>
    </row>
    <row r="89" spans="2:12" s="1" customFormat="1" ht="12" customHeight="1">
      <c r="B89" s="33"/>
      <c r="C89" s="28" t="s">
        <v>212</v>
      </c>
      <c r="L89" s="33"/>
    </row>
    <row r="90" spans="2:12" s="1" customFormat="1" ht="16.5" customHeight="1">
      <c r="B90" s="33"/>
      <c r="E90" s="290" t="str">
        <f>E13</f>
        <v>SO 02-1-04 - Ztužení zhlaví atik</v>
      </c>
      <c r="F90" s="326"/>
      <c r="G90" s="326"/>
      <c r="H90" s="326"/>
      <c r="L90" s="33"/>
    </row>
    <row r="91" spans="2:12" s="1" customFormat="1" ht="7" customHeight="1">
      <c r="B91" s="33"/>
      <c r="L91" s="33"/>
    </row>
    <row r="92" spans="2:12" s="1" customFormat="1" ht="12" customHeight="1">
      <c r="B92" s="33"/>
      <c r="C92" s="28" t="s">
        <v>21</v>
      </c>
      <c r="F92" s="26" t="str">
        <f>F16</f>
        <v xml:space="preserve"> </v>
      </c>
      <c r="I92" s="28" t="s">
        <v>23</v>
      </c>
      <c r="J92" s="50" t="str">
        <f>IF(J16="","",J16)</f>
        <v>18. 9. 2024</v>
      </c>
      <c r="L92" s="33"/>
    </row>
    <row r="93" spans="2:12" s="1" customFormat="1" ht="7" customHeight="1">
      <c r="B93" s="33"/>
      <c r="L93" s="33"/>
    </row>
    <row r="94" spans="2:12" s="1" customFormat="1" ht="40" customHeight="1">
      <c r="B94" s="33"/>
      <c r="C94" s="28" t="s">
        <v>25</v>
      </c>
      <c r="F94" s="26" t="str">
        <f>E19</f>
        <v>Město Louny,Mírové náměstí 35, Louny</v>
      </c>
      <c r="I94" s="28" t="s">
        <v>32</v>
      </c>
      <c r="J94" s="31" t="str">
        <f>E25</f>
        <v>RYSIK Design s.r.o.,Chudenická 1059/30,, Praha</v>
      </c>
      <c r="L94" s="33"/>
    </row>
    <row r="95" spans="2:12" s="1" customFormat="1" ht="15.15" customHeight="1">
      <c r="B95" s="33"/>
      <c r="C95" s="28" t="s">
        <v>30</v>
      </c>
      <c r="F95" s="26" t="str">
        <f>IF(E22="","",E22)</f>
        <v>Vyplň údaj</v>
      </c>
      <c r="I95" s="28" t="s">
        <v>36</v>
      </c>
      <c r="J95" s="31" t="str">
        <f>E28</f>
        <v xml:space="preserve"> </v>
      </c>
      <c r="L95" s="33"/>
    </row>
    <row r="96" spans="2:12" s="1" customFormat="1" ht="10.25" customHeight="1">
      <c r="B96" s="33"/>
      <c r="L96" s="33"/>
    </row>
    <row r="97" spans="2:65" s="10" customFormat="1" ht="29.25" customHeight="1">
      <c r="B97" s="112"/>
      <c r="C97" s="113" t="s">
        <v>224</v>
      </c>
      <c r="D97" s="114" t="s">
        <v>59</v>
      </c>
      <c r="E97" s="114" t="s">
        <v>55</v>
      </c>
      <c r="F97" s="114" t="s">
        <v>56</v>
      </c>
      <c r="G97" s="114" t="s">
        <v>225</v>
      </c>
      <c r="H97" s="114" t="s">
        <v>226</v>
      </c>
      <c r="I97" s="114" t="s">
        <v>227</v>
      </c>
      <c r="J97" s="114" t="s">
        <v>216</v>
      </c>
      <c r="K97" s="115" t="s">
        <v>228</v>
      </c>
      <c r="L97" s="112"/>
      <c r="M97" s="57" t="s">
        <v>19</v>
      </c>
      <c r="N97" s="58" t="s">
        <v>44</v>
      </c>
      <c r="O97" s="58" t="s">
        <v>229</v>
      </c>
      <c r="P97" s="58" t="s">
        <v>230</v>
      </c>
      <c r="Q97" s="58" t="s">
        <v>231</v>
      </c>
      <c r="R97" s="58" t="s">
        <v>232</v>
      </c>
      <c r="S97" s="58" t="s">
        <v>233</v>
      </c>
      <c r="T97" s="59" t="s">
        <v>234</v>
      </c>
    </row>
    <row r="98" spans="2:65" s="1" customFormat="1" ht="22.75" customHeight="1">
      <c r="B98" s="33"/>
      <c r="C98" s="62" t="s">
        <v>235</v>
      </c>
      <c r="J98" s="116">
        <f>BK98</f>
        <v>0</v>
      </c>
      <c r="L98" s="33"/>
      <c r="M98" s="60"/>
      <c r="N98" s="51"/>
      <c r="O98" s="51"/>
      <c r="P98" s="117">
        <f>P99+P155</f>
        <v>0</v>
      </c>
      <c r="Q98" s="51"/>
      <c r="R98" s="117">
        <f>R99+R155</f>
        <v>4.4170994400000003</v>
      </c>
      <c r="S98" s="51"/>
      <c r="T98" s="118">
        <f>T99+T155</f>
        <v>4.0365319999999993</v>
      </c>
      <c r="AT98" s="18" t="s">
        <v>73</v>
      </c>
      <c r="AU98" s="18" t="s">
        <v>217</v>
      </c>
      <c r="BK98" s="119">
        <f>BK99+BK155</f>
        <v>0</v>
      </c>
    </row>
    <row r="99" spans="2:65" s="11" customFormat="1" ht="25.9" customHeight="1">
      <c r="B99" s="120"/>
      <c r="D99" s="121" t="s">
        <v>73</v>
      </c>
      <c r="E99" s="122" t="s">
        <v>236</v>
      </c>
      <c r="F99" s="122" t="s">
        <v>237</v>
      </c>
      <c r="I99" s="123"/>
      <c r="J99" s="124">
        <f>BK99</f>
        <v>0</v>
      </c>
      <c r="L99" s="120"/>
      <c r="M99" s="125"/>
      <c r="P99" s="126">
        <f>P100+P124+P134+P151</f>
        <v>0</v>
      </c>
      <c r="R99" s="126">
        <f>R100+R124+R134+R151</f>
        <v>4.4170994400000003</v>
      </c>
      <c r="T99" s="127">
        <f>T100+T124+T134+T151</f>
        <v>3.9119999999999995</v>
      </c>
      <c r="AR99" s="121" t="s">
        <v>81</v>
      </c>
      <c r="AT99" s="128" t="s">
        <v>73</v>
      </c>
      <c r="AU99" s="128" t="s">
        <v>74</v>
      </c>
      <c r="AY99" s="121" t="s">
        <v>238</v>
      </c>
      <c r="BK99" s="129">
        <f>BK100+BK124+BK134+BK151</f>
        <v>0</v>
      </c>
    </row>
    <row r="100" spans="2:65" s="11" customFormat="1" ht="22.75" customHeight="1">
      <c r="B100" s="120"/>
      <c r="D100" s="121" t="s">
        <v>73</v>
      </c>
      <c r="E100" s="130" t="s">
        <v>246</v>
      </c>
      <c r="F100" s="130" t="s">
        <v>459</v>
      </c>
      <c r="I100" s="123"/>
      <c r="J100" s="131">
        <f>BK100</f>
        <v>0</v>
      </c>
      <c r="L100" s="120"/>
      <c r="M100" s="125"/>
      <c r="P100" s="126">
        <f>SUM(P101:P123)</f>
        <v>0</v>
      </c>
      <c r="R100" s="126">
        <f>SUM(R101:R123)</f>
        <v>4.3965614400000002</v>
      </c>
      <c r="T100" s="127">
        <f>SUM(T101:T123)</f>
        <v>0</v>
      </c>
      <c r="AR100" s="121" t="s">
        <v>81</v>
      </c>
      <c r="AT100" s="128" t="s">
        <v>73</v>
      </c>
      <c r="AU100" s="128" t="s">
        <v>81</v>
      </c>
      <c r="AY100" s="121" t="s">
        <v>238</v>
      </c>
      <c r="BK100" s="129">
        <f>SUM(BK101:BK123)</f>
        <v>0</v>
      </c>
    </row>
    <row r="101" spans="2:65" s="1" customFormat="1" ht="16.5" customHeight="1">
      <c r="B101" s="33"/>
      <c r="C101" s="132" t="s">
        <v>81</v>
      </c>
      <c r="D101" s="132" t="s">
        <v>241</v>
      </c>
      <c r="E101" s="133" t="s">
        <v>460</v>
      </c>
      <c r="F101" s="134" t="s">
        <v>461</v>
      </c>
      <c r="G101" s="135" t="s">
        <v>402</v>
      </c>
      <c r="H101" s="136">
        <v>1.63</v>
      </c>
      <c r="I101" s="137"/>
      <c r="J101" s="138">
        <f>ROUND(I101*H101,2)</f>
        <v>0</v>
      </c>
      <c r="K101" s="134" t="s">
        <v>245</v>
      </c>
      <c r="L101" s="33"/>
      <c r="M101" s="139" t="s">
        <v>19</v>
      </c>
      <c r="N101" s="140" t="s">
        <v>45</v>
      </c>
      <c r="P101" s="141">
        <f>O101*H101</f>
        <v>0</v>
      </c>
      <c r="Q101" s="141">
        <v>2.5019800000000001</v>
      </c>
      <c r="R101" s="141">
        <f>Q101*H101</f>
        <v>4.0782274000000003</v>
      </c>
      <c r="S101" s="141">
        <v>0</v>
      </c>
      <c r="T101" s="142">
        <f>S101*H101</f>
        <v>0</v>
      </c>
      <c r="AR101" s="143" t="s">
        <v>246</v>
      </c>
      <c r="AT101" s="143" t="s">
        <v>241</v>
      </c>
      <c r="AU101" s="143" t="s">
        <v>83</v>
      </c>
      <c r="AY101" s="18" t="s">
        <v>238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8" t="s">
        <v>81</v>
      </c>
      <c r="BK101" s="144">
        <f>ROUND(I101*H101,2)</f>
        <v>0</v>
      </c>
      <c r="BL101" s="18" t="s">
        <v>246</v>
      </c>
      <c r="BM101" s="143" t="s">
        <v>5007</v>
      </c>
    </row>
    <row r="102" spans="2:65" s="1" customFormat="1">
      <c r="B102" s="33"/>
      <c r="D102" s="145" t="s">
        <v>248</v>
      </c>
      <c r="F102" s="146" t="s">
        <v>463</v>
      </c>
      <c r="I102" s="147"/>
      <c r="L102" s="33"/>
      <c r="M102" s="148"/>
      <c r="T102" s="54"/>
      <c r="AT102" s="18" t="s">
        <v>248</v>
      </c>
      <c r="AU102" s="18" t="s">
        <v>83</v>
      </c>
    </row>
    <row r="103" spans="2:65" s="1" customFormat="1">
      <c r="B103" s="33"/>
      <c r="D103" s="149" t="s">
        <v>250</v>
      </c>
      <c r="F103" s="150" t="s">
        <v>464</v>
      </c>
      <c r="I103" s="147"/>
      <c r="L103" s="33"/>
      <c r="M103" s="148"/>
      <c r="T103" s="54"/>
      <c r="AT103" s="18" t="s">
        <v>250</v>
      </c>
      <c r="AU103" s="18" t="s">
        <v>83</v>
      </c>
    </row>
    <row r="104" spans="2:65" s="12" customFormat="1">
      <c r="B104" s="151"/>
      <c r="D104" s="145" t="s">
        <v>257</v>
      </c>
      <c r="E104" s="152" t="s">
        <v>19</v>
      </c>
      <c r="F104" s="153" t="s">
        <v>465</v>
      </c>
      <c r="H104" s="152" t="s">
        <v>19</v>
      </c>
      <c r="I104" s="154"/>
      <c r="L104" s="151"/>
      <c r="M104" s="155"/>
      <c r="T104" s="156"/>
      <c r="AT104" s="152" t="s">
        <v>257</v>
      </c>
      <c r="AU104" s="152" t="s">
        <v>83</v>
      </c>
      <c r="AV104" s="12" t="s">
        <v>81</v>
      </c>
      <c r="AW104" s="12" t="s">
        <v>35</v>
      </c>
      <c r="AX104" s="12" t="s">
        <v>74</v>
      </c>
      <c r="AY104" s="152" t="s">
        <v>238</v>
      </c>
    </row>
    <row r="105" spans="2:65" s="13" customFormat="1">
      <c r="B105" s="157"/>
      <c r="D105" s="145" t="s">
        <v>257</v>
      </c>
      <c r="E105" s="158" t="s">
        <v>19</v>
      </c>
      <c r="F105" s="159" t="s">
        <v>5008</v>
      </c>
      <c r="H105" s="160">
        <v>1.63</v>
      </c>
      <c r="I105" s="161"/>
      <c r="L105" s="157"/>
      <c r="M105" s="162"/>
      <c r="T105" s="163"/>
      <c r="AT105" s="158" t="s">
        <v>257</v>
      </c>
      <c r="AU105" s="158" t="s">
        <v>83</v>
      </c>
      <c r="AV105" s="13" t="s">
        <v>83</v>
      </c>
      <c r="AW105" s="13" t="s">
        <v>35</v>
      </c>
      <c r="AX105" s="13" t="s">
        <v>81</v>
      </c>
      <c r="AY105" s="158" t="s">
        <v>238</v>
      </c>
    </row>
    <row r="106" spans="2:65" s="1" customFormat="1" ht="16.5" customHeight="1">
      <c r="B106" s="33"/>
      <c r="C106" s="132" t="s">
        <v>83</v>
      </c>
      <c r="D106" s="132" t="s">
        <v>241</v>
      </c>
      <c r="E106" s="133" t="s">
        <v>467</v>
      </c>
      <c r="F106" s="134" t="s">
        <v>468</v>
      </c>
      <c r="G106" s="135" t="s">
        <v>244</v>
      </c>
      <c r="H106" s="136">
        <v>13.04</v>
      </c>
      <c r="I106" s="137"/>
      <c r="J106" s="138">
        <f>ROUND(I106*H106,2)</f>
        <v>0</v>
      </c>
      <c r="K106" s="134" t="s">
        <v>245</v>
      </c>
      <c r="L106" s="33"/>
      <c r="M106" s="139" t="s">
        <v>19</v>
      </c>
      <c r="N106" s="140" t="s">
        <v>45</v>
      </c>
      <c r="P106" s="141">
        <f>O106*H106</f>
        <v>0</v>
      </c>
      <c r="Q106" s="141">
        <v>1.1169999999999999E-2</v>
      </c>
      <c r="R106" s="141">
        <f>Q106*H106</f>
        <v>0.14565679999999998</v>
      </c>
      <c r="S106" s="141">
        <v>0</v>
      </c>
      <c r="T106" s="142">
        <f>S106*H106</f>
        <v>0</v>
      </c>
      <c r="AR106" s="143" t="s">
        <v>246</v>
      </c>
      <c r="AT106" s="143" t="s">
        <v>241</v>
      </c>
      <c r="AU106" s="143" t="s">
        <v>83</v>
      </c>
      <c r="AY106" s="18" t="s">
        <v>238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8" t="s">
        <v>81</v>
      </c>
      <c r="BK106" s="144">
        <f>ROUND(I106*H106,2)</f>
        <v>0</v>
      </c>
      <c r="BL106" s="18" t="s">
        <v>246</v>
      </c>
      <c r="BM106" s="143" t="s">
        <v>5009</v>
      </c>
    </row>
    <row r="107" spans="2:65" s="1" customFormat="1">
      <c r="B107" s="33"/>
      <c r="D107" s="145" t="s">
        <v>248</v>
      </c>
      <c r="F107" s="146" t="s">
        <v>470</v>
      </c>
      <c r="I107" s="147"/>
      <c r="L107" s="33"/>
      <c r="M107" s="148"/>
      <c r="T107" s="54"/>
      <c r="AT107" s="18" t="s">
        <v>248</v>
      </c>
      <c r="AU107" s="18" t="s">
        <v>83</v>
      </c>
    </row>
    <row r="108" spans="2:65" s="1" customFormat="1">
      <c r="B108" s="33"/>
      <c r="D108" s="149" t="s">
        <v>250</v>
      </c>
      <c r="F108" s="150" t="s">
        <v>471</v>
      </c>
      <c r="I108" s="147"/>
      <c r="L108" s="33"/>
      <c r="M108" s="148"/>
      <c r="T108" s="54"/>
      <c r="AT108" s="18" t="s">
        <v>250</v>
      </c>
      <c r="AU108" s="18" t="s">
        <v>83</v>
      </c>
    </row>
    <row r="109" spans="2:65" s="12" customFormat="1">
      <c r="B109" s="151"/>
      <c r="D109" s="145" t="s">
        <v>257</v>
      </c>
      <c r="E109" s="152" t="s">
        <v>19</v>
      </c>
      <c r="F109" s="153" t="s">
        <v>465</v>
      </c>
      <c r="H109" s="152" t="s">
        <v>19</v>
      </c>
      <c r="I109" s="154"/>
      <c r="L109" s="151"/>
      <c r="M109" s="155"/>
      <c r="T109" s="156"/>
      <c r="AT109" s="152" t="s">
        <v>257</v>
      </c>
      <c r="AU109" s="152" t="s">
        <v>83</v>
      </c>
      <c r="AV109" s="12" t="s">
        <v>81</v>
      </c>
      <c r="AW109" s="12" t="s">
        <v>35</v>
      </c>
      <c r="AX109" s="12" t="s">
        <v>74</v>
      </c>
      <c r="AY109" s="152" t="s">
        <v>238</v>
      </c>
    </row>
    <row r="110" spans="2:65" s="13" customFormat="1">
      <c r="B110" s="157"/>
      <c r="D110" s="145" t="s">
        <v>257</v>
      </c>
      <c r="E110" s="158" t="s">
        <v>19</v>
      </c>
      <c r="F110" s="159" t="s">
        <v>5010</v>
      </c>
      <c r="H110" s="160">
        <v>13.04</v>
      </c>
      <c r="I110" s="161"/>
      <c r="L110" s="157"/>
      <c r="M110" s="162"/>
      <c r="T110" s="163"/>
      <c r="AT110" s="158" t="s">
        <v>257</v>
      </c>
      <c r="AU110" s="158" t="s">
        <v>83</v>
      </c>
      <c r="AV110" s="13" t="s">
        <v>83</v>
      </c>
      <c r="AW110" s="13" t="s">
        <v>35</v>
      </c>
      <c r="AX110" s="13" t="s">
        <v>81</v>
      </c>
      <c r="AY110" s="158" t="s">
        <v>238</v>
      </c>
    </row>
    <row r="111" spans="2:65" s="1" customFormat="1" ht="16.5" customHeight="1">
      <c r="B111" s="33"/>
      <c r="C111" s="132" t="s">
        <v>91</v>
      </c>
      <c r="D111" s="132" t="s">
        <v>241</v>
      </c>
      <c r="E111" s="133" t="s">
        <v>473</v>
      </c>
      <c r="F111" s="134" t="s">
        <v>474</v>
      </c>
      <c r="G111" s="135" t="s">
        <v>244</v>
      </c>
      <c r="H111" s="136">
        <v>13.04</v>
      </c>
      <c r="I111" s="137"/>
      <c r="J111" s="138">
        <f>ROUND(I111*H111,2)</f>
        <v>0</v>
      </c>
      <c r="K111" s="134" t="s">
        <v>245</v>
      </c>
      <c r="L111" s="33"/>
      <c r="M111" s="139" t="s">
        <v>19</v>
      </c>
      <c r="N111" s="140" t="s">
        <v>45</v>
      </c>
      <c r="P111" s="141">
        <f>O111*H111</f>
        <v>0</v>
      </c>
      <c r="Q111" s="141">
        <v>0</v>
      </c>
      <c r="R111" s="141">
        <f>Q111*H111</f>
        <v>0</v>
      </c>
      <c r="S111" s="141">
        <v>0</v>
      </c>
      <c r="T111" s="142">
        <f>S111*H111</f>
        <v>0</v>
      </c>
      <c r="AR111" s="143" t="s">
        <v>246</v>
      </c>
      <c r="AT111" s="143" t="s">
        <v>241</v>
      </c>
      <c r="AU111" s="143" t="s">
        <v>83</v>
      </c>
      <c r="AY111" s="18" t="s">
        <v>238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8" t="s">
        <v>81</v>
      </c>
      <c r="BK111" s="144">
        <f>ROUND(I111*H111,2)</f>
        <v>0</v>
      </c>
      <c r="BL111" s="18" t="s">
        <v>246</v>
      </c>
      <c r="BM111" s="143" t="s">
        <v>5011</v>
      </c>
    </row>
    <row r="112" spans="2:65" s="1" customFormat="1">
      <c r="B112" s="33"/>
      <c r="D112" s="145" t="s">
        <v>248</v>
      </c>
      <c r="F112" s="146" t="s">
        <v>476</v>
      </c>
      <c r="I112" s="147"/>
      <c r="L112" s="33"/>
      <c r="M112" s="148"/>
      <c r="T112" s="54"/>
      <c r="AT112" s="18" t="s">
        <v>248</v>
      </c>
      <c r="AU112" s="18" t="s">
        <v>83</v>
      </c>
    </row>
    <row r="113" spans="2:65" s="1" customFormat="1">
      <c r="B113" s="33"/>
      <c r="D113" s="149" t="s">
        <v>250</v>
      </c>
      <c r="F113" s="150" t="s">
        <v>477</v>
      </c>
      <c r="I113" s="147"/>
      <c r="L113" s="33"/>
      <c r="M113" s="148"/>
      <c r="T113" s="54"/>
      <c r="AT113" s="18" t="s">
        <v>250</v>
      </c>
      <c r="AU113" s="18" t="s">
        <v>83</v>
      </c>
    </row>
    <row r="114" spans="2:65" s="1" customFormat="1" ht="24.15" customHeight="1">
      <c r="B114" s="33"/>
      <c r="C114" s="132" t="s">
        <v>246</v>
      </c>
      <c r="D114" s="132" t="s">
        <v>241</v>
      </c>
      <c r="E114" s="133" t="s">
        <v>478</v>
      </c>
      <c r="F114" s="134" t="s">
        <v>479</v>
      </c>
      <c r="G114" s="135" t="s">
        <v>272</v>
      </c>
      <c r="H114" s="136">
        <v>0.16400000000000001</v>
      </c>
      <c r="I114" s="137"/>
      <c r="J114" s="138">
        <f>ROUND(I114*H114,2)</f>
        <v>0</v>
      </c>
      <c r="K114" s="134" t="s">
        <v>245</v>
      </c>
      <c r="L114" s="33"/>
      <c r="M114" s="139" t="s">
        <v>19</v>
      </c>
      <c r="N114" s="140" t="s">
        <v>45</v>
      </c>
      <c r="P114" s="141">
        <f>O114*H114</f>
        <v>0</v>
      </c>
      <c r="Q114" s="141">
        <v>1.05291</v>
      </c>
      <c r="R114" s="141">
        <f>Q114*H114</f>
        <v>0.17267724000000001</v>
      </c>
      <c r="S114" s="141">
        <v>0</v>
      </c>
      <c r="T114" s="142">
        <f>S114*H114</f>
        <v>0</v>
      </c>
      <c r="AR114" s="143" t="s">
        <v>246</v>
      </c>
      <c r="AT114" s="143" t="s">
        <v>241</v>
      </c>
      <c r="AU114" s="143" t="s">
        <v>83</v>
      </c>
      <c r="AY114" s="18" t="s">
        <v>238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8" t="s">
        <v>81</v>
      </c>
      <c r="BK114" s="144">
        <f>ROUND(I114*H114,2)</f>
        <v>0</v>
      </c>
      <c r="BL114" s="18" t="s">
        <v>246</v>
      </c>
      <c r="BM114" s="143" t="s">
        <v>5012</v>
      </c>
    </row>
    <row r="115" spans="2:65" s="1" customFormat="1" ht="18">
      <c r="B115" s="33"/>
      <c r="D115" s="145" t="s">
        <v>248</v>
      </c>
      <c r="F115" s="146" t="s">
        <v>481</v>
      </c>
      <c r="I115" s="147"/>
      <c r="L115" s="33"/>
      <c r="M115" s="148"/>
      <c r="T115" s="54"/>
      <c r="AT115" s="18" t="s">
        <v>248</v>
      </c>
      <c r="AU115" s="18" t="s">
        <v>83</v>
      </c>
    </row>
    <row r="116" spans="2:65" s="1" customFormat="1">
      <c r="B116" s="33"/>
      <c r="D116" s="149" t="s">
        <v>250</v>
      </c>
      <c r="F116" s="150" t="s">
        <v>482</v>
      </c>
      <c r="I116" s="147"/>
      <c r="L116" s="33"/>
      <c r="M116" s="148"/>
      <c r="T116" s="54"/>
      <c r="AT116" s="18" t="s">
        <v>250</v>
      </c>
      <c r="AU116" s="18" t="s">
        <v>83</v>
      </c>
    </row>
    <row r="117" spans="2:65" s="12" customFormat="1">
      <c r="B117" s="151"/>
      <c r="D117" s="145" t="s">
        <v>257</v>
      </c>
      <c r="E117" s="152" t="s">
        <v>19</v>
      </c>
      <c r="F117" s="153" t="s">
        <v>483</v>
      </c>
      <c r="H117" s="152" t="s">
        <v>19</v>
      </c>
      <c r="I117" s="154"/>
      <c r="L117" s="151"/>
      <c r="M117" s="155"/>
      <c r="T117" s="156"/>
      <c r="AT117" s="152" t="s">
        <v>257</v>
      </c>
      <c r="AU117" s="152" t="s">
        <v>83</v>
      </c>
      <c r="AV117" s="12" t="s">
        <v>81</v>
      </c>
      <c r="AW117" s="12" t="s">
        <v>35</v>
      </c>
      <c r="AX117" s="12" t="s">
        <v>74</v>
      </c>
      <c r="AY117" s="152" t="s">
        <v>238</v>
      </c>
    </row>
    <row r="118" spans="2:65" s="13" customFormat="1">
      <c r="B118" s="157"/>
      <c r="D118" s="145" t="s">
        <v>257</v>
      </c>
      <c r="E118" s="158" t="s">
        <v>19</v>
      </c>
      <c r="F118" s="159" t="s">
        <v>5013</v>
      </c>
      <c r="H118" s="160">
        <v>8.8999999999999996E-2</v>
      </c>
      <c r="I118" s="161"/>
      <c r="L118" s="157"/>
      <c r="M118" s="162"/>
      <c r="T118" s="163"/>
      <c r="AT118" s="158" t="s">
        <v>257</v>
      </c>
      <c r="AU118" s="158" t="s">
        <v>83</v>
      </c>
      <c r="AV118" s="13" t="s">
        <v>83</v>
      </c>
      <c r="AW118" s="13" t="s">
        <v>35</v>
      </c>
      <c r="AX118" s="13" t="s">
        <v>74</v>
      </c>
      <c r="AY118" s="158" t="s">
        <v>238</v>
      </c>
    </row>
    <row r="119" spans="2:65" s="12" customFormat="1">
      <c r="B119" s="151"/>
      <c r="D119" s="145" t="s">
        <v>257</v>
      </c>
      <c r="E119" s="152" t="s">
        <v>19</v>
      </c>
      <c r="F119" s="153" t="s">
        <v>485</v>
      </c>
      <c r="H119" s="152" t="s">
        <v>19</v>
      </c>
      <c r="I119" s="154"/>
      <c r="L119" s="151"/>
      <c r="M119" s="155"/>
      <c r="T119" s="156"/>
      <c r="AT119" s="152" t="s">
        <v>257</v>
      </c>
      <c r="AU119" s="152" t="s">
        <v>83</v>
      </c>
      <c r="AV119" s="12" t="s">
        <v>81</v>
      </c>
      <c r="AW119" s="12" t="s">
        <v>35</v>
      </c>
      <c r="AX119" s="12" t="s">
        <v>74</v>
      </c>
      <c r="AY119" s="152" t="s">
        <v>238</v>
      </c>
    </row>
    <row r="120" spans="2:65" s="13" customFormat="1">
      <c r="B120" s="157"/>
      <c r="D120" s="145" t="s">
        <v>257</v>
      </c>
      <c r="E120" s="158" t="s">
        <v>19</v>
      </c>
      <c r="F120" s="159" t="s">
        <v>5014</v>
      </c>
      <c r="H120" s="160">
        <v>6.4000000000000001E-2</v>
      </c>
      <c r="I120" s="161"/>
      <c r="L120" s="157"/>
      <c r="M120" s="162"/>
      <c r="T120" s="163"/>
      <c r="AT120" s="158" t="s">
        <v>257</v>
      </c>
      <c r="AU120" s="158" t="s">
        <v>83</v>
      </c>
      <c r="AV120" s="13" t="s">
        <v>83</v>
      </c>
      <c r="AW120" s="13" t="s">
        <v>35</v>
      </c>
      <c r="AX120" s="13" t="s">
        <v>74</v>
      </c>
      <c r="AY120" s="158" t="s">
        <v>238</v>
      </c>
    </row>
    <row r="121" spans="2:65" s="12" customFormat="1" ht="20">
      <c r="B121" s="151"/>
      <c r="D121" s="145" t="s">
        <v>257</v>
      </c>
      <c r="E121" s="152" t="s">
        <v>19</v>
      </c>
      <c r="F121" s="153" t="s">
        <v>487</v>
      </c>
      <c r="H121" s="152" t="s">
        <v>19</v>
      </c>
      <c r="I121" s="154"/>
      <c r="L121" s="151"/>
      <c r="M121" s="155"/>
      <c r="T121" s="156"/>
      <c r="AT121" s="152" t="s">
        <v>257</v>
      </c>
      <c r="AU121" s="152" t="s">
        <v>83</v>
      </c>
      <c r="AV121" s="12" t="s">
        <v>81</v>
      </c>
      <c r="AW121" s="12" t="s">
        <v>35</v>
      </c>
      <c r="AX121" s="12" t="s">
        <v>74</v>
      </c>
      <c r="AY121" s="152" t="s">
        <v>238</v>
      </c>
    </row>
    <row r="122" spans="2:65" s="13" customFormat="1">
      <c r="B122" s="157"/>
      <c r="D122" s="145" t="s">
        <v>257</v>
      </c>
      <c r="E122" s="158" t="s">
        <v>19</v>
      </c>
      <c r="F122" s="159" t="s">
        <v>488</v>
      </c>
      <c r="H122" s="160">
        <v>1.0999999999999999E-2</v>
      </c>
      <c r="I122" s="161"/>
      <c r="L122" s="157"/>
      <c r="M122" s="162"/>
      <c r="T122" s="163"/>
      <c r="AT122" s="158" t="s">
        <v>257</v>
      </c>
      <c r="AU122" s="158" t="s">
        <v>83</v>
      </c>
      <c r="AV122" s="13" t="s">
        <v>83</v>
      </c>
      <c r="AW122" s="13" t="s">
        <v>35</v>
      </c>
      <c r="AX122" s="13" t="s">
        <v>74</v>
      </c>
      <c r="AY122" s="158" t="s">
        <v>238</v>
      </c>
    </row>
    <row r="123" spans="2:65" s="14" customFormat="1">
      <c r="B123" s="164"/>
      <c r="D123" s="145" t="s">
        <v>257</v>
      </c>
      <c r="E123" s="165" t="s">
        <v>19</v>
      </c>
      <c r="F123" s="166" t="s">
        <v>262</v>
      </c>
      <c r="H123" s="167">
        <v>0.16400000000000001</v>
      </c>
      <c r="I123" s="168"/>
      <c r="L123" s="164"/>
      <c r="M123" s="169"/>
      <c r="T123" s="170"/>
      <c r="AT123" s="165" t="s">
        <v>257</v>
      </c>
      <c r="AU123" s="165" t="s">
        <v>83</v>
      </c>
      <c r="AV123" s="14" t="s">
        <v>246</v>
      </c>
      <c r="AW123" s="14" t="s">
        <v>35</v>
      </c>
      <c r="AX123" s="14" t="s">
        <v>81</v>
      </c>
      <c r="AY123" s="165" t="s">
        <v>238</v>
      </c>
    </row>
    <row r="124" spans="2:65" s="11" customFormat="1" ht="22.75" customHeight="1">
      <c r="B124" s="120"/>
      <c r="D124" s="121" t="s">
        <v>73</v>
      </c>
      <c r="E124" s="130" t="s">
        <v>300</v>
      </c>
      <c r="F124" s="130" t="s">
        <v>332</v>
      </c>
      <c r="I124" s="123"/>
      <c r="J124" s="131">
        <f>BK124</f>
        <v>0</v>
      </c>
      <c r="L124" s="120"/>
      <c r="M124" s="125"/>
      <c r="P124" s="126">
        <f>SUM(P125:P133)</f>
        <v>0</v>
      </c>
      <c r="R124" s="126">
        <f>SUM(R125:R133)</f>
        <v>2.0538000000000001E-2</v>
      </c>
      <c r="T124" s="127">
        <f>SUM(T125:T133)</f>
        <v>3.9119999999999995</v>
      </c>
      <c r="AR124" s="121" t="s">
        <v>81</v>
      </c>
      <c r="AT124" s="128" t="s">
        <v>73</v>
      </c>
      <c r="AU124" s="128" t="s">
        <v>81</v>
      </c>
      <c r="AY124" s="121" t="s">
        <v>238</v>
      </c>
      <c r="BK124" s="129">
        <f>SUM(BK125:BK133)</f>
        <v>0</v>
      </c>
    </row>
    <row r="125" spans="2:65" s="1" customFormat="1" ht="37.75" customHeight="1">
      <c r="B125" s="33"/>
      <c r="C125" s="132" t="s">
        <v>276</v>
      </c>
      <c r="D125" s="132" t="s">
        <v>241</v>
      </c>
      <c r="E125" s="133" t="s">
        <v>333</v>
      </c>
      <c r="F125" s="134" t="s">
        <v>334</v>
      </c>
      <c r="G125" s="135" t="s">
        <v>244</v>
      </c>
      <c r="H125" s="136">
        <v>97.8</v>
      </c>
      <c r="I125" s="137"/>
      <c r="J125" s="138">
        <f>ROUND(I125*H125,2)</f>
        <v>0</v>
      </c>
      <c r="K125" s="134" t="s">
        <v>245</v>
      </c>
      <c r="L125" s="33"/>
      <c r="M125" s="139" t="s">
        <v>19</v>
      </c>
      <c r="N125" s="140" t="s">
        <v>45</v>
      </c>
      <c r="P125" s="141">
        <f>O125*H125</f>
        <v>0</v>
      </c>
      <c r="Q125" s="141">
        <v>2.1000000000000001E-4</v>
      </c>
      <c r="R125" s="141">
        <f>Q125*H125</f>
        <v>2.0538000000000001E-2</v>
      </c>
      <c r="S125" s="141">
        <v>0</v>
      </c>
      <c r="T125" s="142">
        <f>S125*H125</f>
        <v>0</v>
      </c>
      <c r="AR125" s="143" t="s">
        <v>246</v>
      </c>
      <c r="AT125" s="143" t="s">
        <v>241</v>
      </c>
      <c r="AU125" s="143" t="s">
        <v>83</v>
      </c>
      <c r="AY125" s="18" t="s">
        <v>238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8" t="s">
        <v>81</v>
      </c>
      <c r="BK125" s="144">
        <f>ROUND(I125*H125,2)</f>
        <v>0</v>
      </c>
      <c r="BL125" s="18" t="s">
        <v>246</v>
      </c>
      <c r="BM125" s="143" t="s">
        <v>5015</v>
      </c>
    </row>
    <row r="126" spans="2:65" s="1" customFormat="1" ht="18">
      <c r="B126" s="33"/>
      <c r="D126" s="145" t="s">
        <v>248</v>
      </c>
      <c r="F126" s="146" t="s">
        <v>336</v>
      </c>
      <c r="I126" s="147"/>
      <c r="L126" s="33"/>
      <c r="M126" s="148"/>
      <c r="T126" s="54"/>
      <c r="AT126" s="18" t="s">
        <v>248</v>
      </c>
      <c r="AU126" s="18" t="s">
        <v>83</v>
      </c>
    </row>
    <row r="127" spans="2:65" s="1" customFormat="1">
      <c r="B127" s="33"/>
      <c r="D127" s="149" t="s">
        <v>250</v>
      </c>
      <c r="F127" s="150" t="s">
        <v>337</v>
      </c>
      <c r="I127" s="147"/>
      <c r="L127" s="33"/>
      <c r="M127" s="148"/>
      <c r="T127" s="54"/>
      <c r="AT127" s="18" t="s">
        <v>250</v>
      </c>
      <c r="AU127" s="18" t="s">
        <v>83</v>
      </c>
    </row>
    <row r="128" spans="2:65" s="13" customFormat="1">
      <c r="B128" s="157"/>
      <c r="D128" s="145" t="s">
        <v>257</v>
      </c>
      <c r="E128" s="158" t="s">
        <v>19</v>
      </c>
      <c r="F128" s="159" t="s">
        <v>5016</v>
      </c>
      <c r="H128" s="160">
        <v>97.8</v>
      </c>
      <c r="I128" s="161"/>
      <c r="L128" s="157"/>
      <c r="M128" s="162"/>
      <c r="T128" s="163"/>
      <c r="AT128" s="158" t="s">
        <v>257</v>
      </c>
      <c r="AU128" s="158" t="s">
        <v>83</v>
      </c>
      <c r="AV128" s="13" t="s">
        <v>83</v>
      </c>
      <c r="AW128" s="13" t="s">
        <v>35</v>
      </c>
      <c r="AX128" s="13" t="s">
        <v>81</v>
      </c>
      <c r="AY128" s="158" t="s">
        <v>238</v>
      </c>
    </row>
    <row r="129" spans="2:65" s="1" customFormat="1" ht="24.15" customHeight="1">
      <c r="B129" s="33"/>
      <c r="C129" s="132" t="s">
        <v>239</v>
      </c>
      <c r="D129" s="132" t="s">
        <v>241</v>
      </c>
      <c r="E129" s="133" t="s">
        <v>491</v>
      </c>
      <c r="F129" s="134" t="s">
        <v>492</v>
      </c>
      <c r="G129" s="135" t="s">
        <v>402</v>
      </c>
      <c r="H129" s="136">
        <v>1.63</v>
      </c>
      <c r="I129" s="137"/>
      <c r="J129" s="138">
        <f>ROUND(I129*H129,2)</f>
        <v>0</v>
      </c>
      <c r="K129" s="134" t="s">
        <v>245</v>
      </c>
      <c r="L129" s="33"/>
      <c r="M129" s="139" t="s">
        <v>19</v>
      </c>
      <c r="N129" s="140" t="s">
        <v>45</v>
      </c>
      <c r="P129" s="141">
        <f>O129*H129</f>
        <v>0</v>
      </c>
      <c r="Q129" s="141">
        <v>0</v>
      </c>
      <c r="R129" s="141">
        <f>Q129*H129</f>
        <v>0</v>
      </c>
      <c r="S129" s="141">
        <v>2.4</v>
      </c>
      <c r="T129" s="142">
        <f>S129*H129</f>
        <v>3.9119999999999995</v>
      </c>
      <c r="AR129" s="143" t="s">
        <v>246</v>
      </c>
      <c r="AT129" s="143" t="s">
        <v>241</v>
      </c>
      <c r="AU129" s="143" t="s">
        <v>83</v>
      </c>
      <c r="AY129" s="18" t="s">
        <v>238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8" t="s">
        <v>81</v>
      </c>
      <c r="BK129" s="144">
        <f>ROUND(I129*H129,2)</f>
        <v>0</v>
      </c>
      <c r="BL129" s="18" t="s">
        <v>246</v>
      </c>
      <c r="BM129" s="143" t="s">
        <v>5017</v>
      </c>
    </row>
    <row r="130" spans="2:65" s="1" customFormat="1" ht="18">
      <c r="B130" s="33"/>
      <c r="D130" s="145" t="s">
        <v>248</v>
      </c>
      <c r="F130" s="146" t="s">
        <v>494</v>
      </c>
      <c r="I130" s="147"/>
      <c r="L130" s="33"/>
      <c r="M130" s="148"/>
      <c r="T130" s="54"/>
      <c r="AT130" s="18" t="s">
        <v>248</v>
      </c>
      <c r="AU130" s="18" t="s">
        <v>83</v>
      </c>
    </row>
    <row r="131" spans="2:65" s="1" customFormat="1">
      <c r="B131" s="33"/>
      <c r="D131" s="149" t="s">
        <v>250</v>
      </c>
      <c r="F131" s="150" t="s">
        <v>495</v>
      </c>
      <c r="I131" s="147"/>
      <c r="L131" s="33"/>
      <c r="M131" s="148"/>
      <c r="T131" s="54"/>
      <c r="AT131" s="18" t="s">
        <v>250</v>
      </c>
      <c r="AU131" s="18" t="s">
        <v>83</v>
      </c>
    </row>
    <row r="132" spans="2:65" s="12" customFormat="1">
      <c r="B132" s="151"/>
      <c r="D132" s="145" t="s">
        <v>257</v>
      </c>
      <c r="E132" s="152" t="s">
        <v>19</v>
      </c>
      <c r="F132" s="153" t="s">
        <v>465</v>
      </c>
      <c r="H132" s="152" t="s">
        <v>19</v>
      </c>
      <c r="I132" s="154"/>
      <c r="L132" s="151"/>
      <c r="M132" s="155"/>
      <c r="T132" s="156"/>
      <c r="AT132" s="152" t="s">
        <v>257</v>
      </c>
      <c r="AU132" s="152" t="s">
        <v>83</v>
      </c>
      <c r="AV132" s="12" t="s">
        <v>81</v>
      </c>
      <c r="AW132" s="12" t="s">
        <v>35</v>
      </c>
      <c r="AX132" s="12" t="s">
        <v>74</v>
      </c>
      <c r="AY132" s="152" t="s">
        <v>238</v>
      </c>
    </row>
    <row r="133" spans="2:65" s="13" customFormat="1">
      <c r="B133" s="157"/>
      <c r="D133" s="145" t="s">
        <v>257</v>
      </c>
      <c r="E133" s="158" t="s">
        <v>19</v>
      </c>
      <c r="F133" s="159" t="s">
        <v>5008</v>
      </c>
      <c r="H133" s="160">
        <v>1.63</v>
      </c>
      <c r="I133" s="161"/>
      <c r="L133" s="157"/>
      <c r="M133" s="162"/>
      <c r="T133" s="163"/>
      <c r="AT133" s="158" t="s">
        <v>257</v>
      </c>
      <c r="AU133" s="158" t="s">
        <v>83</v>
      </c>
      <c r="AV133" s="13" t="s">
        <v>83</v>
      </c>
      <c r="AW133" s="13" t="s">
        <v>35</v>
      </c>
      <c r="AX133" s="13" t="s">
        <v>81</v>
      </c>
      <c r="AY133" s="158" t="s">
        <v>238</v>
      </c>
    </row>
    <row r="134" spans="2:65" s="11" customFormat="1" ht="22.75" customHeight="1">
      <c r="B134" s="120"/>
      <c r="D134" s="121" t="s">
        <v>73</v>
      </c>
      <c r="E134" s="130" t="s">
        <v>268</v>
      </c>
      <c r="F134" s="130" t="s">
        <v>269</v>
      </c>
      <c r="I134" s="123"/>
      <c r="J134" s="131">
        <f>BK134</f>
        <v>0</v>
      </c>
      <c r="L134" s="120"/>
      <c r="M134" s="125"/>
      <c r="P134" s="126">
        <f>SUM(P135:P150)</f>
        <v>0</v>
      </c>
      <c r="R134" s="126">
        <f>SUM(R135:R150)</f>
        <v>0</v>
      </c>
      <c r="T134" s="127">
        <f>SUM(T135:T150)</f>
        <v>0</v>
      </c>
      <c r="AR134" s="121" t="s">
        <v>81</v>
      </c>
      <c r="AT134" s="128" t="s">
        <v>73</v>
      </c>
      <c r="AU134" s="128" t="s">
        <v>81</v>
      </c>
      <c r="AY134" s="121" t="s">
        <v>238</v>
      </c>
      <c r="BK134" s="129">
        <f>SUM(BK135:BK150)</f>
        <v>0</v>
      </c>
    </row>
    <row r="135" spans="2:65" s="1" customFormat="1" ht="24.15" customHeight="1">
      <c r="B135" s="33"/>
      <c r="C135" s="132" t="s">
        <v>287</v>
      </c>
      <c r="D135" s="132" t="s">
        <v>241</v>
      </c>
      <c r="E135" s="133" t="s">
        <v>270</v>
      </c>
      <c r="F135" s="134" t="s">
        <v>271</v>
      </c>
      <c r="G135" s="135" t="s">
        <v>272</v>
      </c>
      <c r="H135" s="136">
        <v>4.0369999999999999</v>
      </c>
      <c r="I135" s="137"/>
      <c r="J135" s="138">
        <f>ROUND(I135*H135,2)</f>
        <v>0</v>
      </c>
      <c r="K135" s="134" t="s">
        <v>245</v>
      </c>
      <c r="L135" s="33"/>
      <c r="M135" s="139" t="s">
        <v>19</v>
      </c>
      <c r="N135" s="140" t="s">
        <v>45</v>
      </c>
      <c r="P135" s="141">
        <f>O135*H135</f>
        <v>0</v>
      </c>
      <c r="Q135" s="141">
        <v>0</v>
      </c>
      <c r="R135" s="141">
        <f>Q135*H135</f>
        <v>0</v>
      </c>
      <c r="S135" s="141">
        <v>0</v>
      </c>
      <c r="T135" s="142">
        <f>S135*H135</f>
        <v>0</v>
      </c>
      <c r="AR135" s="143" t="s">
        <v>246</v>
      </c>
      <c r="AT135" s="143" t="s">
        <v>241</v>
      </c>
      <c r="AU135" s="143" t="s">
        <v>83</v>
      </c>
      <c r="AY135" s="18" t="s">
        <v>238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8" t="s">
        <v>81</v>
      </c>
      <c r="BK135" s="144">
        <f>ROUND(I135*H135,2)</f>
        <v>0</v>
      </c>
      <c r="BL135" s="18" t="s">
        <v>246</v>
      </c>
      <c r="BM135" s="143" t="s">
        <v>5018</v>
      </c>
    </row>
    <row r="136" spans="2:65" s="1" customFormat="1" ht="18">
      <c r="B136" s="33"/>
      <c r="D136" s="145" t="s">
        <v>248</v>
      </c>
      <c r="F136" s="146" t="s">
        <v>274</v>
      </c>
      <c r="I136" s="147"/>
      <c r="L136" s="33"/>
      <c r="M136" s="148"/>
      <c r="T136" s="54"/>
      <c r="AT136" s="18" t="s">
        <v>248</v>
      </c>
      <c r="AU136" s="18" t="s">
        <v>83</v>
      </c>
    </row>
    <row r="137" spans="2:65" s="1" customFormat="1">
      <c r="B137" s="33"/>
      <c r="D137" s="149" t="s">
        <v>250</v>
      </c>
      <c r="F137" s="150" t="s">
        <v>275</v>
      </c>
      <c r="I137" s="147"/>
      <c r="L137" s="33"/>
      <c r="M137" s="148"/>
      <c r="T137" s="54"/>
      <c r="AT137" s="18" t="s">
        <v>250</v>
      </c>
      <c r="AU137" s="18" t="s">
        <v>83</v>
      </c>
    </row>
    <row r="138" spans="2:65" s="1" customFormat="1" ht="33" customHeight="1">
      <c r="B138" s="33"/>
      <c r="C138" s="132" t="s">
        <v>294</v>
      </c>
      <c r="D138" s="132" t="s">
        <v>241</v>
      </c>
      <c r="E138" s="133" t="s">
        <v>277</v>
      </c>
      <c r="F138" s="134" t="s">
        <v>278</v>
      </c>
      <c r="G138" s="135" t="s">
        <v>272</v>
      </c>
      <c r="H138" s="136">
        <v>4.0369999999999999</v>
      </c>
      <c r="I138" s="137"/>
      <c r="J138" s="138">
        <f>ROUND(I138*H138,2)</f>
        <v>0</v>
      </c>
      <c r="K138" s="134" t="s">
        <v>245</v>
      </c>
      <c r="L138" s="33"/>
      <c r="M138" s="139" t="s">
        <v>19</v>
      </c>
      <c r="N138" s="140" t="s">
        <v>45</v>
      </c>
      <c r="P138" s="141">
        <f>O138*H138</f>
        <v>0</v>
      </c>
      <c r="Q138" s="141">
        <v>0</v>
      </c>
      <c r="R138" s="141">
        <f>Q138*H138</f>
        <v>0</v>
      </c>
      <c r="S138" s="141">
        <v>0</v>
      </c>
      <c r="T138" s="142">
        <f>S138*H138</f>
        <v>0</v>
      </c>
      <c r="AR138" s="143" t="s">
        <v>246</v>
      </c>
      <c r="AT138" s="143" t="s">
        <v>241</v>
      </c>
      <c r="AU138" s="143" t="s">
        <v>83</v>
      </c>
      <c r="AY138" s="18" t="s">
        <v>238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8" t="s">
        <v>81</v>
      </c>
      <c r="BK138" s="144">
        <f>ROUND(I138*H138,2)</f>
        <v>0</v>
      </c>
      <c r="BL138" s="18" t="s">
        <v>246</v>
      </c>
      <c r="BM138" s="143" t="s">
        <v>5019</v>
      </c>
    </row>
    <row r="139" spans="2:65" s="1" customFormat="1" ht="36">
      <c r="B139" s="33"/>
      <c r="D139" s="145" t="s">
        <v>248</v>
      </c>
      <c r="F139" s="146" t="s">
        <v>280</v>
      </c>
      <c r="I139" s="147"/>
      <c r="L139" s="33"/>
      <c r="M139" s="148"/>
      <c r="T139" s="54"/>
      <c r="AT139" s="18" t="s">
        <v>248</v>
      </c>
      <c r="AU139" s="18" t="s">
        <v>83</v>
      </c>
    </row>
    <row r="140" spans="2:65" s="1" customFormat="1">
      <c r="B140" s="33"/>
      <c r="D140" s="149" t="s">
        <v>250</v>
      </c>
      <c r="F140" s="150" t="s">
        <v>281</v>
      </c>
      <c r="I140" s="147"/>
      <c r="L140" s="33"/>
      <c r="M140" s="148"/>
      <c r="T140" s="54"/>
      <c r="AT140" s="18" t="s">
        <v>250</v>
      </c>
      <c r="AU140" s="18" t="s">
        <v>83</v>
      </c>
    </row>
    <row r="141" spans="2:65" s="1" customFormat="1" ht="24.15" customHeight="1">
      <c r="B141" s="33"/>
      <c r="C141" s="132" t="s">
        <v>300</v>
      </c>
      <c r="D141" s="132" t="s">
        <v>241</v>
      </c>
      <c r="E141" s="133" t="s">
        <v>282</v>
      </c>
      <c r="F141" s="134" t="s">
        <v>283</v>
      </c>
      <c r="G141" s="135" t="s">
        <v>272</v>
      </c>
      <c r="H141" s="136">
        <v>4.0369999999999999</v>
      </c>
      <c r="I141" s="137"/>
      <c r="J141" s="138">
        <f>ROUND(I141*H141,2)</f>
        <v>0</v>
      </c>
      <c r="K141" s="134" t="s">
        <v>245</v>
      </c>
      <c r="L141" s="33"/>
      <c r="M141" s="139" t="s">
        <v>19</v>
      </c>
      <c r="N141" s="140" t="s">
        <v>45</v>
      </c>
      <c r="P141" s="141">
        <f>O141*H141</f>
        <v>0</v>
      </c>
      <c r="Q141" s="141">
        <v>0</v>
      </c>
      <c r="R141" s="141">
        <f>Q141*H141</f>
        <v>0</v>
      </c>
      <c r="S141" s="141">
        <v>0</v>
      </c>
      <c r="T141" s="142">
        <f>S141*H141</f>
        <v>0</v>
      </c>
      <c r="AR141" s="143" t="s">
        <v>246</v>
      </c>
      <c r="AT141" s="143" t="s">
        <v>241</v>
      </c>
      <c r="AU141" s="143" t="s">
        <v>83</v>
      </c>
      <c r="AY141" s="18" t="s">
        <v>238</v>
      </c>
      <c r="BE141" s="144">
        <f>IF(N141="základní",J141,0)</f>
        <v>0</v>
      </c>
      <c r="BF141" s="144">
        <f>IF(N141="snížená",J141,0)</f>
        <v>0</v>
      </c>
      <c r="BG141" s="144">
        <f>IF(N141="zákl. přenesená",J141,0)</f>
        <v>0</v>
      </c>
      <c r="BH141" s="144">
        <f>IF(N141="sníž. přenesená",J141,0)</f>
        <v>0</v>
      </c>
      <c r="BI141" s="144">
        <f>IF(N141="nulová",J141,0)</f>
        <v>0</v>
      </c>
      <c r="BJ141" s="18" t="s">
        <v>81</v>
      </c>
      <c r="BK141" s="144">
        <f>ROUND(I141*H141,2)</f>
        <v>0</v>
      </c>
      <c r="BL141" s="18" t="s">
        <v>246</v>
      </c>
      <c r="BM141" s="143" t="s">
        <v>5020</v>
      </c>
    </row>
    <row r="142" spans="2:65" s="1" customFormat="1" ht="18">
      <c r="B142" s="33"/>
      <c r="D142" s="145" t="s">
        <v>248</v>
      </c>
      <c r="F142" s="146" t="s">
        <v>285</v>
      </c>
      <c r="I142" s="147"/>
      <c r="L142" s="33"/>
      <c r="M142" s="148"/>
      <c r="T142" s="54"/>
      <c r="AT142" s="18" t="s">
        <v>248</v>
      </c>
      <c r="AU142" s="18" t="s">
        <v>83</v>
      </c>
    </row>
    <row r="143" spans="2:65" s="1" customFormat="1">
      <c r="B143" s="33"/>
      <c r="D143" s="149" t="s">
        <v>250</v>
      </c>
      <c r="F143" s="150" t="s">
        <v>286</v>
      </c>
      <c r="I143" s="147"/>
      <c r="L143" s="33"/>
      <c r="M143" s="148"/>
      <c r="T143" s="54"/>
      <c r="AT143" s="18" t="s">
        <v>250</v>
      </c>
      <c r="AU143" s="18" t="s">
        <v>83</v>
      </c>
    </row>
    <row r="144" spans="2:65" s="1" customFormat="1" ht="24.15" customHeight="1">
      <c r="B144" s="33"/>
      <c r="C144" s="132" t="s">
        <v>308</v>
      </c>
      <c r="D144" s="132" t="s">
        <v>241</v>
      </c>
      <c r="E144" s="133" t="s">
        <v>288</v>
      </c>
      <c r="F144" s="134" t="s">
        <v>289</v>
      </c>
      <c r="G144" s="135" t="s">
        <v>272</v>
      </c>
      <c r="H144" s="136">
        <v>76.703000000000003</v>
      </c>
      <c r="I144" s="137"/>
      <c r="J144" s="138">
        <f>ROUND(I144*H144,2)</f>
        <v>0</v>
      </c>
      <c r="K144" s="134" t="s">
        <v>245</v>
      </c>
      <c r="L144" s="33"/>
      <c r="M144" s="139" t="s">
        <v>19</v>
      </c>
      <c r="N144" s="140" t="s">
        <v>45</v>
      </c>
      <c r="P144" s="141">
        <f>O144*H144</f>
        <v>0</v>
      </c>
      <c r="Q144" s="141">
        <v>0</v>
      </c>
      <c r="R144" s="141">
        <f>Q144*H144</f>
        <v>0</v>
      </c>
      <c r="S144" s="141">
        <v>0</v>
      </c>
      <c r="T144" s="142">
        <f>S144*H144</f>
        <v>0</v>
      </c>
      <c r="AR144" s="143" t="s">
        <v>246</v>
      </c>
      <c r="AT144" s="143" t="s">
        <v>241</v>
      </c>
      <c r="AU144" s="143" t="s">
        <v>83</v>
      </c>
      <c r="AY144" s="18" t="s">
        <v>238</v>
      </c>
      <c r="BE144" s="144">
        <f>IF(N144="základní",J144,0)</f>
        <v>0</v>
      </c>
      <c r="BF144" s="144">
        <f>IF(N144="snížená",J144,0)</f>
        <v>0</v>
      </c>
      <c r="BG144" s="144">
        <f>IF(N144="zákl. přenesená",J144,0)</f>
        <v>0</v>
      </c>
      <c r="BH144" s="144">
        <f>IF(N144="sníž. přenesená",J144,0)</f>
        <v>0</v>
      </c>
      <c r="BI144" s="144">
        <f>IF(N144="nulová",J144,0)</f>
        <v>0</v>
      </c>
      <c r="BJ144" s="18" t="s">
        <v>81</v>
      </c>
      <c r="BK144" s="144">
        <f>ROUND(I144*H144,2)</f>
        <v>0</v>
      </c>
      <c r="BL144" s="18" t="s">
        <v>246</v>
      </c>
      <c r="BM144" s="143" t="s">
        <v>5021</v>
      </c>
    </row>
    <row r="145" spans="2:65" s="1" customFormat="1" ht="27">
      <c r="B145" s="33"/>
      <c r="D145" s="145" t="s">
        <v>248</v>
      </c>
      <c r="F145" s="146" t="s">
        <v>291</v>
      </c>
      <c r="I145" s="147"/>
      <c r="L145" s="33"/>
      <c r="M145" s="148"/>
      <c r="T145" s="54"/>
      <c r="AT145" s="18" t="s">
        <v>248</v>
      </c>
      <c r="AU145" s="18" t="s">
        <v>83</v>
      </c>
    </row>
    <row r="146" spans="2:65" s="1" customFormat="1">
      <c r="B146" s="33"/>
      <c r="D146" s="149" t="s">
        <v>250</v>
      </c>
      <c r="F146" s="150" t="s">
        <v>292</v>
      </c>
      <c r="I146" s="147"/>
      <c r="L146" s="33"/>
      <c r="M146" s="148"/>
      <c r="T146" s="54"/>
      <c r="AT146" s="18" t="s">
        <v>250</v>
      </c>
      <c r="AU146" s="18" t="s">
        <v>83</v>
      </c>
    </row>
    <row r="147" spans="2:65" s="13" customFormat="1">
      <c r="B147" s="157"/>
      <c r="D147" s="145" t="s">
        <v>257</v>
      </c>
      <c r="F147" s="159" t="s">
        <v>5022</v>
      </c>
      <c r="H147" s="160">
        <v>76.703000000000003</v>
      </c>
      <c r="I147" s="161"/>
      <c r="L147" s="157"/>
      <c r="M147" s="162"/>
      <c r="T147" s="163"/>
      <c r="AT147" s="158" t="s">
        <v>257</v>
      </c>
      <c r="AU147" s="158" t="s">
        <v>83</v>
      </c>
      <c r="AV147" s="13" t="s">
        <v>83</v>
      </c>
      <c r="AW147" s="13" t="s">
        <v>4</v>
      </c>
      <c r="AX147" s="13" t="s">
        <v>81</v>
      </c>
      <c r="AY147" s="158" t="s">
        <v>238</v>
      </c>
    </row>
    <row r="148" spans="2:65" s="1" customFormat="1" ht="44.25" customHeight="1">
      <c r="B148" s="33"/>
      <c r="C148" s="132" t="s">
        <v>316</v>
      </c>
      <c r="D148" s="132" t="s">
        <v>241</v>
      </c>
      <c r="E148" s="133" t="s">
        <v>364</v>
      </c>
      <c r="F148" s="134" t="s">
        <v>365</v>
      </c>
      <c r="G148" s="135" t="s">
        <v>272</v>
      </c>
      <c r="H148" s="136">
        <v>4.0369999999999999</v>
      </c>
      <c r="I148" s="137"/>
      <c r="J148" s="138">
        <f>ROUND(I148*H148,2)</f>
        <v>0</v>
      </c>
      <c r="K148" s="134" t="s">
        <v>245</v>
      </c>
      <c r="L148" s="33"/>
      <c r="M148" s="139" t="s">
        <v>19</v>
      </c>
      <c r="N148" s="140" t="s">
        <v>45</v>
      </c>
      <c r="P148" s="141">
        <f>O148*H148</f>
        <v>0</v>
      </c>
      <c r="Q148" s="141">
        <v>0</v>
      </c>
      <c r="R148" s="141">
        <f>Q148*H148</f>
        <v>0</v>
      </c>
      <c r="S148" s="141">
        <v>0</v>
      </c>
      <c r="T148" s="142">
        <f>S148*H148</f>
        <v>0</v>
      </c>
      <c r="AR148" s="143" t="s">
        <v>246</v>
      </c>
      <c r="AT148" s="143" t="s">
        <v>241</v>
      </c>
      <c r="AU148" s="143" t="s">
        <v>83</v>
      </c>
      <c r="AY148" s="18" t="s">
        <v>238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8" t="s">
        <v>81</v>
      </c>
      <c r="BK148" s="144">
        <f>ROUND(I148*H148,2)</f>
        <v>0</v>
      </c>
      <c r="BL148" s="18" t="s">
        <v>246</v>
      </c>
      <c r="BM148" s="143" t="s">
        <v>5023</v>
      </c>
    </row>
    <row r="149" spans="2:65" s="1" customFormat="1" ht="27">
      <c r="B149" s="33"/>
      <c r="D149" s="145" t="s">
        <v>248</v>
      </c>
      <c r="F149" s="146" t="s">
        <v>367</v>
      </c>
      <c r="I149" s="147"/>
      <c r="L149" s="33"/>
      <c r="M149" s="148"/>
      <c r="T149" s="54"/>
      <c r="AT149" s="18" t="s">
        <v>248</v>
      </c>
      <c r="AU149" s="18" t="s">
        <v>83</v>
      </c>
    </row>
    <row r="150" spans="2:65" s="1" customFormat="1">
      <c r="B150" s="33"/>
      <c r="D150" s="149" t="s">
        <v>250</v>
      </c>
      <c r="F150" s="150" t="s">
        <v>368</v>
      </c>
      <c r="I150" s="147"/>
      <c r="L150" s="33"/>
      <c r="M150" s="148"/>
      <c r="T150" s="54"/>
      <c r="AT150" s="18" t="s">
        <v>250</v>
      </c>
      <c r="AU150" s="18" t="s">
        <v>83</v>
      </c>
    </row>
    <row r="151" spans="2:65" s="11" customFormat="1" ht="22.75" customHeight="1">
      <c r="B151" s="120"/>
      <c r="D151" s="121" t="s">
        <v>73</v>
      </c>
      <c r="E151" s="130" t="s">
        <v>306</v>
      </c>
      <c r="F151" s="130" t="s">
        <v>307</v>
      </c>
      <c r="I151" s="123"/>
      <c r="J151" s="131">
        <f>BK151</f>
        <v>0</v>
      </c>
      <c r="L151" s="120"/>
      <c r="M151" s="125"/>
      <c r="P151" s="126">
        <f>SUM(P152:P154)</f>
        <v>0</v>
      </c>
      <c r="R151" s="126">
        <f>SUM(R152:R154)</f>
        <v>0</v>
      </c>
      <c r="T151" s="127">
        <f>SUM(T152:T154)</f>
        <v>0</v>
      </c>
      <c r="AR151" s="121" t="s">
        <v>81</v>
      </c>
      <c r="AT151" s="128" t="s">
        <v>73</v>
      </c>
      <c r="AU151" s="128" t="s">
        <v>81</v>
      </c>
      <c r="AY151" s="121" t="s">
        <v>238</v>
      </c>
      <c r="BK151" s="129">
        <f>SUM(BK152:BK154)</f>
        <v>0</v>
      </c>
    </row>
    <row r="152" spans="2:65" s="1" customFormat="1" ht="24.15" customHeight="1">
      <c r="B152" s="33"/>
      <c r="C152" s="132" t="s">
        <v>8</v>
      </c>
      <c r="D152" s="132" t="s">
        <v>241</v>
      </c>
      <c r="E152" s="133" t="s">
        <v>309</v>
      </c>
      <c r="F152" s="134" t="s">
        <v>310</v>
      </c>
      <c r="G152" s="135" t="s">
        <v>272</v>
      </c>
      <c r="H152" s="136">
        <v>4.4169999999999998</v>
      </c>
      <c r="I152" s="137"/>
      <c r="J152" s="138">
        <f>ROUND(I152*H152,2)</f>
        <v>0</v>
      </c>
      <c r="K152" s="134" t="s">
        <v>245</v>
      </c>
      <c r="L152" s="33"/>
      <c r="M152" s="139" t="s">
        <v>19</v>
      </c>
      <c r="N152" s="140" t="s">
        <v>45</v>
      </c>
      <c r="P152" s="141">
        <f>O152*H152</f>
        <v>0</v>
      </c>
      <c r="Q152" s="141">
        <v>0</v>
      </c>
      <c r="R152" s="141">
        <f>Q152*H152</f>
        <v>0</v>
      </c>
      <c r="S152" s="141">
        <v>0</v>
      </c>
      <c r="T152" s="142">
        <f>S152*H152</f>
        <v>0</v>
      </c>
      <c r="AR152" s="143" t="s">
        <v>246</v>
      </c>
      <c r="AT152" s="143" t="s">
        <v>241</v>
      </c>
      <c r="AU152" s="143" t="s">
        <v>83</v>
      </c>
      <c r="AY152" s="18" t="s">
        <v>238</v>
      </c>
      <c r="BE152" s="144">
        <f>IF(N152="základní",J152,0)</f>
        <v>0</v>
      </c>
      <c r="BF152" s="144">
        <f>IF(N152="snížená",J152,0)</f>
        <v>0</v>
      </c>
      <c r="BG152" s="144">
        <f>IF(N152="zákl. přenesená",J152,0)</f>
        <v>0</v>
      </c>
      <c r="BH152" s="144">
        <f>IF(N152="sníž. přenesená",J152,0)</f>
        <v>0</v>
      </c>
      <c r="BI152" s="144">
        <f>IF(N152="nulová",J152,0)</f>
        <v>0</v>
      </c>
      <c r="BJ152" s="18" t="s">
        <v>81</v>
      </c>
      <c r="BK152" s="144">
        <f>ROUND(I152*H152,2)</f>
        <v>0</v>
      </c>
      <c r="BL152" s="18" t="s">
        <v>246</v>
      </c>
      <c r="BM152" s="143" t="s">
        <v>5024</v>
      </c>
    </row>
    <row r="153" spans="2:65" s="1" customFormat="1" ht="36">
      <c r="B153" s="33"/>
      <c r="D153" s="145" t="s">
        <v>248</v>
      </c>
      <c r="F153" s="146" t="s">
        <v>312</v>
      </c>
      <c r="I153" s="147"/>
      <c r="L153" s="33"/>
      <c r="M153" s="148"/>
      <c r="T153" s="54"/>
      <c r="AT153" s="18" t="s">
        <v>248</v>
      </c>
      <c r="AU153" s="18" t="s">
        <v>83</v>
      </c>
    </row>
    <row r="154" spans="2:65" s="1" customFormat="1">
      <c r="B154" s="33"/>
      <c r="D154" s="149" t="s">
        <v>250</v>
      </c>
      <c r="F154" s="150" t="s">
        <v>313</v>
      </c>
      <c r="I154" s="147"/>
      <c r="L154" s="33"/>
      <c r="M154" s="148"/>
      <c r="T154" s="54"/>
      <c r="AT154" s="18" t="s">
        <v>250</v>
      </c>
      <c r="AU154" s="18" t="s">
        <v>83</v>
      </c>
    </row>
    <row r="155" spans="2:65" s="11" customFormat="1" ht="25.9" customHeight="1">
      <c r="B155" s="120"/>
      <c r="D155" s="121" t="s">
        <v>73</v>
      </c>
      <c r="E155" s="122" t="s">
        <v>370</v>
      </c>
      <c r="F155" s="122" t="s">
        <v>371</v>
      </c>
      <c r="I155" s="123"/>
      <c r="J155" s="124">
        <f>BK155</f>
        <v>0</v>
      </c>
      <c r="L155" s="120"/>
      <c r="M155" s="125"/>
      <c r="P155" s="126">
        <f>P156</f>
        <v>0</v>
      </c>
      <c r="R155" s="126">
        <f>R156</f>
        <v>0</v>
      </c>
      <c r="T155" s="127">
        <f>T156</f>
        <v>0.124532</v>
      </c>
      <c r="AR155" s="121" t="s">
        <v>83</v>
      </c>
      <c r="AT155" s="128" t="s">
        <v>73</v>
      </c>
      <c r="AU155" s="128" t="s">
        <v>74</v>
      </c>
      <c r="AY155" s="121" t="s">
        <v>238</v>
      </c>
      <c r="BK155" s="129">
        <f>BK156</f>
        <v>0</v>
      </c>
    </row>
    <row r="156" spans="2:65" s="11" customFormat="1" ht="22.75" customHeight="1">
      <c r="B156" s="120"/>
      <c r="D156" s="121" t="s">
        <v>73</v>
      </c>
      <c r="E156" s="130" t="s">
        <v>503</v>
      </c>
      <c r="F156" s="130" t="s">
        <v>504</v>
      </c>
      <c r="I156" s="123"/>
      <c r="J156" s="131">
        <f>BK156</f>
        <v>0</v>
      </c>
      <c r="L156" s="120"/>
      <c r="M156" s="125"/>
      <c r="P156" s="126">
        <f>SUM(P157:P160)</f>
        <v>0</v>
      </c>
      <c r="R156" s="126">
        <f>SUM(R157:R160)</f>
        <v>0</v>
      </c>
      <c r="T156" s="127">
        <f>SUM(T157:T160)</f>
        <v>0.124532</v>
      </c>
      <c r="AR156" s="121" t="s">
        <v>83</v>
      </c>
      <c r="AT156" s="128" t="s">
        <v>73</v>
      </c>
      <c r="AU156" s="128" t="s">
        <v>81</v>
      </c>
      <c r="AY156" s="121" t="s">
        <v>238</v>
      </c>
      <c r="BK156" s="129">
        <f>SUM(BK157:BK160)</f>
        <v>0</v>
      </c>
    </row>
    <row r="157" spans="2:65" s="1" customFormat="1" ht="24.15" customHeight="1">
      <c r="B157" s="33"/>
      <c r="C157" s="132" t="s">
        <v>390</v>
      </c>
      <c r="D157" s="132" t="s">
        <v>241</v>
      </c>
      <c r="E157" s="133" t="s">
        <v>505</v>
      </c>
      <c r="F157" s="134" t="s">
        <v>506</v>
      </c>
      <c r="G157" s="135" t="s">
        <v>408</v>
      </c>
      <c r="H157" s="136">
        <v>65.2</v>
      </c>
      <c r="I157" s="137"/>
      <c r="J157" s="138">
        <f>ROUND(I157*H157,2)</f>
        <v>0</v>
      </c>
      <c r="K157" s="134" t="s">
        <v>245</v>
      </c>
      <c r="L157" s="33"/>
      <c r="M157" s="139" t="s">
        <v>19</v>
      </c>
      <c r="N157" s="140" t="s">
        <v>45</v>
      </c>
      <c r="P157" s="141">
        <f>O157*H157</f>
        <v>0</v>
      </c>
      <c r="Q157" s="141">
        <v>0</v>
      </c>
      <c r="R157" s="141">
        <f>Q157*H157</f>
        <v>0</v>
      </c>
      <c r="S157" s="141">
        <v>1.91E-3</v>
      </c>
      <c r="T157" s="142">
        <f>S157*H157</f>
        <v>0.124532</v>
      </c>
      <c r="AR157" s="143" t="s">
        <v>377</v>
      </c>
      <c r="AT157" s="143" t="s">
        <v>241</v>
      </c>
      <c r="AU157" s="143" t="s">
        <v>83</v>
      </c>
      <c r="AY157" s="18" t="s">
        <v>238</v>
      </c>
      <c r="BE157" s="144">
        <f>IF(N157="základní",J157,0)</f>
        <v>0</v>
      </c>
      <c r="BF157" s="144">
        <f>IF(N157="snížená",J157,0)</f>
        <v>0</v>
      </c>
      <c r="BG157" s="144">
        <f>IF(N157="zákl. přenesená",J157,0)</f>
        <v>0</v>
      </c>
      <c r="BH157" s="144">
        <f>IF(N157="sníž. přenesená",J157,0)</f>
        <v>0</v>
      </c>
      <c r="BI157" s="144">
        <f>IF(N157="nulová",J157,0)</f>
        <v>0</v>
      </c>
      <c r="BJ157" s="18" t="s">
        <v>81</v>
      </c>
      <c r="BK157" s="144">
        <f>ROUND(I157*H157,2)</f>
        <v>0</v>
      </c>
      <c r="BL157" s="18" t="s">
        <v>377</v>
      </c>
      <c r="BM157" s="143" t="s">
        <v>5025</v>
      </c>
    </row>
    <row r="158" spans="2:65" s="1" customFormat="1" ht="18">
      <c r="B158" s="33"/>
      <c r="D158" s="145" t="s">
        <v>248</v>
      </c>
      <c r="F158" s="146" t="s">
        <v>508</v>
      </c>
      <c r="I158" s="147"/>
      <c r="L158" s="33"/>
      <c r="M158" s="148"/>
      <c r="T158" s="54"/>
      <c r="AT158" s="18" t="s">
        <v>248</v>
      </c>
      <c r="AU158" s="18" t="s">
        <v>83</v>
      </c>
    </row>
    <row r="159" spans="2:65" s="1" customFormat="1">
      <c r="B159" s="33"/>
      <c r="D159" s="149" t="s">
        <v>250</v>
      </c>
      <c r="F159" s="150" t="s">
        <v>509</v>
      </c>
      <c r="I159" s="147"/>
      <c r="L159" s="33"/>
      <c r="M159" s="148"/>
      <c r="T159" s="54"/>
      <c r="AT159" s="18" t="s">
        <v>250</v>
      </c>
      <c r="AU159" s="18" t="s">
        <v>83</v>
      </c>
    </row>
    <row r="160" spans="2:65" s="13" customFormat="1">
      <c r="B160" s="157"/>
      <c r="D160" s="145" t="s">
        <v>257</v>
      </c>
      <c r="E160" s="158" t="s">
        <v>19</v>
      </c>
      <c r="F160" s="159" t="s">
        <v>5026</v>
      </c>
      <c r="H160" s="160">
        <v>65.2</v>
      </c>
      <c r="I160" s="161"/>
      <c r="L160" s="157"/>
      <c r="M160" s="172"/>
      <c r="N160" s="173"/>
      <c r="O160" s="173"/>
      <c r="P160" s="173"/>
      <c r="Q160" s="173"/>
      <c r="R160" s="173"/>
      <c r="S160" s="173"/>
      <c r="T160" s="174"/>
      <c r="AT160" s="158" t="s">
        <v>257</v>
      </c>
      <c r="AU160" s="158" t="s">
        <v>83</v>
      </c>
      <c r="AV160" s="13" t="s">
        <v>83</v>
      </c>
      <c r="AW160" s="13" t="s">
        <v>35</v>
      </c>
      <c r="AX160" s="13" t="s">
        <v>81</v>
      </c>
      <c r="AY160" s="158" t="s">
        <v>238</v>
      </c>
    </row>
    <row r="161" spans="2:12" s="1" customFormat="1" ht="7" customHeight="1">
      <c r="B161" s="42"/>
      <c r="C161" s="43"/>
      <c r="D161" s="43"/>
      <c r="E161" s="43"/>
      <c r="F161" s="43"/>
      <c r="G161" s="43"/>
      <c r="H161" s="43"/>
      <c r="I161" s="43"/>
      <c r="J161" s="43"/>
      <c r="K161" s="43"/>
      <c r="L161" s="33"/>
    </row>
  </sheetData>
  <sheetProtection algorithmName="SHA-512" hashValue="2VXAHotZhcGxXuh5Lfq8aT5jocV0l1NVPsTos/X0mLY++zlhoij07XsQcSVH3JKSpQKhCWMVg+ToulxgWsGVrg==" saltValue="XsQ+VGgS0vaj3l0WyIdZix5gjask1ya+ZBL+bZvEsqVUFlvDLLSAwBEmDCUhP7qGlL1cqX6CGe47GePsuCoUlA==" spinCount="100000" sheet="1" objects="1" scenarios="1" formatColumns="0" formatRows="0" autoFilter="0"/>
  <autoFilter ref="C97:K160" xr:uid="{00000000-0009-0000-0000-000017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3" r:id="rId1" xr:uid="{00000000-0004-0000-1700-000000000000}"/>
    <hyperlink ref="F108" r:id="rId2" xr:uid="{00000000-0004-0000-1700-000001000000}"/>
    <hyperlink ref="F113" r:id="rId3" xr:uid="{00000000-0004-0000-1700-000002000000}"/>
    <hyperlink ref="F116" r:id="rId4" xr:uid="{00000000-0004-0000-1700-000003000000}"/>
    <hyperlink ref="F127" r:id="rId5" xr:uid="{00000000-0004-0000-1700-000004000000}"/>
    <hyperlink ref="F131" r:id="rId6" xr:uid="{00000000-0004-0000-1700-000005000000}"/>
    <hyperlink ref="F137" r:id="rId7" xr:uid="{00000000-0004-0000-1700-000006000000}"/>
    <hyperlink ref="F140" r:id="rId8" xr:uid="{00000000-0004-0000-1700-000007000000}"/>
    <hyperlink ref="F143" r:id="rId9" xr:uid="{00000000-0004-0000-1700-000008000000}"/>
    <hyperlink ref="F146" r:id="rId10" xr:uid="{00000000-0004-0000-1700-000009000000}"/>
    <hyperlink ref="F150" r:id="rId11" xr:uid="{00000000-0004-0000-1700-00000A000000}"/>
    <hyperlink ref="F154" r:id="rId12" xr:uid="{00000000-0004-0000-1700-00000B000000}"/>
    <hyperlink ref="F159" r:id="rId13" xr:uid="{00000000-0004-0000-1700-00000C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4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B2:BM172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161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4949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4950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5027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ROUND(J100,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ROUND((SUM(BE100:BE171)),  2)</f>
        <v>0</v>
      </c>
      <c r="I37" s="94">
        <v>0.21</v>
      </c>
      <c r="J37" s="83">
        <f>ROUND(((SUM(BE100:BE171))*I37),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ROUND((SUM(BF100:BF171)),  2)</f>
        <v>0</v>
      </c>
      <c r="I38" s="94">
        <v>0.12</v>
      </c>
      <c r="J38" s="83">
        <f>ROUND(((SUM(BF100:BF171))*I38),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ROUND((SUM(BG100:BG171)),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ROUND((SUM(BH100:BH171)),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ROUND((SUM(BI100:BI171)),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4949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4950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02-1-05 - Dozdívky plášťů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J100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J101</f>
        <v>0</v>
      </c>
      <c r="L68" s="104"/>
    </row>
    <row r="69" spans="2:47" s="9" customFormat="1" ht="19.899999999999999" customHeight="1">
      <c r="B69" s="108"/>
      <c r="D69" s="109" t="s">
        <v>518</v>
      </c>
      <c r="E69" s="110"/>
      <c r="F69" s="110"/>
      <c r="G69" s="110"/>
      <c r="H69" s="110"/>
      <c r="I69" s="110"/>
      <c r="J69" s="111">
        <f>J102</f>
        <v>0</v>
      </c>
      <c r="L69" s="108"/>
    </row>
    <row r="70" spans="2:47" s="9" customFormat="1" ht="19.899999999999999" customHeight="1">
      <c r="B70" s="108"/>
      <c r="D70" s="109" t="s">
        <v>219</v>
      </c>
      <c r="E70" s="110"/>
      <c r="F70" s="110"/>
      <c r="G70" s="110"/>
      <c r="H70" s="110"/>
      <c r="I70" s="110"/>
      <c r="J70" s="111">
        <f>J123</f>
        <v>0</v>
      </c>
      <c r="L70" s="108"/>
    </row>
    <row r="71" spans="2:47" s="9" customFormat="1" ht="19.899999999999999" customHeight="1">
      <c r="B71" s="108"/>
      <c r="D71" s="109" t="s">
        <v>329</v>
      </c>
      <c r="E71" s="110"/>
      <c r="F71" s="110"/>
      <c r="G71" s="110"/>
      <c r="H71" s="110"/>
      <c r="I71" s="110"/>
      <c r="J71" s="111">
        <f>J128</f>
        <v>0</v>
      </c>
      <c r="L71" s="108"/>
    </row>
    <row r="72" spans="2:47" s="9" customFormat="1" ht="19.899999999999999" customHeight="1">
      <c r="B72" s="108"/>
      <c r="D72" s="109" t="s">
        <v>220</v>
      </c>
      <c r="E72" s="110"/>
      <c r="F72" s="110"/>
      <c r="G72" s="110"/>
      <c r="H72" s="110"/>
      <c r="I72" s="110"/>
      <c r="J72" s="111">
        <f>J141</f>
        <v>0</v>
      </c>
      <c r="L72" s="108"/>
    </row>
    <row r="73" spans="2:47" s="9" customFormat="1" ht="19.899999999999999" customHeight="1">
      <c r="B73" s="108"/>
      <c r="D73" s="109" t="s">
        <v>221</v>
      </c>
      <c r="E73" s="110"/>
      <c r="F73" s="110"/>
      <c r="G73" s="110"/>
      <c r="H73" s="110"/>
      <c r="I73" s="110"/>
      <c r="J73" s="111">
        <f>J158</f>
        <v>0</v>
      </c>
      <c r="L73" s="108"/>
    </row>
    <row r="74" spans="2:47" s="8" customFormat="1" ht="25" customHeight="1">
      <c r="B74" s="104"/>
      <c r="D74" s="105" t="s">
        <v>330</v>
      </c>
      <c r="E74" s="106"/>
      <c r="F74" s="106"/>
      <c r="G74" s="106"/>
      <c r="H74" s="106"/>
      <c r="I74" s="106"/>
      <c r="J74" s="107">
        <f>J162</f>
        <v>0</v>
      </c>
      <c r="L74" s="104"/>
    </row>
    <row r="75" spans="2:47" s="9" customFormat="1" ht="19.899999999999999" customHeight="1">
      <c r="B75" s="108"/>
      <c r="D75" s="109" t="s">
        <v>458</v>
      </c>
      <c r="E75" s="110"/>
      <c r="F75" s="110"/>
      <c r="G75" s="110"/>
      <c r="H75" s="110"/>
      <c r="I75" s="110"/>
      <c r="J75" s="111">
        <f>J163</f>
        <v>0</v>
      </c>
      <c r="L75" s="108"/>
    </row>
    <row r="76" spans="2:47" s="9" customFormat="1" ht="19.899999999999999" customHeight="1">
      <c r="B76" s="108"/>
      <c r="D76" s="109" t="s">
        <v>519</v>
      </c>
      <c r="E76" s="110"/>
      <c r="F76" s="110"/>
      <c r="G76" s="110"/>
      <c r="H76" s="110"/>
      <c r="I76" s="110"/>
      <c r="J76" s="111">
        <f>J168</f>
        <v>0</v>
      </c>
      <c r="L76" s="108"/>
    </row>
    <row r="77" spans="2:47" s="1" customFormat="1" ht="21.75" customHeight="1">
      <c r="B77" s="33"/>
      <c r="L77" s="33"/>
    </row>
    <row r="78" spans="2:47" s="1" customFormat="1" ht="7" customHeight="1"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33"/>
    </row>
    <row r="82" spans="2:12" s="1" customFormat="1" ht="7" customHeight="1">
      <c r="B82" s="44"/>
      <c r="C82" s="45"/>
      <c r="D82" s="45"/>
      <c r="E82" s="45"/>
      <c r="F82" s="45"/>
      <c r="G82" s="45"/>
      <c r="H82" s="45"/>
      <c r="I82" s="45"/>
      <c r="J82" s="45"/>
      <c r="K82" s="45"/>
      <c r="L82" s="33"/>
    </row>
    <row r="83" spans="2:12" s="1" customFormat="1" ht="25" customHeight="1">
      <c r="B83" s="33"/>
      <c r="C83" s="22" t="s">
        <v>223</v>
      </c>
      <c r="L83" s="33"/>
    </row>
    <row r="84" spans="2:12" s="1" customFormat="1" ht="7" customHeight="1">
      <c r="B84" s="33"/>
      <c r="L84" s="33"/>
    </row>
    <row r="85" spans="2:12" s="1" customFormat="1" ht="12" customHeight="1">
      <c r="B85" s="33"/>
      <c r="C85" s="28" t="s">
        <v>16</v>
      </c>
      <c r="L85" s="33"/>
    </row>
    <row r="86" spans="2:12" s="1" customFormat="1" ht="16.5" customHeight="1">
      <c r="B86" s="33"/>
      <c r="E86" s="324" t="str">
        <f>E7</f>
        <v>NÁSTAVBY ZÁZEMÍ TV a DÍLEN ZŠ Louny, Přemyslovců 2209</v>
      </c>
      <c r="F86" s="325"/>
      <c r="G86" s="325"/>
      <c r="H86" s="325"/>
      <c r="L86" s="33"/>
    </row>
    <row r="87" spans="2:12" ht="12" customHeight="1">
      <c r="B87" s="21"/>
      <c r="C87" s="28" t="s">
        <v>208</v>
      </c>
      <c r="L87" s="21"/>
    </row>
    <row r="88" spans="2:12" ht="16.5" customHeight="1">
      <c r="B88" s="21"/>
      <c r="E88" s="324" t="s">
        <v>4949</v>
      </c>
      <c r="F88" s="287"/>
      <c r="G88" s="287"/>
      <c r="H88" s="287"/>
      <c r="L88" s="21"/>
    </row>
    <row r="89" spans="2:12" ht="12" customHeight="1">
      <c r="B89" s="21"/>
      <c r="C89" s="28" t="s">
        <v>210</v>
      </c>
      <c r="L89" s="21"/>
    </row>
    <row r="90" spans="2:12" s="1" customFormat="1" ht="16.5" customHeight="1">
      <c r="B90" s="33"/>
      <c r="E90" s="299" t="s">
        <v>4950</v>
      </c>
      <c r="F90" s="326"/>
      <c r="G90" s="326"/>
      <c r="H90" s="326"/>
      <c r="L90" s="33"/>
    </row>
    <row r="91" spans="2:12" s="1" customFormat="1" ht="12" customHeight="1">
      <c r="B91" s="33"/>
      <c r="C91" s="28" t="s">
        <v>212</v>
      </c>
      <c r="L91" s="33"/>
    </row>
    <row r="92" spans="2:12" s="1" customFormat="1" ht="16.5" customHeight="1">
      <c r="B92" s="33"/>
      <c r="E92" s="290" t="str">
        <f>E13</f>
        <v>SO 02-1-05 - Dozdívky plášťů</v>
      </c>
      <c r="F92" s="326"/>
      <c r="G92" s="326"/>
      <c r="H92" s="326"/>
      <c r="L92" s="33"/>
    </row>
    <row r="93" spans="2:12" s="1" customFormat="1" ht="7" customHeight="1">
      <c r="B93" s="33"/>
      <c r="L93" s="33"/>
    </row>
    <row r="94" spans="2:12" s="1" customFormat="1" ht="12" customHeight="1">
      <c r="B94" s="33"/>
      <c r="C94" s="28" t="s">
        <v>21</v>
      </c>
      <c r="F94" s="26" t="str">
        <f>F16</f>
        <v xml:space="preserve"> </v>
      </c>
      <c r="I94" s="28" t="s">
        <v>23</v>
      </c>
      <c r="J94" s="50" t="str">
        <f>IF(J16="","",J16)</f>
        <v>18. 9. 2024</v>
      </c>
      <c r="L94" s="33"/>
    </row>
    <row r="95" spans="2:12" s="1" customFormat="1" ht="7" customHeight="1">
      <c r="B95" s="33"/>
      <c r="L95" s="33"/>
    </row>
    <row r="96" spans="2:12" s="1" customFormat="1" ht="40" customHeight="1">
      <c r="B96" s="33"/>
      <c r="C96" s="28" t="s">
        <v>25</v>
      </c>
      <c r="F96" s="26" t="str">
        <f>E19</f>
        <v>Město Louny,Mírové náměstí 35, Louny</v>
      </c>
      <c r="I96" s="28" t="s">
        <v>32</v>
      </c>
      <c r="J96" s="31" t="str">
        <f>E25</f>
        <v>RYSIK Design s.r.o.,Chudenická 1059/30,, Praha</v>
      </c>
      <c r="L96" s="33"/>
    </row>
    <row r="97" spans="2:65" s="1" customFormat="1" ht="15.15" customHeight="1">
      <c r="B97" s="33"/>
      <c r="C97" s="28" t="s">
        <v>30</v>
      </c>
      <c r="F97" s="26" t="str">
        <f>IF(E22="","",E22)</f>
        <v>Vyplň údaj</v>
      </c>
      <c r="I97" s="28" t="s">
        <v>36</v>
      </c>
      <c r="J97" s="31" t="str">
        <f>E28</f>
        <v xml:space="preserve"> </v>
      </c>
      <c r="L97" s="33"/>
    </row>
    <row r="98" spans="2:65" s="1" customFormat="1" ht="10.25" customHeight="1">
      <c r="B98" s="33"/>
      <c r="L98" s="33"/>
    </row>
    <row r="99" spans="2:65" s="10" customFormat="1" ht="29.25" customHeight="1">
      <c r="B99" s="112"/>
      <c r="C99" s="113" t="s">
        <v>224</v>
      </c>
      <c r="D99" s="114" t="s">
        <v>59</v>
      </c>
      <c r="E99" s="114" t="s">
        <v>55</v>
      </c>
      <c r="F99" s="114" t="s">
        <v>56</v>
      </c>
      <c r="G99" s="114" t="s">
        <v>225</v>
      </c>
      <c r="H99" s="114" t="s">
        <v>226</v>
      </c>
      <c r="I99" s="114" t="s">
        <v>227</v>
      </c>
      <c r="J99" s="114" t="s">
        <v>216</v>
      </c>
      <c r="K99" s="115" t="s">
        <v>228</v>
      </c>
      <c r="L99" s="112"/>
      <c r="M99" s="57" t="s">
        <v>19</v>
      </c>
      <c r="N99" s="58" t="s">
        <v>44</v>
      </c>
      <c r="O99" s="58" t="s">
        <v>229</v>
      </c>
      <c r="P99" s="58" t="s">
        <v>230</v>
      </c>
      <c r="Q99" s="58" t="s">
        <v>231</v>
      </c>
      <c r="R99" s="58" t="s">
        <v>232</v>
      </c>
      <c r="S99" s="58" t="s">
        <v>233</v>
      </c>
      <c r="T99" s="59" t="s">
        <v>234</v>
      </c>
    </row>
    <row r="100" spans="2:65" s="1" customFormat="1" ht="22.75" customHeight="1">
      <c r="B100" s="33"/>
      <c r="C100" s="62" t="s">
        <v>235</v>
      </c>
      <c r="J100" s="116">
        <f>BK100</f>
        <v>0</v>
      </c>
      <c r="L100" s="33"/>
      <c r="M100" s="60"/>
      <c r="N100" s="51"/>
      <c r="O100" s="51"/>
      <c r="P100" s="117">
        <f>P101+P162</f>
        <v>0</v>
      </c>
      <c r="Q100" s="51"/>
      <c r="R100" s="117">
        <f>R101+R162</f>
        <v>3.391742900000001</v>
      </c>
      <c r="S100" s="51"/>
      <c r="T100" s="118">
        <f>T101+T162</f>
        <v>1.8685919999999998</v>
      </c>
      <c r="AT100" s="18" t="s">
        <v>73</v>
      </c>
      <c r="AU100" s="18" t="s">
        <v>217</v>
      </c>
      <c r="BK100" s="119">
        <f>BK101+BK162</f>
        <v>0</v>
      </c>
    </row>
    <row r="101" spans="2:65" s="11" customFormat="1" ht="25.9" customHeight="1">
      <c r="B101" s="120"/>
      <c r="D101" s="121" t="s">
        <v>73</v>
      </c>
      <c r="E101" s="122" t="s">
        <v>236</v>
      </c>
      <c r="F101" s="122" t="s">
        <v>237</v>
      </c>
      <c r="I101" s="123"/>
      <c r="J101" s="124">
        <f>BK101</f>
        <v>0</v>
      </c>
      <c r="L101" s="120"/>
      <c r="M101" s="125"/>
      <c r="P101" s="126">
        <f>P102+P123+P128+P141+P158</f>
        <v>0</v>
      </c>
      <c r="R101" s="126">
        <f>R102+R123+R128+R141+R158</f>
        <v>3.391742900000001</v>
      </c>
      <c r="T101" s="127">
        <f>T102+T123+T128+T141+T158</f>
        <v>1.8333599999999999</v>
      </c>
      <c r="AR101" s="121" t="s">
        <v>81</v>
      </c>
      <c r="AT101" s="128" t="s">
        <v>73</v>
      </c>
      <c r="AU101" s="128" t="s">
        <v>74</v>
      </c>
      <c r="AY101" s="121" t="s">
        <v>238</v>
      </c>
      <c r="BK101" s="129">
        <f>BK102+BK123+BK128+BK141+BK158</f>
        <v>0</v>
      </c>
    </row>
    <row r="102" spans="2:65" s="11" customFormat="1" ht="22.75" customHeight="1">
      <c r="B102" s="120"/>
      <c r="D102" s="121" t="s">
        <v>73</v>
      </c>
      <c r="E102" s="130" t="s">
        <v>91</v>
      </c>
      <c r="F102" s="130" t="s">
        <v>520</v>
      </c>
      <c r="I102" s="123"/>
      <c r="J102" s="131">
        <f>BK102</f>
        <v>0</v>
      </c>
      <c r="L102" s="120"/>
      <c r="M102" s="125"/>
      <c r="P102" s="126">
        <f>SUM(P103:P122)</f>
        <v>0</v>
      </c>
      <c r="R102" s="126">
        <f>SUM(R103:R122)</f>
        <v>3.3170519000000009</v>
      </c>
      <c r="T102" s="127">
        <f>SUM(T103:T122)</f>
        <v>0</v>
      </c>
      <c r="AR102" s="121" t="s">
        <v>81</v>
      </c>
      <c r="AT102" s="128" t="s">
        <v>73</v>
      </c>
      <c r="AU102" s="128" t="s">
        <v>81</v>
      </c>
      <c r="AY102" s="121" t="s">
        <v>238</v>
      </c>
      <c r="BK102" s="129">
        <f>SUM(BK103:BK122)</f>
        <v>0</v>
      </c>
    </row>
    <row r="103" spans="2:65" s="1" customFormat="1" ht="33" customHeight="1">
      <c r="B103" s="33"/>
      <c r="C103" s="132" t="s">
        <v>81</v>
      </c>
      <c r="D103" s="132" t="s">
        <v>241</v>
      </c>
      <c r="E103" s="133" t="s">
        <v>521</v>
      </c>
      <c r="F103" s="134" t="s">
        <v>522</v>
      </c>
      <c r="G103" s="135" t="s">
        <v>244</v>
      </c>
      <c r="H103" s="136">
        <v>18.010000000000002</v>
      </c>
      <c r="I103" s="137"/>
      <c r="J103" s="138">
        <f>ROUND(I103*H103,2)</f>
        <v>0</v>
      </c>
      <c r="K103" s="134" t="s">
        <v>245</v>
      </c>
      <c r="L103" s="33"/>
      <c r="M103" s="139" t="s">
        <v>19</v>
      </c>
      <c r="N103" s="140" t="s">
        <v>45</v>
      </c>
      <c r="P103" s="141">
        <f>O103*H103</f>
        <v>0</v>
      </c>
      <c r="Q103" s="141">
        <v>0.18249000000000001</v>
      </c>
      <c r="R103" s="141">
        <f>Q103*H103</f>
        <v>3.2866449000000006</v>
      </c>
      <c r="S103" s="141">
        <v>0</v>
      </c>
      <c r="T103" s="142">
        <f>S103*H103</f>
        <v>0</v>
      </c>
      <c r="AR103" s="143" t="s">
        <v>246</v>
      </c>
      <c r="AT103" s="143" t="s">
        <v>241</v>
      </c>
      <c r="AU103" s="143" t="s">
        <v>83</v>
      </c>
      <c r="AY103" s="18" t="s">
        <v>238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8" t="s">
        <v>81</v>
      </c>
      <c r="BK103" s="144">
        <f>ROUND(I103*H103,2)</f>
        <v>0</v>
      </c>
      <c r="BL103" s="18" t="s">
        <v>246</v>
      </c>
      <c r="BM103" s="143" t="s">
        <v>5028</v>
      </c>
    </row>
    <row r="104" spans="2:65" s="1" customFormat="1" ht="27">
      <c r="B104" s="33"/>
      <c r="D104" s="145" t="s">
        <v>248</v>
      </c>
      <c r="F104" s="146" t="s">
        <v>524</v>
      </c>
      <c r="I104" s="147"/>
      <c r="L104" s="33"/>
      <c r="M104" s="148"/>
      <c r="T104" s="54"/>
      <c r="AT104" s="18" t="s">
        <v>248</v>
      </c>
      <c r="AU104" s="18" t="s">
        <v>83</v>
      </c>
    </row>
    <row r="105" spans="2:65" s="1" customFormat="1">
      <c r="B105" s="33"/>
      <c r="D105" s="149" t="s">
        <v>250</v>
      </c>
      <c r="F105" s="150" t="s">
        <v>525</v>
      </c>
      <c r="I105" s="147"/>
      <c r="L105" s="33"/>
      <c r="M105" s="148"/>
      <c r="T105" s="54"/>
      <c r="AT105" s="18" t="s">
        <v>250</v>
      </c>
      <c r="AU105" s="18" t="s">
        <v>83</v>
      </c>
    </row>
    <row r="106" spans="2:65" s="13" customFormat="1">
      <c r="B106" s="157"/>
      <c r="D106" s="145" t="s">
        <v>257</v>
      </c>
      <c r="E106" s="158" t="s">
        <v>19</v>
      </c>
      <c r="F106" s="159" t="s">
        <v>5029</v>
      </c>
      <c r="H106" s="160">
        <v>7.56</v>
      </c>
      <c r="I106" s="161"/>
      <c r="L106" s="157"/>
      <c r="M106" s="162"/>
      <c r="T106" s="163"/>
      <c r="AT106" s="158" t="s">
        <v>257</v>
      </c>
      <c r="AU106" s="158" t="s">
        <v>83</v>
      </c>
      <c r="AV106" s="13" t="s">
        <v>83</v>
      </c>
      <c r="AW106" s="13" t="s">
        <v>35</v>
      </c>
      <c r="AX106" s="13" t="s">
        <v>74</v>
      </c>
      <c r="AY106" s="158" t="s">
        <v>238</v>
      </c>
    </row>
    <row r="107" spans="2:65" s="13" customFormat="1">
      <c r="B107" s="157"/>
      <c r="D107" s="145" t="s">
        <v>257</v>
      </c>
      <c r="E107" s="158" t="s">
        <v>19</v>
      </c>
      <c r="F107" s="159" t="s">
        <v>5030</v>
      </c>
      <c r="H107" s="160">
        <v>10.45</v>
      </c>
      <c r="I107" s="161"/>
      <c r="L107" s="157"/>
      <c r="M107" s="162"/>
      <c r="T107" s="163"/>
      <c r="AT107" s="158" t="s">
        <v>257</v>
      </c>
      <c r="AU107" s="158" t="s">
        <v>83</v>
      </c>
      <c r="AV107" s="13" t="s">
        <v>83</v>
      </c>
      <c r="AW107" s="13" t="s">
        <v>35</v>
      </c>
      <c r="AX107" s="13" t="s">
        <v>74</v>
      </c>
      <c r="AY107" s="158" t="s">
        <v>238</v>
      </c>
    </row>
    <row r="108" spans="2:65" s="14" customFormat="1">
      <c r="B108" s="164"/>
      <c r="D108" s="145" t="s">
        <v>257</v>
      </c>
      <c r="E108" s="165" t="s">
        <v>19</v>
      </c>
      <c r="F108" s="166" t="s">
        <v>262</v>
      </c>
      <c r="H108" s="167">
        <v>18.010000000000002</v>
      </c>
      <c r="I108" s="168"/>
      <c r="L108" s="164"/>
      <c r="M108" s="169"/>
      <c r="T108" s="170"/>
      <c r="AT108" s="165" t="s">
        <v>257</v>
      </c>
      <c r="AU108" s="165" t="s">
        <v>83</v>
      </c>
      <c r="AV108" s="14" t="s">
        <v>246</v>
      </c>
      <c r="AW108" s="14" t="s">
        <v>35</v>
      </c>
      <c r="AX108" s="14" t="s">
        <v>81</v>
      </c>
      <c r="AY108" s="165" t="s">
        <v>238</v>
      </c>
    </row>
    <row r="109" spans="2:65" s="1" customFormat="1" ht="24.15" customHeight="1">
      <c r="B109" s="33"/>
      <c r="C109" s="132" t="s">
        <v>83</v>
      </c>
      <c r="D109" s="132" t="s">
        <v>241</v>
      </c>
      <c r="E109" s="133" t="s">
        <v>531</v>
      </c>
      <c r="F109" s="134" t="s">
        <v>532</v>
      </c>
      <c r="G109" s="135" t="s">
        <v>408</v>
      </c>
      <c r="H109" s="136">
        <v>38.049999999999997</v>
      </c>
      <c r="I109" s="137"/>
      <c r="J109" s="138">
        <f>ROUND(I109*H109,2)</f>
        <v>0</v>
      </c>
      <c r="K109" s="134" t="s">
        <v>245</v>
      </c>
      <c r="L109" s="33"/>
      <c r="M109" s="139" t="s">
        <v>19</v>
      </c>
      <c r="N109" s="140" t="s">
        <v>45</v>
      </c>
      <c r="P109" s="141">
        <f>O109*H109</f>
        <v>0</v>
      </c>
      <c r="Q109" s="141">
        <v>2.0000000000000001E-4</v>
      </c>
      <c r="R109" s="141">
        <f>Q109*H109</f>
        <v>7.6099999999999996E-3</v>
      </c>
      <c r="S109" s="141">
        <v>0</v>
      </c>
      <c r="T109" s="142">
        <f>S109*H109</f>
        <v>0</v>
      </c>
      <c r="AR109" s="143" t="s">
        <v>246</v>
      </c>
      <c r="AT109" s="143" t="s">
        <v>241</v>
      </c>
      <c r="AU109" s="143" t="s">
        <v>83</v>
      </c>
      <c r="AY109" s="18" t="s">
        <v>238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8" t="s">
        <v>81</v>
      </c>
      <c r="BK109" s="144">
        <f>ROUND(I109*H109,2)</f>
        <v>0</v>
      </c>
      <c r="BL109" s="18" t="s">
        <v>246</v>
      </c>
      <c r="BM109" s="143" t="s">
        <v>5031</v>
      </c>
    </row>
    <row r="110" spans="2:65" s="1" customFormat="1">
      <c r="B110" s="33"/>
      <c r="D110" s="145" t="s">
        <v>248</v>
      </c>
      <c r="F110" s="146" t="s">
        <v>534</v>
      </c>
      <c r="I110" s="147"/>
      <c r="L110" s="33"/>
      <c r="M110" s="148"/>
      <c r="T110" s="54"/>
      <c r="AT110" s="18" t="s">
        <v>248</v>
      </c>
      <c r="AU110" s="18" t="s">
        <v>83</v>
      </c>
    </row>
    <row r="111" spans="2:65" s="1" customFormat="1">
      <c r="B111" s="33"/>
      <c r="D111" s="149" t="s">
        <v>250</v>
      </c>
      <c r="F111" s="150" t="s">
        <v>535</v>
      </c>
      <c r="I111" s="147"/>
      <c r="L111" s="33"/>
      <c r="M111" s="148"/>
      <c r="T111" s="54"/>
      <c r="AT111" s="18" t="s">
        <v>250</v>
      </c>
      <c r="AU111" s="18" t="s">
        <v>83</v>
      </c>
    </row>
    <row r="112" spans="2:65" s="1" customFormat="1" ht="90">
      <c r="B112" s="33"/>
      <c r="D112" s="145" t="s">
        <v>324</v>
      </c>
      <c r="F112" s="171" t="s">
        <v>536</v>
      </c>
      <c r="I112" s="147"/>
      <c r="L112" s="33"/>
      <c r="M112" s="148"/>
      <c r="T112" s="54"/>
      <c r="AT112" s="18" t="s">
        <v>324</v>
      </c>
      <c r="AU112" s="18" t="s">
        <v>83</v>
      </c>
    </row>
    <row r="113" spans="2:65" s="13" customFormat="1">
      <c r="B113" s="157"/>
      <c r="D113" s="145" t="s">
        <v>257</v>
      </c>
      <c r="E113" s="158" t="s">
        <v>19</v>
      </c>
      <c r="F113" s="159" t="s">
        <v>5032</v>
      </c>
      <c r="H113" s="160">
        <v>16.2</v>
      </c>
      <c r="I113" s="161"/>
      <c r="L113" s="157"/>
      <c r="M113" s="162"/>
      <c r="T113" s="163"/>
      <c r="AT113" s="158" t="s">
        <v>257</v>
      </c>
      <c r="AU113" s="158" t="s">
        <v>83</v>
      </c>
      <c r="AV113" s="13" t="s">
        <v>83</v>
      </c>
      <c r="AW113" s="13" t="s">
        <v>35</v>
      </c>
      <c r="AX113" s="13" t="s">
        <v>74</v>
      </c>
      <c r="AY113" s="158" t="s">
        <v>238</v>
      </c>
    </row>
    <row r="114" spans="2:65" s="13" customFormat="1">
      <c r="B114" s="157"/>
      <c r="D114" s="145" t="s">
        <v>257</v>
      </c>
      <c r="E114" s="158" t="s">
        <v>19</v>
      </c>
      <c r="F114" s="159" t="s">
        <v>5033</v>
      </c>
      <c r="H114" s="160">
        <v>21.85</v>
      </c>
      <c r="I114" s="161"/>
      <c r="L114" s="157"/>
      <c r="M114" s="162"/>
      <c r="T114" s="163"/>
      <c r="AT114" s="158" t="s">
        <v>257</v>
      </c>
      <c r="AU114" s="158" t="s">
        <v>83</v>
      </c>
      <c r="AV114" s="13" t="s">
        <v>83</v>
      </c>
      <c r="AW114" s="13" t="s">
        <v>35</v>
      </c>
      <c r="AX114" s="13" t="s">
        <v>74</v>
      </c>
      <c r="AY114" s="158" t="s">
        <v>238</v>
      </c>
    </row>
    <row r="115" spans="2:65" s="14" customFormat="1">
      <c r="B115" s="164"/>
      <c r="D115" s="145" t="s">
        <v>257</v>
      </c>
      <c r="E115" s="165" t="s">
        <v>19</v>
      </c>
      <c r="F115" s="166" t="s">
        <v>262</v>
      </c>
      <c r="H115" s="167">
        <v>38.049999999999997</v>
      </c>
      <c r="I115" s="168"/>
      <c r="L115" s="164"/>
      <c r="M115" s="169"/>
      <c r="T115" s="170"/>
      <c r="AT115" s="165" t="s">
        <v>257</v>
      </c>
      <c r="AU115" s="165" t="s">
        <v>83</v>
      </c>
      <c r="AV115" s="14" t="s">
        <v>246</v>
      </c>
      <c r="AW115" s="14" t="s">
        <v>35</v>
      </c>
      <c r="AX115" s="14" t="s">
        <v>81</v>
      </c>
      <c r="AY115" s="165" t="s">
        <v>238</v>
      </c>
    </row>
    <row r="116" spans="2:65" s="1" customFormat="1" ht="24.15" customHeight="1">
      <c r="B116" s="33"/>
      <c r="C116" s="132" t="s">
        <v>91</v>
      </c>
      <c r="D116" s="132" t="s">
        <v>241</v>
      </c>
      <c r="E116" s="133" t="s">
        <v>540</v>
      </c>
      <c r="F116" s="134" t="s">
        <v>541</v>
      </c>
      <c r="G116" s="135" t="s">
        <v>408</v>
      </c>
      <c r="H116" s="136">
        <v>7.45</v>
      </c>
      <c r="I116" s="137"/>
      <c r="J116" s="138">
        <f>ROUND(I116*H116,2)</f>
        <v>0</v>
      </c>
      <c r="K116" s="134" t="s">
        <v>245</v>
      </c>
      <c r="L116" s="33"/>
      <c r="M116" s="139" t="s">
        <v>19</v>
      </c>
      <c r="N116" s="140" t="s">
        <v>45</v>
      </c>
      <c r="P116" s="141">
        <f>O116*H116</f>
        <v>0</v>
      </c>
      <c r="Q116" s="141">
        <v>3.0599999999999998E-3</v>
      </c>
      <c r="R116" s="141">
        <f>Q116*H116</f>
        <v>2.2796999999999998E-2</v>
      </c>
      <c r="S116" s="141">
        <v>0</v>
      </c>
      <c r="T116" s="142">
        <f>S116*H116</f>
        <v>0</v>
      </c>
      <c r="AR116" s="143" t="s">
        <v>246</v>
      </c>
      <c r="AT116" s="143" t="s">
        <v>241</v>
      </c>
      <c r="AU116" s="143" t="s">
        <v>83</v>
      </c>
      <c r="AY116" s="18" t="s">
        <v>238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8" t="s">
        <v>81</v>
      </c>
      <c r="BK116" s="144">
        <f>ROUND(I116*H116,2)</f>
        <v>0</v>
      </c>
      <c r="BL116" s="18" t="s">
        <v>246</v>
      </c>
      <c r="BM116" s="143" t="s">
        <v>5034</v>
      </c>
    </row>
    <row r="117" spans="2:65" s="1" customFormat="1">
      <c r="B117" s="33"/>
      <c r="D117" s="145" t="s">
        <v>248</v>
      </c>
      <c r="F117" s="146" t="s">
        <v>543</v>
      </c>
      <c r="I117" s="147"/>
      <c r="L117" s="33"/>
      <c r="M117" s="148"/>
      <c r="T117" s="54"/>
      <c r="AT117" s="18" t="s">
        <v>248</v>
      </c>
      <c r="AU117" s="18" t="s">
        <v>83</v>
      </c>
    </row>
    <row r="118" spans="2:65" s="1" customFormat="1">
      <c r="B118" s="33"/>
      <c r="D118" s="149" t="s">
        <v>250</v>
      </c>
      <c r="F118" s="150" t="s">
        <v>544</v>
      </c>
      <c r="I118" s="147"/>
      <c r="L118" s="33"/>
      <c r="M118" s="148"/>
      <c r="T118" s="54"/>
      <c r="AT118" s="18" t="s">
        <v>250</v>
      </c>
      <c r="AU118" s="18" t="s">
        <v>83</v>
      </c>
    </row>
    <row r="119" spans="2:65" s="1" customFormat="1" ht="27">
      <c r="B119" s="33"/>
      <c r="D119" s="145" t="s">
        <v>324</v>
      </c>
      <c r="F119" s="171" t="s">
        <v>545</v>
      </c>
      <c r="I119" s="147"/>
      <c r="L119" s="33"/>
      <c r="M119" s="148"/>
      <c r="T119" s="54"/>
      <c r="AT119" s="18" t="s">
        <v>324</v>
      </c>
      <c r="AU119" s="18" t="s">
        <v>83</v>
      </c>
    </row>
    <row r="120" spans="2:65" s="13" customFormat="1">
      <c r="B120" s="157"/>
      <c r="D120" s="145" t="s">
        <v>257</v>
      </c>
      <c r="E120" s="158" t="s">
        <v>19</v>
      </c>
      <c r="F120" s="159" t="s">
        <v>5035</v>
      </c>
      <c r="H120" s="160">
        <v>3.6</v>
      </c>
      <c r="I120" s="161"/>
      <c r="L120" s="157"/>
      <c r="M120" s="162"/>
      <c r="T120" s="163"/>
      <c r="AT120" s="158" t="s">
        <v>257</v>
      </c>
      <c r="AU120" s="158" t="s">
        <v>83</v>
      </c>
      <c r="AV120" s="13" t="s">
        <v>83</v>
      </c>
      <c r="AW120" s="13" t="s">
        <v>35</v>
      </c>
      <c r="AX120" s="13" t="s">
        <v>74</v>
      </c>
      <c r="AY120" s="158" t="s">
        <v>238</v>
      </c>
    </row>
    <row r="121" spans="2:65" s="13" customFormat="1">
      <c r="B121" s="157"/>
      <c r="D121" s="145" t="s">
        <v>257</v>
      </c>
      <c r="E121" s="158" t="s">
        <v>19</v>
      </c>
      <c r="F121" s="159" t="s">
        <v>5036</v>
      </c>
      <c r="H121" s="160">
        <v>3.85</v>
      </c>
      <c r="I121" s="161"/>
      <c r="L121" s="157"/>
      <c r="M121" s="162"/>
      <c r="T121" s="163"/>
      <c r="AT121" s="158" t="s">
        <v>257</v>
      </c>
      <c r="AU121" s="158" t="s">
        <v>83</v>
      </c>
      <c r="AV121" s="13" t="s">
        <v>83</v>
      </c>
      <c r="AW121" s="13" t="s">
        <v>35</v>
      </c>
      <c r="AX121" s="13" t="s">
        <v>74</v>
      </c>
      <c r="AY121" s="158" t="s">
        <v>238</v>
      </c>
    </row>
    <row r="122" spans="2:65" s="14" customFormat="1">
      <c r="B122" s="164"/>
      <c r="D122" s="145" t="s">
        <v>257</v>
      </c>
      <c r="E122" s="165" t="s">
        <v>19</v>
      </c>
      <c r="F122" s="166" t="s">
        <v>262</v>
      </c>
      <c r="H122" s="167">
        <v>7.45</v>
      </c>
      <c r="I122" s="168"/>
      <c r="L122" s="164"/>
      <c r="M122" s="169"/>
      <c r="T122" s="170"/>
      <c r="AT122" s="165" t="s">
        <v>257</v>
      </c>
      <c r="AU122" s="165" t="s">
        <v>83</v>
      </c>
      <c r="AV122" s="14" t="s">
        <v>246</v>
      </c>
      <c r="AW122" s="14" t="s">
        <v>35</v>
      </c>
      <c r="AX122" s="14" t="s">
        <v>81</v>
      </c>
      <c r="AY122" s="165" t="s">
        <v>238</v>
      </c>
    </row>
    <row r="123" spans="2:65" s="11" customFormat="1" ht="22.75" customHeight="1">
      <c r="B123" s="120"/>
      <c r="D123" s="121" t="s">
        <v>73</v>
      </c>
      <c r="E123" s="130" t="s">
        <v>239</v>
      </c>
      <c r="F123" s="130" t="s">
        <v>240</v>
      </c>
      <c r="I123" s="123"/>
      <c r="J123" s="131">
        <f>BK123</f>
        <v>0</v>
      </c>
      <c r="L123" s="120"/>
      <c r="M123" s="125"/>
      <c r="P123" s="126">
        <f>SUM(P124:P127)</f>
        <v>0</v>
      </c>
      <c r="R123" s="126">
        <f>SUM(R124:R127)</f>
        <v>7.1961000000000011E-2</v>
      </c>
      <c r="T123" s="127">
        <f>SUM(T124:T127)</f>
        <v>0</v>
      </c>
      <c r="AR123" s="121" t="s">
        <v>81</v>
      </c>
      <c r="AT123" s="128" t="s">
        <v>73</v>
      </c>
      <c r="AU123" s="128" t="s">
        <v>81</v>
      </c>
      <c r="AY123" s="121" t="s">
        <v>238</v>
      </c>
      <c r="BK123" s="129">
        <f>SUM(BK124:BK127)</f>
        <v>0</v>
      </c>
    </row>
    <row r="124" spans="2:65" s="1" customFormat="1" ht="24.15" customHeight="1">
      <c r="B124" s="33"/>
      <c r="C124" s="132" t="s">
        <v>246</v>
      </c>
      <c r="D124" s="132" t="s">
        <v>241</v>
      </c>
      <c r="E124" s="133" t="s">
        <v>547</v>
      </c>
      <c r="F124" s="134" t="s">
        <v>548</v>
      </c>
      <c r="G124" s="135" t="s">
        <v>244</v>
      </c>
      <c r="H124" s="136">
        <v>2.0750000000000002</v>
      </c>
      <c r="I124" s="137"/>
      <c r="J124" s="138">
        <f>ROUND(I124*H124,2)</f>
        <v>0</v>
      </c>
      <c r="K124" s="134" t="s">
        <v>245</v>
      </c>
      <c r="L124" s="33"/>
      <c r="M124" s="139" t="s">
        <v>19</v>
      </c>
      <c r="N124" s="140" t="s">
        <v>45</v>
      </c>
      <c r="P124" s="141">
        <f>O124*H124</f>
        <v>0</v>
      </c>
      <c r="Q124" s="141">
        <v>3.4680000000000002E-2</v>
      </c>
      <c r="R124" s="141">
        <f>Q124*H124</f>
        <v>7.1961000000000011E-2</v>
      </c>
      <c r="S124" s="141">
        <v>0</v>
      </c>
      <c r="T124" s="142">
        <f>S124*H124</f>
        <v>0</v>
      </c>
      <c r="AR124" s="143" t="s">
        <v>246</v>
      </c>
      <c r="AT124" s="143" t="s">
        <v>241</v>
      </c>
      <c r="AU124" s="143" t="s">
        <v>83</v>
      </c>
      <c r="AY124" s="18" t="s">
        <v>238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8" t="s">
        <v>81</v>
      </c>
      <c r="BK124" s="144">
        <f>ROUND(I124*H124,2)</f>
        <v>0</v>
      </c>
      <c r="BL124" s="18" t="s">
        <v>246</v>
      </c>
      <c r="BM124" s="143" t="s">
        <v>5037</v>
      </c>
    </row>
    <row r="125" spans="2:65" s="1" customFormat="1">
      <c r="B125" s="33"/>
      <c r="D125" s="145" t="s">
        <v>248</v>
      </c>
      <c r="F125" s="146" t="s">
        <v>550</v>
      </c>
      <c r="I125" s="147"/>
      <c r="L125" s="33"/>
      <c r="M125" s="148"/>
      <c r="T125" s="54"/>
      <c r="AT125" s="18" t="s">
        <v>248</v>
      </c>
      <c r="AU125" s="18" t="s">
        <v>83</v>
      </c>
    </row>
    <row r="126" spans="2:65" s="1" customFormat="1">
      <c r="B126" s="33"/>
      <c r="D126" s="149" t="s">
        <v>250</v>
      </c>
      <c r="F126" s="150" t="s">
        <v>551</v>
      </c>
      <c r="I126" s="147"/>
      <c r="L126" s="33"/>
      <c r="M126" s="148"/>
      <c r="T126" s="54"/>
      <c r="AT126" s="18" t="s">
        <v>250</v>
      </c>
      <c r="AU126" s="18" t="s">
        <v>83</v>
      </c>
    </row>
    <row r="127" spans="2:65" s="13" customFormat="1">
      <c r="B127" s="157"/>
      <c r="D127" s="145" t="s">
        <v>257</v>
      </c>
      <c r="E127" s="158" t="s">
        <v>19</v>
      </c>
      <c r="F127" s="159" t="s">
        <v>5038</v>
      </c>
      <c r="H127" s="160">
        <v>2.0750000000000002</v>
      </c>
      <c r="I127" s="161"/>
      <c r="L127" s="157"/>
      <c r="M127" s="162"/>
      <c r="T127" s="163"/>
      <c r="AT127" s="158" t="s">
        <v>257</v>
      </c>
      <c r="AU127" s="158" t="s">
        <v>83</v>
      </c>
      <c r="AV127" s="13" t="s">
        <v>83</v>
      </c>
      <c r="AW127" s="13" t="s">
        <v>35</v>
      </c>
      <c r="AX127" s="13" t="s">
        <v>81</v>
      </c>
      <c r="AY127" s="158" t="s">
        <v>238</v>
      </c>
    </row>
    <row r="128" spans="2:65" s="11" customFormat="1" ht="22.75" customHeight="1">
      <c r="B128" s="120"/>
      <c r="D128" s="121" t="s">
        <v>73</v>
      </c>
      <c r="E128" s="130" t="s">
        <v>300</v>
      </c>
      <c r="F128" s="130" t="s">
        <v>332</v>
      </c>
      <c r="I128" s="123"/>
      <c r="J128" s="131">
        <f>BK128</f>
        <v>0</v>
      </c>
      <c r="L128" s="120"/>
      <c r="M128" s="125"/>
      <c r="P128" s="126">
        <f>SUM(P129:P140)</f>
        <v>0</v>
      </c>
      <c r="R128" s="126">
        <f>SUM(R129:R140)</f>
        <v>2.7299999999999998E-3</v>
      </c>
      <c r="T128" s="127">
        <f>SUM(T129:T140)</f>
        <v>1.8333599999999999</v>
      </c>
      <c r="AR128" s="121" t="s">
        <v>81</v>
      </c>
      <c r="AT128" s="128" t="s">
        <v>73</v>
      </c>
      <c r="AU128" s="128" t="s">
        <v>81</v>
      </c>
      <c r="AY128" s="121" t="s">
        <v>238</v>
      </c>
      <c r="BK128" s="129">
        <f>SUM(BK129:BK140)</f>
        <v>0</v>
      </c>
    </row>
    <row r="129" spans="2:65" s="1" customFormat="1" ht="33" customHeight="1">
      <c r="B129" s="33"/>
      <c r="C129" s="132" t="s">
        <v>276</v>
      </c>
      <c r="D129" s="132" t="s">
        <v>241</v>
      </c>
      <c r="E129" s="133" t="s">
        <v>553</v>
      </c>
      <c r="F129" s="134" t="s">
        <v>554</v>
      </c>
      <c r="G129" s="135" t="s">
        <v>244</v>
      </c>
      <c r="H129" s="136">
        <v>21</v>
      </c>
      <c r="I129" s="137"/>
      <c r="J129" s="138">
        <f>ROUND(I129*H129,2)</f>
        <v>0</v>
      </c>
      <c r="K129" s="134" t="s">
        <v>245</v>
      </c>
      <c r="L129" s="33"/>
      <c r="M129" s="139" t="s">
        <v>19</v>
      </c>
      <c r="N129" s="140" t="s">
        <v>45</v>
      </c>
      <c r="P129" s="141">
        <f>O129*H129</f>
        <v>0</v>
      </c>
      <c r="Q129" s="141">
        <v>1.2999999999999999E-4</v>
      </c>
      <c r="R129" s="141">
        <f>Q129*H129</f>
        <v>2.7299999999999998E-3</v>
      </c>
      <c r="S129" s="141">
        <v>0</v>
      </c>
      <c r="T129" s="142">
        <f>S129*H129</f>
        <v>0</v>
      </c>
      <c r="AR129" s="143" t="s">
        <v>246</v>
      </c>
      <c r="AT129" s="143" t="s">
        <v>241</v>
      </c>
      <c r="AU129" s="143" t="s">
        <v>83</v>
      </c>
      <c r="AY129" s="18" t="s">
        <v>238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8" t="s">
        <v>81</v>
      </c>
      <c r="BK129" s="144">
        <f>ROUND(I129*H129,2)</f>
        <v>0</v>
      </c>
      <c r="BL129" s="18" t="s">
        <v>246</v>
      </c>
      <c r="BM129" s="143" t="s">
        <v>5039</v>
      </c>
    </row>
    <row r="130" spans="2:65" s="1" customFormat="1" ht="18">
      <c r="B130" s="33"/>
      <c r="D130" s="145" t="s">
        <v>248</v>
      </c>
      <c r="F130" s="146" t="s">
        <v>556</v>
      </c>
      <c r="I130" s="147"/>
      <c r="L130" s="33"/>
      <c r="M130" s="148"/>
      <c r="T130" s="54"/>
      <c r="AT130" s="18" t="s">
        <v>248</v>
      </c>
      <c r="AU130" s="18" t="s">
        <v>83</v>
      </c>
    </row>
    <row r="131" spans="2:65" s="1" customFormat="1">
      <c r="B131" s="33"/>
      <c r="D131" s="149" t="s">
        <v>250</v>
      </c>
      <c r="F131" s="150" t="s">
        <v>557</v>
      </c>
      <c r="I131" s="147"/>
      <c r="L131" s="33"/>
      <c r="M131" s="148"/>
      <c r="T131" s="54"/>
      <c r="AT131" s="18" t="s">
        <v>250</v>
      </c>
      <c r="AU131" s="18" t="s">
        <v>83</v>
      </c>
    </row>
    <row r="132" spans="2:65" s="13" customFormat="1">
      <c r="B132" s="157"/>
      <c r="D132" s="145" t="s">
        <v>257</v>
      </c>
      <c r="E132" s="158" t="s">
        <v>19</v>
      </c>
      <c r="F132" s="159" t="s">
        <v>5040</v>
      </c>
      <c r="H132" s="160">
        <v>21</v>
      </c>
      <c r="I132" s="161"/>
      <c r="L132" s="157"/>
      <c r="M132" s="162"/>
      <c r="T132" s="163"/>
      <c r="AT132" s="158" t="s">
        <v>257</v>
      </c>
      <c r="AU132" s="158" t="s">
        <v>83</v>
      </c>
      <c r="AV132" s="13" t="s">
        <v>83</v>
      </c>
      <c r="AW132" s="13" t="s">
        <v>35</v>
      </c>
      <c r="AX132" s="13" t="s">
        <v>81</v>
      </c>
      <c r="AY132" s="158" t="s">
        <v>238</v>
      </c>
    </row>
    <row r="133" spans="2:65" s="1" customFormat="1" ht="24.15" customHeight="1">
      <c r="B133" s="33"/>
      <c r="C133" s="132" t="s">
        <v>239</v>
      </c>
      <c r="D133" s="132" t="s">
        <v>241</v>
      </c>
      <c r="E133" s="133" t="s">
        <v>565</v>
      </c>
      <c r="F133" s="134" t="s">
        <v>566</v>
      </c>
      <c r="G133" s="135" t="s">
        <v>244</v>
      </c>
      <c r="H133" s="136">
        <v>20.16</v>
      </c>
      <c r="I133" s="137"/>
      <c r="J133" s="138">
        <f>ROUND(I133*H133,2)</f>
        <v>0</v>
      </c>
      <c r="K133" s="134" t="s">
        <v>245</v>
      </c>
      <c r="L133" s="33"/>
      <c r="M133" s="139" t="s">
        <v>19</v>
      </c>
      <c r="N133" s="140" t="s">
        <v>45</v>
      </c>
      <c r="P133" s="141">
        <f>O133*H133</f>
        <v>0</v>
      </c>
      <c r="Q133" s="141">
        <v>0</v>
      </c>
      <c r="R133" s="141">
        <f>Q133*H133</f>
        <v>0</v>
      </c>
      <c r="S133" s="141">
        <v>5.0999999999999997E-2</v>
      </c>
      <c r="T133" s="142">
        <f>S133*H133</f>
        <v>1.02816</v>
      </c>
      <c r="AR133" s="143" t="s">
        <v>246</v>
      </c>
      <c r="AT133" s="143" t="s">
        <v>241</v>
      </c>
      <c r="AU133" s="143" t="s">
        <v>83</v>
      </c>
      <c r="AY133" s="18" t="s">
        <v>238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81</v>
      </c>
      <c r="BK133" s="144">
        <f>ROUND(I133*H133,2)</f>
        <v>0</v>
      </c>
      <c r="BL133" s="18" t="s">
        <v>246</v>
      </c>
      <c r="BM133" s="143" t="s">
        <v>5041</v>
      </c>
    </row>
    <row r="134" spans="2:65" s="1" customFormat="1" ht="18">
      <c r="B134" s="33"/>
      <c r="D134" s="145" t="s">
        <v>248</v>
      </c>
      <c r="F134" s="146" t="s">
        <v>568</v>
      </c>
      <c r="I134" s="147"/>
      <c r="L134" s="33"/>
      <c r="M134" s="148"/>
      <c r="T134" s="54"/>
      <c r="AT134" s="18" t="s">
        <v>248</v>
      </c>
      <c r="AU134" s="18" t="s">
        <v>83</v>
      </c>
    </row>
    <row r="135" spans="2:65" s="1" customFormat="1">
      <c r="B135" s="33"/>
      <c r="D135" s="149" t="s">
        <v>250</v>
      </c>
      <c r="F135" s="150" t="s">
        <v>569</v>
      </c>
      <c r="I135" s="147"/>
      <c r="L135" s="33"/>
      <c r="M135" s="148"/>
      <c r="T135" s="54"/>
      <c r="AT135" s="18" t="s">
        <v>250</v>
      </c>
      <c r="AU135" s="18" t="s">
        <v>83</v>
      </c>
    </row>
    <row r="136" spans="2:65" s="13" customFormat="1">
      <c r="B136" s="157"/>
      <c r="D136" s="145" t="s">
        <v>257</v>
      </c>
      <c r="E136" s="158" t="s">
        <v>19</v>
      </c>
      <c r="F136" s="159" t="s">
        <v>5042</v>
      </c>
      <c r="H136" s="160">
        <v>20.16</v>
      </c>
      <c r="I136" s="161"/>
      <c r="L136" s="157"/>
      <c r="M136" s="162"/>
      <c r="T136" s="163"/>
      <c r="AT136" s="158" t="s">
        <v>257</v>
      </c>
      <c r="AU136" s="158" t="s">
        <v>83</v>
      </c>
      <c r="AV136" s="13" t="s">
        <v>83</v>
      </c>
      <c r="AW136" s="13" t="s">
        <v>35</v>
      </c>
      <c r="AX136" s="13" t="s">
        <v>81</v>
      </c>
      <c r="AY136" s="158" t="s">
        <v>238</v>
      </c>
    </row>
    <row r="137" spans="2:65" s="1" customFormat="1" ht="24.15" customHeight="1">
      <c r="B137" s="33"/>
      <c r="C137" s="132" t="s">
        <v>287</v>
      </c>
      <c r="D137" s="132" t="s">
        <v>241</v>
      </c>
      <c r="E137" s="133" t="s">
        <v>352</v>
      </c>
      <c r="F137" s="134" t="s">
        <v>353</v>
      </c>
      <c r="G137" s="135" t="s">
        <v>244</v>
      </c>
      <c r="H137" s="136">
        <v>13.2</v>
      </c>
      <c r="I137" s="137"/>
      <c r="J137" s="138">
        <f>ROUND(I137*H137,2)</f>
        <v>0</v>
      </c>
      <c r="K137" s="134" t="s">
        <v>245</v>
      </c>
      <c r="L137" s="33"/>
      <c r="M137" s="139" t="s">
        <v>19</v>
      </c>
      <c r="N137" s="140" t="s">
        <v>45</v>
      </c>
      <c r="P137" s="141">
        <f>O137*H137</f>
        <v>0</v>
      </c>
      <c r="Q137" s="141">
        <v>0</v>
      </c>
      <c r="R137" s="141">
        <f>Q137*H137</f>
        <v>0</v>
      </c>
      <c r="S137" s="141">
        <v>6.0999999999999999E-2</v>
      </c>
      <c r="T137" s="142">
        <f>S137*H137</f>
        <v>0.80519999999999992</v>
      </c>
      <c r="AR137" s="143" t="s">
        <v>246</v>
      </c>
      <c r="AT137" s="143" t="s">
        <v>241</v>
      </c>
      <c r="AU137" s="143" t="s">
        <v>83</v>
      </c>
      <c r="AY137" s="18" t="s">
        <v>238</v>
      </c>
      <c r="BE137" s="144">
        <f>IF(N137="základní",J137,0)</f>
        <v>0</v>
      </c>
      <c r="BF137" s="144">
        <f>IF(N137="snížená",J137,0)</f>
        <v>0</v>
      </c>
      <c r="BG137" s="144">
        <f>IF(N137="zákl. přenesená",J137,0)</f>
        <v>0</v>
      </c>
      <c r="BH137" s="144">
        <f>IF(N137="sníž. přenesená",J137,0)</f>
        <v>0</v>
      </c>
      <c r="BI137" s="144">
        <f>IF(N137="nulová",J137,0)</f>
        <v>0</v>
      </c>
      <c r="BJ137" s="18" t="s">
        <v>81</v>
      </c>
      <c r="BK137" s="144">
        <f>ROUND(I137*H137,2)</f>
        <v>0</v>
      </c>
      <c r="BL137" s="18" t="s">
        <v>246</v>
      </c>
      <c r="BM137" s="143" t="s">
        <v>5043</v>
      </c>
    </row>
    <row r="138" spans="2:65" s="1" customFormat="1">
      <c r="B138" s="33"/>
      <c r="D138" s="145" t="s">
        <v>248</v>
      </c>
      <c r="F138" s="146" t="s">
        <v>355</v>
      </c>
      <c r="I138" s="147"/>
      <c r="L138" s="33"/>
      <c r="M138" s="148"/>
      <c r="T138" s="54"/>
      <c r="AT138" s="18" t="s">
        <v>248</v>
      </c>
      <c r="AU138" s="18" t="s">
        <v>83</v>
      </c>
    </row>
    <row r="139" spans="2:65" s="1" customFormat="1">
      <c r="B139" s="33"/>
      <c r="D139" s="149" t="s">
        <v>250</v>
      </c>
      <c r="F139" s="150" t="s">
        <v>356</v>
      </c>
      <c r="I139" s="147"/>
      <c r="L139" s="33"/>
      <c r="M139" s="148"/>
      <c r="T139" s="54"/>
      <c r="AT139" s="18" t="s">
        <v>250</v>
      </c>
      <c r="AU139" s="18" t="s">
        <v>83</v>
      </c>
    </row>
    <row r="140" spans="2:65" s="13" customFormat="1">
      <c r="B140" s="157"/>
      <c r="D140" s="145" t="s">
        <v>257</v>
      </c>
      <c r="E140" s="158" t="s">
        <v>19</v>
      </c>
      <c r="F140" s="159" t="s">
        <v>5044</v>
      </c>
      <c r="H140" s="160">
        <v>13.2</v>
      </c>
      <c r="I140" s="161"/>
      <c r="L140" s="157"/>
      <c r="M140" s="162"/>
      <c r="T140" s="163"/>
      <c r="AT140" s="158" t="s">
        <v>257</v>
      </c>
      <c r="AU140" s="158" t="s">
        <v>83</v>
      </c>
      <c r="AV140" s="13" t="s">
        <v>83</v>
      </c>
      <c r="AW140" s="13" t="s">
        <v>35</v>
      </c>
      <c r="AX140" s="13" t="s">
        <v>81</v>
      </c>
      <c r="AY140" s="158" t="s">
        <v>238</v>
      </c>
    </row>
    <row r="141" spans="2:65" s="11" customFormat="1" ht="22.75" customHeight="1">
      <c r="B141" s="120"/>
      <c r="D141" s="121" t="s">
        <v>73</v>
      </c>
      <c r="E141" s="130" t="s">
        <v>268</v>
      </c>
      <c r="F141" s="130" t="s">
        <v>269</v>
      </c>
      <c r="I141" s="123"/>
      <c r="J141" s="131">
        <f>BK141</f>
        <v>0</v>
      </c>
      <c r="L141" s="120"/>
      <c r="M141" s="125"/>
      <c r="P141" s="126">
        <f>SUM(P142:P157)</f>
        <v>0</v>
      </c>
      <c r="R141" s="126">
        <f>SUM(R142:R157)</f>
        <v>0</v>
      </c>
      <c r="T141" s="127">
        <f>SUM(T142:T157)</f>
        <v>0</v>
      </c>
      <c r="AR141" s="121" t="s">
        <v>81</v>
      </c>
      <c r="AT141" s="128" t="s">
        <v>73</v>
      </c>
      <c r="AU141" s="128" t="s">
        <v>81</v>
      </c>
      <c r="AY141" s="121" t="s">
        <v>238</v>
      </c>
      <c r="BK141" s="129">
        <f>SUM(BK142:BK157)</f>
        <v>0</v>
      </c>
    </row>
    <row r="142" spans="2:65" s="1" customFormat="1" ht="24.15" customHeight="1">
      <c r="B142" s="33"/>
      <c r="C142" s="132" t="s">
        <v>294</v>
      </c>
      <c r="D142" s="132" t="s">
        <v>241</v>
      </c>
      <c r="E142" s="133" t="s">
        <v>270</v>
      </c>
      <c r="F142" s="134" t="s">
        <v>271</v>
      </c>
      <c r="G142" s="135" t="s">
        <v>272</v>
      </c>
      <c r="H142" s="136">
        <v>1.869</v>
      </c>
      <c r="I142" s="137"/>
      <c r="J142" s="138">
        <f>ROUND(I142*H142,2)</f>
        <v>0</v>
      </c>
      <c r="K142" s="134" t="s">
        <v>245</v>
      </c>
      <c r="L142" s="33"/>
      <c r="M142" s="139" t="s">
        <v>19</v>
      </c>
      <c r="N142" s="140" t="s">
        <v>45</v>
      </c>
      <c r="P142" s="141">
        <f>O142*H142</f>
        <v>0</v>
      </c>
      <c r="Q142" s="141">
        <v>0</v>
      </c>
      <c r="R142" s="141">
        <f>Q142*H142</f>
        <v>0</v>
      </c>
      <c r="S142" s="141">
        <v>0</v>
      </c>
      <c r="T142" s="142">
        <f>S142*H142</f>
        <v>0</v>
      </c>
      <c r="AR142" s="143" t="s">
        <v>246</v>
      </c>
      <c r="AT142" s="143" t="s">
        <v>241</v>
      </c>
      <c r="AU142" s="143" t="s">
        <v>83</v>
      </c>
      <c r="AY142" s="18" t="s">
        <v>238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8" t="s">
        <v>81</v>
      </c>
      <c r="BK142" s="144">
        <f>ROUND(I142*H142,2)</f>
        <v>0</v>
      </c>
      <c r="BL142" s="18" t="s">
        <v>246</v>
      </c>
      <c r="BM142" s="143" t="s">
        <v>5045</v>
      </c>
    </row>
    <row r="143" spans="2:65" s="1" customFormat="1" ht="18">
      <c r="B143" s="33"/>
      <c r="D143" s="145" t="s">
        <v>248</v>
      </c>
      <c r="F143" s="146" t="s">
        <v>274</v>
      </c>
      <c r="I143" s="147"/>
      <c r="L143" s="33"/>
      <c r="M143" s="148"/>
      <c r="T143" s="54"/>
      <c r="AT143" s="18" t="s">
        <v>248</v>
      </c>
      <c r="AU143" s="18" t="s">
        <v>83</v>
      </c>
    </row>
    <row r="144" spans="2:65" s="1" customFormat="1">
      <c r="B144" s="33"/>
      <c r="D144" s="149" t="s">
        <v>250</v>
      </c>
      <c r="F144" s="150" t="s">
        <v>275</v>
      </c>
      <c r="I144" s="147"/>
      <c r="L144" s="33"/>
      <c r="M144" s="148"/>
      <c r="T144" s="54"/>
      <c r="AT144" s="18" t="s">
        <v>250</v>
      </c>
      <c r="AU144" s="18" t="s">
        <v>83</v>
      </c>
    </row>
    <row r="145" spans="2:65" s="1" customFormat="1" ht="33" customHeight="1">
      <c r="B145" s="33"/>
      <c r="C145" s="132" t="s">
        <v>300</v>
      </c>
      <c r="D145" s="132" t="s">
        <v>241</v>
      </c>
      <c r="E145" s="133" t="s">
        <v>277</v>
      </c>
      <c r="F145" s="134" t="s">
        <v>278</v>
      </c>
      <c r="G145" s="135" t="s">
        <v>272</v>
      </c>
      <c r="H145" s="136">
        <v>1.869</v>
      </c>
      <c r="I145" s="137"/>
      <c r="J145" s="138">
        <f>ROUND(I145*H145,2)</f>
        <v>0</v>
      </c>
      <c r="K145" s="134" t="s">
        <v>245</v>
      </c>
      <c r="L145" s="33"/>
      <c r="M145" s="139" t="s">
        <v>19</v>
      </c>
      <c r="N145" s="140" t="s">
        <v>45</v>
      </c>
      <c r="P145" s="141">
        <f>O145*H145</f>
        <v>0</v>
      </c>
      <c r="Q145" s="141">
        <v>0</v>
      </c>
      <c r="R145" s="141">
        <f>Q145*H145</f>
        <v>0</v>
      </c>
      <c r="S145" s="141">
        <v>0</v>
      </c>
      <c r="T145" s="142">
        <f>S145*H145</f>
        <v>0</v>
      </c>
      <c r="AR145" s="143" t="s">
        <v>246</v>
      </c>
      <c r="AT145" s="143" t="s">
        <v>241</v>
      </c>
      <c r="AU145" s="143" t="s">
        <v>83</v>
      </c>
      <c r="AY145" s="18" t="s">
        <v>238</v>
      </c>
      <c r="BE145" s="144">
        <f>IF(N145="základní",J145,0)</f>
        <v>0</v>
      </c>
      <c r="BF145" s="144">
        <f>IF(N145="snížená",J145,0)</f>
        <v>0</v>
      </c>
      <c r="BG145" s="144">
        <f>IF(N145="zákl. přenesená",J145,0)</f>
        <v>0</v>
      </c>
      <c r="BH145" s="144">
        <f>IF(N145="sníž. přenesená",J145,0)</f>
        <v>0</v>
      </c>
      <c r="BI145" s="144">
        <f>IF(N145="nulová",J145,0)</f>
        <v>0</v>
      </c>
      <c r="BJ145" s="18" t="s">
        <v>81</v>
      </c>
      <c r="BK145" s="144">
        <f>ROUND(I145*H145,2)</f>
        <v>0</v>
      </c>
      <c r="BL145" s="18" t="s">
        <v>246</v>
      </c>
      <c r="BM145" s="143" t="s">
        <v>5046</v>
      </c>
    </row>
    <row r="146" spans="2:65" s="1" customFormat="1" ht="36">
      <c r="B146" s="33"/>
      <c r="D146" s="145" t="s">
        <v>248</v>
      </c>
      <c r="F146" s="146" t="s">
        <v>280</v>
      </c>
      <c r="I146" s="147"/>
      <c r="L146" s="33"/>
      <c r="M146" s="148"/>
      <c r="T146" s="54"/>
      <c r="AT146" s="18" t="s">
        <v>248</v>
      </c>
      <c r="AU146" s="18" t="s">
        <v>83</v>
      </c>
    </row>
    <row r="147" spans="2:65" s="1" customFormat="1">
      <c r="B147" s="33"/>
      <c r="D147" s="149" t="s">
        <v>250</v>
      </c>
      <c r="F147" s="150" t="s">
        <v>281</v>
      </c>
      <c r="I147" s="147"/>
      <c r="L147" s="33"/>
      <c r="M147" s="148"/>
      <c r="T147" s="54"/>
      <c r="AT147" s="18" t="s">
        <v>250</v>
      </c>
      <c r="AU147" s="18" t="s">
        <v>83</v>
      </c>
    </row>
    <row r="148" spans="2:65" s="1" customFormat="1" ht="24.15" customHeight="1">
      <c r="B148" s="33"/>
      <c r="C148" s="132" t="s">
        <v>308</v>
      </c>
      <c r="D148" s="132" t="s">
        <v>241</v>
      </c>
      <c r="E148" s="133" t="s">
        <v>282</v>
      </c>
      <c r="F148" s="134" t="s">
        <v>283</v>
      </c>
      <c r="G148" s="135" t="s">
        <v>272</v>
      </c>
      <c r="H148" s="136">
        <v>1.869</v>
      </c>
      <c r="I148" s="137"/>
      <c r="J148" s="138">
        <f>ROUND(I148*H148,2)</f>
        <v>0</v>
      </c>
      <c r="K148" s="134" t="s">
        <v>245</v>
      </c>
      <c r="L148" s="33"/>
      <c r="M148" s="139" t="s">
        <v>19</v>
      </c>
      <c r="N148" s="140" t="s">
        <v>45</v>
      </c>
      <c r="P148" s="141">
        <f>O148*H148</f>
        <v>0</v>
      </c>
      <c r="Q148" s="141">
        <v>0</v>
      </c>
      <c r="R148" s="141">
        <f>Q148*H148</f>
        <v>0</v>
      </c>
      <c r="S148" s="141">
        <v>0</v>
      </c>
      <c r="T148" s="142">
        <f>S148*H148</f>
        <v>0</v>
      </c>
      <c r="AR148" s="143" t="s">
        <v>246</v>
      </c>
      <c r="AT148" s="143" t="s">
        <v>241</v>
      </c>
      <c r="AU148" s="143" t="s">
        <v>83</v>
      </c>
      <c r="AY148" s="18" t="s">
        <v>238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8" t="s">
        <v>81</v>
      </c>
      <c r="BK148" s="144">
        <f>ROUND(I148*H148,2)</f>
        <v>0</v>
      </c>
      <c r="BL148" s="18" t="s">
        <v>246</v>
      </c>
      <c r="BM148" s="143" t="s">
        <v>5047</v>
      </c>
    </row>
    <row r="149" spans="2:65" s="1" customFormat="1" ht="18">
      <c r="B149" s="33"/>
      <c r="D149" s="145" t="s">
        <v>248</v>
      </c>
      <c r="F149" s="146" t="s">
        <v>285</v>
      </c>
      <c r="I149" s="147"/>
      <c r="L149" s="33"/>
      <c r="M149" s="148"/>
      <c r="T149" s="54"/>
      <c r="AT149" s="18" t="s">
        <v>248</v>
      </c>
      <c r="AU149" s="18" t="s">
        <v>83</v>
      </c>
    </row>
    <row r="150" spans="2:65" s="1" customFormat="1">
      <c r="B150" s="33"/>
      <c r="D150" s="149" t="s">
        <v>250</v>
      </c>
      <c r="F150" s="150" t="s">
        <v>286</v>
      </c>
      <c r="I150" s="147"/>
      <c r="L150" s="33"/>
      <c r="M150" s="148"/>
      <c r="T150" s="54"/>
      <c r="AT150" s="18" t="s">
        <v>250</v>
      </c>
      <c r="AU150" s="18" t="s">
        <v>83</v>
      </c>
    </row>
    <row r="151" spans="2:65" s="1" customFormat="1" ht="24.15" customHeight="1">
      <c r="B151" s="33"/>
      <c r="C151" s="132" t="s">
        <v>316</v>
      </c>
      <c r="D151" s="132" t="s">
        <v>241</v>
      </c>
      <c r="E151" s="133" t="s">
        <v>288</v>
      </c>
      <c r="F151" s="134" t="s">
        <v>289</v>
      </c>
      <c r="G151" s="135" t="s">
        <v>272</v>
      </c>
      <c r="H151" s="136">
        <v>35.511000000000003</v>
      </c>
      <c r="I151" s="137"/>
      <c r="J151" s="138">
        <f>ROUND(I151*H151,2)</f>
        <v>0</v>
      </c>
      <c r="K151" s="134" t="s">
        <v>245</v>
      </c>
      <c r="L151" s="33"/>
      <c r="M151" s="139" t="s">
        <v>19</v>
      </c>
      <c r="N151" s="140" t="s">
        <v>45</v>
      </c>
      <c r="P151" s="141">
        <f>O151*H151</f>
        <v>0</v>
      </c>
      <c r="Q151" s="141">
        <v>0</v>
      </c>
      <c r="R151" s="141">
        <f>Q151*H151</f>
        <v>0</v>
      </c>
      <c r="S151" s="141">
        <v>0</v>
      </c>
      <c r="T151" s="142">
        <f>S151*H151</f>
        <v>0</v>
      </c>
      <c r="AR151" s="143" t="s">
        <v>246</v>
      </c>
      <c r="AT151" s="143" t="s">
        <v>241</v>
      </c>
      <c r="AU151" s="143" t="s">
        <v>83</v>
      </c>
      <c r="AY151" s="18" t="s">
        <v>238</v>
      </c>
      <c r="BE151" s="144">
        <f>IF(N151="základní",J151,0)</f>
        <v>0</v>
      </c>
      <c r="BF151" s="144">
        <f>IF(N151="snížená",J151,0)</f>
        <v>0</v>
      </c>
      <c r="BG151" s="144">
        <f>IF(N151="zákl. přenesená",J151,0)</f>
        <v>0</v>
      </c>
      <c r="BH151" s="144">
        <f>IF(N151="sníž. přenesená",J151,0)</f>
        <v>0</v>
      </c>
      <c r="BI151" s="144">
        <f>IF(N151="nulová",J151,0)</f>
        <v>0</v>
      </c>
      <c r="BJ151" s="18" t="s">
        <v>81</v>
      </c>
      <c r="BK151" s="144">
        <f>ROUND(I151*H151,2)</f>
        <v>0</v>
      </c>
      <c r="BL151" s="18" t="s">
        <v>246</v>
      </c>
      <c r="BM151" s="143" t="s">
        <v>5048</v>
      </c>
    </row>
    <row r="152" spans="2:65" s="1" customFormat="1" ht="27">
      <c r="B152" s="33"/>
      <c r="D152" s="145" t="s">
        <v>248</v>
      </c>
      <c r="F152" s="146" t="s">
        <v>291</v>
      </c>
      <c r="I152" s="147"/>
      <c r="L152" s="33"/>
      <c r="M152" s="148"/>
      <c r="T152" s="54"/>
      <c r="AT152" s="18" t="s">
        <v>248</v>
      </c>
      <c r="AU152" s="18" t="s">
        <v>83</v>
      </c>
    </row>
    <row r="153" spans="2:65" s="1" customFormat="1">
      <c r="B153" s="33"/>
      <c r="D153" s="149" t="s">
        <v>250</v>
      </c>
      <c r="F153" s="150" t="s">
        <v>292</v>
      </c>
      <c r="I153" s="147"/>
      <c r="L153" s="33"/>
      <c r="M153" s="148"/>
      <c r="T153" s="54"/>
      <c r="AT153" s="18" t="s">
        <v>250</v>
      </c>
      <c r="AU153" s="18" t="s">
        <v>83</v>
      </c>
    </row>
    <row r="154" spans="2:65" s="13" customFormat="1">
      <c r="B154" s="157"/>
      <c r="D154" s="145" t="s">
        <v>257</v>
      </c>
      <c r="F154" s="159" t="s">
        <v>5049</v>
      </c>
      <c r="H154" s="160">
        <v>35.511000000000003</v>
      </c>
      <c r="I154" s="161"/>
      <c r="L154" s="157"/>
      <c r="M154" s="162"/>
      <c r="T154" s="163"/>
      <c r="AT154" s="158" t="s">
        <v>257</v>
      </c>
      <c r="AU154" s="158" t="s">
        <v>83</v>
      </c>
      <c r="AV154" s="13" t="s">
        <v>83</v>
      </c>
      <c r="AW154" s="13" t="s">
        <v>4</v>
      </c>
      <c r="AX154" s="13" t="s">
        <v>81</v>
      </c>
      <c r="AY154" s="158" t="s">
        <v>238</v>
      </c>
    </row>
    <row r="155" spans="2:65" s="1" customFormat="1" ht="44.25" customHeight="1">
      <c r="B155" s="33"/>
      <c r="C155" s="132" t="s">
        <v>8</v>
      </c>
      <c r="D155" s="132" t="s">
        <v>241</v>
      </c>
      <c r="E155" s="133" t="s">
        <v>364</v>
      </c>
      <c r="F155" s="134" t="s">
        <v>365</v>
      </c>
      <c r="G155" s="135" t="s">
        <v>272</v>
      </c>
      <c r="H155" s="136">
        <v>1.869</v>
      </c>
      <c r="I155" s="137"/>
      <c r="J155" s="138">
        <f>ROUND(I155*H155,2)</f>
        <v>0</v>
      </c>
      <c r="K155" s="134" t="s">
        <v>245</v>
      </c>
      <c r="L155" s="33"/>
      <c r="M155" s="139" t="s">
        <v>19</v>
      </c>
      <c r="N155" s="140" t="s">
        <v>45</v>
      </c>
      <c r="P155" s="141">
        <f>O155*H155</f>
        <v>0</v>
      </c>
      <c r="Q155" s="141">
        <v>0</v>
      </c>
      <c r="R155" s="141">
        <f>Q155*H155</f>
        <v>0</v>
      </c>
      <c r="S155" s="141">
        <v>0</v>
      </c>
      <c r="T155" s="142">
        <f>S155*H155</f>
        <v>0</v>
      </c>
      <c r="AR155" s="143" t="s">
        <v>246</v>
      </c>
      <c r="AT155" s="143" t="s">
        <v>241</v>
      </c>
      <c r="AU155" s="143" t="s">
        <v>83</v>
      </c>
      <c r="AY155" s="18" t="s">
        <v>238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8" t="s">
        <v>81</v>
      </c>
      <c r="BK155" s="144">
        <f>ROUND(I155*H155,2)</f>
        <v>0</v>
      </c>
      <c r="BL155" s="18" t="s">
        <v>246</v>
      </c>
      <c r="BM155" s="143" t="s">
        <v>5050</v>
      </c>
    </row>
    <row r="156" spans="2:65" s="1" customFormat="1" ht="27">
      <c r="B156" s="33"/>
      <c r="D156" s="145" t="s">
        <v>248</v>
      </c>
      <c r="F156" s="146" t="s">
        <v>367</v>
      </c>
      <c r="I156" s="147"/>
      <c r="L156" s="33"/>
      <c r="M156" s="148"/>
      <c r="T156" s="54"/>
      <c r="AT156" s="18" t="s">
        <v>248</v>
      </c>
      <c r="AU156" s="18" t="s">
        <v>83</v>
      </c>
    </row>
    <row r="157" spans="2:65" s="1" customFormat="1">
      <c r="B157" s="33"/>
      <c r="D157" s="149" t="s">
        <v>250</v>
      </c>
      <c r="F157" s="150" t="s">
        <v>368</v>
      </c>
      <c r="I157" s="147"/>
      <c r="L157" s="33"/>
      <c r="M157" s="148"/>
      <c r="T157" s="54"/>
      <c r="AT157" s="18" t="s">
        <v>250</v>
      </c>
      <c r="AU157" s="18" t="s">
        <v>83</v>
      </c>
    </row>
    <row r="158" spans="2:65" s="11" customFormat="1" ht="22.75" customHeight="1">
      <c r="B158" s="120"/>
      <c r="D158" s="121" t="s">
        <v>73</v>
      </c>
      <c r="E158" s="130" t="s">
        <v>306</v>
      </c>
      <c r="F158" s="130" t="s">
        <v>307</v>
      </c>
      <c r="I158" s="123"/>
      <c r="J158" s="131">
        <f>BK158</f>
        <v>0</v>
      </c>
      <c r="L158" s="120"/>
      <c r="M158" s="125"/>
      <c r="P158" s="126">
        <f>SUM(P159:P161)</f>
        <v>0</v>
      </c>
      <c r="R158" s="126">
        <f>SUM(R159:R161)</f>
        <v>0</v>
      </c>
      <c r="T158" s="127">
        <f>SUM(T159:T161)</f>
        <v>0</v>
      </c>
      <c r="AR158" s="121" t="s">
        <v>81</v>
      </c>
      <c r="AT158" s="128" t="s">
        <v>73</v>
      </c>
      <c r="AU158" s="128" t="s">
        <v>81</v>
      </c>
      <c r="AY158" s="121" t="s">
        <v>238</v>
      </c>
      <c r="BK158" s="129">
        <f>SUM(BK159:BK161)</f>
        <v>0</v>
      </c>
    </row>
    <row r="159" spans="2:65" s="1" customFormat="1" ht="24.15" customHeight="1">
      <c r="B159" s="33"/>
      <c r="C159" s="132" t="s">
        <v>390</v>
      </c>
      <c r="D159" s="132" t="s">
        <v>241</v>
      </c>
      <c r="E159" s="133" t="s">
        <v>309</v>
      </c>
      <c r="F159" s="134" t="s">
        <v>310</v>
      </c>
      <c r="G159" s="135" t="s">
        <v>272</v>
      </c>
      <c r="H159" s="136">
        <v>3.3919999999999999</v>
      </c>
      <c r="I159" s="137"/>
      <c r="J159" s="138">
        <f>ROUND(I159*H159,2)</f>
        <v>0</v>
      </c>
      <c r="K159" s="134" t="s">
        <v>245</v>
      </c>
      <c r="L159" s="33"/>
      <c r="M159" s="139" t="s">
        <v>19</v>
      </c>
      <c r="N159" s="140" t="s">
        <v>45</v>
      </c>
      <c r="P159" s="141">
        <f>O159*H159</f>
        <v>0</v>
      </c>
      <c r="Q159" s="141">
        <v>0</v>
      </c>
      <c r="R159" s="141">
        <f>Q159*H159</f>
        <v>0</v>
      </c>
      <c r="S159" s="141">
        <v>0</v>
      </c>
      <c r="T159" s="142">
        <f>S159*H159</f>
        <v>0</v>
      </c>
      <c r="AR159" s="143" t="s">
        <v>246</v>
      </c>
      <c r="AT159" s="143" t="s">
        <v>241</v>
      </c>
      <c r="AU159" s="143" t="s">
        <v>83</v>
      </c>
      <c r="AY159" s="18" t="s">
        <v>238</v>
      </c>
      <c r="BE159" s="144">
        <f>IF(N159="základní",J159,0)</f>
        <v>0</v>
      </c>
      <c r="BF159" s="144">
        <f>IF(N159="snížená",J159,0)</f>
        <v>0</v>
      </c>
      <c r="BG159" s="144">
        <f>IF(N159="zákl. přenesená",J159,0)</f>
        <v>0</v>
      </c>
      <c r="BH159" s="144">
        <f>IF(N159="sníž. přenesená",J159,0)</f>
        <v>0</v>
      </c>
      <c r="BI159" s="144">
        <f>IF(N159="nulová",J159,0)</f>
        <v>0</v>
      </c>
      <c r="BJ159" s="18" t="s">
        <v>81</v>
      </c>
      <c r="BK159" s="144">
        <f>ROUND(I159*H159,2)</f>
        <v>0</v>
      </c>
      <c r="BL159" s="18" t="s">
        <v>246</v>
      </c>
      <c r="BM159" s="143" t="s">
        <v>5051</v>
      </c>
    </row>
    <row r="160" spans="2:65" s="1" customFormat="1" ht="36">
      <c r="B160" s="33"/>
      <c r="D160" s="145" t="s">
        <v>248</v>
      </c>
      <c r="F160" s="146" t="s">
        <v>312</v>
      </c>
      <c r="I160" s="147"/>
      <c r="L160" s="33"/>
      <c r="M160" s="148"/>
      <c r="T160" s="54"/>
      <c r="AT160" s="18" t="s">
        <v>248</v>
      </c>
      <c r="AU160" s="18" t="s">
        <v>83</v>
      </c>
    </row>
    <row r="161" spans="2:65" s="1" customFormat="1">
      <c r="B161" s="33"/>
      <c r="D161" s="149" t="s">
        <v>250</v>
      </c>
      <c r="F161" s="150" t="s">
        <v>313</v>
      </c>
      <c r="I161" s="147"/>
      <c r="L161" s="33"/>
      <c r="M161" s="148"/>
      <c r="T161" s="54"/>
      <c r="AT161" s="18" t="s">
        <v>250</v>
      </c>
      <c r="AU161" s="18" t="s">
        <v>83</v>
      </c>
    </row>
    <row r="162" spans="2:65" s="11" customFormat="1" ht="25.9" customHeight="1">
      <c r="B162" s="120"/>
      <c r="D162" s="121" t="s">
        <v>73</v>
      </c>
      <c r="E162" s="122" t="s">
        <v>370</v>
      </c>
      <c r="F162" s="122" t="s">
        <v>371</v>
      </c>
      <c r="I162" s="123"/>
      <c r="J162" s="124">
        <f>BK162</f>
        <v>0</v>
      </c>
      <c r="L162" s="120"/>
      <c r="M162" s="125"/>
      <c r="P162" s="126">
        <f>P163+P168</f>
        <v>0</v>
      </c>
      <c r="R162" s="126">
        <f>R163+R168</f>
        <v>0</v>
      </c>
      <c r="T162" s="127">
        <f>T163+T168</f>
        <v>3.5231999999999999E-2</v>
      </c>
      <c r="AR162" s="121" t="s">
        <v>83</v>
      </c>
      <c r="AT162" s="128" t="s">
        <v>73</v>
      </c>
      <c r="AU162" s="128" t="s">
        <v>74</v>
      </c>
      <c r="AY162" s="121" t="s">
        <v>238</v>
      </c>
      <c r="BK162" s="129">
        <f>BK163+BK168</f>
        <v>0</v>
      </c>
    </row>
    <row r="163" spans="2:65" s="11" customFormat="1" ht="22.75" customHeight="1">
      <c r="B163" s="120"/>
      <c r="D163" s="121" t="s">
        <v>73</v>
      </c>
      <c r="E163" s="130" t="s">
        <v>503</v>
      </c>
      <c r="F163" s="130" t="s">
        <v>504</v>
      </c>
      <c r="I163" s="123"/>
      <c r="J163" s="131">
        <f>BK163</f>
        <v>0</v>
      </c>
      <c r="L163" s="120"/>
      <c r="M163" s="125"/>
      <c r="P163" s="126">
        <f>SUM(P164:P167)</f>
        <v>0</v>
      </c>
      <c r="R163" s="126">
        <f>SUM(R164:R167)</f>
        <v>0</v>
      </c>
      <c r="T163" s="127">
        <f>SUM(T164:T167)</f>
        <v>1.6032000000000001E-2</v>
      </c>
      <c r="AR163" s="121" t="s">
        <v>83</v>
      </c>
      <c r="AT163" s="128" t="s">
        <v>73</v>
      </c>
      <c r="AU163" s="128" t="s">
        <v>81</v>
      </c>
      <c r="AY163" s="121" t="s">
        <v>238</v>
      </c>
      <c r="BK163" s="129">
        <f>SUM(BK164:BK167)</f>
        <v>0</v>
      </c>
    </row>
    <row r="164" spans="2:65" s="1" customFormat="1" ht="16.5" customHeight="1">
      <c r="B164" s="33"/>
      <c r="C164" s="132" t="s">
        <v>511</v>
      </c>
      <c r="D164" s="132" t="s">
        <v>241</v>
      </c>
      <c r="E164" s="133" t="s">
        <v>588</v>
      </c>
      <c r="F164" s="134" t="s">
        <v>589</v>
      </c>
      <c r="G164" s="135" t="s">
        <v>408</v>
      </c>
      <c r="H164" s="136">
        <v>9.6</v>
      </c>
      <c r="I164" s="137"/>
      <c r="J164" s="138">
        <f>ROUND(I164*H164,2)</f>
        <v>0</v>
      </c>
      <c r="K164" s="134" t="s">
        <v>245</v>
      </c>
      <c r="L164" s="33"/>
      <c r="M164" s="139" t="s">
        <v>19</v>
      </c>
      <c r="N164" s="140" t="s">
        <v>45</v>
      </c>
      <c r="P164" s="141">
        <f>O164*H164</f>
        <v>0</v>
      </c>
      <c r="Q164" s="141">
        <v>0</v>
      </c>
      <c r="R164" s="141">
        <f>Q164*H164</f>
        <v>0</v>
      </c>
      <c r="S164" s="141">
        <v>1.67E-3</v>
      </c>
      <c r="T164" s="142">
        <f>S164*H164</f>
        <v>1.6032000000000001E-2</v>
      </c>
      <c r="AR164" s="143" t="s">
        <v>377</v>
      </c>
      <c r="AT164" s="143" t="s">
        <v>241</v>
      </c>
      <c r="AU164" s="143" t="s">
        <v>83</v>
      </c>
      <c r="AY164" s="18" t="s">
        <v>238</v>
      </c>
      <c r="BE164" s="144">
        <f>IF(N164="základní",J164,0)</f>
        <v>0</v>
      </c>
      <c r="BF164" s="144">
        <f>IF(N164="snížená",J164,0)</f>
        <v>0</v>
      </c>
      <c r="BG164" s="144">
        <f>IF(N164="zákl. přenesená",J164,0)</f>
        <v>0</v>
      </c>
      <c r="BH164" s="144">
        <f>IF(N164="sníž. přenesená",J164,0)</f>
        <v>0</v>
      </c>
      <c r="BI164" s="144">
        <f>IF(N164="nulová",J164,0)</f>
        <v>0</v>
      </c>
      <c r="BJ164" s="18" t="s">
        <v>81</v>
      </c>
      <c r="BK164" s="144">
        <f>ROUND(I164*H164,2)</f>
        <v>0</v>
      </c>
      <c r="BL164" s="18" t="s">
        <v>377</v>
      </c>
      <c r="BM164" s="143" t="s">
        <v>5052</v>
      </c>
    </row>
    <row r="165" spans="2:65" s="1" customFormat="1">
      <c r="B165" s="33"/>
      <c r="D165" s="145" t="s">
        <v>248</v>
      </c>
      <c r="F165" s="146" t="s">
        <v>591</v>
      </c>
      <c r="I165" s="147"/>
      <c r="L165" s="33"/>
      <c r="M165" s="148"/>
      <c r="T165" s="54"/>
      <c r="AT165" s="18" t="s">
        <v>248</v>
      </c>
      <c r="AU165" s="18" t="s">
        <v>83</v>
      </c>
    </row>
    <row r="166" spans="2:65" s="1" customFormat="1">
      <c r="B166" s="33"/>
      <c r="D166" s="149" t="s">
        <v>250</v>
      </c>
      <c r="F166" s="150" t="s">
        <v>592</v>
      </c>
      <c r="I166" s="147"/>
      <c r="L166" s="33"/>
      <c r="M166" s="148"/>
      <c r="T166" s="54"/>
      <c r="AT166" s="18" t="s">
        <v>250</v>
      </c>
      <c r="AU166" s="18" t="s">
        <v>83</v>
      </c>
    </row>
    <row r="167" spans="2:65" s="13" customFormat="1">
      <c r="B167" s="157"/>
      <c r="D167" s="145" t="s">
        <v>257</v>
      </c>
      <c r="E167" s="158" t="s">
        <v>19</v>
      </c>
      <c r="F167" s="159" t="s">
        <v>5053</v>
      </c>
      <c r="H167" s="160">
        <v>9.6</v>
      </c>
      <c r="I167" s="161"/>
      <c r="L167" s="157"/>
      <c r="M167" s="162"/>
      <c r="T167" s="163"/>
      <c r="AT167" s="158" t="s">
        <v>257</v>
      </c>
      <c r="AU167" s="158" t="s">
        <v>83</v>
      </c>
      <c r="AV167" s="13" t="s">
        <v>83</v>
      </c>
      <c r="AW167" s="13" t="s">
        <v>35</v>
      </c>
      <c r="AX167" s="13" t="s">
        <v>81</v>
      </c>
      <c r="AY167" s="158" t="s">
        <v>238</v>
      </c>
    </row>
    <row r="168" spans="2:65" s="11" customFormat="1" ht="22.75" customHeight="1">
      <c r="B168" s="120"/>
      <c r="D168" s="121" t="s">
        <v>73</v>
      </c>
      <c r="E168" s="130" t="s">
        <v>595</v>
      </c>
      <c r="F168" s="130" t="s">
        <v>596</v>
      </c>
      <c r="I168" s="123"/>
      <c r="J168" s="131">
        <f>BK168</f>
        <v>0</v>
      </c>
      <c r="L168" s="120"/>
      <c r="M168" s="125"/>
      <c r="P168" s="126">
        <f>SUM(P169:P171)</f>
        <v>0</v>
      </c>
      <c r="R168" s="126">
        <f>SUM(R169:R171)</f>
        <v>0</v>
      </c>
      <c r="T168" s="127">
        <f>SUM(T169:T171)</f>
        <v>1.9199999999999998E-2</v>
      </c>
      <c r="AR168" s="121" t="s">
        <v>83</v>
      </c>
      <c r="AT168" s="128" t="s">
        <v>73</v>
      </c>
      <c r="AU168" s="128" t="s">
        <v>81</v>
      </c>
      <c r="AY168" s="121" t="s">
        <v>238</v>
      </c>
      <c r="BK168" s="129">
        <f>SUM(BK169:BK171)</f>
        <v>0</v>
      </c>
    </row>
    <row r="169" spans="2:65" s="1" customFormat="1" ht="24.15" customHeight="1">
      <c r="B169" s="33"/>
      <c r="C169" s="132" t="s">
        <v>586</v>
      </c>
      <c r="D169" s="132" t="s">
        <v>241</v>
      </c>
      <c r="E169" s="133" t="s">
        <v>598</v>
      </c>
      <c r="F169" s="134" t="s">
        <v>599</v>
      </c>
      <c r="G169" s="135" t="s">
        <v>408</v>
      </c>
      <c r="H169" s="136">
        <v>9.6</v>
      </c>
      <c r="I169" s="137"/>
      <c r="J169" s="138">
        <f>ROUND(I169*H169,2)</f>
        <v>0</v>
      </c>
      <c r="K169" s="134" t="s">
        <v>245</v>
      </c>
      <c r="L169" s="33"/>
      <c r="M169" s="139" t="s">
        <v>19</v>
      </c>
      <c r="N169" s="140" t="s">
        <v>45</v>
      </c>
      <c r="P169" s="141">
        <f>O169*H169</f>
        <v>0</v>
      </c>
      <c r="Q169" s="141">
        <v>0</v>
      </c>
      <c r="R169" s="141">
        <f>Q169*H169</f>
        <v>0</v>
      </c>
      <c r="S169" s="141">
        <v>2E-3</v>
      </c>
      <c r="T169" s="142">
        <f>S169*H169</f>
        <v>1.9199999999999998E-2</v>
      </c>
      <c r="AR169" s="143" t="s">
        <v>377</v>
      </c>
      <c r="AT169" s="143" t="s">
        <v>241</v>
      </c>
      <c r="AU169" s="143" t="s">
        <v>83</v>
      </c>
      <c r="AY169" s="18" t="s">
        <v>238</v>
      </c>
      <c r="BE169" s="144">
        <f>IF(N169="základní",J169,0)</f>
        <v>0</v>
      </c>
      <c r="BF169" s="144">
        <f>IF(N169="snížená",J169,0)</f>
        <v>0</v>
      </c>
      <c r="BG169" s="144">
        <f>IF(N169="zákl. přenesená",J169,0)</f>
        <v>0</v>
      </c>
      <c r="BH169" s="144">
        <f>IF(N169="sníž. přenesená",J169,0)</f>
        <v>0</v>
      </c>
      <c r="BI169" s="144">
        <f>IF(N169="nulová",J169,0)</f>
        <v>0</v>
      </c>
      <c r="BJ169" s="18" t="s">
        <v>81</v>
      </c>
      <c r="BK169" s="144">
        <f>ROUND(I169*H169,2)</f>
        <v>0</v>
      </c>
      <c r="BL169" s="18" t="s">
        <v>377</v>
      </c>
      <c r="BM169" s="143" t="s">
        <v>5054</v>
      </c>
    </row>
    <row r="170" spans="2:65" s="1" customFormat="1">
      <c r="B170" s="33"/>
      <c r="D170" s="145" t="s">
        <v>248</v>
      </c>
      <c r="F170" s="146" t="s">
        <v>601</v>
      </c>
      <c r="I170" s="147"/>
      <c r="L170" s="33"/>
      <c r="M170" s="148"/>
      <c r="T170" s="54"/>
      <c r="AT170" s="18" t="s">
        <v>248</v>
      </c>
      <c r="AU170" s="18" t="s">
        <v>83</v>
      </c>
    </row>
    <row r="171" spans="2:65" s="1" customFormat="1">
      <c r="B171" s="33"/>
      <c r="D171" s="149" t="s">
        <v>250</v>
      </c>
      <c r="F171" s="150" t="s">
        <v>602</v>
      </c>
      <c r="I171" s="147"/>
      <c r="L171" s="33"/>
      <c r="M171" s="185"/>
      <c r="N171" s="186"/>
      <c r="O171" s="186"/>
      <c r="P171" s="186"/>
      <c r="Q171" s="186"/>
      <c r="R171" s="186"/>
      <c r="S171" s="186"/>
      <c r="T171" s="187"/>
      <c r="AT171" s="18" t="s">
        <v>250</v>
      </c>
      <c r="AU171" s="18" t="s">
        <v>83</v>
      </c>
    </row>
    <row r="172" spans="2:65" s="1" customFormat="1" ht="7" customHeight="1">
      <c r="B172" s="42"/>
      <c r="C172" s="43"/>
      <c r="D172" s="43"/>
      <c r="E172" s="43"/>
      <c r="F172" s="43"/>
      <c r="G172" s="43"/>
      <c r="H172" s="43"/>
      <c r="I172" s="43"/>
      <c r="J172" s="43"/>
      <c r="K172" s="43"/>
      <c r="L172" s="33"/>
    </row>
  </sheetData>
  <sheetProtection algorithmName="SHA-512" hashValue="3SOJw92A9i9kfD/oehT2hVH4KBHY0razLFFZnhOUMYSyy/sv0tETc68DPXF+DAik3BbTfMgvYi7V12Dr4eX+mw==" saltValue="iRmyDBCQJVWwm9g6KT0jFXdLMTPFLsqA4Hjop1+F3PRFin5goVA9qLlojcIwdfR+bTKxf1uzq8SYLvYsOX9xdg==" spinCount="100000" sheet="1" objects="1" scenarios="1" formatColumns="0" formatRows="0" autoFilter="0"/>
  <autoFilter ref="C99:K171" xr:uid="{00000000-0009-0000-0000-000018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5" r:id="rId1" xr:uid="{00000000-0004-0000-1800-000000000000}"/>
    <hyperlink ref="F111" r:id="rId2" xr:uid="{00000000-0004-0000-1800-000001000000}"/>
    <hyperlink ref="F118" r:id="rId3" xr:uid="{00000000-0004-0000-1800-000002000000}"/>
    <hyperlink ref="F126" r:id="rId4" xr:uid="{00000000-0004-0000-1800-000003000000}"/>
    <hyperlink ref="F131" r:id="rId5" xr:uid="{00000000-0004-0000-1800-000004000000}"/>
    <hyperlink ref="F135" r:id="rId6" xr:uid="{00000000-0004-0000-1800-000005000000}"/>
    <hyperlink ref="F139" r:id="rId7" xr:uid="{00000000-0004-0000-1800-000006000000}"/>
    <hyperlink ref="F144" r:id="rId8" xr:uid="{00000000-0004-0000-1800-000007000000}"/>
    <hyperlink ref="F147" r:id="rId9" xr:uid="{00000000-0004-0000-1800-000008000000}"/>
    <hyperlink ref="F150" r:id="rId10" xr:uid="{00000000-0004-0000-1800-000009000000}"/>
    <hyperlink ref="F153" r:id="rId11" xr:uid="{00000000-0004-0000-1800-00000A000000}"/>
    <hyperlink ref="F157" r:id="rId12" xr:uid="{00000000-0004-0000-1800-00000B000000}"/>
    <hyperlink ref="F161" r:id="rId13" xr:uid="{00000000-0004-0000-1800-00000C000000}"/>
    <hyperlink ref="F166" r:id="rId14" xr:uid="{00000000-0004-0000-1800-00000D000000}"/>
    <hyperlink ref="F171" r:id="rId15" xr:uid="{00000000-0004-0000-1800-00000E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6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B2:BM306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163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4949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4950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5055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ROUND(J101,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ROUND((SUM(BE101:BE305)),  2)</f>
        <v>0</v>
      </c>
      <c r="I37" s="94">
        <v>0.21</v>
      </c>
      <c r="J37" s="83">
        <f>ROUND(((SUM(BE101:BE305))*I37),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ROUND((SUM(BF101:BF305)),  2)</f>
        <v>0</v>
      </c>
      <c r="I38" s="94">
        <v>0.12</v>
      </c>
      <c r="J38" s="83">
        <f>ROUND(((SUM(BF101:BF305))*I38),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ROUND((SUM(BG101:BG305)),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ROUND((SUM(BH101:BH305)),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ROUND((SUM(BI101:BI305)),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4949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4950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02-1-06 - Bourací práce 1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J101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J102</f>
        <v>0</v>
      </c>
      <c r="L68" s="104"/>
    </row>
    <row r="69" spans="2:47" s="9" customFormat="1" ht="19.899999999999999" customHeight="1">
      <c r="B69" s="108"/>
      <c r="D69" s="109" t="s">
        <v>604</v>
      </c>
      <c r="E69" s="110"/>
      <c r="F69" s="110"/>
      <c r="G69" s="110"/>
      <c r="H69" s="110"/>
      <c r="I69" s="110"/>
      <c r="J69" s="111">
        <f>J103</f>
        <v>0</v>
      </c>
      <c r="L69" s="108"/>
    </row>
    <row r="70" spans="2:47" s="9" customFormat="1" ht="19.899999999999999" customHeight="1">
      <c r="B70" s="108"/>
      <c r="D70" s="109" t="s">
        <v>329</v>
      </c>
      <c r="E70" s="110"/>
      <c r="F70" s="110"/>
      <c r="G70" s="110"/>
      <c r="H70" s="110"/>
      <c r="I70" s="110"/>
      <c r="J70" s="111">
        <f>J169</f>
        <v>0</v>
      </c>
      <c r="L70" s="108"/>
    </row>
    <row r="71" spans="2:47" s="9" customFormat="1" ht="19.899999999999999" customHeight="1">
      <c r="B71" s="108"/>
      <c r="D71" s="109" t="s">
        <v>220</v>
      </c>
      <c r="E71" s="110"/>
      <c r="F71" s="110"/>
      <c r="G71" s="110"/>
      <c r="H71" s="110"/>
      <c r="I71" s="110"/>
      <c r="J71" s="111">
        <f>J238</f>
        <v>0</v>
      </c>
      <c r="L71" s="108"/>
    </row>
    <row r="72" spans="2:47" s="9" customFormat="1" ht="19.899999999999999" customHeight="1">
      <c r="B72" s="108"/>
      <c r="D72" s="109" t="s">
        <v>221</v>
      </c>
      <c r="E72" s="110"/>
      <c r="F72" s="110"/>
      <c r="G72" s="110"/>
      <c r="H72" s="110"/>
      <c r="I72" s="110"/>
      <c r="J72" s="111">
        <f>J275</f>
        <v>0</v>
      </c>
      <c r="L72" s="108"/>
    </row>
    <row r="73" spans="2:47" s="8" customFormat="1" ht="25" customHeight="1">
      <c r="B73" s="104"/>
      <c r="D73" s="105" t="s">
        <v>330</v>
      </c>
      <c r="E73" s="106"/>
      <c r="F73" s="106"/>
      <c r="G73" s="106"/>
      <c r="H73" s="106"/>
      <c r="I73" s="106"/>
      <c r="J73" s="107">
        <f>J279</f>
        <v>0</v>
      </c>
      <c r="L73" s="104"/>
    </row>
    <row r="74" spans="2:47" s="9" customFormat="1" ht="19.899999999999999" customHeight="1">
      <c r="B74" s="108"/>
      <c r="D74" s="109" t="s">
        <v>605</v>
      </c>
      <c r="E74" s="110"/>
      <c r="F74" s="110"/>
      <c r="G74" s="110"/>
      <c r="H74" s="110"/>
      <c r="I74" s="110"/>
      <c r="J74" s="111">
        <f>J280</f>
        <v>0</v>
      </c>
      <c r="L74" s="108"/>
    </row>
    <row r="75" spans="2:47" s="9" customFormat="1" ht="19.899999999999999" customHeight="1">
      <c r="B75" s="108"/>
      <c r="D75" s="109" t="s">
        <v>607</v>
      </c>
      <c r="E75" s="110"/>
      <c r="F75" s="110"/>
      <c r="G75" s="110"/>
      <c r="H75" s="110"/>
      <c r="I75" s="110"/>
      <c r="J75" s="111">
        <f>J288</f>
        <v>0</v>
      </c>
      <c r="L75" s="108"/>
    </row>
    <row r="76" spans="2:47" s="9" customFormat="1" ht="19.899999999999999" customHeight="1">
      <c r="B76" s="108"/>
      <c r="D76" s="109" t="s">
        <v>519</v>
      </c>
      <c r="E76" s="110"/>
      <c r="F76" s="110"/>
      <c r="G76" s="110"/>
      <c r="H76" s="110"/>
      <c r="I76" s="110"/>
      <c r="J76" s="111">
        <f>J298</f>
        <v>0</v>
      </c>
      <c r="L76" s="108"/>
    </row>
    <row r="77" spans="2:47" s="9" customFormat="1" ht="19.899999999999999" customHeight="1">
      <c r="B77" s="108"/>
      <c r="D77" s="109" t="s">
        <v>610</v>
      </c>
      <c r="E77" s="110"/>
      <c r="F77" s="110"/>
      <c r="G77" s="110"/>
      <c r="H77" s="110"/>
      <c r="I77" s="110"/>
      <c r="J77" s="111">
        <f>J302</f>
        <v>0</v>
      </c>
      <c r="L77" s="108"/>
    </row>
    <row r="78" spans="2:47" s="1" customFormat="1" ht="21.75" customHeight="1">
      <c r="B78" s="33"/>
      <c r="L78" s="33"/>
    </row>
    <row r="79" spans="2:47" s="1" customFormat="1" ht="7" customHeight="1"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33"/>
    </row>
    <row r="83" spans="2:12" s="1" customFormat="1" ht="7" customHeight="1">
      <c r="B83" s="44"/>
      <c r="C83" s="45"/>
      <c r="D83" s="45"/>
      <c r="E83" s="45"/>
      <c r="F83" s="45"/>
      <c r="G83" s="45"/>
      <c r="H83" s="45"/>
      <c r="I83" s="45"/>
      <c r="J83" s="45"/>
      <c r="K83" s="45"/>
      <c r="L83" s="33"/>
    </row>
    <row r="84" spans="2:12" s="1" customFormat="1" ht="25" customHeight="1">
      <c r="B84" s="33"/>
      <c r="C84" s="22" t="s">
        <v>223</v>
      </c>
      <c r="L84" s="33"/>
    </row>
    <row r="85" spans="2:12" s="1" customFormat="1" ht="7" customHeight="1">
      <c r="B85" s="33"/>
      <c r="L85" s="33"/>
    </row>
    <row r="86" spans="2:12" s="1" customFormat="1" ht="12" customHeight="1">
      <c r="B86" s="33"/>
      <c r="C86" s="28" t="s">
        <v>16</v>
      </c>
      <c r="L86" s="33"/>
    </row>
    <row r="87" spans="2:12" s="1" customFormat="1" ht="16.5" customHeight="1">
      <c r="B87" s="33"/>
      <c r="E87" s="324" t="str">
        <f>E7</f>
        <v>NÁSTAVBY ZÁZEMÍ TV a DÍLEN ZŠ Louny, Přemyslovců 2209</v>
      </c>
      <c r="F87" s="325"/>
      <c r="G87" s="325"/>
      <c r="H87" s="325"/>
      <c r="L87" s="33"/>
    </row>
    <row r="88" spans="2:12" ht="12" customHeight="1">
      <c r="B88" s="21"/>
      <c r="C88" s="28" t="s">
        <v>208</v>
      </c>
      <c r="L88" s="21"/>
    </row>
    <row r="89" spans="2:12" ht="16.5" customHeight="1">
      <c r="B89" s="21"/>
      <c r="E89" s="324" t="s">
        <v>4949</v>
      </c>
      <c r="F89" s="287"/>
      <c r="G89" s="287"/>
      <c r="H89" s="287"/>
      <c r="L89" s="21"/>
    </row>
    <row r="90" spans="2:12" ht="12" customHeight="1">
      <c r="B90" s="21"/>
      <c r="C90" s="28" t="s">
        <v>210</v>
      </c>
      <c r="L90" s="21"/>
    </row>
    <row r="91" spans="2:12" s="1" customFormat="1" ht="16.5" customHeight="1">
      <c r="B91" s="33"/>
      <c r="E91" s="299" t="s">
        <v>4950</v>
      </c>
      <c r="F91" s="326"/>
      <c r="G91" s="326"/>
      <c r="H91" s="326"/>
      <c r="L91" s="33"/>
    </row>
    <row r="92" spans="2:12" s="1" customFormat="1" ht="12" customHeight="1">
      <c r="B92" s="33"/>
      <c r="C92" s="28" t="s">
        <v>212</v>
      </c>
      <c r="L92" s="33"/>
    </row>
    <row r="93" spans="2:12" s="1" customFormat="1" ht="16.5" customHeight="1">
      <c r="B93" s="33"/>
      <c r="E93" s="290" t="str">
        <f>E13</f>
        <v>SO 02-1-06 - Bourací práce 1</v>
      </c>
      <c r="F93" s="326"/>
      <c r="G93" s="326"/>
      <c r="H93" s="326"/>
      <c r="L93" s="33"/>
    </row>
    <row r="94" spans="2:12" s="1" customFormat="1" ht="7" customHeight="1">
      <c r="B94" s="33"/>
      <c r="L94" s="33"/>
    </row>
    <row r="95" spans="2:12" s="1" customFormat="1" ht="12" customHeight="1">
      <c r="B95" s="33"/>
      <c r="C95" s="28" t="s">
        <v>21</v>
      </c>
      <c r="F95" s="26" t="str">
        <f>F16</f>
        <v xml:space="preserve"> </v>
      </c>
      <c r="I95" s="28" t="s">
        <v>23</v>
      </c>
      <c r="J95" s="50" t="str">
        <f>IF(J16="","",J16)</f>
        <v>18. 9. 2024</v>
      </c>
      <c r="L95" s="33"/>
    </row>
    <row r="96" spans="2:12" s="1" customFormat="1" ht="7" customHeight="1">
      <c r="B96" s="33"/>
      <c r="L96" s="33"/>
    </row>
    <row r="97" spans="2:65" s="1" customFormat="1" ht="40" customHeight="1">
      <c r="B97" s="33"/>
      <c r="C97" s="28" t="s">
        <v>25</v>
      </c>
      <c r="F97" s="26" t="str">
        <f>E19</f>
        <v>Město Louny,Mírové náměstí 35, Louny</v>
      </c>
      <c r="I97" s="28" t="s">
        <v>32</v>
      </c>
      <c r="J97" s="31" t="str">
        <f>E25</f>
        <v>RYSIK Design s.r.o.,Chudenická 1059/30,, Praha</v>
      </c>
      <c r="L97" s="33"/>
    </row>
    <row r="98" spans="2:65" s="1" customFormat="1" ht="15.15" customHeight="1">
      <c r="B98" s="33"/>
      <c r="C98" s="28" t="s">
        <v>30</v>
      </c>
      <c r="F98" s="26" t="str">
        <f>IF(E22="","",E22)</f>
        <v>Vyplň údaj</v>
      </c>
      <c r="I98" s="28" t="s">
        <v>36</v>
      </c>
      <c r="J98" s="31" t="str">
        <f>E28</f>
        <v xml:space="preserve"> </v>
      </c>
      <c r="L98" s="33"/>
    </row>
    <row r="99" spans="2:65" s="1" customFormat="1" ht="10.25" customHeight="1">
      <c r="B99" s="33"/>
      <c r="L99" s="33"/>
    </row>
    <row r="100" spans="2:65" s="10" customFormat="1" ht="29.25" customHeight="1">
      <c r="B100" s="112"/>
      <c r="C100" s="113" t="s">
        <v>224</v>
      </c>
      <c r="D100" s="114" t="s">
        <v>59</v>
      </c>
      <c r="E100" s="114" t="s">
        <v>55</v>
      </c>
      <c r="F100" s="114" t="s">
        <v>56</v>
      </c>
      <c r="G100" s="114" t="s">
        <v>225</v>
      </c>
      <c r="H100" s="114" t="s">
        <v>226</v>
      </c>
      <c r="I100" s="114" t="s">
        <v>227</v>
      </c>
      <c r="J100" s="114" t="s">
        <v>216</v>
      </c>
      <c r="K100" s="115" t="s">
        <v>228</v>
      </c>
      <c r="L100" s="112"/>
      <c r="M100" s="57" t="s">
        <v>19</v>
      </c>
      <c r="N100" s="58" t="s">
        <v>44</v>
      </c>
      <c r="O100" s="58" t="s">
        <v>229</v>
      </c>
      <c r="P100" s="58" t="s">
        <v>230</v>
      </c>
      <c r="Q100" s="58" t="s">
        <v>231</v>
      </c>
      <c r="R100" s="58" t="s">
        <v>232</v>
      </c>
      <c r="S100" s="58" t="s">
        <v>233</v>
      </c>
      <c r="T100" s="59" t="s">
        <v>234</v>
      </c>
    </row>
    <row r="101" spans="2:65" s="1" customFormat="1" ht="22.75" customHeight="1">
      <c r="B101" s="33"/>
      <c r="C101" s="62" t="s">
        <v>235</v>
      </c>
      <c r="J101" s="116">
        <f>BK101</f>
        <v>0</v>
      </c>
      <c r="L101" s="33"/>
      <c r="M101" s="60"/>
      <c r="N101" s="51"/>
      <c r="O101" s="51"/>
      <c r="P101" s="117">
        <f>P102+P279</f>
        <v>0</v>
      </c>
      <c r="Q101" s="51"/>
      <c r="R101" s="117">
        <f>R102+R279</f>
        <v>131.22725989999998</v>
      </c>
      <c r="S101" s="51"/>
      <c r="T101" s="118">
        <f>T102+T279</f>
        <v>405.30591399999997</v>
      </c>
      <c r="AT101" s="18" t="s">
        <v>73</v>
      </c>
      <c r="AU101" s="18" t="s">
        <v>217</v>
      </c>
      <c r="BK101" s="119">
        <f>BK102+BK279</f>
        <v>0</v>
      </c>
    </row>
    <row r="102" spans="2:65" s="11" customFormat="1" ht="25.9" customHeight="1">
      <c r="B102" s="120"/>
      <c r="D102" s="121" t="s">
        <v>73</v>
      </c>
      <c r="E102" s="122" t="s">
        <v>236</v>
      </c>
      <c r="F102" s="122" t="s">
        <v>237</v>
      </c>
      <c r="I102" s="123"/>
      <c r="J102" s="124">
        <f>BK102</f>
        <v>0</v>
      </c>
      <c r="L102" s="120"/>
      <c r="M102" s="125"/>
      <c r="P102" s="126">
        <f>P103+P169+P238+P275</f>
        <v>0</v>
      </c>
      <c r="R102" s="126">
        <f>R103+R169+R238+R275</f>
        <v>131.22725989999998</v>
      </c>
      <c r="T102" s="127">
        <f>T103+T169+T238+T275</f>
        <v>401.98658399999999</v>
      </c>
      <c r="AR102" s="121" t="s">
        <v>81</v>
      </c>
      <c r="AT102" s="128" t="s">
        <v>73</v>
      </c>
      <c r="AU102" s="128" t="s">
        <v>74</v>
      </c>
      <c r="AY102" s="121" t="s">
        <v>238</v>
      </c>
      <c r="BK102" s="129">
        <f>BK103+BK169+BK238+BK275</f>
        <v>0</v>
      </c>
    </row>
    <row r="103" spans="2:65" s="11" customFormat="1" ht="22.75" customHeight="1">
      <c r="B103" s="120"/>
      <c r="D103" s="121" t="s">
        <v>73</v>
      </c>
      <c r="E103" s="130" t="s">
        <v>81</v>
      </c>
      <c r="F103" s="130" t="s">
        <v>611</v>
      </c>
      <c r="I103" s="123"/>
      <c r="J103" s="131">
        <f>BK103</f>
        <v>0</v>
      </c>
      <c r="L103" s="120"/>
      <c r="M103" s="125"/>
      <c r="P103" s="126">
        <f>SUM(P104:P168)</f>
        <v>0</v>
      </c>
      <c r="R103" s="126">
        <f>SUM(R104:R168)</f>
        <v>131.16999999999999</v>
      </c>
      <c r="T103" s="127">
        <f>SUM(T104:T168)</f>
        <v>151.0025</v>
      </c>
      <c r="AR103" s="121" t="s">
        <v>81</v>
      </c>
      <c r="AT103" s="128" t="s">
        <v>73</v>
      </c>
      <c r="AU103" s="128" t="s">
        <v>81</v>
      </c>
      <c r="AY103" s="121" t="s">
        <v>238</v>
      </c>
      <c r="BK103" s="129">
        <f>SUM(BK104:BK168)</f>
        <v>0</v>
      </c>
    </row>
    <row r="104" spans="2:65" s="1" customFormat="1" ht="24.15" customHeight="1">
      <c r="B104" s="33"/>
      <c r="C104" s="132" t="s">
        <v>81</v>
      </c>
      <c r="D104" s="132" t="s">
        <v>241</v>
      </c>
      <c r="E104" s="133" t="s">
        <v>612</v>
      </c>
      <c r="F104" s="134" t="s">
        <v>613</v>
      </c>
      <c r="G104" s="135" t="s">
        <v>402</v>
      </c>
      <c r="H104" s="136">
        <v>19</v>
      </c>
      <c r="I104" s="137"/>
      <c r="J104" s="138">
        <f>ROUND(I104*H104,2)</f>
        <v>0</v>
      </c>
      <c r="K104" s="134" t="s">
        <v>245</v>
      </c>
      <c r="L104" s="33"/>
      <c r="M104" s="139" t="s">
        <v>19</v>
      </c>
      <c r="N104" s="140" t="s">
        <v>45</v>
      </c>
      <c r="P104" s="141">
        <f>O104*H104</f>
        <v>0</v>
      </c>
      <c r="Q104" s="141">
        <v>0</v>
      </c>
      <c r="R104" s="141">
        <f>Q104*H104</f>
        <v>0</v>
      </c>
      <c r="S104" s="141">
        <v>0</v>
      </c>
      <c r="T104" s="142">
        <f>S104*H104</f>
        <v>0</v>
      </c>
      <c r="AR104" s="143" t="s">
        <v>246</v>
      </c>
      <c r="AT104" s="143" t="s">
        <v>241</v>
      </c>
      <c r="AU104" s="143" t="s">
        <v>83</v>
      </c>
      <c r="AY104" s="18" t="s">
        <v>238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8" t="s">
        <v>81</v>
      </c>
      <c r="BK104" s="144">
        <f>ROUND(I104*H104,2)</f>
        <v>0</v>
      </c>
      <c r="BL104" s="18" t="s">
        <v>246</v>
      </c>
      <c r="BM104" s="143" t="s">
        <v>5056</v>
      </c>
    </row>
    <row r="105" spans="2:65" s="1" customFormat="1" ht="18">
      <c r="B105" s="33"/>
      <c r="D105" s="145" t="s">
        <v>248</v>
      </c>
      <c r="F105" s="146" t="s">
        <v>615</v>
      </c>
      <c r="I105" s="147"/>
      <c r="L105" s="33"/>
      <c r="M105" s="148"/>
      <c r="T105" s="54"/>
      <c r="AT105" s="18" t="s">
        <v>248</v>
      </c>
      <c r="AU105" s="18" t="s">
        <v>83</v>
      </c>
    </row>
    <row r="106" spans="2:65" s="1" customFormat="1">
      <c r="B106" s="33"/>
      <c r="D106" s="149" t="s">
        <v>250</v>
      </c>
      <c r="F106" s="150" t="s">
        <v>616</v>
      </c>
      <c r="I106" s="147"/>
      <c r="L106" s="33"/>
      <c r="M106" s="148"/>
      <c r="T106" s="54"/>
      <c r="AT106" s="18" t="s">
        <v>250</v>
      </c>
      <c r="AU106" s="18" t="s">
        <v>83</v>
      </c>
    </row>
    <row r="107" spans="2:65" s="13" customFormat="1">
      <c r="B107" s="157"/>
      <c r="D107" s="145" t="s">
        <v>257</v>
      </c>
      <c r="E107" s="158" t="s">
        <v>19</v>
      </c>
      <c r="F107" s="159" t="s">
        <v>5057</v>
      </c>
      <c r="H107" s="160">
        <v>19</v>
      </c>
      <c r="I107" s="161"/>
      <c r="L107" s="157"/>
      <c r="M107" s="162"/>
      <c r="T107" s="163"/>
      <c r="AT107" s="158" t="s">
        <v>257</v>
      </c>
      <c r="AU107" s="158" t="s">
        <v>83</v>
      </c>
      <c r="AV107" s="13" t="s">
        <v>83</v>
      </c>
      <c r="AW107" s="13" t="s">
        <v>35</v>
      </c>
      <c r="AX107" s="13" t="s">
        <v>81</v>
      </c>
      <c r="AY107" s="158" t="s">
        <v>238</v>
      </c>
    </row>
    <row r="108" spans="2:65" s="1" customFormat="1" ht="24.15" customHeight="1">
      <c r="B108" s="33"/>
      <c r="C108" s="132" t="s">
        <v>83</v>
      </c>
      <c r="D108" s="132" t="s">
        <v>241</v>
      </c>
      <c r="E108" s="133" t="s">
        <v>618</v>
      </c>
      <c r="F108" s="134" t="s">
        <v>619</v>
      </c>
      <c r="G108" s="135" t="s">
        <v>402</v>
      </c>
      <c r="H108" s="136">
        <v>20.6</v>
      </c>
      <c r="I108" s="137"/>
      <c r="J108" s="138">
        <f>ROUND(I108*H108,2)</f>
        <v>0</v>
      </c>
      <c r="K108" s="134" t="s">
        <v>245</v>
      </c>
      <c r="L108" s="33"/>
      <c r="M108" s="139" t="s">
        <v>19</v>
      </c>
      <c r="N108" s="140" t="s">
        <v>45</v>
      </c>
      <c r="P108" s="141">
        <f>O108*H108</f>
        <v>0</v>
      </c>
      <c r="Q108" s="141">
        <v>0</v>
      </c>
      <c r="R108" s="141">
        <f>Q108*H108</f>
        <v>0</v>
      </c>
      <c r="S108" s="141">
        <v>2</v>
      </c>
      <c r="T108" s="142">
        <f>S108*H108</f>
        <v>41.2</v>
      </c>
      <c r="AR108" s="143" t="s">
        <v>246</v>
      </c>
      <c r="AT108" s="143" t="s">
        <v>241</v>
      </c>
      <c r="AU108" s="143" t="s">
        <v>83</v>
      </c>
      <c r="AY108" s="18" t="s">
        <v>238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8" t="s">
        <v>81</v>
      </c>
      <c r="BK108" s="144">
        <f>ROUND(I108*H108,2)</f>
        <v>0</v>
      </c>
      <c r="BL108" s="18" t="s">
        <v>246</v>
      </c>
      <c r="BM108" s="143" t="s">
        <v>5058</v>
      </c>
    </row>
    <row r="109" spans="2:65" s="1" customFormat="1" ht="27">
      <c r="B109" s="33"/>
      <c r="D109" s="145" t="s">
        <v>248</v>
      </c>
      <c r="F109" s="146" t="s">
        <v>621</v>
      </c>
      <c r="I109" s="147"/>
      <c r="L109" s="33"/>
      <c r="M109" s="148"/>
      <c r="T109" s="54"/>
      <c r="AT109" s="18" t="s">
        <v>248</v>
      </c>
      <c r="AU109" s="18" t="s">
        <v>83</v>
      </c>
    </row>
    <row r="110" spans="2:65" s="1" customFormat="1">
      <c r="B110" s="33"/>
      <c r="D110" s="149" t="s">
        <v>250</v>
      </c>
      <c r="F110" s="150" t="s">
        <v>622</v>
      </c>
      <c r="I110" s="147"/>
      <c r="L110" s="33"/>
      <c r="M110" s="148"/>
      <c r="T110" s="54"/>
      <c r="AT110" s="18" t="s">
        <v>250</v>
      </c>
      <c r="AU110" s="18" t="s">
        <v>83</v>
      </c>
    </row>
    <row r="111" spans="2:65" s="12" customFormat="1">
      <c r="B111" s="151"/>
      <c r="D111" s="145" t="s">
        <v>257</v>
      </c>
      <c r="E111" s="152" t="s">
        <v>19</v>
      </c>
      <c r="F111" s="153" t="s">
        <v>5059</v>
      </c>
      <c r="H111" s="152" t="s">
        <v>19</v>
      </c>
      <c r="I111" s="154"/>
      <c r="L111" s="151"/>
      <c r="M111" s="155"/>
      <c r="T111" s="156"/>
      <c r="AT111" s="152" t="s">
        <v>257</v>
      </c>
      <c r="AU111" s="152" t="s">
        <v>83</v>
      </c>
      <c r="AV111" s="12" t="s">
        <v>81</v>
      </c>
      <c r="AW111" s="12" t="s">
        <v>35</v>
      </c>
      <c r="AX111" s="12" t="s">
        <v>74</v>
      </c>
      <c r="AY111" s="152" t="s">
        <v>238</v>
      </c>
    </row>
    <row r="112" spans="2:65" s="13" customFormat="1">
      <c r="B112" s="157"/>
      <c r="D112" s="145" t="s">
        <v>257</v>
      </c>
      <c r="E112" s="158" t="s">
        <v>19</v>
      </c>
      <c r="F112" s="159" t="s">
        <v>5060</v>
      </c>
      <c r="H112" s="160">
        <v>20.6</v>
      </c>
      <c r="I112" s="161"/>
      <c r="L112" s="157"/>
      <c r="M112" s="162"/>
      <c r="T112" s="163"/>
      <c r="AT112" s="158" t="s">
        <v>257</v>
      </c>
      <c r="AU112" s="158" t="s">
        <v>83</v>
      </c>
      <c r="AV112" s="13" t="s">
        <v>83</v>
      </c>
      <c r="AW112" s="13" t="s">
        <v>35</v>
      </c>
      <c r="AX112" s="13" t="s">
        <v>81</v>
      </c>
      <c r="AY112" s="158" t="s">
        <v>238</v>
      </c>
    </row>
    <row r="113" spans="2:65" s="1" customFormat="1" ht="24.15" customHeight="1">
      <c r="B113" s="33"/>
      <c r="C113" s="132" t="s">
        <v>91</v>
      </c>
      <c r="D113" s="132" t="s">
        <v>241</v>
      </c>
      <c r="E113" s="133" t="s">
        <v>630</v>
      </c>
      <c r="F113" s="134" t="s">
        <v>631</v>
      </c>
      <c r="G113" s="135" t="s">
        <v>402</v>
      </c>
      <c r="H113" s="136">
        <v>43.920999999999999</v>
      </c>
      <c r="I113" s="137"/>
      <c r="J113" s="138">
        <f>ROUND(I113*H113,2)</f>
        <v>0</v>
      </c>
      <c r="K113" s="134" t="s">
        <v>245</v>
      </c>
      <c r="L113" s="33"/>
      <c r="M113" s="139" t="s">
        <v>19</v>
      </c>
      <c r="N113" s="140" t="s">
        <v>45</v>
      </c>
      <c r="P113" s="141">
        <f>O113*H113</f>
        <v>0</v>
      </c>
      <c r="Q113" s="141">
        <v>0</v>
      </c>
      <c r="R113" s="141">
        <f>Q113*H113</f>
        <v>0</v>
      </c>
      <c r="S113" s="141">
        <v>2.5</v>
      </c>
      <c r="T113" s="142">
        <f>S113*H113</f>
        <v>109.80249999999999</v>
      </c>
      <c r="AR113" s="143" t="s">
        <v>246</v>
      </c>
      <c r="AT113" s="143" t="s">
        <v>241</v>
      </c>
      <c r="AU113" s="143" t="s">
        <v>83</v>
      </c>
      <c r="AY113" s="18" t="s">
        <v>238</v>
      </c>
      <c r="BE113" s="144">
        <f>IF(N113="základní",J113,0)</f>
        <v>0</v>
      </c>
      <c r="BF113" s="144">
        <f>IF(N113="snížená",J113,0)</f>
        <v>0</v>
      </c>
      <c r="BG113" s="144">
        <f>IF(N113="zákl. přenesená",J113,0)</f>
        <v>0</v>
      </c>
      <c r="BH113" s="144">
        <f>IF(N113="sníž. přenesená",J113,0)</f>
        <v>0</v>
      </c>
      <c r="BI113" s="144">
        <f>IF(N113="nulová",J113,0)</f>
        <v>0</v>
      </c>
      <c r="BJ113" s="18" t="s">
        <v>81</v>
      </c>
      <c r="BK113" s="144">
        <f>ROUND(I113*H113,2)</f>
        <v>0</v>
      </c>
      <c r="BL113" s="18" t="s">
        <v>246</v>
      </c>
      <c r="BM113" s="143" t="s">
        <v>5061</v>
      </c>
    </row>
    <row r="114" spans="2:65" s="1" customFormat="1" ht="27">
      <c r="B114" s="33"/>
      <c r="D114" s="145" t="s">
        <v>248</v>
      </c>
      <c r="F114" s="146" t="s">
        <v>633</v>
      </c>
      <c r="I114" s="147"/>
      <c r="L114" s="33"/>
      <c r="M114" s="148"/>
      <c r="T114" s="54"/>
      <c r="AT114" s="18" t="s">
        <v>248</v>
      </c>
      <c r="AU114" s="18" t="s">
        <v>83</v>
      </c>
    </row>
    <row r="115" spans="2:65" s="1" customFormat="1">
      <c r="B115" s="33"/>
      <c r="D115" s="149" t="s">
        <v>250</v>
      </c>
      <c r="F115" s="150" t="s">
        <v>634</v>
      </c>
      <c r="I115" s="147"/>
      <c r="L115" s="33"/>
      <c r="M115" s="148"/>
      <c r="T115" s="54"/>
      <c r="AT115" s="18" t="s">
        <v>250</v>
      </c>
      <c r="AU115" s="18" t="s">
        <v>83</v>
      </c>
    </row>
    <row r="116" spans="2:65" s="12" customFormat="1">
      <c r="B116" s="151"/>
      <c r="D116" s="145" t="s">
        <v>257</v>
      </c>
      <c r="E116" s="152" t="s">
        <v>19</v>
      </c>
      <c r="F116" s="153" t="s">
        <v>635</v>
      </c>
      <c r="H116" s="152" t="s">
        <v>19</v>
      </c>
      <c r="I116" s="154"/>
      <c r="L116" s="151"/>
      <c r="M116" s="155"/>
      <c r="T116" s="156"/>
      <c r="AT116" s="152" t="s">
        <v>257</v>
      </c>
      <c r="AU116" s="152" t="s">
        <v>83</v>
      </c>
      <c r="AV116" s="12" t="s">
        <v>81</v>
      </c>
      <c r="AW116" s="12" t="s">
        <v>35</v>
      </c>
      <c r="AX116" s="12" t="s">
        <v>74</v>
      </c>
      <c r="AY116" s="152" t="s">
        <v>238</v>
      </c>
    </row>
    <row r="117" spans="2:65" s="12" customFormat="1">
      <c r="B117" s="151"/>
      <c r="D117" s="145" t="s">
        <v>257</v>
      </c>
      <c r="E117" s="152" t="s">
        <v>19</v>
      </c>
      <c r="F117" s="153" t="s">
        <v>636</v>
      </c>
      <c r="H117" s="152" t="s">
        <v>19</v>
      </c>
      <c r="I117" s="154"/>
      <c r="L117" s="151"/>
      <c r="M117" s="155"/>
      <c r="T117" s="156"/>
      <c r="AT117" s="152" t="s">
        <v>257</v>
      </c>
      <c r="AU117" s="152" t="s">
        <v>83</v>
      </c>
      <c r="AV117" s="12" t="s">
        <v>81</v>
      </c>
      <c r="AW117" s="12" t="s">
        <v>35</v>
      </c>
      <c r="AX117" s="12" t="s">
        <v>74</v>
      </c>
      <c r="AY117" s="152" t="s">
        <v>238</v>
      </c>
    </row>
    <row r="118" spans="2:65" s="13" customFormat="1">
      <c r="B118" s="157"/>
      <c r="D118" s="145" t="s">
        <v>257</v>
      </c>
      <c r="E118" s="158" t="s">
        <v>19</v>
      </c>
      <c r="F118" s="159" t="s">
        <v>5062</v>
      </c>
      <c r="H118" s="160">
        <v>7.8289999999999997</v>
      </c>
      <c r="I118" s="161"/>
      <c r="L118" s="157"/>
      <c r="M118" s="162"/>
      <c r="T118" s="163"/>
      <c r="AT118" s="158" t="s">
        <v>257</v>
      </c>
      <c r="AU118" s="158" t="s">
        <v>83</v>
      </c>
      <c r="AV118" s="13" t="s">
        <v>83</v>
      </c>
      <c r="AW118" s="13" t="s">
        <v>35</v>
      </c>
      <c r="AX118" s="13" t="s">
        <v>74</v>
      </c>
      <c r="AY118" s="158" t="s">
        <v>238</v>
      </c>
    </row>
    <row r="119" spans="2:65" s="13" customFormat="1">
      <c r="B119" s="157"/>
      <c r="D119" s="145" t="s">
        <v>257</v>
      </c>
      <c r="E119" s="158" t="s">
        <v>19</v>
      </c>
      <c r="F119" s="159" t="s">
        <v>5063</v>
      </c>
      <c r="H119" s="160">
        <v>7.0549999999999997</v>
      </c>
      <c r="I119" s="161"/>
      <c r="L119" s="157"/>
      <c r="M119" s="162"/>
      <c r="T119" s="163"/>
      <c r="AT119" s="158" t="s">
        <v>257</v>
      </c>
      <c r="AU119" s="158" t="s">
        <v>83</v>
      </c>
      <c r="AV119" s="13" t="s">
        <v>83</v>
      </c>
      <c r="AW119" s="13" t="s">
        <v>35</v>
      </c>
      <c r="AX119" s="13" t="s">
        <v>74</v>
      </c>
      <c r="AY119" s="158" t="s">
        <v>238</v>
      </c>
    </row>
    <row r="120" spans="2:65" s="13" customFormat="1">
      <c r="B120" s="157"/>
      <c r="D120" s="145" t="s">
        <v>257</v>
      </c>
      <c r="E120" s="158" t="s">
        <v>19</v>
      </c>
      <c r="F120" s="159" t="s">
        <v>5064</v>
      </c>
      <c r="H120" s="160">
        <v>7.7709999999999999</v>
      </c>
      <c r="I120" s="161"/>
      <c r="L120" s="157"/>
      <c r="M120" s="162"/>
      <c r="T120" s="163"/>
      <c r="AT120" s="158" t="s">
        <v>257</v>
      </c>
      <c r="AU120" s="158" t="s">
        <v>83</v>
      </c>
      <c r="AV120" s="13" t="s">
        <v>83</v>
      </c>
      <c r="AW120" s="13" t="s">
        <v>35</v>
      </c>
      <c r="AX120" s="13" t="s">
        <v>74</v>
      </c>
      <c r="AY120" s="158" t="s">
        <v>238</v>
      </c>
    </row>
    <row r="121" spans="2:65" s="13" customFormat="1">
      <c r="B121" s="157"/>
      <c r="D121" s="145" t="s">
        <v>257</v>
      </c>
      <c r="E121" s="158" t="s">
        <v>19</v>
      </c>
      <c r="F121" s="159" t="s">
        <v>5065</v>
      </c>
      <c r="H121" s="160">
        <v>1.3089999999999999</v>
      </c>
      <c r="I121" s="161"/>
      <c r="L121" s="157"/>
      <c r="M121" s="162"/>
      <c r="T121" s="163"/>
      <c r="AT121" s="158" t="s">
        <v>257</v>
      </c>
      <c r="AU121" s="158" t="s">
        <v>83</v>
      </c>
      <c r="AV121" s="13" t="s">
        <v>83</v>
      </c>
      <c r="AW121" s="13" t="s">
        <v>35</v>
      </c>
      <c r="AX121" s="13" t="s">
        <v>74</v>
      </c>
      <c r="AY121" s="158" t="s">
        <v>238</v>
      </c>
    </row>
    <row r="122" spans="2:65" s="13" customFormat="1">
      <c r="B122" s="157"/>
      <c r="D122" s="145" t="s">
        <v>257</v>
      </c>
      <c r="E122" s="158" t="s">
        <v>19</v>
      </c>
      <c r="F122" s="159" t="s">
        <v>5066</v>
      </c>
      <c r="H122" s="160">
        <v>0.111</v>
      </c>
      <c r="I122" s="161"/>
      <c r="L122" s="157"/>
      <c r="M122" s="162"/>
      <c r="T122" s="163"/>
      <c r="AT122" s="158" t="s">
        <v>257</v>
      </c>
      <c r="AU122" s="158" t="s">
        <v>83</v>
      </c>
      <c r="AV122" s="13" t="s">
        <v>83</v>
      </c>
      <c r="AW122" s="13" t="s">
        <v>35</v>
      </c>
      <c r="AX122" s="13" t="s">
        <v>74</v>
      </c>
      <c r="AY122" s="158" t="s">
        <v>238</v>
      </c>
    </row>
    <row r="123" spans="2:65" s="12" customFormat="1">
      <c r="B123" s="151"/>
      <c r="D123" s="145" t="s">
        <v>257</v>
      </c>
      <c r="E123" s="152" t="s">
        <v>19</v>
      </c>
      <c r="F123" s="153" t="s">
        <v>640</v>
      </c>
      <c r="H123" s="152" t="s">
        <v>19</v>
      </c>
      <c r="I123" s="154"/>
      <c r="L123" s="151"/>
      <c r="M123" s="155"/>
      <c r="T123" s="156"/>
      <c r="AT123" s="152" t="s">
        <v>257</v>
      </c>
      <c r="AU123" s="152" t="s">
        <v>83</v>
      </c>
      <c r="AV123" s="12" t="s">
        <v>81</v>
      </c>
      <c r="AW123" s="12" t="s">
        <v>35</v>
      </c>
      <c r="AX123" s="12" t="s">
        <v>74</v>
      </c>
      <c r="AY123" s="152" t="s">
        <v>238</v>
      </c>
    </row>
    <row r="124" spans="2:65" s="13" customFormat="1">
      <c r="B124" s="157"/>
      <c r="D124" s="145" t="s">
        <v>257</v>
      </c>
      <c r="E124" s="158" t="s">
        <v>19</v>
      </c>
      <c r="F124" s="159" t="s">
        <v>5067</v>
      </c>
      <c r="H124" s="160">
        <v>2.7719999999999998</v>
      </c>
      <c r="I124" s="161"/>
      <c r="L124" s="157"/>
      <c r="M124" s="162"/>
      <c r="T124" s="163"/>
      <c r="AT124" s="158" t="s">
        <v>257</v>
      </c>
      <c r="AU124" s="158" t="s">
        <v>83</v>
      </c>
      <c r="AV124" s="13" t="s">
        <v>83</v>
      </c>
      <c r="AW124" s="13" t="s">
        <v>35</v>
      </c>
      <c r="AX124" s="13" t="s">
        <v>74</v>
      </c>
      <c r="AY124" s="158" t="s">
        <v>238</v>
      </c>
    </row>
    <row r="125" spans="2:65" s="13" customFormat="1">
      <c r="B125" s="157"/>
      <c r="D125" s="145" t="s">
        <v>257</v>
      </c>
      <c r="E125" s="158" t="s">
        <v>19</v>
      </c>
      <c r="F125" s="159" t="s">
        <v>5068</v>
      </c>
      <c r="H125" s="160">
        <v>8.4060000000000006</v>
      </c>
      <c r="I125" s="161"/>
      <c r="L125" s="157"/>
      <c r="M125" s="162"/>
      <c r="T125" s="163"/>
      <c r="AT125" s="158" t="s">
        <v>257</v>
      </c>
      <c r="AU125" s="158" t="s">
        <v>83</v>
      </c>
      <c r="AV125" s="13" t="s">
        <v>83</v>
      </c>
      <c r="AW125" s="13" t="s">
        <v>35</v>
      </c>
      <c r="AX125" s="13" t="s">
        <v>74</v>
      </c>
      <c r="AY125" s="158" t="s">
        <v>238</v>
      </c>
    </row>
    <row r="126" spans="2:65" s="12" customFormat="1">
      <c r="B126" s="151"/>
      <c r="D126" s="145" t="s">
        <v>257</v>
      </c>
      <c r="E126" s="152" t="s">
        <v>19</v>
      </c>
      <c r="F126" s="153" t="s">
        <v>643</v>
      </c>
      <c r="H126" s="152" t="s">
        <v>19</v>
      </c>
      <c r="I126" s="154"/>
      <c r="L126" s="151"/>
      <c r="M126" s="155"/>
      <c r="T126" s="156"/>
      <c r="AT126" s="152" t="s">
        <v>257</v>
      </c>
      <c r="AU126" s="152" t="s">
        <v>83</v>
      </c>
      <c r="AV126" s="12" t="s">
        <v>81</v>
      </c>
      <c r="AW126" s="12" t="s">
        <v>35</v>
      </c>
      <c r="AX126" s="12" t="s">
        <v>74</v>
      </c>
      <c r="AY126" s="152" t="s">
        <v>238</v>
      </c>
    </row>
    <row r="127" spans="2:65" s="13" customFormat="1">
      <c r="B127" s="157"/>
      <c r="D127" s="145" t="s">
        <v>257</v>
      </c>
      <c r="E127" s="158" t="s">
        <v>19</v>
      </c>
      <c r="F127" s="159" t="s">
        <v>5069</v>
      </c>
      <c r="H127" s="160">
        <v>2.0790000000000002</v>
      </c>
      <c r="I127" s="161"/>
      <c r="L127" s="157"/>
      <c r="M127" s="162"/>
      <c r="T127" s="163"/>
      <c r="AT127" s="158" t="s">
        <v>257</v>
      </c>
      <c r="AU127" s="158" t="s">
        <v>83</v>
      </c>
      <c r="AV127" s="13" t="s">
        <v>83</v>
      </c>
      <c r="AW127" s="13" t="s">
        <v>35</v>
      </c>
      <c r="AX127" s="13" t="s">
        <v>74</v>
      </c>
      <c r="AY127" s="158" t="s">
        <v>238</v>
      </c>
    </row>
    <row r="128" spans="2:65" s="13" customFormat="1">
      <c r="B128" s="157"/>
      <c r="D128" s="145" t="s">
        <v>257</v>
      </c>
      <c r="E128" s="158" t="s">
        <v>19</v>
      </c>
      <c r="F128" s="159" t="s">
        <v>5070</v>
      </c>
      <c r="H128" s="160">
        <v>5.7789999999999999</v>
      </c>
      <c r="I128" s="161"/>
      <c r="L128" s="157"/>
      <c r="M128" s="162"/>
      <c r="T128" s="163"/>
      <c r="AT128" s="158" t="s">
        <v>257</v>
      </c>
      <c r="AU128" s="158" t="s">
        <v>83</v>
      </c>
      <c r="AV128" s="13" t="s">
        <v>83</v>
      </c>
      <c r="AW128" s="13" t="s">
        <v>35</v>
      </c>
      <c r="AX128" s="13" t="s">
        <v>74</v>
      </c>
      <c r="AY128" s="158" t="s">
        <v>238</v>
      </c>
    </row>
    <row r="129" spans="2:65" s="15" customFormat="1">
      <c r="B129" s="188"/>
      <c r="D129" s="145" t="s">
        <v>257</v>
      </c>
      <c r="E129" s="189" t="s">
        <v>19</v>
      </c>
      <c r="F129" s="190" t="s">
        <v>687</v>
      </c>
      <c r="H129" s="191">
        <v>43.111000000000004</v>
      </c>
      <c r="I129" s="192"/>
      <c r="L129" s="188"/>
      <c r="M129" s="193"/>
      <c r="T129" s="194"/>
      <c r="AT129" s="189" t="s">
        <v>257</v>
      </c>
      <c r="AU129" s="189" t="s">
        <v>83</v>
      </c>
      <c r="AV129" s="15" t="s">
        <v>91</v>
      </c>
      <c r="AW129" s="15" t="s">
        <v>35</v>
      </c>
      <c r="AX129" s="15" t="s">
        <v>74</v>
      </c>
      <c r="AY129" s="189" t="s">
        <v>238</v>
      </c>
    </row>
    <row r="130" spans="2:65" s="12" customFormat="1">
      <c r="B130" s="151"/>
      <c r="D130" s="145" t="s">
        <v>257</v>
      </c>
      <c r="E130" s="152" t="s">
        <v>19</v>
      </c>
      <c r="F130" s="153" t="s">
        <v>5071</v>
      </c>
      <c r="H130" s="152" t="s">
        <v>19</v>
      </c>
      <c r="I130" s="154"/>
      <c r="L130" s="151"/>
      <c r="M130" s="155"/>
      <c r="T130" s="156"/>
      <c r="AT130" s="152" t="s">
        <v>257</v>
      </c>
      <c r="AU130" s="152" t="s">
        <v>83</v>
      </c>
      <c r="AV130" s="12" t="s">
        <v>81</v>
      </c>
      <c r="AW130" s="12" t="s">
        <v>35</v>
      </c>
      <c r="AX130" s="12" t="s">
        <v>74</v>
      </c>
      <c r="AY130" s="152" t="s">
        <v>238</v>
      </c>
    </row>
    <row r="131" spans="2:65" s="13" customFormat="1">
      <c r="B131" s="157"/>
      <c r="D131" s="145" t="s">
        <v>257</v>
      </c>
      <c r="E131" s="158" t="s">
        <v>19</v>
      </c>
      <c r="F131" s="159" t="s">
        <v>5072</v>
      </c>
      <c r="H131" s="160">
        <v>0.81</v>
      </c>
      <c r="I131" s="161"/>
      <c r="L131" s="157"/>
      <c r="M131" s="162"/>
      <c r="T131" s="163"/>
      <c r="AT131" s="158" t="s">
        <v>257</v>
      </c>
      <c r="AU131" s="158" t="s">
        <v>83</v>
      </c>
      <c r="AV131" s="13" t="s">
        <v>83</v>
      </c>
      <c r="AW131" s="13" t="s">
        <v>35</v>
      </c>
      <c r="AX131" s="13" t="s">
        <v>74</v>
      </c>
      <c r="AY131" s="158" t="s">
        <v>238</v>
      </c>
    </row>
    <row r="132" spans="2:65" s="14" customFormat="1">
      <c r="B132" s="164"/>
      <c r="D132" s="145" t="s">
        <v>257</v>
      </c>
      <c r="E132" s="165" t="s">
        <v>19</v>
      </c>
      <c r="F132" s="166" t="s">
        <v>262</v>
      </c>
      <c r="H132" s="167">
        <v>43.921000000000006</v>
      </c>
      <c r="I132" s="168"/>
      <c r="L132" s="164"/>
      <c r="M132" s="169"/>
      <c r="T132" s="170"/>
      <c r="AT132" s="165" t="s">
        <v>257</v>
      </c>
      <c r="AU132" s="165" t="s">
        <v>83</v>
      </c>
      <c r="AV132" s="14" t="s">
        <v>246</v>
      </c>
      <c r="AW132" s="14" t="s">
        <v>35</v>
      </c>
      <c r="AX132" s="14" t="s">
        <v>81</v>
      </c>
      <c r="AY132" s="165" t="s">
        <v>238</v>
      </c>
    </row>
    <row r="133" spans="2:65" s="1" customFormat="1" ht="37.75" customHeight="1">
      <c r="B133" s="33"/>
      <c r="C133" s="132" t="s">
        <v>246</v>
      </c>
      <c r="D133" s="132" t="s">
        <v>241</v>
      </c>
      <c r="E133" s="133" t="s">
        <v>646</v>
      </c>
      <c r="F133" s="134" t="s">
        <v>647</v>
      </c>
      <c r="G133" s="135" t="s">
        <v>402</v>
      </c>
      <c r="H133" s="136">
        <v>19</v>
      </c>
      <c r="I133" s="137"/>
      <c r="J133" s="138">
        <f>ROUND(I133*H133,2)</f>
        <v>0</v>
      </c>
      <c r="K133" s="134" t="s">
        <v>245</v>
      </c>
      <c r="L133" s="33"/>
      <c r="M133" s="139" t="s">
        <v>19</v>
      </c>
      <c r="N133" s="140" t="s">
        <v>45</v>
      </c>
      <c r="P133" s="141">
        <f>O133*H133</f>
        <v>0</v>
      </c>
      <c r="Q133" s="141">
        <v>0</v>
      </c>
      <c r="R133" s="141">
        <f>Q133*H133</f>
        <v>0</v>
      </c>
      <c r="S133" s="141">
        <v>0</v>
      </c>
      <c r="T133" s="142">
        <f>S133*H133</f>
        <v>0</v>
      </c>
      <c r="AR133" s="143" t="s">
        <v>246</v>
      </c>
      <c r="AT133" s="143" t="s">
        <v>241</v>
      </c>
      <c r="AU133" s="143" t="s">
        <v>83</v>
      </c>
      <c r="AY133" s="18" t="s">
        <v>238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81</v>
      </c>
      <c r="BK133" s="144">
        <f>ROUND(I133*H133,2)</f>
        <v>0</v>
      </c>
      <c r="BL133" s="18" t="s">
        <v>246</v>
      </c>
      <c r="BM133" s="143" t="s">
        <v>5073</v>
      </c>
    </row>
    <row r="134" spans="2:65" s="1" customFormat="1" ht="27">
      <c r="B134" s="33"/>
      <c r="D134" s="145" t="s">
        <v>248</v>
      </c>
      <c r="F134" s="146" t="s">
        <v>649</v>
      </c>
      <c r="I134" s="147"/>
      <c r="L134" s="33"/>
      <c r="M134" s="148"/>
      <c r="T134" s="54"/>
      <c r="AT134" s="18" t="s">
        <v>248</v>
      </c>
      <c r="AU134" s="18" t="s">
        <v>83</v>
      </c>
    </row>
    <row r="135" spans="2:65" s="1" customFormat="1">
      <c r="B135" s="33"/>
      <c r="D135" s="149" t="s">
        <v>250</v>
      </c>
      <c r="F135" s="150" t="s">
        <v>650</v>
      </c>
      <c r="I135" s="147"/>
      <c r="L135" s="33"/>
      <c r="M135" s="148"/>
      <c r="T135" s="54"/>
      <c r="AT135" s="18" t="s">
        <v>250</v>
      </c>
      <c r="AU135" s="18" t="s">
        <v>83</v>
      </c>
    </row>
    <row r="136" spans="2:65" s="1" customFormat="1" ht="37.75" customHeight="1">
      <c r="B136" s="33"/>
      <c r="C136" s="132" t="s">
        <v>276</v>
      </c>
      <c r="D136" s="132" t="s">
        <v>241</v>
      </c>
      <c r="E136" s="133" t="s">
        <v>651</v>
      </c>
      <c r="F136" s="134" t="s">
        <v>652</v>
      </c>
      <c r="G136" s="135" t="s">
        <v>402</v>
      </c>
      <c r="H136" s="136">
        <v>19</v>
      </c>
      <c r="I136" s="137"/>
      <c r="J136" s="138">
        <f>ROUND(I136*H136,2)</f>
        <v>0</v>
      </c>
      <c r="K136" s="134" t="s">
        <v>245</v>
      </c>
      <c r="L136" s="33"/>
      <c r="M136" s="139" t="s">
        <v>19</v>
      </c>
      <c r="N136" s="140" t="s">
        <v>45</v>
      </c>
      <c r="P136" s="141">
        <f>O136*H136</f>
        <v>0</v>
      </c>
      <c r="Q136" s="141">
        <v>0</v>
      </c>
      <c r="R136" s="141">
        <f>Q136*H136</f>
        <v>0</v>
      </c>
      <c r="S136" s="141">
        <v>0</v>
      </c>
      <c r="T136" s="142">
        <f>S136*H136</f>
        <v>0</v>
      </c>
      <c r="AR136" s="143" t="s">
        <v>246</v>
      </c>
      <c r="AT136" s="143" t="s">
        <v>241</v>
      </c>
      <c r="AU136" s="143" t="s">
        <v>83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246</v>
      </c>
      <c r="BM136" s="143" t="s">
        <v>5074</v>
      </c>
    </row>
    <row r="137" spans="2:65" s="1" customFormat="1" ht="36">
      <c r="B137" s="33"/>
      <c r="D137" s="145" t="s">
        <v>248</v>
      </c>
      <c r="F137" s="146" t="s">
        <v>654</v>
      </c>
      <c r="I137" s="147"/>
      <c r="L137" s="33"/>
      <c r="M137" s="148"/>
      <c r="T137" s="54"/>
      <c r="AT137" s="18" t="s">
        <v>248</v>
      </c>
      <c r="AU137" s="18" t="s">
        <v>83</v>
      </c>
    </row>
    <row r="138" spans="2:65" s="1" customFormat="1">
      <c r="B138" s="33"/>
      <c r="D138" s="149" t="s">
        <v>250</v>
      </c>
      <c r="F138" s="150" t="s">
        <v>655</v>
      </c>
      <c r="I138" s="147"/>
      <c r="L138" s="33"/>
      <c r="M138" s="148"/>
      <c r="T138" s="54"/>
      <c r="AT138" s="18" t="s">
        <v>250</v>
      </c>
      <c r="AU138" s="18" t="s">
        <v>83</v>
      </c>
    </row>
    <row r="139" spans="2:65" s="1" customFormat="1" ht="37.75" customHeight="1">
      <c r="B139" s="33"/>
      <c r="C139" s="132" t="s">
        <v>239</v>
      </c>
      <c r="D139" s="132" t="s">
        <v>241</v>
      </c>
      <c r="E139" s="133" t="s">
        <v>656</v>
      </c>
      <c r="F139" s="134" t="s">
        <v>657</v>
      </c>
      <c r="G139" s="135" t="s">
        <v>402</v>
      </c>
      <c r="H139" s="136">
        <v>19</v>
      </c>
      <c r="I139" s="137"/>
      <c r="J139" s="138">
        <f>ROUND(I139*H139,2)</f>
        <v>0</v>
      </c>
      <c r="K139" s="134" t="s">
        <v>245</v>
      </c>
      <c r="L139" s="33"/>
      <c r="M139" s="139" t="s">
        <v>19</v>
      </c>
      <c r="N139" s="140" t="s">
        <v>45</v>
      </c>
      <c r="P139" s="141">
        <f>O139*H139</f>
        <v>0</v>
      </c>
      <c r="Q139" s="141">
        <v>0</v>
      </c>
      <c r="R139" s="141">
        <f>Q139*H139</f>
        <v>0</v>
      </c>
      <c r="S139" s="141">
        <v>0</v>
      </c>
      <c r="T139" s="142">
        <f>S139*H139</f>
        <v>0</v>
      </c>
      <c r="AR139" s="143" t="s">
        <v>246</v>
      </c>
      <c r="AT139" s="143" t="s">
        <v>241</v>
      </c>
      <c r="AU139" s="143" t="s">
        <v>83</v>
      </c>
      <c r="AY139" s="18" t="s">
        <v>238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8" t="s">
        <v>81</v>
      </c>
      <c r="BK139" s="144">
        <f>ROUND(I139*H139,2)</f>
        <v>0</v>
      </c>
      <c r="BL139" s="18" t="s">
        <v>246</v>
      </c>
      <c r="BM139" s="143" t="s">
        <v>5075</v>
      </c>
    </row>
    <row r="140" spans="2:65" s="1" customFormat="1" ht="36">
      <c r="B140" s="33"/>
      <c r="D140" s="145" t="s">
        <v>248</v>
      </c>
      <c r="F140" s="146" t="s">
        <v>659</v>
      </c>
      <c r="I140" s="147"/>
      <c r="L140" s="33"/>
      <c r="M140" s="148"/>
      <c r="T140" s="54"/>
      <c r="AT140" s="18" t="s">
        <v>248</v>
      </c>
      <c r="AU140" s="18" t="s">
        <v>83</v>
      </c>
    </row>
    <row r="141" spans="2:65" s="1" customFormat="1">
      <c r="B141" s="33"/>
      <c r="D141" s="149" t="s">
        <v>250</v>
      </c>
      <c r="F141" s="150" t="s">
        <v>660</v>
      </c>
      <c r="I141" s="147"/>
      <c r="L141" s="33"/>
      <c r="M141" s="148"/>
      <c r="T141" s="54"/>
      <c r="AT141" s="18" t="s">
        <v>250</v>
      </c>
      <c r="AU141" s="18" t="s">
        <v>83</v>
      </c>
    </row>
    <row r="142" spans="2:65" s="1" customFormat="1" ht="37.75" customHeight="1">
      <c r="B142" s="33"/>
      <c r="C142" s="132" t="s">
        <v>287</v>
      </c>
      <c r="D142" s="132" t="s">
        <v>241</v>
      </c>
      <c r="E142" s="133" t="s">
        <v>661</v>
      </c>
      <c r="F142" s="134" t="s">
        <v>662</v>
      </c>
      <c r="G142" s="135" t="s">
        <v>402</v>
      </c>
      <c r="H142" s="136">
        <v>190</v>
      </c>
      <c r="I142" s="137"/>
      <c r="J142" s="138">
        <f>ROUND(I142*H142,2)</f>
        <v>0</v>
      </c>
      <c r="K142" s="134" t="s">
        <v>245</v>
      </c>
      <c r="L142" s="33"/>
      <c r="M142" s="139" t="s">
        <v>19</v>
      </c>
      <c r="N142" s="140" t="s">
        <v>45</v>
      </c>
      <c r="P142" s="141">
        <f>O142*H142</f>
        <v>0</v>
      </c>
      <c r="Q142" s="141">
        <v>0</v>
      </c>
      <c r="R142" s="141">
        <f>Q142*H142</f>
        <v>0</v>
      </c>
      <c r="S142" s="141">
        <v>0</v>
      </c>
      <c r="T142" s="142">
        <f>S142*H142</f>
        <v>0</v>
      </c>
      <c r="AR142" s="143" t="s">
        <v>246</v>
      </c>
      <c r="AT142" s="143" t="s">
        <v>241</v>
      </c>
      <c r="AU142" s="143" t="s">
        <v>83</v>
      </c>
      <c r="AY142" s="18" t="s">
        <v>238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8" t="s">
        <v>81</v>
      </c>
      <c r="BK142" s="144">
        <f>ROUND(I142*H142,2)</f>
        <v>0</v>
      </c>
      <c r="BL142" s="18" t="s">
        <v>246</v>
      </c>
      <c r="BM142" s="143" t="s">
        <v>5076</v>
      </c>
    </row>
    <row r="143" spans="2:65" s="1" customFormat="1" ht="36">
      <c r="B143" s="33"/>
      <c r="D143" s="145" t="s">
        <v>248</v>
      </c>
      <c r="F143" s="146" t="s">
        <v>664</v>
      </c>
      <c r="I143" s="147"/>
      <c r="L143" s="33"/>
      <c r="M143" s="148"/>
      <c r="T143" s="54"/>
      <c r="AT143" s="18" t="s">
        <v>248</v>
      </c>
      <c r="AU143" s="18" t="s">
        <v>83</v>
      </c>
    </row>
    <row r="144" spans="2:65" s="1" customFormat="1">
      <c r="B144" s="33"/>
      <c r="D144" s="149" t="s">
        <v>250</v>
      </c>
      <c r="F144" s="150" t="s">
        <v>665</v>
      </c>
      <c r="I144" s="147"/>
      <c r="L144" s="33"/>
      <c r="M144" s="148"/>
      <c r="T144" s="54"/>
      <c r="AT144" s="18" t="s">
        <v>250</v>
      </c>
      <c r="AU144" s="18" t="s">
        <v>83</v>
      </c>
    </row>
    <row r="145" spans="2:65" s="13" customFormat="1">
      <c r="B145" s="157"/>
      <c r="D145" s="145" t="s">
        <v>257</v>
      </c>
      <c r="F145" s="159" t="s">
        <v>5077</v>
      </c>
      <c r="H145" s="160">
        <v>190</v>
      </c>
      <c r="I145" s="161"/>
      <c r="L145" s="157"/>
      <c r="M145" s="162"/>
      <c r="T145" s="163"/>
      <c r="AT145" s="158" t="s">
        <v>257</v>
      </c>
      <c r="AU145" s="158" t="s">
        <v>83</v>
      </c>
      <c r="AV145" s="13" t="s">
        <v>83</v>
      </c>
      <c r="AW145" s="13" t="s">
        <v>4</v>
      </c>
      <c r="AX145" s="13" t="s">
        <v>81</v>
      </c>
      <c r="AY145" s="158" t="s">
        <v>238</v>
      </c>
    </row>
    <row r="146" spans="2:65" s="1" customFormat="1" ht="33" customHeight="1">
      <c r="B146" s="33"/>
      <c r="C146" s="132" t="s">
        <v>294</v>
      </c>
      <c r="D146" s="132" t="s">
        <v>241</v>
      </c>
      <c r="E146" s="133" t="s">
        <v>667</v>
      </c>
      <c r="F146" s="134" t="s">
        <v>668</v>
      </c>
      <c r="G146" s="135" t="s">
        <v>272</v>
      </c>
      <c r="H146" s="136">
        <v>34.200000000000003</v>
      </c>
      <c r="I146" s="137"/>
      <c r="J146" s="138">
        <f>ROUND(I146*H146,2)</f>
        <v>0</v>
      </c>
      <c r="K146" s="134" t="s">
        <v>245</v>
      </c>
      <c r="L146" s="33"/>
      <c r="M146" s="139" t="s">
        <v>19</v>
      </c>
      <c r="N146" s="140" t="s">
        <v>45</v>
      </c>
      <c r="P146" s="141">
        <f>O146*H146</f>
        <v>0</v>
      </c>
      <c r="Q146" s="141">
        <v>0</v>
      </c>
      <c r="R146" s="141">
        <f>Q146*H146</f>
        <v>0</v>
      </c>
      <c r="S146" s="141">
        <v>0</v>
      </c>
      <c r="T146" s="142">
        <f>S146*H146</f>
        <v>0</v>
      </c>
      <c r="AR146" s="143" t="s">
        <v>246</v>
      </c>
      <c r="AT146" s="143" t="s">
        <v>241</v>
      </c>
      <c r="AU146" s="143" t="s">
        <v>83</v>
      </c>
      <c r="AY146" s="18" t="s">
        <v>238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8" t="s">
        <v>81</v>
      </c>
      <c r="BK146" s="144">
        <f>ROUND(I146*H146,2)</f>
        <v>0</v>
      </c>
      <c r="BL146" s="18" t="s">
        <v>246</v>
      </c>
      <c r="BM146" s="143" t="s">
        <v>5078</v>
      </c>
    </row>
    <row r="147" spans="2:65" s="1" customFormat="1" ht="27">
      <c r="B147" s="33"/>
      <c r="D147" s="145" t="s">
        <v>248</v>
      </c>
      <c r="F147" s="146" t="s">
        <v>670</v>
      </c>
      <c r="I147" s="147"/>
      <c r="L147" s="33"/>
      <c r="M147" s="148"/>
      <c r="T147" s="54"/>
      <c r="AT147" s="18" t="s">
        <v>248</v>
      </c>
      <c r="AU147" s="18" t="s">
        <v>83</v>
      </c>
    </row>
    <row r="148" spans="2:65" s="1" customFormat="1">
      <c r="B148" s="33"/>
      <c r="D148" s="149" t="s">
        <v>250</v>
      </c>
      <c r="F148" s="150" t="s">
        <v>671</v>
      </c>
      <c r="I148" s="147"/>
      <c r="L148" s="33"/>
      <c r="M148" s="148"/>
      <c r="T148" s="54"/>
      <c r="AT148" s="18" t="s">
        <v>250</v>
      </c>
      <c r="AU148" s="18" t="s">
        <v>83</v>
      </c>
    </row>
    <row r="149" spans="2:65" s="13" customFormat="1">
      <c r="B149" s="157"/>
      <c r="D149" s="145" t="s">
        <v>257</v>
      </c>
      <c r="F149" s="159" t="s">
        <v>5079</v>
      </c>
      <c r="H149" s="160">
        <v>34.200000000000003</v>
      </c>
      <c r="I149" s="161"/>
      <c r="L149" s="157"/>
      <c r="M149" s="162"/>
      <c r="T149" s="163"/>
      <c r="AT149" s="158" t="s">
        <v>257</v>
      </c>
      <c r="AU149" s="158" t="s">
        <v>83</v>
      </c>
      <c r="AV149" s="13" t="s">
        <v>83</v>
      </c>
      <c r="AW149" s="13" t="s">
        <v>4</v>
      </c>
      <c r="AX149" s="13" t="s">
        <v>81</v>
      </c>
      <c r="AY149" s="158" t="s">
        <v>238</v>
      </c>
    </row>
    <row r="150" spans="2:65" s="1" customFormat="1" ht="16.5" customHeight="1">
      <c r="B150" s="33"/>
      <c r="C150" s="132" t="s">
        <v>300</v>
      </c>
      <c r="D150" s="132" t="s">
        <v>241</v>
      </c>
      <c r="E150" s="133" t="s">
        <v>673</v>
      </c>
      <c r="F150" s="134" t="s">
        <v>674</v>
      </c>
      <c r="G150" s="135" t="s">
        <v>402</v>
      </c>
      <c r="H150" s="136">
        <v>19</v>
      </c>
      <c r="I150" s="137"/>
      <c r="J150" s="138">
        <f>ROUND(I150*H150,2)</f>
        <v>0</v>
      </c>
      <c r="K150" s="134" t="s">
        <v>245</v>
      </c>
      <c r="L150" s="33"/>
      <c r="M150" s="139" t="s">
        <v>19</v>
      </c>
      <c r="N150" s="140" t="s">
        <v>45</v>
      </c>
      <c r="P150" s="141">
        <f>O150*H150</f>
        <v>0</v>
      </c>
      <c r="Q150" s="141">
        <v>0</v>
      </c>
      <c r="R150" s="141">
        <f>Q150*H150</f>
        <v>0</v>
      </c>
      <c r="S150" s="141">
        <v>0</v>
      </c>
      <c r="T150" s="142">
        <f>S150*H150</f>
        <v>0</v>
      </c>
      <c r="AR150" s="143" t="s">
        <v>246</v>
      </c>
      <c r="AT150" s="143" t="s">
        <v>241</v>
      </c>
      <c r="AU150" s="143" t="s">
        <v>83</v>
      </c>
      <c r="AY150" s="18" t="s">
        <v>238</v>
      </c>
      <c r="BE150" s="144">
        <f>IF(N150="základní",J150,0)</f>
        <v>0</v>
      </c>
      <c r="BF150" s="144">
        <f>IF(N150="snížená",J150,0)</f>
        <v>0</v>
      </c>
      <c r="BG150" s="144">
        <f>IF(N150="zákl. přenesená",J150,0)</f>
        <v>0</v>
      </c>
      <c r="BH150" s="144">
        <f>IF(N150="sníž. přenesená",J150,0)</f>
        <v>0</v>
      </c>
      <c r="BI150" s="144">
        <f>IF(N150="nulová",J150,0)</f>
        <v>0</v>
      </c>
      <c r="BJ150" s="18" t="s">
        <v>81</v>
      </c>
      <c r="BK150" s="144">
        <f>ROUND(I150*H150,2)</f>
        <v>0</v>
      </c>
      <c r="BL150" s="18" t="s">
        <v>246</v>
      </c>
      <c r="BM150" s="143" t="s">
        <v>5080</v>
      </c>
    </row>
    <row r="151" spans="2:65" s="1" customFormat="1" ht="18">
      <c r="B151" s="33"/>
      <c r="D151" s="145" t="s">
        <v>248</v>
      </c>
      <c r="F151" s="146" t="s">
        <v>676</v>
      </c>
      <c r="I151" s="147"/>
      <c r="L151" s="33"/>
      <c r="M151" s="148"/>
      <c r="T151" s="54"/>
      <c r="AT151" s="18" t="s">
        <v>248</v>
      </c>
      <c r="AU151" s="18" t="s">
        <v>83</v>
      </c>
    </row>
    <row r="152" spans="2:65" s="1" customFormat="1">
      <c r="B152" s="33"/>
      <c r="D152" s="149" t="s">
        <v>250</v>
      </c>
      <c r="F152" s="150" t="s">
        <v>677</v>
      </c>
      <c r="I152" s="147"/>
      <c r="L152" s="33"/>
      <c r="M152" s="148"/>
      <c r="T152" s="54"/>
      <c r="AT152" s="18" t="s">
        <v>250</v>
      </c>
      <c r="AU152" s="18" t="s">
        <v>83</v>
      </c>
    </row>
    <row r="153" spans="2:65" s="1" customFormat="1" ht="24.15" customHeight="1">
      <c r="B153" s="33"/>
      <c r="C153" s="132" t="s">
        <v>308</v>
      </c>
      <c r="D153" s="132" t="s">
        <v>241</v>
      </c>
      <c r="E153" s="133" t="s">
        <v>678</v>
      </c>
      <c r="F153" s="134" t="s">
        <v>679</v>
      </c>
      <c r="G153" s="135" t="s">
        <v>402</v>
      </c>
      <c r="H153" s="136">
        <v>65.584999999999994</v>
      </c>
      <c r="I153" s="137"/>
      <c r="J153" s="138">
        <f>ROUND(I153*H153,2)</f>
        <v>0</v>
      </c>
      <c r="K153" s="134" t="s">
        <v>245</v>
      </c>
      <c r="L153" s="33"/>
      <c r="M153" s="139" t="s">
        <v>19</v>
      </c>
      <c r="N153" s="140" t="s">
        <v>45</v>
      </c>
      <c r="P153" s="141">
        <f>O153*H153</f>
        <v>0</v>
      </c>
      <c r="Q153" s="141">
        <v>0</v>
      </c>
      <c r="R153" s="141">
        <f>Q153*H153</f>
        <v>0</v>
      </c>
      <c r="S153" s="141">
        <v>0</v>
      </c>
      <c r="T153" s="142">
        <f>S153*H153</f>
        <v>0</v>
      </c>
      <c r="AR153" s="143" t="s">
        <v>246</v>
      </c>
      <c r="AT153" s="143" t="s">
        <v>241</v>
      </c>
      <c r="AU153" s="143" t="s">
        <v>83</v>
      </c>
      <c r="AY153" s="18" t="s">
        <v>238</v>
      </c>
      <c r="BE153" s="144">
        <f>IF(N153="základní",J153,0)</f>
        <v>0</v>
      </c>
      <c r="BF153" s="144">
        <f>IF(N153="snížená",J153,0)</f>
        <v>0</v>
      </c>
      <c r="BG153" s="144">
        <f>IF(N153="zákl. přenesená",J153,0)</f>
        <v>0</v>
      </c>
      <c r="BH153" s="144">
        <f>IF(N153="sníž. přenesená",J153,0)</f>
        <v>0</v>
      </c>
      <c r="BI153" s="144">
        <f>IF(N153="nulová",J153,0)</f>
        <v>0</v>
      </c>
      <c r="BJ153" s="18" t="s">
        <v>81</v>
      </c>
      <c r="BK153" s="144">
        <f>ROUND(I153*H153,2)</f>
        <v>0</v>
      </c>
      <c r="BL153" s="18" t="s">
        <v>246</v>
      </c>
      <c r="BM153" s="143" t="s">
        <v>5081</v>
      </c>
    </row>
    <row r="154" spans="2:65" s="1" customFormat="1" ht="27">
      <c r="B154" s="33"/>
      <c r="D154" s="145" t="s">
        <v>248</v>
      </c>
      <c r="F154" s="146" t="s">
        <v>681</v>
      </c>
      <c r="I154" s="147"/>
      <c r="L154" s="33"/>
      <c r="M154" s="148"/>
      <c r="T154" s="54"/>
      <c r="AT154" s="18" t="s">
        <v>248</v>
      </c>
      <c r="AU154" s="18" t="s">
        <v>83</v>
      </c>
    </row>
    <row r="155" spans="2:65" s="1" customFormat="1">
      <c r="B155" s="33"/>
      <c r="D155" s="149" t="s">
        <v>250</v>
      </c>
      <c r="F155" s="150" t="s">
        <v>682</v>
      </c>
      <c r="I155" s="147"/>
      <c r="L155" s="33"/>
      <c r="M155" s="148"/>
      <c r="T155" s="54"/>
      <c r="AT155" s="18" t="s">
        <v>250</v>
      </c>
      <c r="AU155" s="18" t="s">
        <v>83</v>
      </c>
    </row>
    <row r="156" spans="2:65" s="12" customFormat="1">
      <c r="B156" s="151"/>
      <c r="D156" s="145" t="s">
        <v>257</v>
      </c>
      <c r="E156" s="152" t="s">
        <v>19</v>
      </c>
      <c r="F156" s="153" t="s">
        <v>683</v>
      </c>
      <c r="H156" s="152" t="s">
        <v>19</v>
      </c>
      <c r="I156" s="154"/>
      <c r="L156" s="151"/>
      <c r="M156" s="155"/>
      <c r="T156" s="156"/>
      <c r="AT156" s="152" t="s">
        <v>257</v>
      </c>
      <c r="AU156" s="152" t="s">
        <v>83</v>
      </c>
      <c r="AV156" s="12" t="s">
        <v>81</v>
      </c>
      <c r="AW156" s="12" t="s">
        <v>35</v>
      </c>
      <c r="AX156" s="12" t="s">
        <v>74</v>
      </c>
      <c r="AY156" s="152" t="s">
        <v>238</v>
      </c>
    </row>
    <row r="157" spans="2:65" s="13" customFormat="1">
      <c r="B157" s="157"/>
      <c r="D157" s="145" t="s">
        <v>257</v>
      </c>
      <c r="E157" s="158" t="s">
        <v>19</v>
      </c>
      <c r="F157" s="159" t="s">
        <v>5082</v>
      </c>
      <c r="H157" s="160">
        <v>16.286000000000001</v>
      </c>
      <c r="I157" s="161"/>
      <c r="L157" s="157"/>
      <c r="M157" s="162"/>
      <c r="T157" s="163"/>
      <c r="AT157" s="158" t="s">
        <v>257</v>
      </c>
      <c r="AU157" s="158" t="s">
        <v>83</v>
      </c>
      <c r="AV157" s="13" t="s">
        <v>83</v>
      </c>
      <c r="AW157" s="13" t="s">
        <v>35</v>
      </c>
      <c r="AX157" s="13" t="s">
        <v>74</v>
      </c>
      <c r="AY157" s="158" t="s">
        <v>238</v>
      </c>
    </row>
    <row r="158" spans="2:65" s="13" customFormat="1">
      <c r="B158" s="157"/>
      <c r="D158" s="145" t="s">
        <v>257</v>
      </c>
      <c r="E158" s="158" t="s">
        <v>19</v>
      </c>
      <c r="F158" s="159" t="s">
        <v>5083</v>
      </c>
      <c r="H158" s="160">
        <v>9.9359999999999999</v>
      </c>
      <c r="I158" s="161"/>
      <c r="L158" s="157"/>
      <c r="M158" s="162"/>
      <c r="T158" s="163"/>
      <c r="AT158" s="158" t="s">
        <v>257</v>
      </c>
      <c r="AU158" s="158" t="s">
        <v>83</v>
      </c>
      <c r="AV158" s="13" t="s">
        <v>83</v>
      </c>
      <c r="AW158" s="13" t="s">
        <v>35</v>
      </c>
      <c r="AX158" s="13" t="s">
        <v>74</v>
      </c>
      <c r="AY158" s="158" t="s">
        <v>238</v>
      </c>
    </row>
    <row r="159" spans="2:65" s="13" customFormat="1">
      <c r="B159" s="157"/>
      <c r="D159" s="145" t="s">
        <v>257</v>
      </c>
      <c r="E159" s="158" t="s">
        <v>19</v>
      </c>
      <c r="F159" s="159" t="s">
        <v>5084</v>
      </c>
      <c r="H159" s="160">
        <v>0.90700000000000003</v>
      </c>
      <c r="I159" s="161"/>
      <c r="L159" s="157"/>
      <c r="M159" s="162"/>
      <c r="T159" s="163"/>
      <c r="AT159" s="158" t="s">
        <v>257</v>
      </c>
      <c r="AU159" s="158" t="s">
        <v>83</v>
      </c>
      <c r="AV159" s="13" t="s">
        <v>83</v>
      </c>
      <c r="AW159" s="13" t="s">
        <v>35</v>
      </c>
      <c r="AX159" s="13" t="s">
        <v>74</v>
      </c>
      <c r="AY159" s="158" t="s">
        <v>238</v>
      </c>
    </row>
    <row r="160" spans="2:65" s="13" customFormat="1">
      <c r="B160" s="157"/>
      <c r="D160" s="145" t="s">
        <v>257</v>
      </c>
      <c r="E160" s="158" t="s">
        <v>19</v>
      </c>
      <c r="F160" s="159" t="s">
        <v>5085</v>
      </c>
      <c r="H160" s="160">
        <v>20.102</v>
      </c>
      <c r="I160" s="161"/>
      <c r="L160" s="157"/>
      <c r="M160" s="162"/>
      <c r="T160" s="163"/>
      <c r="AT160" s="158" t="s">
        <v>257</v>
      </c>
      <c r="AU160" s="158" t="s">
        <v>83</v>
      </c>
      <c r="AV160" s="13" t="s">
        <v>83</v>
      </c>
      <c r="AW160" s="13" t="s">
        <v>35</v>
      </c>
      <c r="AX160" s="13" t="s">
        <v>74</v>
      </c>
      <c r="AY160" s="158" t="s">
        <v>238</v>
      </c>
    </row>
    <row r="161" spans="2:65" s="13" customFormat="1">
      <c r="B161" s="157"/>
      <c r="D161" s="145" t="s">
        <v>257</v>
      </c>
      <c r="E161" s="158" t="s">
        <v>19</v>
      </c>
      <c r="F161" s="159" t="s">
        <v>5086</v>
      </c>
      <c r="H161" s="160">
        <v>18.353999999999999</v>
      </c>
      <c r="I161" s="161"/>
      <c r="L161" s="157"/>
      <c r="M161" s="162"/>
      <c r="T161" s="163"/>
      <c r="AT161" s="158" t="s">
        <v>257</v>
      </c>
      <c r="AU161" s="158" t="s">
        <v>83</v>
      </c>
      <c r="AV161" s="13" t="s">
        <v>83</v>
      </c>
      <c r="AW161" s="13" t="s">
        <v>35</v>
      </c>
      <c r="AX161" s="13" t="s">
        <v>74</v>
      </c>
      <c r="AY161" s="158" t="s">
        <v>238</v>
      </c>
    </row>
    <row r="162" spans="2:65" s="14" customFormat="1">
      <c r="B162" s="164"/>
      <c r="D162" s="145" t="s">
        <v>257</v>
      </c>
      <c r="E162" s="165" t="s">
        <v>19</v>
      </c>
      <c r="F162" s="166" t="s">
        <v>262</v>
      </c>
      <c r="H162" s="167">
        <v>65.585000000000008</v>
      </c>
      <c r="I162" s="168"/>
      <c r="L162" s="164"/>
      <c r="M162" s="169"/>
      <c r="T162" s="170"/>
      <c r="AT162" s="165" t="s">
        <v>257</v>
      </c>
      <c r="AU162" s="165" t="s">
        <v>83</v>
      </c>
      <c r="AV162" s="14" t="s">
        <v>246</v>
      </c>
      <c r="AW162" s="14" t="s">
        <v>35</v>
      </c>
      <c r="AX162" s="14" t="s">
        <v>81</v>
      </c>
      <c r="AY162" s="165" t="s">
        <v>238</v>
      </c>
    </row>
    <row r="163" spans="2:65" s="1" customFormat="1" ht="16.5" customHeight="1">
      <c r="B163" s="33"/>
      <c r="C163" s="175" t="s">
        <v>316</v>
      </c>
      <c r="D163" s="175" t="s">
        <v>383</v>
      </c>
      <c r="E163" s="176" t="s">
        <v>688</v>
      </c>
      <c r="F163" s="177" t="s">
        <v>689</v>
      </c>
      <c r="G163" s="178" t="s">
        <v>272</v>
      </c>
      <c r="H163" s="179">
        <v>131.16999999999999</v>
      </c>
      <c r="I163" s="180"/>
      <c r="J163" s="181">
        <f>ROUND(I163*H163,2)</f>
        <v>0</v>
      </c>
      <c r="K163" s="177" t="s">
        <v>245</v>
      </c>
      <c r="L163" s="182"/>
      <c r="M163" s="183" t="s">
        <v>19</v>
      </c>
      <c r="N163" s="184" t="s">
        <v>45</v>
      </c>
      <c r="P163" s="141">
        <f>O163*H163</f>
        <v>0</v>
      </c>
      <c r="Q163" s="141">
        <v>1</v>
      </c>
      <c r="R163" s="141">
        <f>Q163*H163</f>
        <v>131.16999999999999</v>
      </c>
      <c r="S163" s="141">
        <v>0</v>
      </c>
      <c r="T163" s="142">
        <f>S163*H163</f>
        <v>0</v>
      </c>
      <c r="AR163" s="143" t="s">
        <v>294</v>
      </c>
      <c r="AT163" s="143" t="s">
        <v>383</v>
      </c>
      <c r="AU163" s="143" t="s">
        <v>83</v>
      </c>
      <c r="AY163" s="18" t="s">
        <v>238</v>
      </c>
      <c r="BE163" s="144">
        <f>IF(N163="základní",J163,0)</f>
        <v>0</v>
      </c>
      <c r="BF163" s="144">
        <f>IF(N163="snížená",J163,0)</f>
        <v>0</v>
      </c>
      <c r="BG163" s="144">
        <f>IF(N163="zákl. přenesená",J163,0)</f>
        <v>0</v>
      </c>
      <c r="BH163" s="144">
        <f>IF(N163="sníž. přenesená",J163,0)</f>
        <v>0</v>
      </c>
      <c r="BI163" s="144">
        <f>IF(N163="nulová",J163,0)</f>
        <v>0</v>
      </c>
      <c r="BJ163" s="18" t="s">
        <v>81</v>
      </c>
      <c r="BK163" s="144">
        <f>ROUND(I163*H163,2)</f>
        <v>0</v>
      </c>
      <c r="BL163" s="18" t="s">
        <v>246</v>
      </c>
      <c r="BM163" s="143" t="s">
        <v>5087</v>
      </c>
    </row>
    <row r="164" spans="2:65" s="1" customFormat="1">
      <c r="B164" s="33"/>
      <c r="D164" s="145" t="s">
        <v>248</v>
      </c>
      <c r="F164" s="146" t="s">
        <v>689</v>
      </c>
      <c r="I164" s="147"/>
      <c r="L164" s="33"/>
      <c r="M164" s="148"/>
      <c r="T164" s="54"/>
      <c r="AT164" s="18" t="s">
        <v>248</v>
      </c>
      <c r="AU164" s="18" t="s">
        <v>83</v>
      </c>
    </row>
    <row r="165" spans="2:65" s="13" customFormat="1">
      <c r="B165" s="157"/>
      <c r="D165" s="145" t="s">
        <v>257</v>
      </c>
      <c r="F165" s="159" t="s">
        <v>5088</v>
      </c>
      <c r="H165" s="160">
        <v>131.16999999999999</v>
      </c>
      <c r="I165" s="161"/>
      <c r="L165" s="157"/>
      <c r="M165" s="162"/>
      <c r="T165" s="163"/>
      <c r="AT165" s="158" t="s">
        <v>257</v>
      </c>
      <c r="AU165" s="158" t="s">
        <v>83</v>
      </c>
      <c r="AV165" s="13" t="s">
        <v>83</v>
      </c>
      <c r="AW165" s="13" t="s">
        <v>4</v>
      </c>
      <c r="AX165" s="13" t="s">
        <v>81</v>
      </c>
      <c r="AY165" s="158" t="s">
        <v>238</v>
      </c>
    </row>
    <row r="166" spans="2:65" s="1" customFormat="1" ht="24.15" customHeight="1">
      <c r="B166" s="33"/>
      <c r="C166" s="132" t="s">
        <v>8</v>
      </c>
      <c r="D166" s="132" t="s">
        <v>241</v>
      </c>
      <c r="E166" s="133" t="s">
        <v>692</v>
      </c>
      <c r="F166" s="134" t="s">
        <v>693</v>
      </c>
      <c r="G166" s="135" t="s">
        <v>244</v>
      </c>
      <c r="H166" s="136">
        <v>237.5</v>
      </c>
      <c r="I166" s="137"/>
      <c r="J166" s="138">
        <f>ROUND(I166*H166,2)</f>
        <v>0</v>
      </c>
      <c r="K166" s="134" t="s">
        <v>245</v>
      </c>
      <c r="L166" s="33"/>
      <c r="M166" s="139" t="s">
        <v>19</v>
      </c>
      <c r="N166" s="140" t="s">
        <v>45</v>
      </c>
      <c r="P166" s="141">
        <f>O166*H166</f>
        <v>0</v>
      </c>
      <c r="Q166" s="141">
        <v>0</v>
      </c>
      <c r="R166" s="141">
        <f>Q166*H166</f>
        <v>0</v>
      </c>
      <c r="S166" s="141">
        <v>0</v>
      </c>
      <c r="T166" s="142">
        <f>S166*H166</f>
        <v>0</v>
      </c>
      <c r="AR166" s="143" t="s">
        <v>246</v>
      </c>
      <c r="AT166" s="143" t="s">
        <v>241</v>
      </c>
      <c r="AU166" s="143" t="s">
        <v>83</v>
      </c>
      <c r="AY166" s="18" t="s">
        <v>238</v>
      </c>
      <c r="BE166" s="144">
        <f>IF(N166="základní",J166,0)</f>
        <v>0</v>
      </c>
      <c r="BF166" s="144">
        <f>IF(N166="snížená",J166,0)</f>
        <v>0</v>
      </c>
      <c r="BG166" s="144">
        <f>IF(N166="zákl. přenesená",J166,0)</f>
        <v>0</v>
      </c>
      <c r="BH166" s="144">
        <f>IF(N166="sníž. přenesená",J166,0)</f>
        <v>0</v>
      </c>
      <c r="BI166" s="144">
        <f>IF(N166="nulová",J166,0)</f>
        <v>0</v>
      </c>
      <c r="BJ166" s="18" t="s">
        <v>81</v>
      </c>
      <c r="BK166" s="144">
        <f>ROUND(I166*H166,2)</f>
        <v>0</v>
      </c>
      <c r="BL166" s="18" t="s">
        <v>246</v>
      </c>
      <c r="BM166" s="143" t="s">
        <v>5089</v>
      </c>
    </row>
    <row r="167" spans="2:65" s="1" customFormat="1" ht="18">
      <c r="B167" s="33"/>
      <c r="D167" s="145" t="s">
        <v>248</v>
      </c>
      <c r="F167" s="146" t="s">
        <v>695</v>
      </c>
      <c r="I167" s="147"/>
      <c r="L167" s="33"/>
      <c r="M167" s="148"/>
      <c r="T167" s="54"/>
      <c r="AT167" s="18" t="s">
        <v>248</v>
      </c>
      <c r="AU167" s="18" t="s">
        <v>83</v>
      </c>
    </row>
    <row r="168" spans="2:65" s="1" customFormat="1">
      <c r="B168" s="33"/>
      <c r="D168" s="149" t="s">
        <v>250</v>
      </c>
      <c r="F168" s="150" t="s">
        <v>696</v>
      </c>
      <c r="I168" s="147"/>
      <c r="L168" s="33"/>
      <c r="M168" s="148"/>
      <c r="T168" s="54"/>
      <c r="AT168" s="18" t="s">
        <v>250</v>
      </c>
      <c r="AU168" s="18" t="s">
        <v>83</v>
      </c>
    </row>
    <row r="169" spans="2:65" s="11" customFormat="1" ht="22.75" customHeight="1">
      <c r="B169" s="120"/>
      <c r="D169" s="121" t="s">
        <v>73</v>
      </c>
      <c r="E169" s="130" t="s">
        <v>300</v>
      </c>
      <c r="F169" s="130" t="s">
        <v>332</v>
      </c>
      <c r="I169" s="123"/>
      <c r="J169" s="131">
        <f>BK169</f>
        <v>0</v>
      </c>
      <c r="L169" s="120"/>
      <c r="M169" s="125"/>
      <c r="P169" s="126">
        <f>SUM(P170:P237)</f>
        <v>0</v>
      </c>
      <c r="R169" s="126">
        <f>SUM(R170:R237)</f>
        <v>5.7259900000000002E-2</v>
      </c>
      <c r="T169" s="127">
        <f>SUM(T170:T237)</f>
        <v>250.98408400000002</v>
      </c>
      <c r="AR169" s="121" t="s">
        <v>81</v>
      </c>
      <c r="AT169" s="128" t="s">
        <v>73</v>
      </c>
      <c r="AU169" s="128" t="s">
        <v>81</v>
      </c>
      <c r="AY169" s="121" t="s">
        <v>238</v>
      </c>
      <c r="BK169" s="129">
        <f>SUM(BK170:BK237)</f>
        <v>0</v>
      </c>
    </row>
    <row r="170" spans="2:65" s="1" customFormat="1" ht="33" customHeight="1">
      <c r="B170" s="33"/>
      <c r="C170" s="132" t="s">
        <v>390</v>
      </c>
      <c r="D170" s="132" t="s">
        <v>241</v>
      </c>
      <c r="E170" s="133" t="s">
        <v>553</v>
      </c>
      <c r="F170" s="134" t="s">
        <v>554</v>
      </c>
      <c r="G170" s="135" t="s">
        <v>244</v>
      </c>
      <c r="H170" s="136">
        <v>224.18</v>
      </c>
      <c r="I170" s="137"/>
      <c r="J170" s="138">
        <f>ROUND(I170*H170,2)</f>
        <v>0</v>
      </c>
      <c r="K170" s="134" t="s">
        <v>245</v>
      </c>
      <c r="L170" s="33"/>
      <c r="M170" s="139" t="s">
        <v>19</v>
      </c>
      <c r="N170" s="140" t="s">
        <v>45</v>
      </c>
      <c r="P170" s="141">
        <f>O170*H170</f>
        <v>0</v>
      </c>
      <c r="Q170" s="141">
        <v>1.2999999999999999E-4</v>
      </c>
      <c r="R170" s="141">
        <f>Q170*H170</f>
        <v>2.91434E-2</v>
      </c>
      <c r="S170" s="141">
        <v>0</v>
      </c>
      <c r="T170" s="142">
        <f>S170*H170</f>
        <v>0</v>
      </c>
      <c r="AR170" s="143" t="s">
        <v>246</v>
      </c>
      <c r="AT170" s="143" t="s">
        <v>241</v>
      </c>
      <c r="AU170" s="143" t="s">
        <v>83</v>
      </c>
      <c r="AY170" s="18" t="s">
        <v>238</v>
      </c>
      <c r="BE170" s="144">
        <f>IF(N170="základní",J170,0)</f>
        <v>0</v>
      </c>
      <c r="BF170" s="144">
        <f>IF(N170="snížená",J170,0)</f>
        <v>0</v>
      </c>
      <c r="BG170" s="144">
        <f>IF(N170="zákl. přenesená",J170,0)</f>
        <v>0</v>
      </c>
      <c r="BH170" s="144">
        <f>IF(N170="sníž. přenesená",J170,0)</f>
        <v>0</v>
      </c>
      <c r="BI170" s="144">
        <f>IF(N170="nulová",J170,0)</f>
        <v>0</v>
      </c>
      <c r="BJ170" s="18" t="s">
        <v>81</v>
      </c>
      <c r="BK170" s="144">
        <f>ROUND(I170*H170,2)</f>
        <v>0</v>
      </c>
      <c r="BL170" s="18" t="s">
        <v>246</v>
      </c>
      <c r="BM170" s="143" t="s">
        <v>5090</v>
      </c>
    </row>
    <row r="171" spans="2:65" s="1" customFormat="1" ht="18">
      <c r="B171" s="33"/>
      <c r="D171" s="145" t="s">
        <v>248</v>
      </c>
      <c r="F171" s="146" t="s">
        <v>556</v>
      </c>
      <c r="I171" s="147"/>
      <c r="L171" s="33"/>
      <c r="M171" s="148"/>
      <c r="T171" s="54"/>
      <c r="AT171" s="18" t="s">
        <v>248</v>
      </c>
      <c r="AU171" s="18" t="s">
        <v>83</v>
      </c>
    </row>
    <row r="172" spans="2:65" s="1" customFormat="1">
      <c r="B172" s="33"/>
      <c r="D172" s="149" t="s">
        <v>250</v>
      </c>
      <c r="F172" s="150" t="s">
        <v>557</v>
      </c>
      <c r="I172" s="147"/>
      <c r="L172" s="33"/>
      <c r="M172" s="148"/>
      <c r="T172" s="54"/>
      <c r="AT172" s="18" t="s">
        <v>250</v>
      </c>
      <c r="AU172" s="18" t="s">
        <v>83</v>
      </c>
    </row>
    <row r="173" spans="2:65" s="13" customFormat="1">
      <c r="B173" s="157"/>
      <c r="D173" s="145" t="s">
        <v>257</v>
      </c>
      <c r="E173" s="158" t="s">
        <v>19</v>
      </c>
      <c r="F173" s="159" t="s">
        <v>5091</v>
      </c>
      <c r="H173" s="160">
        <v>224.18</v>
      </c>
      <c r="I173" s="161"/>
      <c r="L173" s="157"/>
      <c r="M173" s="162"/>
      <c r="T173" s="163"/>
      <c r="AT173" s="158" t="s">
        <v>257</v>
      </c>
      <c r="AU173" s="158" t="s">
        <v>83</v>
      </c>
      <c r="AV173" s="13" t="s">
        <v>83</v>
      </c>
      <c r="AW173" s="13" t="s">
        <v>35</v>
      </c>
      <c r="AX173" s="13" t="s">
        <v>81</v>
      </c>
      <c r="AY173" s="158" t="s">
        <v>238</v>
      </c>
    </row>
    <row r="174" spans="2:65" s="1" customFormat="1" ht="37.75" customHeight="1">
      <c r="B174" s="33"/>
      <c r="C174" s="132" t="s">
        <v>511</v>
      </c>
      <c r="D174" s="132" t="s">
        <v>241</v>
      </c>
      <c r="E174" s="133" t="s">
        <v>333</v>
      </c>
      <c r="F174" s="134" t="s">
        <v>334</v>
      </c>
      <c r="G174" s="135" t="s">
        <v>244</v>
      </c>
      <c r="H174" s="136">
        <v>88.65</v>
      </c>
      <c r="I174" s="137"/>
      <c r="J174" s="138">
        <f>ROUND(I174*H174,2)</f>
        <v>0</v>
      </c>
      <c r="K174" s="134" t="s">
        <v>245</v>
      </c>
      <c r="L174" s="33"/>
      <c r="M174" s="139" t="s">
        <v>19</v>
      </c>
      <c r="N174" s="140" t="s">
        <v>45</v>
      </c>
      <c r="P174" s="141">
        <f>O174*H174</f>
        <v>0</v>
      </c>
      <c r="Q174" s="141">
        <v>2.1000000000000001E-4</v>
      </c>
      <c r="R174" s="141">
        <f>Q174*H174</f>
        <v>1.8616500000000001E-2</v>
      </c>
      <c r="S174" s="141">
        <v>0</v>
      </c>
      <c r="T174" s="142">
        <f>S174*H174</f>
        <v>0</v>
      </c>
      <c r="AR174" s="143" t="s">
        <v>246</v>
      </c>
      <c r="AT174" s="143" t="s">
        <v>241</v>
      </c>
      <c r="AU174" s="143" t="s">
        <v>83</v>
      </c>
      <c r="AY174" s="18" t="s">
        <v>238</v>
      </c>
      <c r="BE174" s="144">
        <f>IF(N174="základní",J174,0)</f>
        <v>0</v>
      </c>
      <c r="BF174" s="144">
        <f>IF(N174="snížená",J174,0)</f>
        <v>0</v>
      </c>
      <c r="BG174" s="144">
        <f>IF(N174="zákl. přenesená",J174,0)</f>
        <v>0</v>
      </c>
      <c r="BH174" s="144">
        <f>IF(N174="sníž. přenesená",J174,0)</f>
        <v>0</v>
      </c>
      <c r="BI174" s="144">
        <f>IF(N174="nulová",J174,0)</f>
        <v>0</v>
      </c>
      <c r="BJ174" s="18" t="s">
        <v>81</v>
      </c>
      <c r="BK174" s="144">
        <f>ROUND(I174*H174,2)</f>
        <v>0</v>
      </c>
      <c r="BL174" s="18" t="s">
        <v>246</v>
      </c>
      <c r="BM174" s="143" t="s">
        <v>5092</v>
      </c>
    </row>
    <row r="175" spans="2:65" s="1" customFormat="1" ht="18">
      <c r="B175" s="33"/>
      <c r="D175" s="145" t="s">
        <v>248</v>
      </c>
      <c r="F175" s="146" t="s">
        <v>336</v>
      </c>
      <c r="I175" s="147"/>
      <c r="L175" s="33"/>
      <c r="M175" s="148"/>
      <c r="T175" s="54"/>
      <c r="AT175" s="18" t="s">
        <v>248</v>
      </c>
      <c r="AU175" s="18" t="s">
        <v>83</v>
      </c>
    </row>
    <row r="176" spans="2:65" s="1" customFormat="1">
      <c r="B176" s="33"/>
      <c r="D176" s="149" t="s">
        <v>250</v>
      </c>
      <c r="F176" s="150" t="s">
        <v>337</v>
      </c>
      <c r="I176" s="147"/>
      <c r="L176" s="33"/>
      <c r="M176" s="148"/>
      <c r="T176" s="54"/>
      <c r="AT176" s="18" t="s">
        <v>250</v>
      </c>
      <c r="AU176" s="18" t="s">
        <v>83</v>
      </c>
    </row>
    <row r="177" spans="2:65" s="13" customFormat="1">
      <c r="B177" s="157"/>
      <c r="D177" s="145" t="s">
        <v>257</v>
      </c>
      <c r="E177" s="158" t="s">
        <v>19</v>
      </c>
      <c r="F177" s="159" t="s">
        <v>5093</v>
      </c>
      <c r="H177" s="160">
        <v>88.65</v>
      </c>
      <c r="I177" s="161"/>
      <c r="L177" s="157"/>
      <c r="M177" s="162"/>
      <c r="T177" s="163"/>
      <c r="AT177" s="158" t="s">
        <v>257</v>
      </c>
      <c r="AU177" s="158" t="s">
        <v>83</v>
      </c>
      <c r="AV177" s="13" t="s">
        <v>83</v>
      </c>
      <c r="AW177" s="13" t="s">
        <v>35</v>
      </c>
      <c r="AX177" s="13" t="s">
        <v>81</v>
      </c>
      <c r="AY177" s="158" t="s">
        <v>238</v>
      </c>
    </row>
    <row r="178" spans="2:65" s="1" customFormat="1" ht="24.15" customHeight="1">
      <c r="B178" s="33"/>
      <c r="C178" s="132" t="s">
        <v>586</v>
      </c>
      <c r="D178" s="132" t="s">
        <v>241</v>
      </c>
      <c r="E178" s="133" t="s">
        <v>701</v>
      </c>
      <c r="F178" s="134" t="s">
        <v>702</v>
      </c>
      <c r="G178" s="135" t="s">
        <v>244</v>
      </c>
      <c r="H178" s="136">
        <v>237.5</v>
      </c>
      <c r="I178" s="137"/>
      <c r="J178" s="138">
        <f>ROUND(I178*H178,2)</f>
        <v>0</v>
      </c>
      <c r="K178" s="134" t="s">
        <v>245</v>
      </c>
      <c r="L178" s="33"/>
      <c r="M178" s="139" t="s">
        <v>19</v>
      </c>
      <c r="N178" s="140" t="s">
        <v>45</v>
      </c>
      <c r="P178" s="141">
        <f>O178*H178</f>
        <v>0</v>
      </c>
      <c r="Q178" s="141">
        <v>4.0000000000000003E-5</v>
      </c>
      <c r="R178" s="141">
        <f>Q178*H178</f>
        <v>9.5000000000000015E-3</v>
      </c>
      <c r="S178" s="141">
        <v>0</v>
      </c>
      <c r="T178" s="142">
        <f>S178*H178</f>
        <v>0</v>
      </c>
      <c r="AR178" s="143" t="s">
        <v>246</v>
      </c>
      <c r="AT178" s="143" t="s">
        <v>241</v>
      </c>
      <c r="AU178" s="143" t="s">
        <v>83</v>
      </c>
      <c r="AY178" s="18" t="s">
        <v>238</v>
      </c>
      <c r="BE178" s="144">
        <f>IF(N178="základní",J178,0)</f>
        <v>0</v>
      </c>
      <c r="BF178" s="144">
        <f>IF(N178="snížená",J178,0)</f>
        <v>0</v>
      </c>
      <c r="BG178" s="144">
        <f>IF(N178="zákl. přenesená",J178,0)</f>
        <v>0</v>
      </c>
      <c r="BH178" s="144">
        <f>IF(N178="sníž. přenesená",J178,0)</f>
        <v>0</v>
      </c>
      <c r="BI178" s="144">
        <f>IF(N178="nulová",J178,0)</f>
        <v>0</v>
      </c>
      <c r="BJ178" s="18" t="s">
        <v>81</v>
      </c>
      <c r="BK178" s="144">
        <f>ROUND(I178*H178,2)</f>
        <v>0</v>
      </c>
      <c r="BL178" s="18" t="s">
        <v>246</v>
      </c>
      <c r="BM178" s="143" t="s">
        <v>5094</v>
      </c>
    </row>
    <row r="179" spans="2:65" s="1" customFormat="1" ht="18">
      <c r="B179" s="33"/>
      <c r="D179" s="145" t="s">
        <v>248</v>
      </c>
      <c r="F179" s="146" t="s">
        <v>704</v>
      </c>
      <c r="I179" s="147"/>
      <c r="L179" s="33"/>
      <c r="M179" s="148"/>
      <c r="T179" s="54"/>
      <c r="AT179" s="18" t="s">
        <v>248</v>
      </c>
      <c r="AU179" s="18" t="s">
        <v>83</v>
      </c>
    </row>
    <row r="180" spans="2:65" s="1" customFormat="1">
      <c r="B180" s="33"/>
      <c r="D180" s="149" t="s">
        <v>250</v>
      </c>
      <c r="F180" s="150" t="s">
        <v>705</v>
      </c>
      <c r="I180" s="147"/>
      <c r="L180" s="33"/>
      <c r="M180" s="148"/>
      <c r="T180" s="54"/>
      <c r="AT180" s="18" t="s">
        <v>250</v>
      </c>
      <c r="AU180" s="18" t="s">
        <v>83</v>
      </c>
    </row>
    <row r="181" spans="2:65" s="13" customFormat="1">
      <c r="B181" s="157"/>
      <c r="D181" s="145" t="s">
        <v>257</v>
      </c>
      <c r="E181" s="158" t="s">
        <v>19</v>
      </c>
      <c r="F181" s="159" t="s">
        <v>5095</v>
      </c>
      <c r="H181" s="160">
        <v>237.5</v>
      </c>
      <c r="I181" s="161"/>
      <c r="L181" s="157"/>
      <c r="M181" s="162"/>
      <c r="T181" s="163"/>
      <c r="AT181" s="158" t="s">
        <v>257</v>
      </c>
      <c r="AU181" s="158" t="s">
        <v>83</v>
      </c>
      <c r="AV181" s="13" t="s">
        <v>83</v>
      </c>
      <c r="AW181" s="13" t="s">
        <v>35</v>
      </c>
      <c r="AX181" s="13" t="s">
        <v>81</v>
      </c>
      <c r="AY181" s="158" t="s">
        <v>238</v>
      </c>
    </row>
    <row r="182" spans="2:65" s="1" customFormat="1" ht="24.15" customHeight="1">
      <c r="B182" s="33"/>
      <c r="C182" s="132" t="s">
        <v>377</v>
      </c>
      <c r="D182" s="132" t="s">
        <v>241</v>
      </c>
      <c r="E182" s="133" t="s">
        <v>714</v>
      </c>
      <c r="F182" s="134" t="s">
        <v>715</v>
      </c>
      <c r="G182" s="135" t="s">
        <v>244</v>
      </c>
      <c r="H182" s="136">
        <v>160.66300000000001</v>
      </c>
      <c r="I182" s="137"/>
      <c r="J182" s="138">
        <f>ROUND(I182*H182,2)</f>
        <v>0</v>
      </c>
      <c r="K182" s="134" t="s">
        <v>245</v>
      </c>
      <c r="L182" s="33"/>
      <c r="M182" s="139" t="s">
        <v>19</v>
      </c>
      <c r="N182" s="140" t="s">
        <v>45</v>
      </c>
      <c r="P182" s="141">
        <f>O182*H182</f>
        <v>0</v>
      </c>
      <c r="Q182" s="141">
        <v>0</v>
      </c>
      <c r="R182" s="141">
        <f>Q182*H182</f>
        <v>0</v>
      </c>
      <c r="S182" s="141">
        <v>0.14000000000000001</v>
      </c>
      <c r="T182" s="142">
        <f>S182*H182</f>
        <v>22.492820000000005</v>
      </c>
      <c r="AR182" s="143" t="s">
        <v>246</v>
      </c>
      <c r="AT182" s="143" t="s">
        <v>241</v>
      </c>
      <c r="AU182" s="143" t="s">
        <v>83</v>
      </c>
      <c r="AY182" s="18" t="s">
        <v>238</v>
      </c>
      <c r="BE182" s="144">
        <f>IF(N182="základní",J182,0)</f>
        <v>0</v>
      </c>
      <c r="BF182" s="144">
        <f>IF(N182="snížená",J182,0)</f>
        <v>0</v>
      </c>
      <c r="BG182" s="144">
        <f>IF(N182="zákl. přenesená",J182,0)</f>
        <v>0</v>
      </c>
      <c r="BH182" s="144">
        <f>IF(N182="sníž. přenesená",J182,0)</f>
        <v>0</v>
      </c>
      <c r="BI182" s="144">
        <f>IF(N182="nulová",J182,0)</f>
        <v>0</v>
      </c>
      <c r="BJ182" s="18" t="s">
        <v>81</v>
      </c>
      <c r="BK182" s="144">
        <f>ROUND(I182*H182,2)</f>
        <v>0</v>
      </c>
      <c r="BL182" s="18" t="s">
        <v>246</v>
      </c>
      <c r="BM182" s="143" t="s">
        <v>5096</v>
      </c>
    </row>
    <row r="183" spans="2:65" s="1" customFormat="1" ht="18">
      <c r="B183" s="33"/>
      <c r="D183" s="145" t="s">
        <v>248</v>
      </c>
      <c r="F183" s="146" t="s">
        <v>717</v>
      </c>
      <c r="I183" s="147"/>
      <c r="L183" s="33"/>
      <c r="M183" s="148"/>
      <c r="T183" s="54"/>
      <c r="AT183" s="18" t="s">
        <v>248</v>
      </c>
      <c r="AU183" s="18" t="s">
        <v>83</v>
      </c>
    </row>
    <row r="184" spans="2:65" s="1" customFormat="1">
      <c r="B184" s="33"/>
      <c r="D184" s="149" t="s">
        <v>250</v>
      </c>
      <c r="F184" s="150" t="s">
        <v>718</v>
      </c>
      <c r="I184" s="147"/>
      <c r="L184" s="33"/>
      <c r="M184" s="148"/>
      <c r="T184" s="54"/>
      <c r="AT184" s="18" t="s">
        <v>250</v>
      </c>
      <c r="AU184" s="18" t="s">
        <v>83</v>
      </c>
    </row>
    <row r="185" spans="2:65" s="13" customFormat="1">
      <c r="B185" s="157"/>
      <c r="D185" s="145" t="s">
        <v>257</v>
      </c>
      <c r="E185" s="158" t="s">
        <v>19</v>
      </c>
      <c r="F185" s="159" t="s">
        <v>5097</v>
      </c>
      <c r="H185" s="160">
        <v>168.66300000000001</v>
      </c>
      <c r="I185" s="161"/>
      <c r="L185" s="157"/>
      <c r="M185" s="162"/>
      <c r="T185" s="163"/>
      <c r="AT185" s="158" t="s">
        <v>257</v>
      </c>
      <c r="AU185" s="158" t="s">
        <v>83</v>
      </c>
      <c r="AV185" s="13" t="s">
        <v>83</v>
      </c>
      <c r="AW185" s="13" t="s">
        <v>35</v>
      </c>
      <c r="AX185" s="13" t="s">
        <v>74</v>
      </c>
      <c r="AY185" s="158" t="s">
        <v>238</v>
      </c>
    </row>
    <row r="186" spans="2:65" s="13" customFormat="1">
      <c r="B186" s="157"/>
      <c r="D186" s="145" t="s">
        <v>257</v>
      </c>
      <c r="E186" s="158" t="s">
        <v>19</v>
      </c>
      <c r="F186" s="159" t="s">
        <v>5098</v>
      </c>
      <c r="H186" s="160">
        <v>-8</v>
      </c>
      <c r="I186" s="161"/>
      <c r="L186" s="157"/>
      <c r="M186" s="162"/>
      <c r="T186" s="163"/>
      <c r="AT186" s="158" t="s">
        <v>257</v>
      </c>
      <c r="AU186" s="158" t="s">
        <v>83</v>
      </c>
      <c r="AV186" s="13" t="s">
        <v>83</v>
      </c>
      <c r="AW186" s="13" t="s">
        <v>35</v>
      </c>
      <c r="AX186" s="13" t="s">
        <v>74</v>
      </c>
      <c r="AY186" s="158" t="s">
        <v>238</v>
      </c>
    </row>
    <row r="187" spans="2:65" s="14" customFormat="1">
      <c r="B187" s="164"/>
      <c r="D187" s="145" t="s">
        <v>257</v>
      </c>
      <c r="E187" s="165" t="s">
        <v>19</v>
      </c>
      <c r="F187" s="166" t="s">
        <v>262</v>
      </c>
      <c r="H187" s="167">
        <v>160.66300000000001</v>
      </c>
      <c r="I187" s="168"/>
      <c r="L187" s="164"/>
      <c r="M187" s="169"/>
      <c r="T187" s="170"/>
      <c r="AT187" s="165" t="s">
        <v>257</v>
      </c>
      <c r="AU187" s="165" t="s">
        <v>83</v>
      </c>
      <c r="AV187" s="14" t="s">
        <v>246</v>
      </c>
      <c r="AW187" s="14" t="s">
        <v>35</v>
      </c>
      <c r="AX187" s="14" t="s">
        <v>81</v>
      </c>
      <c r="AY187" s="165" t="s">
        <v>238</v>
      </c>
    </row>
    <row r="188" spans="2:65" s="1" customFormat="1" ht="37.75" customHeight="1">
      <c r="B188" s="33"/>
      <c r="C188" s="132" t="s">
        <v>597</v>
      </c>
      <c r="D188" s="132" t="s">
        <v>241</v>
      </c>
      <c r="E188" s="133" t="s">
        <v>721</v>
      </c>
      <c r="F188" s="134" t="s">
        <v>722</v>
      </c>
      <c r="G188" s="135" t="s">
        <v>402</v>
      </c>
      <c r="H188" s="136">
        <v>37.201000000000001</v>
      </c>
      <c r="I188" s="137"/>
      <c r="J188" s="138">
        <f>ROUND(I188*H188,2)</f>
        <v>0</v>
      </c>
      <c r="K188" s="134" t="s">
        <v>245</v>
      </c>
      <c r="L188" s="33"/>
      <c r="M188" s="139" t="s">
        <v>19</v>
      </c>
      <c r="N188" s="140" t="s">
        <v>45</v>
      </c>
      <c r="P188" s="141">
        <f>O188*H188</f>
        <v>0</v>
      </c>
      <c r="Q188" s="141">
        <v>0</v>
      </c>
      <c r="R188" s="141">
        <f>Q188*H188</f>
        <v>0</v>
      </c>
      <c r="S188" s="141">
        <v>2.2000000000000002</v>
      </c>
      <c r="T188" s="142">
        <f>S188*H188</f>
        <v>81.842200000000005</v>
      </c>
      <c r="AR188" s="143" t="s">
        <v>246</v>
      </c>
      <c r="AT188" s="143" t="s">
        <v>241</v>
      </c>
      <c r="AU188" s="143" t="s">
        <v>83</v>
      </c>
      <c r="AY188" s="18" t="s">
        <v>238</v>
      </c>
      <c r="BE188" s="144">
        <f>IF(N188="základní",J188,0)</f>
        <v>0</v>
      </c>
      <c r="BF188" s="144">
        <f>IF(N188="snížená",J188,0)</f>
        <v>0</v>
      </c>
      <c r="BG188" s="144">
        <f>IF(N188="zákl. přenesená",J188,0)</f>
        <v>0</v>
      </c>
      <c r="BH188" s="144">
        <f>IF(N188="sníž. přenesená",J188,0)</f>
        <v>0</v>
      </c>
      <c r="BI188" s="144">
        <f>IF(N188="nulová",J188,0)</f>
        <v>0</v>
      </c>
      <c r="BJ188" s="18" t="s">
        <v>81</v>
      </c>
      <c r="BK188" s="144">
        <f>ROUND(I188*H188,2)</f>
        <v>0</v>
      </c>
      <c r="BL188" s="18" t="s">
        <v>246</v>
      </c>
      <c r="BM188" s="143" t="s">
        <v>5099</v>
      </c>
    </row>
    <row r="189" spans="2:65" s="1" customFormat="1" ht="18">
      <c r="B189" s="33"/>
      <c r="D189" s="145" t="s">
        <v>248</v>
      </c>
      <c r="F189" s="146" t="s">
        <v>724</v>
      </c>
      <c r="I189" s="147"/>
      <c r="L189" s="33"/>
      <c r="M189" s="148"/>
      <c r="T189" s="54"/>
      <c r="AT189" s="18" t="s">
        <v>248</v>
      </c>
      <c r="AU189" s="18" t="s">
        <v>83</v>
      </c>
    </row>
    <row r="190" spans="2:65" s="1" customFormat="1">
      <c r="B190" s="33"/>
      <c r="D190" s="149" t="s">
        <v>250</v>
      </c>
      <c r="F190" s="150" t="s">
        <v>725</v>
      </c>
      <c r="I190" s="147"/>
      <c r="L190" s="33"/>
      <c r="M190" s="148"/>
      <c r="T190" s="54"/>
      <c r="AT190" s="18" t="s">
        <v>250</v>
      </c>
      <c r="AU190" s="18" t="s">
        <v>83</v>
      </c>
    </row>
    <row r="191" spans="2:65" s="13" customFormat="1">
      <c r="B191" s="157"/>
      <c r="D191" s="145" t="s">
        <v>257</v>
      </c>
      <c r="E191" s="158" t="s">
        <v>19</v>
      </c>
      <c r="F191" s="159" t="s">
        <v>5100</v>
      </c>
      <c r="H191" s="160">
        <v>13.451000000000001</v>
      </c>
      <c r="I191" s="161"/>
      <c r="L191" s="157"/>
      <c r="M191" s="162"/>
      <c r="T191" s="163"/>
      <c r="AT191" s="158" t="s">
        <v>257</v>
      </c>
      <c r="AU191" s="158" t="s">
        <v>83</v>
      </c>
      <c r="AV191" s="13" t="s">
        <v>83</v>
      </c>
      <c r="AW191" s="13" t="s">
        <v>35</v>
      </c>
      <c r="AX191" s="13" t="s">
        <v>74</v>
      </c>
      <c r="AY191" s="158" t="s">
        <v>238</v>
      </c>
    </row>
    <row r="192" spans="2:65" s="13" customFormat="1">
      <c r="B192" s="157"/>
      <c r="D192" s="145" t="s">
        <v>257</v>
      </c>
      <c r="E192" s="158" t="s">
        <v>19</v>
      </c>
      <c r="F192" s="159" t="s">
        <v>5101</v>
      </c>
      <c r="H192" s="160">
        <v>23.75</v>
      </c>
      <c r="I192" s="161"/>
      <c r="L192" s="157"/>
      <c r="M192" s="162"/>
      <c r="T192" s="163"/>
      <c r="AT192" s="158" t="s">
        <v>257</v>
      </c>
      <c r="AU192" s="158" t="s">
        <v>83</v>
      </c>
      <c r="AV192" s="13" t="s">
        <v>83</v>
      </c>
      <c r="AW192" s="13" t="s">
        <v>35</v>
      </c>
      <c r="AX192" s="13" t="s">
        <v>74</v>
      </c>
      <c r="AY192" s="158" t="s">
        <v>238</v>
      </c>
    </row>
    <row r="193" spans="2:65" s="14" customFormat="1">
      <c r="B193" s="164"/>
      <c r="D193" s="145" t="s">
        <v>257</v>
      </c>
      <c r="E193" s="165" t="s">
        <v>19</v>
      </c>
      <c r="F193" s="166" t="s">
        <v>262</v>
      </c>
      <c r="H193" s="167">
        <v>37.201000000000001</v>
      </c>
      <c r="I193" s="168"/>
      <c r="L193" s="164"/>
      <c r="M193" s="169"/>
      <c r="T193" s="170"/>
      <c r="AT193" s="165" t="s">
        <v>257</v>
      </c>
      <c r="AU193" s="165" t="s">
        <v>83</v>
      </c>
      <c r="AV193" s="14" t="s">
        <v>246</v>
      </c>
      <c r="AW193" s="14" t="s">
        <v>35</v>
      </c>
      <c r="AX193" s="14" t="s">
        <v>81</v>
      </c>
      <c r="AY193" s="165" t="s">
        <v>238</v>
      </c>
    </row>
    <row r="194" spans="2:65" s="1" customFormat="1" ht="24.15" customHeight="1">
      <c r="B194" s="33"/>
      <c r="C194" s="132" t="s">
        <v>720</v>
      </c>
      <c r="D194" s="132" t="s">
        <v>241</v>
      </c>
      <c r="E194" s="133" t="s">
        <v>739</v>
      </c>
      <c r="F194" s="134" t="s">
        <v>740</v>
      </c>
      <c r="G194" s="135" t="s">
        <v>244</v>
      </c>
      <c r="H194" s="136">
        <v>224.18</v>
      </c>
      <c r="I194" s="137"/>
      <c r="J194" s="138">
        <f>ROUND(I194*H194,2)</f>
        <v>0</v>
      </c>
      <c r="K194" s="134" t="s">
        <v>245</v>
      </c>
      <c r="L194" s="33"/>
      <c r="M194" s="139" t="s">
        <v>19</v>
      </c>
      <c r="N194" s="140" t="s">
        <v>45</v>
      </c>
      <c r="P194" s="141">
        <f>O194*H194</f>
        <v>0</v>
      </c>
      <c r="Q194" s="141">
        <v>0</v>
      </c>
      <c r="R194" s="141">
        <f>Q194*H194</f>
        <v>0</v>
      </c>
      <c r="S194" s="141">
        <v>0.09</v>
      </c>
      <c r="T194" s="142">
        <f>S194*H194</f>
        <v>20.176200000000001</v>
      </c>
      <c r="AR194" s="143" t="s">
        <v>246</v>
      </c>
      <c r="AT194" s="143" t="s">
        <v>241</v>
      </c>
      <c r="AU194" s="143" t="s">
        <v>83</v>
      </c>
      <c r="AY194" s="18" t="s">
        <v>238</v>
      </c>
      <c r="BE194" s="144">
        <f>IF(N194="základní",J194,0)</f>
        <v>0</v>
      </c>
      <c r="BF194" s="144">
        <f>IF(N194="snížená",J194,0)</f>
        <v>0</v>
      </c>
      <c r="BG194" s="144">
        <f>IF(N194="zákl. přenesená",J194,0)</f>
        <v>0</v>
      </c>
      <c r="BH194" s="144">
        <f>IF(N194="sníž. přenesená",J194,0)</f>
        <v>0</v>
      </c>
      <c r="BI194" s="144">
        <f>IF(N194="nulová",J194,0)</f>
        <v>0</v>
      </c>
      <c r="BJ194" s="18" t="s">
        <v>81</v>
      </c>
      <c r="BK194" s="144">
        <f>ROUND(I194*H194,2)</f>
        <v>0</v>
      </c>
      <c r="BL194" s="18" t="s">
        <v>246</v>
      </c>
      <c r="BM194" s="143" t="s">
        <v>5102</v>
      </c>
    </row>
    <row r="195" spans="2:65" s="1" customFormat="1" ht="18">
      <c r="B195" s="33"/>
      <c r="D195" s="145" t="s">
        <v>248</v>
      </c>
      <c r="F195" s="146" t="s">
        <v>742</v>
      </c>
      <c r="I195" s="147"/>
      <c r="L195" s="33"/>
      <c r="M195" s="148"/>
      <c r="T195" s="54"/>
      <c r="AT195" s="18" t="s">
        <v>248</v>
      </c>
      <c r="AU195" s="18" t="s">
        <v>83</v>
      </c>
    </row>
    <row r="196" spans="2:65" s="1" customFormat="1">
      <c r="B196" s="33"/>
      <c r="D196" s="149" t="s">
        <v>250</v>
      </c>
      <c r="F196" s="150" t="s">
        <v>743</v>
      </c>
      <c r="I196" s="147"/>
      <c r="L196" s="33"/>
      <c r="M196" s="148"/>
      <c r="T196" s="54"/>
      <c r="AT196" s="18" t="s">
        <v>250</v>
      </c>
      <c r="AU196" s="18" t="s">
        <v>83</v>
      </c>
    </row>
    <row r="197" spans="2:65" s="1" customFormat="1" ht="33" customHeight="1">
      <c r="B197" s="33"/>
      <c r="C197" s="132" t="s">
        <v>728</v>
      </c>
      <c r="D197" s="132" t="s">
        <v>241</v>
      </c>
      <c r="E197" s="133" t="s">
        <v>745</v>
      </c>
      <c r="F197" s="134" t="s">
        <v>746</v>
      </c>
      <c r="G197" s="135" t="s">
        <v>402</v>
      </c>
      <c r="H197" s="136">
        <v>37.201000000000001</v>
      </c>
      <c r="I197" s="137"/>
      <c r="J197" s="138">
        <f>ROUND(I197*H197,2)</f>
        <v>0</v>
      </c>
      <c r="K197" s="134" t="s">
        <v>245</v>
      </c>
      <c r="L197" s="33"/>
      <c r="M197" s="139" t="s">
        <v>19</v>
      </c>
      <c r="N197" s="140" t="s">
        <v>45</v>
      </c>
      <c r="P197" s="141">
        <f>O197*H197</f>
        <v>0</v>
      </c>
      <c r="Q197" s="141">
        <v>0</v>
      </c>
      <c r="R197" s="141">
        <f>Q197*H197</f>
        <v>0</v>
      </c>
      <c r="S197" s="141">
        <v>4.3999999999999997E-2</v>
      </c>
      <c r="T197" s="142">
        <f>S197*H197</f>
        <v>1.636844</v>
      </c>
      <c r="AR197" s="143" t="s">
        <v>246</v>
      </c>
      <c r="AT197" s="143" t="s">
        <v>241</v>
      </c>
      <c r="AU197" s="143" t="s">
        <v>83</v>
      </c>
      <c r="AY197" s="18" t="s">
        <v>238</v>
      </c>
      <c r="BE197" s="144">
        <f>IF(N197="základní",J197,0)</f>
        <v>0</v>
      </c>
      <c r="BF197" s="144">
        <f>IF(N197="snížená",J197,0)</f>
        <v>0</v>
      </c>
      <c r="BG197" s="144">
        <f>IF(N197="zákl. přenesená",J197,0)</f>
        <v>0</v>
      </c>
      <c r="BH197" s="144">
        <f>IF(N197="sníž. přenesená",J197,0)</f>
        <v>0</v>
      </c>
      <c r="BI197" s="144">
        <f>IF(N197="nulová",J197,0)</f>
        <v>0</v>
      </c>
      <c r="BJ197" s="18" t="s">
        <v>81</v>
      </c>
      <c r="BK197" s="144">
        <f>ROUND(I197*H197,2)</f>
        <v>0</v>
      </c>
      <c r="BL197" s="18" t="s">
        <v>246</v>
      </c>
      <c r="BM197" s="143" t="s">
        <v>5103</v>
      </c>
    </row>
    <row r="198" spans="2:65" s="1" customFormat="1" ht="18">
      <c r="B198" s="33"/>
      <c r="D198" s="145" t="s">
        <v>248</v>
      </c>
      <c r="F198" s="146" t="s">
        <v>748</v>
      </c>
      <c r="I198" s="147"/>
      <c r="L198" s="33"/>
      <c r="M198" s="148"/>
      <c r="T198" s="54"/>
      <c r="AT198" s="18" t="s">
        <v>248</v>
      </c>
      <c r="AU198" s="18" t="s">
        <v>83</v>
      </c>
    </row>
    <row r="199" spans="2:65" s="1" customFormat="1">
      <c r="B199" s="33"/>
      <c r="D199" s="149" t="s">
        <v>250</v>
      </c>
      <c r="F199" s="150" t="s">
        <v>749</v>
      </c>
      <c r="I199" s="147"/>
      <c r="L199" s="33"/>
      <c r="M199" s="148"/>
      <c r="T199" s="54"/>
      <c r="AT199" s="18" t="s">
        <v>250</v>
      </c>
      <c r="AU199" s="18" t="s">
        <v>83</v>
      </c>
    </row>
    <row r="200" spans="2:65" s="1" customFormat="1" ht="24.15" customHeight="1">
      <c r="B200" s="33"/>
      <c r="C200" s="132" t="s">
        <v>738</v>
      </c>
      <c r="D200" s="132" t="s">
        <v>241</v>
      </c>
      <c r="E200" s="133" t="s">
        <v>757</v>
      </c>
      <c r="F200" s="134" t="s">
        <v>758</v>
      </c>
      <c r="G200" s="135" t="s">
        <v>244</v>
      </c>
      <c r="H200" s="136">
        <v>159.1</v>
      </c>
      <c r="I200" s="137"/>
      <c r="J200" s="138">
        <f>ROUND(I200*H200,2)</f>
        <v>0</v>
      </c>
      <c r="K200" s="134" t="s">
        <v>245</v>
      </c>
      <c r="L200" s="33"/>
      <c r="M200" s="139" t="s">
        <v>19</v>
      </c>
      <c r="N200" s="140" t="s">
        <v>45</v>
      </c>
      <c r="P200" s="141">
        <f>O200*H200</f>
        <v>0</v>
      </c>
      <c r="Q200" s="141">
        <v>0</v>
      </c>
      <c r="R200" s="141">
        <f>Q200*H200</f>
        <v>0</v>
      </c>
      <c r="S200" s="141">
        <v>5.7000000000000002E-2</v>
      </c>
      <c r="T200" s="142">
        <f>S200*H200</f>
        <v>9.0686999999999998</v>
      </c>
      <c r="AR200" s="143" t="s">
        <v>246</v>
      </c>
      <c r="AT200" s="143" t="s">
        <v>241</v>
      </c>
      <c r="AU200" s="143" t="s">
        <v>83</v>
      </c>
      <c r="AY200" s="18" t="s">
        <v>238</v>
      </c>
      <c r="BE200" s="144">
        <f>IF(N200="základní",J200,0)</f>
        <v>0</v>
      </c>
      <c r="BF200" s="144">
        <f>IF(N200="snížená",J200,0)</f>
        <v>0</v>
      </c>
      <c r="BG200" s="144">
        <f>IF(N200="zákl. přenesená",J200,0)</f>
        <v>0</v>
      </c>
      <c r="BH200" s="144">
        <f>IF(N200="sníž. přenesená",J200,0)</f>
        <v>0</v>
      </c>
      <c r="BI200" s="144">
        <f>IF(N200="nulová",J200,0)</f>
        <v>0</v>
      </c>
      <c r="BJ200" s="18" t="s">
        <v>81</v>
      </c>
      <c r="BK200" s="144">
        <f>ROUND(I200*H200,2)</f>
        <v>0</v>
      </c>
      <c r="BL200" s="18" t="s">
        <v>246</v>
      </c>
      <c r="BM200" s="143" t="s">
        <v>5104</v>
      </c>
    </row>
    <row r="201" spans="2:65" s="1" customFormat="1" ht="27">
      <c r="B201" s="33"/>
      <c r="D201" s="145" t="s">
        <v>248</v>
      </c>
      <c r="F201" s="146" t="s">
        <v>760</v>
      </c>
      <c r="I201" s="147"/>
      <c r="L201" s="33"/>
      <c r="M201" s="148"/>
      <c r="T201" s="54"/>
      <c r="AT201" s="18" t="s">
        <v>248</v>
      </c>
      <c r="AU201" s="18" t="s">
        <v>83</v>
      </c>
    </row>
    <row r="202" spans="2:65" s="1" customFormat="1">
      <c r="B202" s="33"/>
      <c r="D202" s="149" t="s">
        <v>250</v>
      </c>
      <c r="F202" s="150" t="s">
        <v>761</v>
      </c>
      <c r="I202" s="147"/>
      <c r="L202" s="33"/>
      <c r="M202" s="148"/>
      <c r="T202" s="54"/>
      <c r="AT202" s="18" t="s">
        <v>250</v>
      </c>
      <c r="AU202" s="18" t="s">
        <v>83</v>
      </c>
    </row>
    <row r="203" spans="2:65" s="13" customFormat="1">
      <c r="B203" s="157"/>
      <c r="D203" s="145" t="s">
        <v>257</v>
      </c>
      <c r="E203" s="158" t="s">
        <v>19</v>
      </c>
      <c r="F203" s="159" t="s">
        <v>5105</v>
      </c>
      <c r="H203" s="160">
        <v>159.1</v>
      </c>
      <c r="I203" s="161"/>
      <c r="L203" s="157"/>
      <c r="M203" s="162"/>
      <c r="T203" s="163"/>
      <c r="AT203" s="158" t="s">
        <v>257</v>
      </c>
      <c r="AU203" s="158" t="s">
        <v>83</v>
      </c>
      <c r="AV203" s="13" t="s">
        <v>83</v>
      </c>
      <c r="AW203" s="13" t="s">
        <v>35</v>
      </c>
      <c r="AX203" s="13" t="s">
        <v>81</v>
      </c>
      <c r="AY203" s="158" t="s">
        <v>238</v>
      </c>
    </row>
    <row r="204" spans="2:65" s="1" customFormat="1" ht="21.75" customHeight="1">
      <c r="B204" s="33"/>
      <c r="C204" s="132" t="s">
        <v>7</v>
      </c>
      <c r="D204" s="132" t="s">
        <v>241</v>
      </c>
      <c r="E204" s="133" t="s">
        <v>764</v>
      </c>
      <c r="F204" s="134" t="s">
        <v>765</v>
      </c>
      <c r="G204" s="135" t="s">
        <v>402</v>
      </c>
      <c r="H204" s="136">
        <v>67.254000000000005</v>
      </c>
      <c r="I204" s="137"/>
      <c r="J204" s="138">
        <f>ROUND(I204*H204,2)</f>
        <v>0</v>
      </c>
      <c r="K204" s="134" t="s">
        <v>245</v>
      </c>
      <c r="L204" s="33"/>
      <c r="M204" s="139" t="s">
        <v>19</v>
      </c>
      <c r="N204" s="140" t="s">
        <v>45</v>
      </c>
      <c r="P204" s="141">
        <f>O204*H204</f>
        <v>0</v>
      </c>
      <c r="Q204" s="141">
        <v>0</v>
      </c>
      <c r="R204" s="141">
        <f>Q204*H204</f>
        <v>0</v>
      </c>
      <c r="S204" s="141">
        <v>1.4</v>
      </c>
      <c r="T204" s="142">
        <f>S204*H204</f>
        <v>94.155600000000007</v>
      </c>
      <c r="AR204" s="143" t="s">
        <v>246</v>
      </c>
      <c r="AT204" s="143" t="s">
        <v>241</v>
      </c>
      <c r="AU204" s="143" t="s">
        <v>83</v>
      </c>
      <c r="AY204" s="18" t="s">
        <v>238</v>
      </c>
      <c r="BE204" s="144">
        <f>IF(N204="základní",J204,0)</f>
        <v>0</v>
      </c>
      <c r="BF204" s="144">
        <f>IF(N204="snížená",J204,0)</f>
        <v>0</v>
      </c>
      <c r="BG204" s="144">
        <f>IF(N204="zákl. přenesená",J204,0)</f>
        <v>0</v>
      </c>
      <c r="BH204" s="144">
        <f>IF(N204="sníž. přenesená",J204,0)</f>
        <v>0</v>
      </c>
      <c r="BI204" s="144">
        <f>IF(N204="nulová",J204,0)</f>
        <v>0</v>
      </c>
      <c r="BJ204" s="18" t="s">
        <v>81</v>
      </c>
      <c r="BK204" s="144">
        <f>ROUND(I204*H204,2)</f>
        <v>0</v>
      </c>
      <c r="BL204" s="18" t="s">
        <v>246</v>
      </c>
      <c r="BM204" s="143" t="s">
        <v>5106</v>
      </c>
    </row>
    <row r="205" spans="2:65" s="1" customFormat="1" ht="18">
      <c r="B205" s="33"/>
      <c r="D205" s="145" t="s">
        <v>248</v>
      </c>
      <c r="F205" s="146" t="s">
        <v>767</v>
      </c>
      <c r="I205" s="147"/>
      <c r="L205" s="33"/>
      <c r="M205" s="148"/>
      <c r="T205" s="54"/>
      <c r="AT205" s="18" t="s">
        <v>248</v>
      </c>
      <c r="AU205" s="18" t="s">
        <v>83</v>
      </c>
    </row>
    <row r="206" spans="2:65" s="1" customFormat="1">
      <c r="B206" s="33"/>
      <c r="D206" s="149" t="s">
        <v>250</v>
      </c>
      <c r="F206" s="150" t="s">
        <v>768</v>
      </c>
      <c r="I206" s="147"/>
      <c r="L206" s="33"/>
      <c r="M206" s="148"/>
      <c r="T206" s="54"/>
      <c r="AT206" s="18" t="s">
        <v>250</v>
      </c>
      <c r="AU206" s="18" t="s">
        <v>83</v>
      </c>
    </row>
    <row r="207" spans="2:65" s="13" customFormat="1">
      <c r="B207" s="157"/>
      <c r="D207" s="145" t="s">
        <v>257</v>
      </c>
      <c r="E207" s="158" t="s">
        <v>19</v>
      </c>
      <c r="F207" s="159" t="s">
        <v>5107</v>
      </c>
      <c r="H207" s="160">
        <v>67.254000000000005</v>
      </c>
      <c r="I207" s="161"/>
      <c r="L207" s="157"/>
      <c r="M207" s="162"/>
      <c r="T207" s="163"/>
      <c r="AT207" s="158" t="s">
        <v>257</v>
      </c>
      <c r="AU207" s="158" t="s">
        <v>83</v>
      </c>
      <c r="AV207" s="13" t="s">
        <v>83</v>
      </c>
      <c r="AW207" s="13" t="s">
        <v>35</v>
      </c>
      <c r="AX207" s="13" t="s">
        <v>81</v>
      </c>
      <c r="AY207" s="158" t="s">
        <v>238</v>
      </c>
    </row>
    <row r="208" spans="2:65" s="1" customFormat="1" ht="21.75" customHeight="1">
      <c r="B208" s="33"/>
      <c r="C208" s="132" t="s">
        <v>750</v>
      </c>
      <c r="D208" s="132" t="s">
        <v>241</v>
      </c>
      <c r="E208" s="133" t="s">
        <v>770</v>
      </c>
      <c r="F208" s="134" t="s">
        <v>771</v>
      </c>
      <c r="G208" s="135" t="s">
        <v>244</v>
      </c>
      <c r="H208" s="136">
        <v>8</v>
      </c>
      <c r="I208" s="137"/>
      <c r="J208" s="138">
        <f>ROUND(I208*H208,2)</f>
        <v>0</v>
      </c>
      <c r="K208" s="134" t="s">
        <v>245</v>
      </c>
      <c r="L208" s="33"/>
      <c r="M208" s="139" t="s">
        <v>19</v>
      </c>
      <c r="N208" s="140" t="s">
        <v>45</v>
      </c>
      <c r="P208" s="141">
        <f>O208*H208</f>
        <v>0</v>
      </c>
      <c r="Q208" s="141">
        <v>0</v>
      </c>
      <c r="R208" s="141">
        <f>Q208*H208</f>
        <v>0</v>
      </c>
      <c r="S208" s="141">
        <v>7.5999999999999998E-2</v>
      </c>
      <c r="T208" s="142">
        <f>S208*H208</f>
        <v>0.60799999999999998</v>
      </c>
      <c r="AR208" s="143" t="s">
        <v>246</v>
      </c>
      <c r="AT208" s="143" t="s">
        <v>241</v>
      </c>
      <c r="AU208" s="143" t="s">
        <v>83</v>
      </c>
      <c r="AY208" s="18" t="s">
        <v>238</v>
      </c>
      <c r="BE208" s="144">
        <f>IF(N208="základní",J208,0)</f>
        <v>0</v>
      </c>
      <c r="BF208" s="144">
        <f>IF(N208="snížená",J208,0)</f>
        <v>0</v>
      </c>
      <c r="BG208" s="144">
        <f>IF(N208="zákl. přenesená",J208,0)</f>
        <v>0</v>
      </c>
      <c r="BH208" s="144">
        <f>IF(N208="sníž. přenesená",J208,0)</f>
        <v>0</v>
      </c>
      <c r="BI208" s="144">
        <f>IF(N208="nulová",J208,0)</f>
        <v>0</v>
      </c>
      <c r="BJ208" s="18" t="s">
        <v>81</v>
      </c>
      <c r="BK208" s="144">
        <f>ROUND(I208*H208,2)</f>
        <v>0</v>
      </c>
      <c r="BL208" s="18" t="s">
        <v>246</v>
      </c>
      <c r="BM208" s="143" t="s">
        <v>5108</v>
      </c>
    </row>
    <row r="209" spans="2:65" s="1" customFormat="1" ht="18">
      <c r="B209" s="33"/>
      <c r="D209" s="145" t="s">
        <v>248</v>
      </c>
      <c r="F209" s="146" t="s">
        <v>773</v>
      </c>
      <c r="I209" s="147"/>
      <c r="L209" s="33"/>
      <c r="M209" s="148"/>
      <c r="T209" s="54"/>
      <c r="AT209" s="18" t="s">
        <v>248</v>
      </c>
      <c r="AU209" s="18" t="s">
        <v>83</v>
      </c>
    </row>
    <row r="210" spans="2:65" s="1" customFormat="1">
      <c r="B210" s="33"/>
      <c r="D210" s="149" t="s">
        <v>250</v>
      </c>
      <c r="F210" s="150" t="s">
        <v>774</v>
      </c>
      <c r="I210" s="147"/>
      <c r="L210" s="33"/>
      <c r="M210" s="148"/>
      <c r="T210" s="54"/>
      <c r="AT210" s="18" t="s">
        <v>250</v>
      </c>
      <c r="AU210" s="18" t="s">
        <v>83</v>
      </c>
    </row>
    <row r="211" spans="2:65" s="13" customFormat="1">
      <c r="B211" s="157"/>
      <c r="D211" s="145" t="s">
        <v>257</v>
      </c>
      <c r="E211" s="158" t="s">
        <v>19</v>
      </c>
      <c r="F211" s="159" t="s">
        <v>5109</v>
      </c>
      <c r="H211" s="160">
        <v>8</v>
      </c>
      <c r="I211" s="161"/>
      <c r="L211" s="157"/>
      <c r="M211" s="162"/>
      <c r="T211" s="163"/>
      <c r="AT211" s="158" t="s">
        <v>257</v>
      </c>
      <c r="AU211" s="158" t="s">
        <v>83</v>
      </c>
      <c r="AV211" s="13" t="s">
        <v>83</v>
      </c>
      <c r="AW211" s="13" t="s">
        <v>35</v>
      </c>
      <c r="AX211" s="13" t="s">
        <v>81</v>
      </c>
      <c r="AY211" s="158" t="s">
        <v>238</v>
      </c>
    </row>
    <row r="212" spans="2:65" s="1" customFormat="1" ht="37.75" customHeight="1">
      <c r="B212" s="33"/>
      <c r="C212" s="132" t="s">
        <v>756</v>
      </c>
      <c r="D212" s="132" t="s">
        <v>241</v>
      </c>
      <c r="E212" s="133" t="s">
        <v>786</v>
      </c>
      <c r="F212" s="134" t="s">
        <v>787</v>
      </c>
      <c r="G212" s="135" t="s">
        <v>244</v>
      </c>
      <c r="H212" s="136">
        <v>148.94499999999999</v>
      </c>
      <c r="I212" s="137"/>
      <c r="J212" s="138">
        <f>ROUND(I212*H212,2)</f>
        <v>0</v>
      </c>
      <c r="K212" s="134" t="s">
        <v>245</v>
      </c>
      <c r="L212" s="33"/>
      <c r="M212" s="139" t="s">
        <v>19</v>
      </c>
      <c r="N212" s="140" t="s">
        <v>45</v>
      </c>
      <c r="P212" s="141">
        <f>O212*H212</f>
        <v>0</v>
      </c>
      <c r="Q212" s="141">
        <v>0</v>
      </c>
      <c r="R212" s="141">
        <f>Q212*H212</f>
        <v>0</v>
      </c>
      <c r="S212" s="141">
        <v>4.5999999999999999E-2</v>
      </c>
      <c r="T212" s="142">
        <f>S212*H212</f>
        <v>6.8514699999999999</v>
      </c>
      <c r="AR212" s="143" t="s">
        <v>246</v>
      </c>
      <c r="AT212" s="143" t="s">
        <v>241</v>
      </c>
      <c r="AU212" s="143" t="s">
        <v>83</v>
      </c>
      <c r="AY212" s="18" t="s">
        <v>238</v>
      </c>
      <c r="BE212" s="144">
        <f>IF(N212="základní",J212,0)</f>
        <v>0</v>
      </c>
      <c r="BF212" s="144">
        <f>IF(N212="snížená",J212,0)</f>
        <v>0</v>
      </c>
      <c r="BG212" s="144">
        <f>IF(N212="zákl. přenesená",J212,0)</f>
        <v>0</v>
      </c>
      <c r="BH212" s="144">
        <f>IF(N212="sníž. přenesená",J212,0)</f>
        <v>0</v>
      </c>
      <c r="BI212" s="144">
        <f>IF(N212="nulová",J212,0)</f>
        <v>0</v>
      </c>
      <c r="BJ212" s="18" t="s">
        <v>81</v>
      </c>
      <c r="BK212" s="144">
        <f>ROUND(I212*H212,2)</f>
        <v>0</v>
      </c>
      <c r="BL212" s="18" t="s">
        <v>246</v>
      </c>
      <c r="BM212" s="143" t="s">
        <v>5110</v>
      </c>
    </row>
    <row r="213" spans="2:65" s="1" customFormat="1" ht="27">
      <c r="B213" s="33"/>
      <c r="D213" s="145" t="s">
        <v>248</v>
      </c>
      <c r="F213" s="146" t="s">
        <v>789</v>
      </c>
      <c r="I213" s="147"/>
      <c r="L213" s="33"/>
      <c r="M213" s="148"/>
      <c r="T213" s="54"/>
      <c r="AT213" s="18" t="s">
        <v>248</v>
      </c>
      <c r="AU213" s="18" t="s">
        <v>83</v>
      </c>
    </row>
    <row r="214" spans="2:65" s="1" customFormat="1">
      <c r="B214" s="33"/>
      <c r="D214" s="149" t="s">
        <v>250</v>
      </c>
      <c r="F214" s="150" t="s">
        <v>790</v>
      </c>
      <c r="I214" s="147"/>
      <c r="L214" s="33"/>
      <c r="M214" s="148"/>
      <c r="T214" s="54"/>
      <c r="AT214" s="18" t="s">
        <v>250</v>
      </c>
      <c r="AU214" s="18" t="s">
        <v>83</v>
      </c>
    </row>
    <row r="215" spans="2:65" s="13" customFormat="1">
      <c r="B215" s="157"/>
      <c r="D215" s="145" t="s">
        <v>257</v>
      </c>
      <c r="E215" s="158" t="s">
        <v>19</v>
      </c>
      <c r="F215" s="159" t="s">
        <v>5111</v>
      </c>
      <c r="H215" s="160">
        <v>206.32499999999999</v>
      </c>
      <c r="I215" s="161"/>
      <c r="L215" s="157"/>
      <c r="M215" s="162"/>
      <c r="T215" s="163"/>
      <c r="AT215" s="158" t="s">
        <v>257</v>
      </c>
      <c r="AU215" s="158" t="s">
        <v>83</v>
      </c>
      <c r="AV215" s="13" t="s">
        <v>83</v>
      </c>
      <c r="AW215" s="13" t="s">
        <v>35</v>
      </c>
      <c r="AX215" s="13" t="s">
        <v>74</v>
      </c>
      <c r="AY215" s="158" t="s">
        <v>238</v>
      </c>
    </row>
    <row r="216" spans="2:65" s="13" customFormat="1">
      <c r="B216" s="157"/>
      <c r="D216" s="145" t="s">
        <v>257</v>
      </c>
      <c r="E216" s="158" t="s">
        <v>19</v>
      </c>
      <c r="F216" s="159" t="s">
        <v>796</v>
      </c>
      <c r="H216" s="160">
        <v>-3.69</v>
      </c>
      <c r="I216" s="161"/>
      <c r="L216" s="157"/>
      <c r="M216" s="162"/>
      <c r="T216" s="163"/>
      <c r="AT216" s="158" t="s">
        <v>257</v>
      </c>
      <c r="AU216" s="158" t="s">
        <v>83</v>
      </c>
      <c r="AV216" s="13" t="s">
        <v>83</v>
      </c>
      <c r="AW216" s="13" t="s">
        <v>35</v>
      </c>
      <c r="AX216" s="13" t="s">
        <v>74</v>
      </c>
      <c r="AY216" s="158" t="s">
        <v>238</v>
      </c>
    </row>
    <row r="217" spans="2:65" s="13" customFormat="1">
      <c r="B217" s="157"/>
      <c r="D217" s="145" t="s">
        <v>257</v>
      </c>
      <c r="E217" s="158" t="s">
        <v>19</v>
      </c>
      <c r="F217" s="159" t="s">
        <v>5112</v>
      </c>
      <c r="H217" s="160">
        <v>-1.2</v>
      </c>
      <c r="I217" s="161"/>
      <c r="L217" s="157"/>
      <c r="M217" s="162"/>
      <c r="T217" s="163"/>
      <c r="AT217" s="158" t="s">
        <v>257</v>
      </c>
      <c r="AU217" s="158" t="s">
        <v>83</v>
      </c>
      <c r="AV217" s="13" t="s">
        <v>83</v>
      </c>
      <c r="AW217" s="13" t="s">
        <v>35</v>
      </c>
      <c r="AX217" s="13" t="s">
        <v>74</v>
      </c>
      <c r="AY217" s="158" t="s">
        <v>238</v>
      </c>
    </row>
    <row r="218" spans="2:65" s="13" customFormat="1">
      <c r="B218" s="157"/>
      <c r="D218" s="145" t="s">
        <v>257</v>
      </c>
      <c r="E218" s="158" t="s">
        <v>19</v>
      </c>
      <c r="F218" s="159" t="s">
        <v>5113</v>
      </c>
      <c r="H218" s="160">
        <v>-0.95</v>
      </c>
      <c r="I218" s="161"/>
      <c r="L218" s="157"/>
      <c r="M218" s="162"/>
      <c r="T218" s="163"/>
      <c r="AT218" s="158" t="s">
        <v>257</v>
      </c>
      <c r="AU218" s="158" t="s">
        <v>83</v>
      </c>
      <c r="AV218" s="13" t="s">
        <v>83</v>
      </c>
      <c r="AW218" s="13" t="s">
        <v>35</v>
      </c>
      <c r="AX218" s="13" t="s">
        <v>74</v>
      </c>
      <c r="AY218" s="158" t="s">
        <v>238</v>
      </c>
    </row>
    <row r="219" spans="2:65" s="13" customFormat="1">
      <c r="B219" s="157"/>
      <c r="D219" s="145" t="s">
        <v>257</v>
      </c>
      <c r="E219" s="158" t="s">
        <v>19</v>
      </c>
      <c r="F219" s="159" t="s">
        <v>5114</v>
      </c>
      <c r="H219" s="160">
        <v>-47.88</v>
      </c>
      <c r="I219" s="161"/>
      <c r="L219" s="157"/>
      <c r="M219" s="162"/>
      <c r="T219" s="163"/>
      <c r="AT219" s="158" t="s">
        <v>257</v>
      </c>
      <c r="AU219" s="158" t="s">
        <v>83</v>
      </c>
      <c r="AV219" s="13" t="s">
        <v>83</v>
      </c>
      <c r="AW219" s="13" t="s">
        <v>35</v>
      </c>
      <c r="AX219" s="13" t="s">
        <v>74</v>
      </c>
      <c r="AY219" s="158" t="s">
        <v>238</v>
      </c>
    </row>
    <row r="220" spans="2:65" s="13" customFormat="1">
      <c r="B220" s="157"/>
      <c r="D220" s="145" t="s">
        <v>257</v>
      </c>
      <c r="E220" s="158" t="s">
        <v>19</v>
      </c>
      <c r="F220" s="159" t="s">
        <v>5115</v>
      </c>
      <c r="H220" s="160">
        <v>-3.66</v>
      </c>
      <c r="I220" s="161"/>
      <c r="L220" s="157"/>
      <c r="M220" s="162"/>
      <c r="T220" s="163"/>
      <c r="AT220" s="158" t="s">
        <v>257</v>
      </c>
      <c r="AU220" s="158" t="s">
        <v>83</v>
      </c>
      <c r="AV220" s="13" t="s">
        <v>83</v>
      </c>
      <c r="AW220" s="13" t="s">
        <v>35</v>
      </c>
      <c r="AX220" s="13" t="s">
        <v>74</v>
      </c>
      <c r="AY220" s="158" t="s">
        <v>238</v>
      </c>
    </row>
    <row r="221" spans="2:65" s="14" customFormat="1">
      <c r="B221" s="164"/>
      <c r="D221" s="145" t="s">
        <v>257</v>
      </c>
      <c r="E221" s="165" t="s">
        <v>19</v>
      </c>
      <c r="F221" s="166" t="s">
        <v>262</v>
      </c>
      <c r="H221" s="167">
        <v>148.94499999999999</v>
      </c>
      <c r="I221" s="168"/>
      <c r="L221" s="164"/>
      <c r="M221" s="169"/>
      <c r="T221" s="170"/>
      <c r="AT221" s="165" t="s">
        <v>257</v>
      </c>
      <c r="AU221" s="165" t="s">
        <v>83</v>
      </c>
      <c r="AV221" s="14" t="s">
        <v>246</v>
      </c>
      <c r="AW221" s="14" t="s">
        <v>35</v>
      </c>
      <c r="AX221" s="14" t="s">
        <v>81</v>
      </c>
      <c r="AY221" s="165" t="s">
        <v>238</v>
      </c>
    </row>
    <row r="222" spans="2:65" s="1" customFormat="1" ht="37.75" customHeight="1">
      <c r="B222" s="33"/>
      <c r="C222" s="132" t="s">
        <v>763</v>
      </c>
      <c r="D222" s="132" t="s">
        <v>241</v>
      </c>
      <c r="E222" s="133" t="s">
        <v>800</v>
      </c>
      <c r="F222" s="134" t="s">
        <v>801</v>
      </c>
      <c r="G222" s="135" t="s">
        <v>244</v>
      </c>
      <c r="H222" s="136">
        <v>224.18</v>
      </c>
      <c r="I222" s="137"/>
      <c r="J222" s="138">
        <f>ROUND(I222*H222,2)</f>
        <v>0</v>
      </c>
      <c r="K222" s="134" t="s">
        <v>245</v>
      </c>
      <c r="L222" s="33"/>
      <c r="M222" s="139" t="s">
        <v>19</v>
      </c>
      <c r="N222" s="140" t="s">
        <v>45</v>
      </c>
      <c r="P222" s="141">
        <f>O222*H222</f>
        <v>0</v>
      </c>
      <c r="Q222" s="141">
        <v>0</v>
      </c>
      <c r="R222" s="141">
        <f>Q222*H222</f>
        <v>0</v>
      </c>
      <c r="S222" s="141">
        <v>0.05</v>
      </c>
      <c r="T222" s="142">
        <f>S222*H222</f>
        <v>11.209000000000001</v>
      </c>
      <c r="AR222" s="143" t="s">
        <v>246</v>
      </c>
      <c r="AT222" s="143" t="s">
        <v>241</v>
      </c>
      <c r="AU222" s="143" t="s">
        <v>83</v>
      </c>
      <c r="AY222" s="18" t="s">
        <v>238</v>
      </c>
      <c r="BE222" s="144">
        <f>IF(N222="základní",J222,0)</f>
        <v>0</v>
      </c>
      <c r="BF222" s="144">
        <f>IF(N222="snížená",J222,0)</f>
        <v>0</v>
      </c>
      <c r="BG222" s="144">
        <f>IF(N222="zákl. přenesená",J222,0)</f>
        <v>0</v>
      </c>
      <c r="BH222" s="144">
        <f>IF(N222="sníž. přenesená",J222,0)</f>
        <v>0</v>
      </c>
      <c r="BI222" s="144">
        <f>IF(N222="nulová",J222,0)</f>
        <v>0</v>
      </c>
      <c r="BJ222" s="18" t="s">
        <v>81</v>
      </c>
      <c r="BK222" s="144">
        <f>ROUND(I222*H222,2)</f>
        <v>0</v>
      </c>
      <c r="BL222" s="18" t="s">
        <v>246</v>
      </c>
      <c r="BM222" s="143" t="s">
        <v>5116</v>
      </c>
    </row>
    <row r="223" spans="2:65" s="1" customFormat="1" ht="18">
      <c r="B223" s="33"/>
      <c r="D223" s="145" t="s">
        <v>248</v>
      </c>
      <c r="F223" s="146" t="s">
        <v>803</v>
      </c>
      <c r="I223" s="147"/>
      <c r="L223" s="33"/>
      <c r="M223" s="148"/>
      <c r="T223" s="54"/>
      <c r="AT223" s="18" t="s">
        <v>248</v>
      </c>
      <c r="AU223" s="18" t="s">
        <v>83</v>
      </c>
    </row>
    <row r="224" spans="2:65" s="1" customFormat="1">
      <c r="B224" s="33"/>
      <c r="D224" s="149" t="s">
        <v>250</v>
      </c>
      <c r="F224" s="150" t="s">
        <v>804</v>
      </c>
      <c r="I224" s="147"/>
      <c r="L224" s="33"/>
      <c r="M224" s="148"/>
      <c r="T224" s="54"/>
      <c r="AT224" s="18" t="s">
        <v>250</v>
      </c>
      <c r="AU224" s="18" t="s">
        <v>83</v>
      </c>
    </row>
    <row r="225" spans="2:65" s="1" customFormat="1" ht="24.15" customHeight="1">
      <c r="B225" s="33"/>
      <c r="C225" s="132" t="s">
        <v>769</v>
      </c>
      <c r="D225" s="132" t="s">
        <v>241</v>
      </c>
      <c r="E225" s="133" t="s">
        <v>806</v>
      </c>
      <c r="F225" s="134" t="s">
        <v>807</v>
      </c>
      <c r="G225" s="135" t="s">
        <v>244</v>
      </c>
      <c r="H225" s="136">
        <v>256.58499999999998</v>
      </c>
      <c r="I225" s="137"/>
      <c r="J225" s="138">
        <f>ROUND(I225*H225,2)</f>
        <v>0</v>
      </c>
      <c r="K225" s="134" t="s">
        <v>245</v>
      </c>
      <c r="L225" s="33"/>
      <c r="M225" s="139" t="s">
        <v>19</v>
      </c>
      <c r="N225" s="140" t="s">
        <v>45</v>
      </c>
      <c r="P225" s="141">
        <f>O225*H225</f>
        <v>0</v>
      </c>
      <c r="Q225" s="141">
        <v>0</v>
      </c>
      <c r="R225" s="141">
        <f>Q225*H225</f>
        <v>0</v>
      </c>
      <c r="S225" s="141">
        <v>0.01</v>
      </c>
      <c r="T225" s="142">
        <f>S225*H225</f>
        <v>2.5658499999999997</v>
      </c>
      <c r="AR225" s="143" t="s">
        <v>246</v>
      </c>
      <c r="AT225" s="143" t="s">
        <v>241</v>
      </c>
      <c r="AU225" s="143" t="s">
        <v>83</v>
      </c>
      <c r="AY225" s="18" t="s">
        <v>238</v>
      </c>
      <c r="BE225" s="144">
        <f>IF(N225="základní",J225,0)</f>
        <v>0</v>
      </c>
      <c r="BF225" s="144">
        <f>IF(N225="snížená",J225,0)</f>
        <v>0</v>
      </c>
      <c r="BG225" s="144">
        <f>IF(N225="zákl. přenesená",J225,0)</f>
        <v>0</v>
      </c>
      <c r="BH225" s="144">
        <f>IF(N225="sníž. přenesená",J225,0)</f>
        <v>0</v>
      </c>
      <c r="BI225" s="144">
        <f>IF(N225="nulová",J225,0)</f>
        <v>0</v>
      </c>
      <c r="BJ225" s="18" t="s">
        <v>81</v>
      </c>
      <c r="BK225" s="144">
        <f>ROUND(I225*H225,2)</f>
        <v>0</v>
      </c>
      <c r="BL225" s="18" t="s">
        <v>246</v>
      </c>
      <c r="BM225" s="143" t="s">
        <v>5117</v>
      </c>
    </row>
    <row r="226" spans="2:65" s="1" customFormat="1" ht="18">
      <c r="B226" s="33"/>
      <c r="D226" s="145" t="s">
        <v>248</v>
      </c>
      <c r="F226" s="146" t="s">
        <v>809</v>
      </c>
      <c r="I226" s="147"/>
      <c r="L226" s="33"/>
      <c r="M226" s="148"/>
      <c r="T226" s="54"/>
      <c r="AT226" s="18" t="s">
        <v>248</v>
      </c>
      <c r="AU226" s="18" t="s">
        <v>83</v>
      </c>
    </row>
    <row r="227" spans="2:65" s="1" customFormat="1">
      <c r="B227" s="33"/>
      <c r="D227" s="149" t="s">
        <v>250</v>
      </c>
      <c r="F227" s="150" t="s">
        <v>810</v>
      </c>
      <c r="I227" s="147"/>
      <c r="L227" s="33"/>
      <c r="M227" s="148"/>
      <c r="T227" s="54"/>
      <c r="AT227" s="18" t="s">
        <v>250</v>
      </c>
      <c r="AU227" s="18" t="s">
        <v>83</v>
      </c>
    </row>
    <row r="228" spans="2:65" s="13" customFormat="1">
      <c r="B228" s="157"/>
      <c r="D228" s="145" t="s">
        <v>257</v>
      </c>
      <c r="E228" s="158" t="s">
        <v>19</v>
      </c>
      <c r="F228" s="159" t="s">
        <v>5118</v>
      </c>
      <c r="H228" s="160">
        <v>310.27499999999998</v>
      </c>
      <c r="I228" s="161"/>
      <c r="L228" s="157"/>
      <c r="M228" s="162"/>
      <c r="T228" s="163"/>
      <c r="AT228" s="158" t="s">
        <v>257</v>
      </c>
      <c r="AU228" s="158" t="s">
        <v>83</v>
      </c>
      <c r="AV228" s="13" t="s">
        <v>83</v>
      </c>
      <c r="AW228" s="13" t="s">
        <v>35</v>
      </c>
      <c r="AX228" s="13" t="s">
        <v>74</v>
      </c>
      <c r="AY228" s="158" t="s">
        <v>238</v>
      </c>
    </row>
    <row r="229" spans="2:65" s="13" customFormat="1">
      <c r="B229" s="157"/>
      <c r="D229" s="145" t="s">
        <v>257</v>
      </c>
      <c r="E229" s="158" t="s">
        <v>19</v>
      </c>
      <c r="F229" s="159" t="s">
        <v>5112</v>
      </c>
      <c r="H229" s="160">
        <v>-1.2</v>
      </c>
      <c r="I229" s="161"/>
      <c r="L229" s="157"/>
      <c r="M229" s="162"/>
      <c r="T229" s="163"/>
      <c r="AT229" s="158" t="s">
        <v>257</v>
      </c>
      <c r="AU229" s="158" t="s">
        <v>83</v>
      </c>
      <c r="AV229" s="13" t="s">
        <v>83</v>
      </c>
      <c r="AW229" s="13" t="s">
        <v>35</v>
      </c>
      <c r="AX229" s="13" t="s">
        <v>74</v>
      </c>
      <c r="AY229" s="158" t="s">
        <v>238</v>
      </c>
    </row>
    <row r="230" spans="2:65" s="13" customFormat="1">
      <c r="B230" s="157"/>
      <c r="D230" s="145" t="s">
        <v>257</v>
      </c>
      <c r="E230" s="158" t="s">
        <v>19</v>
      </c>
      <c r="F230" s="159" t="s">
        <v>5113</v>
      </c>
      <c r="H230" s="160">
        <v>-0.95</v>
      </c>
      <c r="I230" s="161"/>
      <c r="L230" s="157"/>
      <c r="M230" s="162"/>
      <c r="T230" s="163"/>
      <c r="AT230" s="158" t="s">
        <v>257</v>
      </c>
      <c r="AU230" s="158" t="s">
        <v>83</v>
      </c>
      <c r="AV230" s="13" t="s">
        <v>83</v>
      </c>
      <c r="AW230" s="13" t="s">
        <v>35</v>
      </c>
      <c r="AX230" s="13" t="s">
        <v>74</v>
      </c>
      <c r="AY230" s="158" t="s">
        <v>238</v>
      </c>
    </row>
    <row r="231" spans="2:65" s="13" customFormat="1">
      <c r="B231" s="157"/>
      <c r="D231" s="145" t="s">
        <v>257</v>
      </c>
      <c r="E231" s="158" t="s">
        <v>19</v>
      </c>
      <c r="F231" s="159" t="s">
        <v>5114</v>
      </c>
      <c r="H231" s="160">
        <v>-47.88</v>
      </c>
      <c r="I231" s="161"/>
      <c r="L231" s="157"/>
      <c r="M231" s="162"/>
      <c r="T231" s="163"/>
      <c r="AT231" s="158" t="s">
        <v>257</v>
      </c>
      <c r="AU231" s="158" t="s">
        <v>83</v>
      </c>
      <c r="AV231" s="13" t="s">
        <v>83</v>
      </c>
      <c r="AW231" s="13" t="s">
        <v>35</v>
      </c>
      <c r="AX231" s="13" t="s">
        <v>74</v>
      </c>
      <c r="AY231" s="158" t="s">
        <v>238</v>
      </c>
    </row>
    <row r="232" spans="2:65" s="13" customFormat="1">
      <c r="B232" s="157"/>
      <c r="D232" s="145" t="s">
        <v>257</v>
      </c>
      <c r="E232" s="158" t="s">
        <v>19</v>
      </c>
      <c r="F232" s="159" t="s">
        <v>5115</v>
      </c>
      <c r="H232" s="160">
        <v>-3.66</v>
      </c>
      <c r="I232" s="161"/>
      <c r="L232" s="157"/>
      <c r="M232" s="162"/>
      <c r="T232" s="163"/>
      <c r="AT232" s="158" t="s">
        <v>257</v>
      </c>
      <c r="AU232" s="158" t="s">
        <v>83</v>
      </c>
      <c r="AV232" s="13" t="s">
        <v>83</v>
      </c>
      <c r="AW232" s="13" t="s">
        <v>35</v>
      </c>
      <c r="AX232" s="13" t="s">
        <v>74</v>
      </c>
      <c r="AY232" s="158" t="s">
        <v>238</v>
      </c>
    </row>
    <row r="233" spans="2:65" s="14" customFormat="1">
      <c r="B233" s="164"/>
      <c r="D233" s="145" t="s">
        <v>257</v>
      </c>
      <c r="E233" s="165" t="s">
        <v>19</v>
      </c>
      <c r="F233" s="166" t="s">
        <v>262</v>
      </c>
      <c r="H233" s="167">
        <v>256.58499999999998</v>
      </c>
      <c r="I233" s="168"/>
      <c r="L233" s="164"/>
      <c r="M233" s="169"/>
      <c r="T233" s="170"/>
      <c r="AT233" s="165" t="s">
        <v>257</v>
      </c>
      <c r="AU233" s="165" t="s">
        <v>83</v>
      </c>
      <c r="AV233" s="14" t="s">
        <v>246</v>
      </c>
      <c r="AW233" s="14" t="s">
        <v>35</v>
      </c>
      <c r="AX233" s="14" t="s">
        <v>81</v>
      </c>
      <c r="AY233" s="165" t="s">
        <v>238</v>
      </c>
    </row>
    <row r="234" spans="2:65" s="1" customFormat="1" ht="24.15" customHeight="1">
      <c r="B234" s="33"/>
      <c r="C234" s="132" t="s">
        <v>777</v>
      </c>
      <c r="D234" s="132" t="s">
        <v>241</v>
      </c>
      <c r="E234" s="133" t="s">
        <v>813</v>
      </c>
      <c r="F234" s="134" t="s">
        <v>814</v>
      </c>
      <c r="G234" s="135" t="s">
        <v>244</v>
      </c>
      <c r="H234" s="136">
        <v>5.55</v>
      </c>
      <c r="I234" s="137"/>
      <c r="J234" s="138">
        <f>ROUND(I234*H234,2)</f>
        <v>0</v>
      </c>
      <c r="K234" s="134" t="s">
        <v>245</v>
      </c>
      <c r="L234" s="33"/>
      <c r="M234" s="139" t="s">
        <v>19</v>
      </c>
      <c r="N234" s="140" t="s">
        <v>45</v>
      </c>
      <c r="P234" s="141">
        <f>O234*H234</f>
        <v>0</v>
      </c>
      <c r="Q234" s="141">
        <v>0</v>
      </c>
      <c r="R234" s="141">
        <f>Q234*H234</f>
        <v>0</v>
      </c>
      <c r="S234" s="141">
        <v>6.8000000000000005E-2</v>
      </c>
      <c r="T234" s="142">
        <f>S234*H234</f>
        <v>0.37740000000000001</v>
      </c>
      <c r="AR234" s="143" t="s">
        <v>246</v>
      </c>
      <c r="AT234" s="143" t="s">
        <v>241</v>
      </c>
      <c r="AU234" s="143" t="s">
        <v>83</v>
      </c>
      <c r="AY234" s="18" t="s">
        <v>238</v>
      </c>
      <c r="BE234" s="144">
        <f>IF(N234="základní",J234,0)</f>
        <v>0</v>
      </c>
      <c r="BF234" s="144">
        <f>IF(N234="snížená",J234,0)</f>
        <v>0</v>
      </c>
      <c r="BG234" s="144">
        <f>IF(N234="zákl. přenesená",J234,0)</f>
        <v>0</v>
      </c>
      <c r="BH234" s="144">
        <f>IF(N234="sníž. přenesená",J234,0)</f>
        <v>0</v>
      </c>
      <c r="BI234" s="144">
        <f>IF(N234="nulová",J234,0)</f>
        <v>0</v>
      </c>
      <c r="BJ234" s="18" t="s">
        <v>81</v>
      </c>
      <c r="BK234" s="144">
        <f>ROUND(I234*H234,2)</f>
        <v>0</v>
      </c>
      <c r="BL234" s="18" t="s">
        <v>246</v>
      </c>
      <c r="BM234" s="143" t="s">
        <v>5119</v>
      </c>
    </row>
    <row r="235" spans="2:65" s="1" customFormat="1" ht="18">
      <c r="B235" s="33"/>
      <c r="D235" s="145" t="s">
        <v>248</v>
      </c>
      <c r="F235" s="146" t="s">
        <v>816</v>
      </c>
      <c r="I235" s="147"/>
      <c r="L235" s="33"/>
      <c r="M235" s="148"/>
      <c r="T235" s="54"/>
      <c r="AT235" s="18" t="s">
        <v>248</v>
      </c>
      <c r="AU235" s="18" t="s">
        <v>83</v>
      </c>
    </row>
    <row r="236" spans="2:65" s="1" customFormat="1">
      <c r="B236" s="33"/>
      <c r="D236" s="149" t="s">
        <v>250</v>
      </c>
      <c r="F236" s="150" t="s">
        <v>817</v>
      </c>
      <c r="I236" s="147"/>
      <c r="L236" s="33"/>
      <c r="M236" s="148"/>
      <c r="T236" s="54"/>
      <c r="AT236" s="18" t="s">
        <v>250</v>
      </c>
      <c r="AU236" s="18" t="s">
        <v>83</v>
      </c>
    </row>
    <row r="237" spans="2:65" s="13" customFormat="1">
      <c r="B237" s="157"/>
      <c r="D237" s="145" t="s">
        <v>257</v>
      </c>
      <c r="E237" s="158" t="s">
        <v>19</v>
      </c>
      <c r="F237" s="159" t="s">
        <v>5120</v>
      </c>
      <c r="H237" s="160">
        <v>5.55</v>
      </c>
      <c r="I237" s="161"/>
      <c r="L237" s="157"/>
      <c r="M237" s="162"/>
      <c r="T237" s="163"/>
      <c r="AT237" s="158" t="s">
        <v>257</v>
      </c>
      <c r="AU237" s="158" t="s">
        <v>83</v>
      </c>
      <c r="AV237" s="13" t="s">
        <v>83</v>
      </c>
      <c r="AW237" s="13" t="s">
        <v>35</v>
      </c>
      <c r="AX237" s="13" t="s">
        <v>81</v>
      </c>
      <c r="AY237" s="158" t="s">
        <v>238</v>
      </c>
    </row>
    <row r="238" spans="2:65" s="11" customFormat="1" ht="22.75" customHeight="1">
      <c r="B238" s="120"/>
      <c r="D238" s="121" t="s">
        <v>73</v>
      </c>
      <c r="E238" s="130" t="s">
        <v>268</v>
      </c>
      <c r="F238" s="130" t="s">
        <v>269</v>
      </c>
      <c r="I238" s="123"/>
      <c r="J238" s="131">
        <f>BK238</f>
        <v>0</v>
      </c>
      <c r="L238" s="120"/>
      <c r="M238" s="125"/>
      <c r="P238" s="126">
        <f>SUM(P239:P274)</f>
        <v>0</v>
      </c>
      <c r="R238" s="126">
        <f>SUM(R239:R274)</f>
        <v>0</v>
      </c>
      <c r="T238" s="127">
        <f>SUM(T239:T274)</f>
        <v>0</v>
      </c>
      <c r="AR238" s="121" t="s">
        <v>81</v>
      </c>
      <c r="AT238" s="128" t="s">
        <v>73</v>
      </c>
      <c r="AU238" s="128" t="s">
        <v>81</v>
      </c>
      <c r="AY238" s="121" t="s">
        <v>238</v>
      </c>
      <c r="BK238" s="129">
        <f>SUM(BK239:BK274)</f>
        <v>0</v>
      </c>
    </row>
    <row r="239" spans="2:65" s="1" customFormat="1" ht="24.15" customHeight="1">
      <c r="B239" s="33"/>
      <c r="C239" s="132" t="s">
        <v>785</v>
      </c>
      <c r="D239" s="132" t="s">
        <v>241</v>
      </c>
      <c r="E239" s="133" t="s">
        <v>270</v>
      </c>
      <c r="F239" s="134" t="s">
        <v>271</v>
      </c>
      <c r="G239" s="135" t="s">
        <v>272</v>
      </c>
      <c r="H239" s="136">
        <v>405.30599999999998</v>
      </c>
      <c r="I239" s="137"/>
      <c r="J239" s="138">
        <f>ROUND(I239*H239,2)</f>
        <v>0</v>
      </c>
      <c r="K239" s="134" t="s">
        <v>245</v>
      </c>
      <c r="L239" s="33"/>
      <c r="M239" s="139" t="s">
        <v>19</v>
      </c>
      <c r="N239" s="140" t="s">
        <v>45</v>
      </c>
      <c r="P239" s="141">
        <f>O239*H239</f>
        <v>0</v>
      </c>
      <c r="Q239" s="141">
        <v>0</v>
      </c>
      <c r="R239" s="141">
        <f>Q239*H239</f>
        <v>0</v>
      </c>
      <c r="S239" s="141">
        <v>0</v>
      </c>
      <c r="T239" s="142">
        <f>S239*H239</f>
        <v>0</v>
      </c>
      <c r="AR239" s="143" t="s">
        <v>246</v>
      </c>
      <c r="AT239" s="143" t="s">
        <v>241</v>
      </c>
      <c r="AU239" s="143" t="s">
        <v>83</v>
      </c>
      <c r="AY239" s="18" t="s">
        <v>238</v>
      </c>
      <c r="BE239" s="144">
        <f>IF(N239="základní",J239,0)</f>
        <v>0</v>
      </c>
      <c r="BF239" s="144">
        <f>IF(N239="snížená",J239,0)</f>
        <v>0</v>
      </c>
      <c r="BG239" s="144">
        <f>IF(N239="zákl. přenesená",J239,0)</f>
        <v>0</v>
      </c>
      <c r="BH239" s="144">
        <f>IF(N239="sníž. přenesená",J239,0)</f>
        <v>0</v>
      </c>
      <c r="BI239" s="144">
        <f>IF(N239="nulová",J239,0)</f>
        <v>0</v>
      </c>
      <c r="BJ239" s="18" t="s">
        <v>81</v>
      </c>
      <c r="BK239" s="144">
        <f>ROUND(I239*H239,2)</f>
        <v>0</v>
      </c>
      <c r="BL239" s="18" t="s">
        <v>246</v>
      </c>
      <c r="BM239" s="143" t="s">
        <v>5121</v>
      </c>
    </row>
    <row r="240" spans="2:65" s="1" customFormat="1" ht="18">
      <c r="B240" s="33"/>
      <c r="D240" s="145" t="s">
        <v>248</v>
      </c>
      <c r="F240" s="146" t="s">
        <v>274</v>
      </c>
      <c r="I240" s="147"/>
      <c r="L240" s="33"/>
      <c r="M240" s="148"/>
      <c r="T240" s="54"/>
      <c r="AT240" s="18" t="s">
        <v>248</v>
      </c>
      <c r="AU240" s="18" t="s">
        <v>83</v>
      </c>
    </row>
    <row r="241" spans="2:65" s="1" customFormat="1">
      <c r="B241" s="33"/>
      <c r="D241" s="149" t="s">
        <v>250</v>
      </c>
      <c r="F241" s="150" t="s">
        <v>275</v>
      </c>
      <c r="I241" s="147"/>
      <c r="L241" s="33"/>
      <c r="M241" s="148"/>
      <c r="T241" s="54"/>
      <c r="AT241" s="18" t="s">
        <v>250</v>
      </c>
      <c r="AU241" s="18" t="s">
        <v>83</v>
      </c>
    </row>
    <row r="242" spans="2:65" s="1" customFormat="1" ht="33" customHeight="1">
      <c r="B242" s="33"/>
      <c r="C242" s="132" t="s">
        <v>799</v>
      </c>
      <c r="D242" s="132" t="s">
        <v>241</v>
      </c>
      <c r="E242" s="133" t="s">
        <v>277</v>
      </c>
      <c r="F242" s="134" t="s">
        <v>278</v>
      </c>
      <c r="G242" s="135" t="s">
        <v>272</v>
      </c>
      <c r="H242" s="136">
        <v>405.30599999999998</v>
      </c>
      <c r="I242" s="137"/>
      <c r="J242" s="138">
        <f>ROUND(I242*H242,2)</f>
        <v>0</v>
      </c>
      <c r="K242" s="134" t="s">
        <v>245</v>
      </c>
      <c r="L242" s="33"/>
      <c r="M242" s="139" t="s">
        <v>19</v>
      </c>
      <c r="N242" s="140" t="s">
        <v>45</v>
      </c>
      <c r="P242" s="141">
        <f>O242*H242</f>
        <v>0</v>
      </c>
      <c r="Q242" s="141">
        <v>0</v>
      </c>
      <c r="R242" s="141">
        <f>Q242*H242</f>
        <v>0</v>
      </c>
      <c r="S242" s="141">
        <v>0</v>
      </c>
      <c r="T242" s="142">
        <f>S242*H242</f>
        <v>0</v>
      </c>
      <c r="AR242" s="143" t="s">
        <v>246</v>
      </c>
      <c r="AT242" s="143" t="s">
        <v>241</v>
      </c>
      <c r="AU242" s="143" t="s">
        <v>83</v>
      </c>
      <c r="AY242" s="18" t="s">
        <v>238</v>
      </c>
      <c r="BE242" s="144">
        <f>IF(N242="základní",J242,0)</f>
        <v>0</v>
      </c>
      <c r="BF242" s="144">
        <f>IF(N242="snížená",J242,0)</f>
        <v>0</v>
      </c>
      <c r="BG242" s="144">
        <f>IF(N242="zákl. přenesená",J242,0)</f>
        <v>0</v>
      </c>
      <c r="BH242" s="144">
        <f>IF(N242="sníž. přenesená",J242,0)</f>
        <v>0</v>
      </c>
      <c r="BI242" s="144">
        <f>IF(N242="nulová",J242,0)</f>
        <v>0</v>
      </c>
      <c r="BJ242" s="18" t="s">
        <v>81</v>
      </c>
      <c r="BK242" s="144">
        <f>ROUND(I242*H242,2)</f>
        <v>0</v>
      </c>
      <c r="BL242" s="18" t="s">
        <v>246</v>
      </c>
      <c r="BM242" s="143" t="s">
        <v>5122</v>
      </c>
    </row>
    <row r="243" spans="2:65" s="1" customFormat="1" ht="36">
      <c r="B243" s="33"/>
      <c r="D243" s="145" t="s">
        <v>248</v>
      </c>
      <c r="F243" s="146" t="s">
        <v>280</v>
      </c>
      <c r="I243" s="147"/>
      <c r="L243" s="33"/>
      <c r="M243" s="148"/>
      <c r="T243" s="54"/>
      <c r="AT243" s="18" t="s">
        <v>248</v>
      </c>
      <c r="AU243" s="18" t="s">
        <v>83</v>
      </c>
    </row>
    <row r="244" spans="2:65" s="1" customFormat="1">
      <c r="B244" s="33"/>
      <c r="D244" s="149" t="s">
        <v>250</v>
      </c>
      <c r="F244" s="150" t="s">
        <v>281</v>
      </c>
      <c r="I244" s="147"/>
      <c r="L244" s="33"/>
      <c r="M244" s="148"/>
      <c r="T244" s="54"/>
      <c r="AT244" s="18" t="s">
        <v>250</v>
      </c>
      <c r="AU244" s="18" t="s">
        <v>83</v>
      </c>
    </row>
    <row r="245" spans="2:65" s="1" customFormat="1" ht="24.15" customHeight="1">
      <c r="B245" s="33"/>
      <c r="C245" s="132" t="s">
        <v>805</v>
      </c>
      <c r="D245" s="132" t="s">
        <v>241</v>
      </c>
      <c r="E245" s="133" t="s">
        <v>282</v>
      </c>
      <c r="F245" s="134" t="s">
        <v>283</v>
      </c>
      <c r="G245" s="135" t="s">
        <v>272</v>
      </c>
      <c r="H245" s="136">
        <v>405.30599999999998</v>
      </c>
      <c r="I245" s="137"/>
      <c r="J245" s="138">
        <f>ROUND(I245*H245,2)</f>
        <v>0</v>
      </c>
      <c r="K245" s="134" t="s">
        <v>245</v>
      </c>
      <c r="L245" s="33"/>
      <c r="M245" s="139" t="s">
        <v>19</v>
      </c>
      <c r="N245" s="140" t="s">
        <v>45</v>
      </c>
      <c r="P245" s="141">
        <f>O245*H245</f>
        <v>0</v>
      </c>
      <c r="Q245" s="141">
        <v>0</v>
      </c>
      <c r="R245" s="141">
        <f>Q245*H245</f>
        <v>0</v>
      </c>
      <c r="S245" s="141">
        <v>0</v>
      </c>
      <c r="T245" s="142">
        <f>S245*H245</f>
        <v>0</v>
      </c>
      <c r="AR245" s="143" t="s">
        <v>246</v>
      </c>
      <c r="AT245" s="143" t="s">
        <v>241</v>
      </c>
      <c r="AU245" s="143" t="s">
        <v>83</v>
      </c>
      <c r="AY245" s="18" t="s">
        <v>238</v>
      </c>
      <c r="BE245" s="144">
        <f>IF(N245="základní",J245,0)</f>
        <v>0</v>
      </c>
      <c r="BF245" s="144">
        <f>IF(N245="snížená",J245,0)</f>
        <v>0</v>
      </c>
      <c r="BG245" s="144">
        <f>IF(N245="zákl. přenesená",J245,0)</f>
        <v>0</v>
      </c>
      <c r="BH245" s="144">
        <f>IF(N245="sníž. přenesená",J245,0)</f>
        <v>0</v>
      </c>
      <c r="BI245" s="144">
        <f>IF(N245="nulová",J245,0)</f>
        <v>0</v>
      </c>
      <c r="BJ245" s="18" t="s">
        <v>81</v>
      </c>
      <c r="BK245" s="144">
        <f>ROUND(I245*H245,2)</f>
        <v>0</v>
      </c>
      <c r="BL245" s="18" t="s">
        <v>246</v>
      </c>
      <c r="BM245" s="143" t="s">
        <v>5123</v>
      </c>
    </row>
    <row r="246" spans="2:65" s="1" customFormat="1" ht="18">
      <c r="B246" s="33"/>
      <c r="D246" s="145" t="s">
        <v>248</v>
      </c>
      <c r="F246" s="146" t="s">
        <v>285</v>
      </c>
      <c r="I246" s="147"/>
      <c r="L246" s="33"/>
      <c r="M246" s="148"/>
      <c r="T246" s="54"/>
      <c r="AT246" s="18" t="s">
        <v>248</v>
      </c>
      <c r="AU246" s="18" t="s">
        <v>83</v>
      </c>
    </row>
    <row r="247" spans="2:65" s="1" customFormat="1">
      <c r="B247" s="33"/>
      <c r="D247" s="149" t="s">
        <v>250</v>
      </c>
      <c r="F247" s="150" t="s">
        <v>286</v>
      </c>
      <c r="I247" s="147"/>
      <c r="L247" s="33"/>
      <c r="M247" s="148"/>
      <c r="T247" s="54"/>
      <c r="AT247" s="18" t="s">
        <v>250</v>
      </c>
      <c r="AU247" s="18" t="s">
        <v>83</v>
      </c>
    </row>
    <row r="248" spans="2:65" s="1" customFormat="1" ht="24.15" customHeight="1">
      <c r="B248" s="33"/>
      <c r="C248" s="132" t="s">
        <v>812</v>
      </c>
      <c r="D248" s="132" t="s">
        <v>241</v>
      </c>
      <c r="E248" s="133" t="s">
        <v>288</v>
      </c>
      <c r="F248" s="134" t="s">
        <v>289</v>
      </c>
      <c r="G248" s="135" t="s">
        <v>272</v>
      </c>
      <c r="H248" s="136">
        <v>7700.8140000000003</v>
      </c>
      <c r="I248" s="137"/>
      <c r="J248" s="138">
        <f>ROUND(I248*H248,2)</f>
        <v>0</v>
      </c>
      <c r="K248" s="134" t="s">
        <v>245</v>
      </c>
      <c r="L248" s="33"/>
      <c r="M248" s="139" t="s">
        <v>19</v>
      </c>
      <c r="N248" s="140" t="s">
        <v>45</v>
      </c>
      <c r="P248" s="141">
        <f>O248*H248</f>
        <v>0</v>
      </c>
      <c r="Q248" s="141">
        <v>0</v>
      </c>
      <c r="R248" s="141">
        <f>Q248*H248</f>
        <v>0</v>
      </c>
      <c r="S248" s="141">
        <v>0</v>
      </c>
      <c r="T248" s="142">
        <f>S248*H248</f>
        <v>0</v>
      </c>
      <c r="AR248" s="143" t="s">
        <v>246</v>
      </c>
      <c r="AT248" s="143" t="s">
        <v>241</v>
      </c>
      <c r="AU248" s="143" t="s">
        <v>83</v>
      </c>
      <c r="AY248" s="18" t="s">
        <v>238</v>
      </c>
      <c r="BE248" s="144">
        <f>IF(N248="základní",J248,0)</f>
        <v>0</v>
      </c>
      <c r="BF248" s="144">
        <f>IF(N248="snížená",J248,0)</f>
        <v>0</v>
      </c>
      <c r="BG248" s="144">
        <f>IF(N248="zákl. přenesená",J248,0)</f>
        <v>0</v>
      </c>
      <c r="BH248" s="144">
        <f>IF(N248="sníž. přenesená",J248,0)</f>
        <v>0</v>
      </c>
      <c r="BI248" s="144">
        <f>IF(N248="nulová",J248,0)</f>
        <v>0</v>
      </c>
      <c r="BJ248" s="18" t="s">
        <v>81</v>
      </c>
      <c r="BK248" s="144">
        <f>ROUND(I248*H248,2)</f>
        <v>0</v>
      </c>
      <c r="BL248" s="18" t="s">
        <v>246</v>
      </c>
      <c r="BM248" s="143" t="s">
        <v>5124</v>
      </c>
    </row>
    <row r="249" spans="2:65" s="1" customFormat="1" ht="27">
      <c r="B249" s="33"/>
      <c r="D249" s="145" t="s">
        <v>248</v>
      </c>
      <c r="F249" s="146" t="s">
        <v>291</v>
      </c>
      <c r="I249" s="147"/>
      <c r="L249" s="33"/>
      <c r="M249" s="148"/>
      <c r="T249" s="54"/>
      <c r="AT249" s="18" t="s">
        <v>248</v>
      </c>
      <c r="AU249" s="18" t="s">
        <v>83</v>
      </c>
    </row>
    <row r="250" spans="2:65" s="1" customFormat="1">
      <c r="B250" s="33"/>
      <c r="D250" s="149" t="s">
        <v>250</v>
      </c>
      <c r="F250" s="150" t="s">
        <v>292</v>
      </c>
      <c r="I250" s="147"/>
      <c r="L250" s="33"/>
      <c r="M250" s="148"/>
      <c r="T250" s="54"/>
      <c r="AT250" s="18" t="s">
        <v>250</v>
      </c>
      <c r="AU250" s="18" t="s">
        <v>83</v>
      </c>
    </row>
    <row r="251" spans="2:65" s="13" customFormat="1">
      <c r="B251" s="157"/>
      <c r="D251" s="145" t="s">
        <v>257</v>
      </c>
      <c r="F251" s="159" t="s">
        <v>5125</v>
      </c>
      <c r="H251" s="160">
        <v>7700.8140000000003</v>
      </c>
      <c r="I251" s="161"/>
      <c r="L251" s="157"/>
      <c r="M251" s="162"/>
      <c r="T251" s="163"/>
      <c r="AT251" s="158" t="s">
        <v>257</v>
      </c>
      <c r="AU251" s="158" t="s">
        <v>83</v>
      </c>
      <c r="AV251" s="13" t="s">
        <v>83</v>
      </c>
      <c r="AW251" s="13" t="s">
        <v>4</v>
      </c>
      <c r="AX251" s="13" t="s">
        <v>81</v>
      </c>
      <c r="AY251" s="158" t="s">
        <v>238</v>
      </c>
    </row>
    <row r="252" spans="2:65" s="1" customFormat="1" ht="33" customHeight="1">
      <c r="B252" s="33"/>
      <c r="C252" s="132" t="s">
        <v>823</v>
      </c>
      <c r="D252" s="132" t="s">
        <v>241</v>
      </c>
      <c r="E252" s="133" t="s">
        <v>832</v>
      </c>
      <c r="F252" s="134" t="s">
        <v>833</v>
      </c>
      <c r="G252" s="135" t="s">
        <v>272</v>
      </c>
      <c r="H252" s="136">
        <v>2.9630000000000001</v>
      </c>
      <c r="I252" s="137"/>
      <c r="J252" s="138">
        <f>ROUND(I252*H252,2)</f>
        <v>0</v>
      </c>
      <c r="K252" s="134" t="s">
        <v>245</v>
      </c>
      <c r="L252" s="33"/>
      <c r="M252" s="139" t="s">
        <v>19</v>
      </c>
      <c r="N252" s="140" t="s">
        <v>45</v>
      </c>
      <c r="P252" s="141">
        <f>O252*H252</f>
        <v>0</v>
      </c>
      <c r="Q252" s="141">
        <v>0</v>
      </c>
      <c r="R252" s="141">
        <f>Q252*H252</f>
        <v>0</v>
      </c>
      <c r="S252" s="141">
        <v>0</v>
      </c>
      <c r="T252" s="142">
        <f>S252*H252</f>
        <v>0</v>
      </c>
      <c r="AR252" s="143" t="s">
        <v>246</v>
      </c>
      <c r="AT252" s="143" t="s">
        <v>241</v>
      </c>
      <c r="AU252" s="143" t="s">
        <v>83</v>
      </c>
      <c r="AY252" s="18" t="s">
        <v>238</v>
      </c>
      <c r="BE252" s="144">
        <f>IF(N252="základní",J252,0)</f>
        <v>0</v>
      </c>
      <c r="BF252" s="144">
        <f>IF(N252="snížená",J252,0)</f>
        <v>0</v>
      </c>
      <c r="BG252" s="144">
        <f>IF(N252="zákl. přenesená",J252,0)</f>
        <v>0</v>
      </c>
      <c r="BH252" s="144">
        <f>IF(N252="sníž. přenesená",J252,0)</f>
        <v>0</v>
      </c>
      <c r="BI252" s="144">
        <f>IF(N252="nulová",J252,0)</f>
        <v>0</v>
      </c>
      <c r="BJ252" s="18" t="s">
        <v>81</v>
      </c>
      <c r="BK252" s="144">
        <f>ROUND(I252*H252,2)</f>
        <v>0</v>
      </c>
      <c r="BL252" s="18" t="s">
        <v>246</v>
      </c>
      <c r="BM252" s="143" t="s">
        <v>5126</v>
      </c>
    </row>
    <row r="253" spans="2:65" s="1" customFormat="1" ht="27">
      <c r="B253" s="33"/>
      <c r="D253" s="145" t="s">
        <v>248</v>
      </c>
      <c r="F253" s="146" t="s">
        <v>835</v>
      </c>
      <c r="I253" s="147"/>
      <c r="L253" s="33"/>
      <c r="M253" s="148"/>
      <c r="T253" s="54"/>
      <c r="AT253" s="18" t="s">
        <v>248</v>
      </c>
      <c r="AU253" s="18" t="s">
        <v>83</v>
      </c>
    </row>
    <row r="254" spans="2:65" s="1" customFormat="1">
      <c r="B254" s="33"/>
      <c r="D254" s="149" t="s">
        <v>250</v>
      </c>
      <c r="F254" s="150" t="s">
        <v>836</v>
      </c>
      <c r="I254" s="147"/>
      <c r="L254" s="33"/>
      <c r="M254" s="148"/>
      <c r="T254" s="54"/>
      <c r="AT254" s="18" t="s">
        <v>250</v>
      </c>
      <c r="AU254" s="18" t="s">
        <v>83</v>
      </c>
    </row>
    <row r="255" spans="2:65" s="1" customFormat="1" ht="37.75" customHeight="1">
      <c r="B255" s="33"/>
      <c r="C255" s="132" t="s">
        <v>386</v>
      </c>
      <c r="D255" s="132" t="s">
        <v>241</v>
      </c>
      <c r="E255" s="133" t="s">
        <v>838</v>
      </c>
      <c r="F255" s="134" t="s">
        <v>839</v>
      </c>
      <c r="G255" s="135" t="s">
        <v>272</v>
      </c>
      <c r="H255" s="136">
        <v>61.375999999999998</v>
      </c>
      <c r="I255" s="137"/>
      <c r="J255" s="138">
        <f>ROUND(I255*H255,2)</f>
        <v>0</v>
      </c>
      <c r="K255" s="134" t="s">
        <v>245</v>
      </c>
      <c r="L255" s="33"/>
      <c r="M255" s="139" t="s">
        <v>19</v>
      </c>
      <c r="N255" s="140" t="s">
        <v>45</v>
      </c>
      <c r="P255" s="141">
        <f>O255*H255</f>
        <v>0</v>
      </c>
      <c r="Q255" s="141">
        <v>0</v>
      </c>
      <c r="R255" s="141">
        <f>Q255*H255</f>
        <v>0</v>
      </c>
      <c r="S255" s="141">
        <v>0</v>
      </c>
      <c r="T255" s="142">
        <f>S255*H255</f>
        <v>0</v>
      </c>
      <c r="AR255" s="143" t="s">
        <v>246</v>
      </c>
      <c r="AT255" s="143" t="s">
        <v>241</v>
      </c>
      <c r="AU255" s="143" t="s">
        <v>83</v>
      </c>
      <c r="AY255" s="18" t="s">
        <v>238</v>
      </c>
      <c r="BE255" s="144">
        <f>IF(N255="základní",J255,0)</f>
        <v>0</v>
      </c>
      <c r="BF255" s="144">
        <f>IF(N255="snížená",J255,0)</f>
        <v>0</v>
      </c>
      <c r="BG255" s="144">
        <f>IF(N255="zákl. přenesená",J255,0)</f>
        <v>0</v>
      </c>
      <c r="BH255" s="144">
        <f>IF(N255="sníž. přenesená",J255,0)</f>
        <v>0</v>
      </c>
      <c r="BI255" s="144">
        <f>IF(N255="nulová",J255,0)</f>
        <v>0</v>
      </c>
      <c r="BJ255" s="18" t="s">
        <v>81</v>
      </c>
      <c r="BK255" s="144">
        <f>ROUND(I255*H255,2)</f>
        <v>0</v>
      </c>
      <c r="BL255" s="18" t="s">
        <v>246</v>
      </c>
      <c r="BM255" s="143" t="s">
        <v>5127</v>
      </c>
    </row>
    <row r="256" spans="2:65" s="1" customFormat="1" ht="27">
      <c r="B256" s="33"/>
      <c r="D256" s="145" t="s">
        <v>248</v>
      </c>
      <c r="F256" s="146" t="s">
        <v>841</v>
      </c>
      <c r="I256" s="147"/>
      <c r="L256" s="33"/>
      <c r="M256" s="148"/>
      <c r="T256" s="54"/>
      <c r="AT256" s="18" t="s">
        <v>248</v>
      </c>
      <c r="AU256" s="18" t="s">
        <v>83</v>
      </c>
    </row>
    <row r="257" spans="2:65" s="1" customFormat="1">
      <c r="B257" s="33"/>
      <c r="D257" s="149" t="s">
        <v>250</v>
      </c>
      <c r="F257" s="150" t="s">
        <v>842</v>
      </c>
      <c r="I257" s="147"/>
      <c r="L257" s="33"/>
      <c r="M257" s="148"/>
      <c r="T257" s="54"/>
      <c r="AT257" s="18" t="s">
        <v>250</v>
      </c>
      <c r="AU257" s="18" t="s">
        <v>83</v>
      </c>
    </row>
    <row r="258" spans="2:65" s="13" customFormat="1">
      <c r="B258" s="157"/>
      <c r="D258" s="145" t="s">
        <v>257</v>
      </c>
      <c r="E258" s="158" t="s">
        <v>19</v>
      </c>
      <c r="F258" s="159" t="s">
        <v>5128</v>
      </c>
      <c r="H258" s="160">
        <v>61.375999999999998</v>
      </c>
      <c r="I258" s="161"/>
      <c r="L258" s="157"/>
      <c r="M258" s="162"/>
      <c r="T258" s="163"/>
      <c r="AT258" s="158" t="s">
        <v>257</v>
      </c>
      <c r="AU258" s="158" t="s">
        <v>83</v>
      </c>
      <c r="AV258" s="13" t="s">
        <v>83</v>
      </c>
      <c r="AW258" s="13" t="s">
        <v>35</v>
      </c>
      <c r="AX258" s="13" t="s">
        <v>81</v>
      </c>
      <c r="AY258" s="158" t="s">
        <v>238</v>
      </c>
    </row>
    <row r="259" spans="2:65" s="1" customFormat="1" ht="37.75" customHeight="1">
      <c r="B259" s="33"/>
      <c r="C259" s="132" t="s">
        <v>826</v>
      </c>
      <c r="D259" s="132" t="s">
        <v>241</v>
      </c>
      <c r="E259" s="133" t="s">
        <v>845</v>
      </c>
      <c r="F259" s="134" t="s">
        <v>846</v>
      </c>
      <c r="G259" s="135" t="s">
        <v>272</v>
      </c>
      <c r="H259" s="136">
        <v>193.28200000000001</v>
      </c>
      <c r="I259" s="137"/>
      <c r="J259" s="138">
        <f>ROUND(I259*H259,2)</f>
        <v>0</v>
      </c>
      <c r="K259" s="134" t="s">
        <v>245</v>
      </c>
      <c r="L259" s="33"/>
      <c r="M259" s="139" t="s">
        <v>19</v>
      </c>
      <c r="N259" s="140" t="s">
        <v>45</v>
      </c>
      <c r="P259" s="141">
        <f>O259*H259</f>
        <v>0</v>
      </c>
      <c r="Q259" s="141">
        <v>0</v>
      </c>
      <c r="R259" s="141">
        <f>Q259*H259</f>
        <v>0</v>
      </c>
      <c r="S259" s="141">
        <v>0</v>
      </c>
      <c r="T259" s="142">
        <f>S259*H259</f>
        <v>0</v>
      </c>
      <c r="AR259" s="143" t="s">
        <v>246</v>
      </c>
      <c r="AT259" s="143" t="s">
        <v>241</v>
      </c>
      <c r="AU259" s="143" t="s">
        <v>83</v>
      </c>
      <c r="AY259" s="18" t="s">
        <v>238</v>
      </c>
      <c r="BE259" s="144">
        <f>IF(N259="základní",J259,0)</f>
        <v>0</v>
      </c>
      <c r="BF259" s="144">
        <f>IF(N259="snížená",J259,0)</f>
        <v>0</v>
      </c>
      <c r="BG259" s="144">
        <f>IF(N259="zákl. přenesená",J259,0)</f>
        <v>0</v>
      </c>
      <c r="BH259" s="144">
        <f>IF(N259="sníž. přenesená",J259,0)</f>
        <v>0</v>
      </c>
      <c r="BI259" s="144">
        <f>IF(N259="nulová",J259,0)</f>
        <v>0</v>
      </c>
      <c r="BJ259" s="18" t="s">
        <v>81</v>
      </c>
      <c r="BK259" s="144">
        <f>ROUND(I259*H259,2)</f>
        <v>0</v>
      </c>
      <c r="BL259" s="18" t="s">
        <v>246</v>
      </c>
      <c r="BM259" s="143" t="s">
        <v>5129</v>
      </c>
    </row>
    <row r="260" spans="2:65" s="1" customFormat="1" ht="27">
      <c r="B260" s="33"/>
      <c r="D260" s="145" t="s">
        <v>248</v>
      </c>
      <c r="F260" s="146" t="s">
        <v>848</v>
      </c>
      <c r="I260" s="147"/>
      <c r="L260" s="33"/>
      <c r="M260" s="148"/>
      <c r="T260" s="54"/>
      <c r="AT260" s="18" t="s">
        <v>248</v>
      </c>
      <c r="AU260" s="18" t="s">
        <v>83</v>
      </c>
    </row>
    <row r="261" spans="2:65" s="1" customFormat="1">
      <c r="B261" s="33"/>
      <c r="D261" s="149" t="s">
        <v>250</v>
      </c>
      <c r="F261" s="150" t="s">
        <v>849</v>
      </c>
      <c r="I261" s="147"/>
      <c r="L261" s="33"/>
      <c r="M261" s="148"/>
      <c r="T261" s="54"/>
      <c r="AT261" s="18" t="s">
        <v>250</v>
      </c>
      <c r="AU261" s="18" t="s">
        <v>83</v>
      </c>
    </row>
    <row r="262" spans="2:65" s="13" customFormat="1">
      <c r="B262" s="157"/>
      <c r="D262" s="145" t="s">
        <v>257</v>
      </c>
      <c r="E262" s="158" t="s">
        <v>19</v>
      </c>
      <c r="F262" s="159" t="s">
        <v>5130</v>
      </c>
      <c r="H262" s="160">
        <v>193.28200000000001</v>
      </c>
      <c r="I262" s="161"/>
      <c r="L262" s="157"/>
      <c r="M262" s="162"/>
      <c r="T262" s="163"/>
      <c r="AT262" s="158" t="s">
        <v>257</v>
      </c>
      <c r="AU262" s="158" t="s">
        <v>83</v>
      </c>
      <c r="AV262" s="13" t="s">
        <v>83</v>
      </c>
      <c r="AW262" s="13" t="s">
        <v>35</v>
      </c>
      <c r="AX262" s="13" t="s">
        <v>81</v>
      </c>
      <c r="AY262" s="158" t="s">
        <v>238</v>
      </c>
    </row>
    <row r="263" spans="2:65" s="1" customFormat="1" ht="33" customHeight="1">
      <c r="B263" s="33"/>
      <c r="C263" s="132" t="s">
        <v>828</v>
      </c>
      <c r="D263" s="132" t="s">
        <v>241</v>
      </c>
      <c r="E263" s="133" t="s">
        <v>852</v>
      </c>
      <c r="F263" s="134" t="s">
        <v>853</v>
      </c>
      <c r="G263" s="135" t="s">
        <v>272</v>
      </c>
      <c r="H263" s="136">
        <v>22.492999999999999</v>
      </c>
      <c r="I263" s="137"/>
      <c r="J263" s="138">
        <f>ROUND(I263*H263,2)</f>
        <v>0</v>
      </c>
      <c r="K263" s="134" t="s">
        <v>245</v>
      </c>
      <c r="L263" s="33"/>
      <c r="M263" s="139" t="s">
        <v>19</v>
      </c>
      <c r="N263" s="140" t="s">
        <v>45</v>
      </c>
      <c r="P263" s="141">
        <f>O263*H263</f>
        <v>0</v>
      </c>
      <c r="Q263" s="141">
        <v>0</v>
      </c>
      <c r="R263" s="141">
        <f>Q263*H263</f>
        <v>0</v>
      </c>
      <c r="S263" s="141">
        <v>0</v>
      </c>
      <c r="T263" s="142">
        <f>S263*H263</f>
        <v>0</v>
      </c>
      <c r="AR263" s="143" t="s">
        <v>246</v>
      </c>
      <c r="AT263" s="143" t="s">
        <v>241</v>
      </c>
      <c r="AU263" s="143" t="s">
        <v>83</v>
      </c>
      <c r="AY263" s="18" t="s">
        <v>238</v>
      </c>
      <c r="BE263" s="144">
        <f>IF(N263="základní",J263,0)</f>
        <v>0</v>
      </c>
      <c r="BF263" s="144">
        <f>IF(N263="snížená",J263,0)</f>
        <v>0</v>
      </c>
      <c r="BG263" s="144">
        <f>IF(N263="zákl. přenesená",J263,0)</f>
        <v>0</v>
      </c>
      <c r="BH263" s="144">
        <f>IF(N263="sníž. přenesená",J263,0)</f>
        <v>0</v>
      </c>
      <c r="BI263" s="144">
        <f>IF(N263="nulová",J263,0)</f>
        <v>0</v>
      </c>
      <c r="BJ263" s="18" t="s">
        <v>81</v>
      </c>
      <c r="BK263" s="144">
        <f>ROUND(I263*H263,2)</f>
        <v>0</v>
      </c>
      <c r="BL263" s="18" t="s">
        <v>246</v>
      </c>
      <c r="BM263" s="143" t="s">
        <v>5131</v>
      </c>
    </row>
    <row r="264" spans="2:65" s="1" customFormat="1" ht="27">
      <c r="B264" s="33"/>
      <c r="D264" s="145" t="s">
        <v>248</v>
      </c>
      <c r="F264" s="146" t="s">
        <v>855</v>
      </c>
      <c r="I264" s="147"/>
      <c r="L264" s="33"/>
      <c r="M264" s="148"/>
      <c r="T264" s="54"/>
      <c r="AT264" s="18" t="s">
        <v>248</v>
      </c>
      <c r="AU264" s="18" t="s">
        <v>83</v>
      </c>
    </row>
    <row r="265" spans="2:65" s="1" customFormat="1">
      <c r="B265" s="33"/>
      <c r="D265" s="149" t="s">
        <v>250</v>
      </c>
      <c r="F265" s="150" t="s">
        <v>856</v>
      </c>
      <c r="I265" s="147"/>
      <c r="L265" s="33"/>
      <c r="M265" s="148"/>
      <c r="T265" s="54"/>
      <c r="AT265" s="18" t="s">
        <v>250</v>
      </c>
      <c r="AU265" s="18" t="s">
        <v>83</v>
      </c>
    </row>
    <row r="266" spans="2:65" s="1" customFormat="1" ht="44.25" customHeight="1">
      <c r="B266" s="33"/>
      <c r="C266" s="132" t="s">
        <v>831</v>
      </c>
      <c r="D266" s="132" t="s">
        <v>241</v>
      </c>
      <c r="E266" s="133" t="s">
        <v>364</v>
      </c>
      <c r="F266" s="134" t="s">
        <v>365</v>
      </c>
      <c r="G266" s="135" t="s">
        <v>272</v>
      </c>
      <c r="H266" s="136">
        <v>125.19199999999999</v>
      </c>
      <c r="I266" s="137"/>
      <c r="J266" s="138">
        <f>ROUND(I266*H266,2)</f>
        <v>0</v>
      </c>
      <c r="K266" s="134" t="s">
        <v>245</v>
      </c>
      <c r="L266" s="33"/>
      <c r="M266" s="139" t="s">
        <v>19</v>
      </c>
      <c r="N266" s="140" t="s">
        <v>45</v>
      </c>
      <c r="P266" s="141">
        <f>O266*H266</f>
        <v>0</v>
      </c>
      <c r="Q266" s="141">
        <v>0</v>
      </c>
      <c r="R266" s="141">
        <f>Q266*H266</f>
        <v>0</v>
      </c>
      <c r="S266" s="141">
        <v>0</v>
      </c>
      <c r="T266" s="142">
        <f>S266*H266</f>
        <v>0</v>
      </c>
      <c r="AR266" s="143" t="s">
        <v>246</v>
      </c>
      <c r="AT266" s="143" t="s">
        <v>241</v>
      </c>
      <c r="AU266" s="143" t="s">
        <v>83</v>
      </c>
      <c r="AY266" s="18" t="s">
        <v>238</v>
      </c>
      <c r="BE266" s="144">
        <f>IF(N266="základní",J266,0)</f>
        <v>0</v>
      </c>
      <c r="BF266" s="144">
        <f>IF(N266="snížená",J266,0)</f>
        <v>0</v>
      </c>
      <c r="BG266" s="144">
        <f>IF(N266="zákl. přenesená",J266,0)</f>
        <v>0</v>
      </c>
      <c r="BH266" s="144">
        <f>IF(N266="sníž. přenesená",J266,0)</f>
        <v>0</v>
      </c>
      <c r="BI266" s="144">
        <f>IF(N266="nulová",J266,0)</f>
        <v>0</v>
      </c>
      <c r="BJ266" s="18" t="s">
        <v>81</v>
      </c>
      <c r="BK266" s="144">
        <f>ROUND(I266*H266,2)</f>
        <v>0</v>
      </c>
      <c r="BL266" s="18" t="s">
        <v>246</v>
      </c>
      <c r="BM266" s="143" t="s">
        <v>5132</v>
      </c>
    </row>
    <row r="267" spans="2:65" s="1" customFormat="1" ht="27">
      <c r="B267" s="33"/>
      <c r="D267" s="145" t="s">
        <v>248</v>
      </c>
      <c r="F267" s="146" t="s">
        <v>367</v>
      </c>
      <c r="I267" s="147"/>
      <c r="L267" s="33"/>
      <c r="M267" s="148"/>
      <c r="T267" s="54"/>
      <c r="AT267" s="18" t="s">
        <v>248</v>
      </c>
      <c r="AU267" s="18" t="s">
        <v>83</v>
      </c>
    </row>
    <row r="268" spans="2:65" s="1" customFormat="1">
      <c r="B268" s="33"/>
      <c r="D268" s="149" t="s">
        <v>250</v>
      </c>
      <c r="F268" s="150" t="s">
        <v>368</v>
      </c>
      <c r="I268" s="147"/>
      <c r="L268" s="33"/>
      <c r="M268" s="148"/>
      <c r="T268" s="54"/>
      <c r="AT268" s="18" t="s">
        <v>250</v>
      </c>
      <c r="AU268" s="18" t="s">
        <v>83</v>
      </c>
    </row>
    <row r="269" spans="2:65" s="13" customFormat="1">
      <c r="B269" s="157"/>
      <c r="D269" s="145" t="s">
        <v>257</v>
      </c>
      <c r="E269" s="158" t="s">
        <v>19</v>
      </c>
      <c r="F269" s="159" t="s">
        <v>5133</v>
      </c>
      <c r="H269" s="160">
        <v>405.30599999999998</v>
      </c>
      <c r="I269" s="161"/>
      <c r="L269" s="157"/>
      <c r="M269" s="162"/>
      <c r="T269" s="163"/>
      <c r="AT269" s="158" t="s">
        <v>257</v>
      </c>
      <c r="AU269" s="158" t="s">
        <v>83</v>
      </c>
      <c r="AV269" s="13" t="s">
        <v>83</v>
      </c>
      <c r="AW269" s="13" t="s">
        <v>35</v>
      </c>
      <c r="AX269" s="13" t="s">
        <v>74</v>
      </c>
      <c r="AY269" s="158" t="s">
        <v>238</v>
      </c>
    </row>
    <row r="270" spans="2:65" s="13" customFormat="1">
      <c r="B270" s="157"/>
      <c r="D270" s="145" t="s">
        <v>257</v>
      </c>
      <c r="E270" s="158" t="s">
        <v>19</v>
      </c>
      <c r="F270" s="159" t="s">
        <v>5134</v>
      </c>
      <c r="H270" s="160">
        <v>-2.9630000000000001</v>
      </c>
      <c r="I270" s="161"/>
      <c r="L270" s="157"/>
      <c r="M270" s="162"/>
      <c r="T270" s="163"/>
      <c r="AT270" s="158" t="s">
        <v>257</v>
      </c>
      <c r="AU270" s="158" t="s">
        <v>83</v>
      </c>
      <c r="AV270" s="13" t="s">
        <v>83</v>
      </c>
      <c r="AW270" s="13" t="s">
        <v>35</v>
      </c>
      <c r="AX270" s="13" t="s">
        <v>74</v>
      </c>
      <c r="AY270" s="158" t="s">
        <v>238</v>
      </c>
    </row>
    <row r="271" spans="2:65" s="13" customFormat="1">
      <c r="B271" s="157"/>
      <c r="D271" s="145" t="s">
        <v>257</v>
      </c>
      <c r="E271" s="158" t="s">
        <v>19</v>
      </c>
      <c r="F271" s="159" t="s">
        <v>5135</v>
      </c>
      <c r="H271" s="160">
        <v>-61.375999999999998</v>
      </c>
      <c r="I271" s="161"/>
      <c r="L271" s="157"/>
      <c r="M271" s="162"/>
      <c r="T271" s="163"/>
      <c r="AT271" s="158" t="s">
        <v>257</v>
      </c>
      <c r="AU271" s="158" t="s">
        <v>83</v>
      </c>
      <c r="AV271" s="13" t="s">
        <v>83</v>
      </c>
      <c r="AW271" s="13" t="s">
        <v>35</v>
      </c>
      <c r="AX271" s="13" t="s">
        <v>74</v>
      </c>
      <c r="AY271" s="158" t="s">
        <v>238</v>
      </c>
    </row>
    <row r="272" spans="2:65" s="13" customFormat="1">
      <c r="B272" s="157"/>
      <c r="D272" s="145" t="s">
        <v>257</v>
      </c>
      <c r="E272" s="158" t="s">
        <v>19</v>
      </c>
      <c r="F272" s="159" t="s">
        <v>5136</v>
      </c>
      <c r="H272" s="160">
        <v>-193.28200000000001</v>
      </c>
      <c r="I272" s="161"/>
      <c r="L272" s="157"/>
      <c r="M272" s="162"/>
      <c r="T272" s="163"/>
      <c r="AT272" s="158" t="s">
        <v>257</v>
      </c>
      <c r="AU272" s="158" t="s">
        <v>83</v>
      </c>
      <c r="AV272" s="13" t="s">
        <v>83</v>
      </c>
      <c r="AW272" s="13" t="s">
        <v>35</v>
      </c>
      <c r="AX272" s="13" t="s">
        <v>74</v>
      </c>
      <c r="AY272" s="158" t="s">
        <v>238</v>
      </c>
    </row>
    <row r="273" spans="2:65" s="13" customFormat="1">
      <c r="B273" s="157"/>
      <c r="D273" s="145" t="s">
        <v>257</v>
      </c>
      <c r="E273" s="158" t="s">
        <v>19</v>
      </c>
      <c r="F273" s="159" t="s">
        <v>5137</v>
      </c>
      <c r="H273" s="160">
        <v>-22.492999999999999</v>
      </c>
      <c r="I273" s="161"/>
      <c r="L273" s="157"/>
      <c r="M273" s="162"/>
      <c r="T273" s="163"/>
      <c r="AT273" s="158" t="s">
        <v>257</v>
      </c>
      <c r="AU273" s="158" t="s">
        <v>83</v>
      </c>
      <c r="AV273" s="13" t="s">
        <v>83</v>
      </c>
      <c r="AW273" s="13" t="s">
        <v>35</v>
      </c>
      <c r="AX273" s="13" t="s">
        <v>74</v>
      </c>
      <c r="AY273" s="158" t="s">
        <v>238</v>
      </c>
    </row>
    <row r="274" spans="2:65" s="14" customFormat="1">
      <c r="B274" s="164"/>
      <c r="D274" s="145" t="s">
        <v>257</v>
      </c>
      <c r="E274" s="165" t="s">
        <v>19</v>
      </c>
      <c r="F274" s="166" t="s">
        <v>262</v>
      </c>
      <c r="H274" s="167">
        <v>125.19199999999998</v>
      </c>
      <c r="I274" s="168"/>
      <c r="L274" s="164"/>
      <c r="M274" s="169"/>
      <c r="T274" s="170"/>
      <c r="AT274" s="165" t="s">
        <v>257</v>
      </c>
      <c r="AU274" s="165" t="s">
        <v>83</v>
      </c>
      <c r="AV274" s="14" t="s">
        <v>246</v>
      </c>
      <c r="AW274" s="14" t="s">
        <v>35</v>
      </c>
      <c r="AX274" s="14" t="s">
        <v>81</v>
      </c>
      <c r="AY274" s="165" t="s">
        <v>238</v>
      </c>
    </row>
    <row r="275" spans="2:65" s="11" customFormat="1" ht="22.75" customHeight="1">
      <c r="B275" s="120"/>
      <c r="D275" s="121" t="s">
        <v>73</v>
      </c>
      <c r="E275" s="130" t="s">
        <v>306</v>
      </c>
      <c r="F275" s="130" t="s">
        <v>307</v>
      </c>
      <c r="I275" s="123"/>
      <c r="J275" s="131">
        <f>BK275</f>
        <v>0</v>
      </c>
      <c r="L275" s="120"/>
      <c r="M275" s="125"/>
      <c r="P275" s="126">
        <f>SUM(P276:P278)</f>
        <v>0</v>
      </c>
      <c r="R275" s="126">
        <f>SUM(R276:R278)</f>
        <v>0</v>
      </c>
      <c r="T275" s="127">
        <f>SUM(T276:T278)</f>
        <v>0</v>
      </c>
      <c r="AR275" s="121" t="s">
        <v>81</v>
      </c>
      <c r="AT275" s="128" t="s">
        <v>73</v>
      </c>
      <c r="AU275" s="128" t="s">
        <v>81</v>
      </c>
      <c r="AY275" s="121" t="s">
        <v>238</v>
      </c>
      <c r="BK275" s="129">
        <f>SUM(BK276:BK278)</f>
        <v>0</v>
      </c>
    </row>
    <row r="276" spans="2:65" s="1" customFormat="1" ht="24.15" customHeight="1">
      <c r="B276" s="33"/>
      <c r="C276" s="132" t="s">
        <v>837</v>
      </c>
      <c r="D276" s="132" t="s">
        <v>241</v>
      </c>
      <c r="E276" s="133" t="s">
        <v>309</v>
      </c>
      <c r="F276" s="134" t="s">
        <v>310</v>
      </c>
      <c r="G276" s="135" t="s">
        <v>272</v>
      </c>
      <c r="H276" s="136">
        <v>131.227</v>
      </c>
      <c r="I276" s="137"/>
      <c r="J276" s="138">
        <f>ROUND(I276*H276,2)</f>
        <v>0</v>
      </c>
      <c r="K276" s="134" t="s">
        <v>245</v>
      </c>
      <c r="L276" s="33"/>
      <c r="M276" s="139" t="s">
        <v>19</v>
      </c>
      <c r="N276" s="140" t="s">
        <v>45</v>
      </c>
      <c r="P276" s="141">
        <f>O276*H276</f>
        <v>0</v>
      </c>
      <c r="Q276" s="141">
        <v>0</v>
      </c>
      <c r="R276" s="141">
        <f>Q276*H276</f>
        <v>0</v>
      </c>
      <c r="S276" s="141">
        <v>0</v>
      </c>
      <c r="T276" s="142">
        <f>S276*H276</f>
        <v>0</v>
      </c>
      <c r="AR276" s="143" t="s">
        <v>246</v>
      </c>
      <c r="AT276" s="143" t="s">
        <v>241</v>
      </c>
      <c r="AU276" s="143" t="s">
        <v>83</v>
      </c>
      <c r="AY276" s="18" t="s">
        <v>238</v>
      </c>
      <c r="BE276" s="144">
        <f>IF(N276="základní",J276,0)</f>
        <v>0</v>
      </c>
      <c r="BF276" s="144">
        <f>IF(N276="snížená",J276,0)</f>
        <v>0</v>
      </c>
      <c r="BG276" s="144">
        <f>IF(N276="zákl. přenesená",J276,0)</f>
        <v>0</v>
      </c>
      <c r="BH276" s="144">
        <f>IF(N276="sníž. přenesená",J276,0)</f>
        <v>0</v>
      </c>
      <c r="BI276" s="144">
        <f>IF(N276="nulová",J276,0)</f>
        <v>0</v>
      </c>
      <c r="BJ276" s="18" t="s">
        <v>81</v>
      </c>
      <c r="BK276" s="144">
        <f>ROUND(I276*H276,2)</f>
        <v>0</v>
      </c>
      <c r="BL276" s="18" t="s">
        <v>246</v>
      </c>
      <c r="BM276" s="143" t="s">
        <v>5138</v>
      </c>
    </row>
    <row r="277" spans="2:65" s="1" customFormat="1" ht="36">
      <c r="B277" s="33"/>
      <c r="D277" s="145" t="s">
        <v>248</v>
      </c>
      <c r="F277" s="146" t="s">
        <v>312</v>
      </c>
      <c r="I277" s="147"/>
      <c r="L277" s="33"/>
      <c r="M277" s="148"/>
      <c r="T277" s="54"/>
      <c r="AT277" s="18" t="s">
        <v>248</v>
      </c>
      <c r="AU277" s="18" t="s">
        <v>83</v>
      </c>
    </row>
    <row r="278" spans="2:65" s="1" customFormat="1">
      <c r="B278" s="33"/>
      <c r="D278" s="149" t="s">
        <v>250</v>
      </c>
      <c r="F278" s="150" t="s">
        <v>313</v>
      </c>
      <c r="I278" s="147"/>
      <c r="L278" s="33"/>
      <c r="M278" s="148"/>
      <c r="T278" s="54"/>
      <c r="AT278" s="18" t="s">
        <v>250</v>
      </c>
      <c r="AU278" s="18" t="s">
        <v>83</v>
      </c>
    </row>
    <row r="279" spans="2:65" s="11" customFormat="1" ht="25.9" customHeight="1">
      <c r="B279" s="120"/>
      <c r="D279" s="121" t="s">
        <v>73</v>
      </c>
      <c r="E279" s="122" t="s">
        <v>370</v>
      </c>
      <c r="F279" s="122" t="s">
        <v>371</v>
      </c>
      <c r="I279" s="123"/>
      <c r="J279" s="124">
        <f>BK279</f>
        <v>0</v>
      </c>
      <c r="L279" s="120"/>
      <c r="M279" s="125"/>
      <c r="P279" s="126">
        <f>P280+P288+P298+P302</f>
        <v>0</v>
      </c>
      <c r="R279" s="126">
        <f>R280+R288+R298+R302</f>
        <v>0</v>
      </c>
      <c r="T279" s="127">
        <f>T280+T288+T298+T302</f>
        <v>3.3193299999999999</v>
      </c>
      <c r="AR279" s="121" t="s">
        <v>83</v>
      </c>
      <c r="AT279" s="128" t="s">
        <v>73</v>
      </c>
      <c r="AU279" s="128" t="s">
        <v>74</v>
      </c>
      <c r="AY279" s="121" t="s">
        <v>238</v>
      </c>
      <c r="BK279" s="129">
        <f>BK280+BK288+BK298+BK302</f>
        <v>0</v>
      </c>
    </row>
    <row r="280" spans="2:65" s="11" customFormat="1" ht="22.75" customHeight="1">
      <c r="B280" s="120"/>
      <c r="D280" s="121" t="s">
        <v>73</v>
      </c>
      <c r="E280" s="130" t="s">
        <v>867</v>
      </c>
      <c r="F280" s="130" t="s">
        <v>868</v>
      </c>
      <c r="I280" s="123"/>
      <c r="J280" s="131">
        <f>BK280</f>
        <v>0</v>
      </c>
      <c r="L280" s="120"/>
      <c r="M280" s="125"/>
      <c r="P280" s="126">
        <f>SUM(P281:P287)</f>
        <v>0</v>
      </c>
      <c r="R280" s="126">
        <f>SUM(R281:R287)</f>
        <v>0</v>
      </c>
      <c r="T280" s="127">
        <f>SUM(T281:T287)</f>
        <v>2.9617499999999999</v>
      </c>
      <c r="AR280" s="121" t="s">
        <v>83</v>
      </c>
      <c r="AT280" s="128" t="s">
        <v>73</v>
      </c>
      <c r="AU280" s="128" t="s">
        <v>81</v>
      </c>
      <c r="AY280" s="121" t="s">
        <v>238</v>
      </c>
      <c r="BK280" s="129">
        <f>SUM(BK281:BK287)</f>
        <v>0</v>
      </c>
    </row>
    <row r="281" spans="2:65" s="1" customFormat="1" ht="33" customHeight="1">
      <c r="B281" s="33"/>
      <c r="C281" s="132" t="s">
        <v>844</v>
      </c>
      <c r="D281" s="132" t="s">
        <v>241</v>
      </c>
      <c r="E281" s="133" t="s">
        <v>870</v>
      </c>
      <c r="F281" s="134" t="s">
        <v>871</v>
      </c>
      <c r="G281" s="135" t="s">
        <v>244</v>
      </c>
      <c r="H281" s="136">
        <v>237.5</v>
      </c>
      <c r="I281" s="137"/>
      <c r="J281" s="138">
        <f>ROUND(I281*H281,2)</f>
        <v>0</v>
      </c>
      <c r="K281" s="134" t="s">
        <v>245</v>
      </c>
      <c r="L281" s="33"/>
      <c r="M281" s="139" t="s">
        <v>19</v>
      </c>
      <c r="N281" s="140" t="s">
        <v>45</v>
      </c>
      <c r="P281" s="141">
        <f>O281*H281</f>
        <v>0</v>
      </c>
      <c r="Q281" s="141">
        <v>0</v>
      </c>
      <c r="R281" s="141">
        <f>Q281*H281</f>
        <v>0</v>
      </c>
      <c r="S281" s="141">
        <v>1.0999999999999999E-2</v>
      </c>
      <c r="T281" s="142">
        <f>S281*H281</f>
        <v>2.6124999999999998</v>
      </c>
      <c r="AR281" s="143" t="s">
        <v>377</v>
      </c>
      <c r="AT281" s="143" t="s">
        <v>241</v>
      </c>
      <c r="AU281" s="143" t="s">
        <v>83</v>
      </c>
      <c r="AY281" s="18" t="s">
        <v>238</v>
      </c>
      <c r="BE281" s="144">
        <f>IF(N281="základní",J281,0)</f>
        <v>0</v>
      </c>
      <c r="BF281" s="144">
        <f>IF(N281="snížená",J281,0)</f>
        <v>0</v>
      </c>
      <c r="BG281" s="144">
        <f>IF(N281="zákl. přenesená",J281,0)</f>
        <v>0</v>
      </c>
      <c r="BH281" s="144">
        <f>IF(N281="sníž. přenesená",J281,0)</f>
        <v>0</v>
      </c>
      <c r="BI281" s="144">
        <f>IF(N281="nulová",J281,0)</f>
        <v>0</v>
      </c>
      <c r="BJ281" s="18" t="s">
        <v>81</v>
      </c>
      <c r="BK281" s="144">
        <f>ROUND(I281*H281,2)</f>
        <v>0</v>
      </c>
      <c r="BL281" s="18" t="s">
        <v>377</v>
      </c>
      <c r="BM281" s="143" t="s">
        <v>5139</v>
      </c>
    </row>
    <row r="282" spans="2:65" s="1" customFormat="1" ht="18">
      <c r="B282" s="33"/>
      <c r="D282" s="145" t="s">
        <v>248</v>
      </c>
      <c r="F282" s="146" t="s">
        <v>873</v>
      </c>
      <c r="I282" s="147"/>
      <c r="L282" s="33"/>
      <c r="M282" s="148"/>
      <c r="T282" s="54"/>
      <c r="AT282" s="18" t="s">
        <v>248</v>
      </c>
      <c r="AU282" s="18" t="s">
        <v>83</v>
      </c>
    </row>
    <row r="283" spans="2:65" s="1" customFormat="1">
      <c r="B283" s="33"/>
      <c r="D283" s="149" t="s">
        <v>250</v>
      </c>
      <c r="F283" s="150" t="s">
        <v>874</v>
      </c>
      <c r="I283" s="147"/>
      <c r="L283" s="33"/>
      <c r="M283" s="148"/>
      <c r="T283" s="54"/>
      <c r="AT283" s="18" t="s">
        <v>250</v>
      </c>
      <c r="AU283" s="18" t="s">
        <v>83</v>
      </c>
    </row>
    <row r="284" spans="2:65" s="1" customFormat="1" ht="33" customHeight="1">
      <c r="B284" s="33"/>
      <c r="C284" s="132" t="s">
        <v>851</v>
      </c>
      <c r="D284" s="132" t="s">
        <v>241</v>
      </c>
      <c r="E284" s="133" t="s">
        <v>877</v>
      </c>
      <c r="F284" s="134" t="s">
        <v>878</v>
      </c>
      <c r="G284" s="135" t="s">
        <v>244</v>
      </c>
      <c r="H284" s="136">
        <v>31.75</v>
      </c>
      <c r="I284" s="137"/>
      <c r="J284" s="138">
        <f>ROUND(I284*H284,2)</f>
        <v>0</v>
      </c>
      <c r="K284" s="134" t="s">
        <v>245</v>
      </c>
      <c r="L284" s="33"/>
      <c r="M284" s="139" t="s">
        <v>19</v>
      </c>
      <c r="N284" s="140" t="s">
        <v>45</v>
      </c>
      <c r="P284" s="141">
        <f>O284*H284</f>
        <v>0</v>
      </c>
      <c r="Q284" s="141">
        <v>0</v>
      </c>
      <c r="R284" s="141">
        <f>Q284*H284</f>
        <v>0</v>
      </c>
      <c r="S284" s="141">
        <v>1.0999999999999999E-2</v>
      </c>
      <c r="T284" s="142">
        <f>S284*H284</f>
        <v>0.34925</v>
      </c>
      <c r="AR284" s="143" t="s">
        <v>377</v>
      </c>
      <c r="AT284" s="143" t="s">
        <v>241</v>
      </c>
      <c r="AU284" s="143" t="s">
        <v>83</v>
      </c>
      <c r="AY284" s="18" t="s">
        <v>238</v>
      </c>
      <c r="BE284" s="144">
        <f>IF(N284="základní",J284,0)</f>
        <v>0</v>
      </c>
      <c r="BF284" s="144">
        <f>IF(N284="snížená",J284,0)</f>
        <v>0</v>
      </c>
      <c r="BG284" s="144">
        <f>IF(N284="zákl. přenesená",J284,0)</f>
        <v>0</v>
      </c>
      <c r="BH284" s="144">
        <f>IF(N284="sníž. přenesená",J284,0)</f>
        <v>0</v>
      </c>
      <c r="BI284" s="144">
        <f>IF(N284="nulová",J284,0)</f>
        <v>0</v>
      </c>
      <c r="BJ284" s="18" t="s">
        <v>81</v>
      </c>
      <c r="BK284" s="144">
        <f>ROUND(I284*H284,2)</f>
        <v>0</v>
      </c>
      <c r="BL284" s="18" t="s">
        <v>377</v>
      </c>
      <c r="BM284" s="143" t="s">
        <v>5140</v>
      </c>
    </row>
    <row r="285" spans="2:65" s="1" customFormat="1" ht="18">
      <c r="B285" s="33"/>
      <c r="D285" s="145" t="s">
        <v>248</v>
      </c>
      <c r="F285" s="146" t="s">
        <v>880</v>
      </c>
      <c r="I285" s="147"/>
      <c r="L285" s="33"/>
      <c r="M285" s="148"/>
      <c r="T285" s="54"/>
      <c r="AT285" s="18" t="s">
        <v>248</v>
      </c>
      <c r="AU285" s="18" t="s">
        <v>83</v>
      </c>
    </row>
    <row r="286" spans="2:65" s="1" customFormat="1">
      <c r="B286" s="33"/>
      <c r="D286" s="149" t="s">
        <v>250</v>
      </c>
      <c r="F286" s="150" t="s">
        <v>881</v>
      </c>
      <c r="I286" s="147"/>
      <c r="L286" s="33"/>
      <c r="M286" s="148"/>
      <c r="T286" s="54"/>
      <c r="AT286" s="18" t="s">
        <v>250</v>
      </c>
      <c r="AU286" s="18" t="s">
        <v>83</v>
      </c>
    </row>
    <row r="287" spans="2:65" s="13" customFormat="1">
      <c r="B287" s="157"/>
      <c r="D287" s="145" t="s">
        <v>257</v>
      </c>
      <c r="E287" s="158" t="s">
        <v>19</v>
      </c>
      <c r="F287" s="159" t="s">
        <v>5141</v>
      </c>
      <c r="H287" s="160">
        <v>31.75</v>
      </c>
      <c r="I287" s="161"/>
      <c r="L287" s="157"/>
      <c r="M287" s="162"/>
      <c r="T287" s="163"/>
      <c r="AT287" s="158" t="s">
        <v>257</v>
      </c>
      <c r="AU287" s="158" t="s">
        <v>83</v>
      </c>
      <c r="AV287" s="13" t="s">
        <v>83</v>
      </c>
      <c r="AW287" s="13" t="s">
        <v>35</v>
      </c>
      <c r="AX287" s="13" t="s">
        <v>81</v>
      </c>
      <c r="AY287" s="158" t="s">
        <v>238</v>
      </c>
    </row>
    <row r="288" spans="2:65" s="11" customFormat="1" ht="22.75" customHeight="1">
      <c r="B288" s="120"/>
      <c r="D288" s="121" t="s">
        <v>73</v>
      </c>
      <c r="E288" s="130" t="s">
        <v>892</v>
      </c>
      <c r="F288" s="130" t="s">
        <v>893</v>
      </c>
      <c r="I288" s="123"/>
      <c r="J288" s="131">
        <f>BK288</f>
        <v>0</v>
      </c>
      <c r="L288" s="120"/>
      <c r="M288" s="125"/>
      <c r="P288" s="126">
        <f>SUM(P289:P297)</f>
        <v>0</v>
      </c>
      <c r="R288" s="126">
        <f>SUM(R289:R297)</f>
        <v>0</v>
      </c>
      <c r="T288" s="127">
        <f>SUM(T289:T297)</f>
        <v>4.2340000000000003E-2</v>
      </c>
      <c r="AR288" s="121" t="s">
        <v>83</v>
      </c>
      <c r="AT288" s="128" t="s">
        <v>73</v>
      </c>
      <c r="AU288" s="128" t="s">
        <v>81</v>
      </c>
      <c r="AY288" s="121" t="s">
        <v>238</v>
      </c>
      <c r="BK288" s="129">
        <f>SUM(BK289:BK297)</f>
        <v>0</v>
      </c>
    </row>
    <row r="289" spans="2:65" s="1" customFormat="1" ht="16.5" customHeight="1">
      <c r="B289" s="33"/>
      <c r="C289" s="132" t="s">
        <v>858</v>
      </c>
      <c r="D289" s="132" t="s">
        <v>241</v>
      </c>
      <c r="E289" s="133" t="s">
        <v>902</v>
      </c>
      <c r="F289" s="134" t="s">
        <v>903</v>
      </c>
      <c r="G289" s="135" t="s">
        <v>897</v>
      </c>
      <c r="H289" s="136">
        <v>2</v>
      </c>
      <c r="I289" s="137"/>
      <c r="J289" s="138">
        <f>ROUND(I289*H289,2)</f>
        <v>0</v>
      </c>
      <c r="K289" s="134" t="s">
        <v>245</v>
      </c>
      <c r="L289" s="33"/>
      <c r="M289" s="139" t="s">
        <v>19</v>
      </c>
      <c r="N289" s="140" t="s">
        <v>45</v>
      </c>
      <c r="P289" s="141">
        <f>O289*H289</f>
        <v>0</v>
      </c>
      <c r="Q289" s="141">
        <v>0</v>
      </c>
      <c r="R289" s="141">
        <f>Q289*H289</f>
        <v>0</v>
      </c>
      <c r="S289" s="141">
        <v>1.9460000000000002E-2</v>
      </c>
      <c r="T289" s="142">
        <f>S289*H289</f>
        <v>3.8920000000000003E-2</v>
      </c>
      <c r="AR289" s="143" t="s">
        <v>377</v>
      </c>
      <c r="AT289" s="143" t="s">
        <v>241</v>
      </c>
      <c r="AU289" s="143" t="s">
        <v>83</v>
      </c>
      <c r="AY289" s="18" t="s">
        <v>238</v>
      </c>
      <c r="BE289" s="144">
        <f>IF(N289="základní",J289,0)</f>
        <v>0</v>
      </c>
      <c r="BF289" s="144">
        <f>IF(N289="snížená",J289,0)</f>
        <v>0</v>
      </c>
      <c r="BG289" s="144">
        <f>IF(N289="zákl. přenesená",J289,0)</f>
        <v>0</v>
      </c>
      <c r="BH289" s="144">
        <f>IF(N289="sníž. přenesená",J289,0)</f>
        <v>0</v>
      </c>
      <c r="BI289" s="144">
        <f>IF(N289="nulová",J289,0)</f>
        <v>0</v>
      </c>
      <c r="BJ289" s="18" t="s">
        <v>81</v>
      </c>
      <c r="BK289" s="144">
        <f>ROUND(I289*H289,2)</f>
        <v>0</v>
      </c>
      <c r="BL289" s="18" t="s">
        <v>377</v>
      </c>
      <c r="BM289" s="143" t="s">
        <v>5142</v>
      </c>
    </row>
    <row r="290" spans="2:65" s="1" customFormat="1">
      <c r="B290" s="33"/>
      <c r="D290" s="145" t="s">
        <v>248</v>
      </c>
      <c r="F290" s="146" t="s">
        <v>905</v>
      </c>
      <c r="I290" s="147"/>
      <c r="L290" s="33"/>
      <c r="M290" s="148"/>
      <c r="T290" s="54"/>
      <c r="AT290" s="18" t="s">
        <v>248</v>
      </c>
      <c r="AU290" s="18" t="s">
        <v>83</v>
      </c>
    </row>
    <row r="291" spans="2:65" s="1" customFormat="1">
      <c r="B291" s="33"/>
      <c r="D291" s="149" t="s">
        <v>250</v>
      </c>
      <c r="F291" s="150" t="s">
        <v>906</v>
      </c>
      <c r="I291" s="147"/>
      <c r="L291" s="33"/>
      <c r="M291" s="148"/>
      <c r="T291" s="54"/>
      <c r="AT291" s="18" t="s">
        <v>250</v>
      </c>
      <c r="AU291" s="18" t="s">
        <v>83</v>
      </c>
    </row>
    <row r="292" spans="2:65" s="1" customFormat="1" ht="16.5" customHeight="1">
      <c r="B292" s="33"/>
      <c r="C292" s="132" t="s">
        <v>865</v>
      </c>
      <c r="D292" s="132" t="s">
        <v>241</v>
      </c>
      <c r="E292" s="133" t="s">
        <v>946</v>
      </c>
      <c r="F292" s="134" t="s">
        <v>947</v>
      </c>
      <c r="G292" s="135" t="s">
        <v>341</v>
      </c>
      <c r="H292" s="136">
        <v>2</v>
      </c>
      <c r="I292" s="137"/>
      <c r="J292" s="138">
        <f>ROUND(I292*H292,2)</f>
        <v>0</v>
      </c>
      <c r="K292" s="134" t="s">
        <v>245</v>
      </c>
      <c r="L292" s="33"/>
      <c r="M292" s="139" t="s">
        <v>19</v>
      </c>
      <c r="N292" s="140" t="s">
        <v>45</v>
      </c>
      <c r="P292" s="141">
        <f>O292*H292</f>
        <v>0</v>
      </c>
      <c r="Q292" s="141">
        <v>0</v>
      </c>
      <c r="R292" s="141">
        <f>Q292*H292</f>
        <v>0</v>
      </c>
      <c r="S292" s="141">
        <v>8.4999999999999995E-4</v>
      </c>
      <c r="T292" s="142">
        <f>S292*H292</f>
        <v>1.6999999999999999E-3</v>
      </c>
      <c r="AR292" s="143" t="s">
        <v>377</v>
      </c>
      <c r="AT292" s="143" t="s">
        <v>241</v>
      </c>
      <c r="AU292" s="143" t="s">
        <v>83</v>
      </c>
      <c r="AY292" s="18" t="s">
        <v>238</v>
      </c>
      <c r="BE292" s="144">
        <f>IF(N292="základní",J292,0)</f>
        <v>0</v>
      </c>
      <c r="BF292" s="144">
        <f>IF(N292="snížená",J292,0)</f>
        <v>0</v>
      </c>
      <c r="BG292" s="144">
        <f>IF(N292="zákl. přenesená",J292,0)</f>
        <v>0</v>
      </c>
      <c r="BH292" s="144">
        <f>IF(N292="sníž. přenesená",J292,0)</f>
        <v>0</v>
      </c>
      <c r="BI292" s="144">
        <f>IF(N292="nulová",J292,0)</f>
        <v>0</v>
      </c>
      <c r="BJ292" s="18" t="s">
        <v>81</v>
      </c>
      <c r="BK292" s="144">
        <f>ROUND(I292*H292,2)</f>
        <v>0</v>
      </c>
      <c r="BL292" s="18" t="s">
        <v>377</v>
      </c>
      <c r="BM292" s="143" t="s">
        <v>5143</v>
      </c>
    </row>
    <row r="293" spans="2:65" s="1" customFormat="1" ht="18">
      <c r="B293" s="33"/>
      <c r="D293" s="145" t="s">
        <v>248</v>
      </c>
      <c r="F293" s="146" t="s">
        <v>949</v>
      </c>
      <c r="I293" s="147"/>
      <c r="L293" s="33"/>
      <c r="M293" s="148"/>
      <c r="T293" s="54"/>
      <c r="AT293" s="18" t="s">
        <v>248</v>
      </c>
      <c r="AU293" s="18" t="s">
        <v>83</v>
      </c>
    </row>
    <row r="294" spans="2:65" s="1" customFormat="1">
      <c r="B294" s="33"/>
      <c r="D294" s="149" t="s">
        <v>250</v>
      </c>
      <c r="F294" s="150" t="s">
        <v>950</v>
      </c>
      <c r="I294" s="147"/>
      <c r="L294" s="33"/>
      <c r="M294" s="148"/>
      <c r="T294" s="54"/>
      <c r="AT294" s="18" t="s">
        <v>250</v>
      </c>
      <c r="AU294" s="18" t="s">
        <v>83</v>
      </c>
    </row>
    <row r="295" spans="2:65" s="1" customFormat="1" ht="16.5" customHeight="1">
      <c r="B295" s="33"/>
      <c r="C295" s="132" t="s">
        <v>869</v>
      </c>
      <c r="D295" s="132" t="s">
        <v>241</v>
      </c>
      <c r="E295" s="133" t="s">
        <v>933</v>
      </c>
      <c r="F295" s="134" t="s">
        <v>934</v>
      </c>
      <c r="G295" s="135" t="s">
        <v>897</v>
      </c>
      <c r="H295" s="136">
        <v>2</v>
      </c>
      <c r="I295" s="137"/>
      <c r="J295" s="138">
        <f>ROUND(I295*H295,2)</f>
        <v>0</v>
      </c>
      <c r="K295" s="134" t="s">
        <v>245</v>
      </c>
      <c r="L295" s="33"/>
      <c r="M295" s="139" t="s">
        <v>19</v>
      </c>
      <c r="N295" s="140" t="s">
        <v>45</v>
      </c>
      <c r="P295" s="141">
        <f>O295*H295</f>
        <v>0</v>
      </c>
      <c r="Q295" s="141">
        <v>0</v>
      </c>
      <c r="R295" s="141">
        <f>Q295*H295</f>
        <v>0</v>
      </c>
      <c r="S295" s="141">
        <v>8.5999999999999998E-4</v>
      </c>
      <c r="T295" s="142">
        <f>S295*H295</f>
        <v>1.72E-3</v>
      </c>
      <c r="AR295" s="143" t="s">
        <v>377</v>
      </c>
      <c r="AT295" s="143" t="s">
        <v>241</v>
      </c>
      <c r="AU295" s="143" t="s">
        <v>83</v>
      </c>
      <c r="AY295" s="18" t="s">
        <v>238</v>
      </c>
      <c r="BE295" s="144">
        <f>IF(N295="základní",J295,0)</f>
        <v>0</v>
      </c>
      <c r="BF295" s="144">
        <f>IF(N295="snížená",J295,0)</f>
        <v>0</v>
      </c>
      <c r="BG295" s="144">
        <f>IF(N295="zákl. přenesená",J295,0)</f>
        <v>0</v>
      </c>
      <c r="BH295" s="144">
        <f>IF(N295="sníž. přenesená",J295,0)</f>
        <v>0</v>
      </c>
      <c r="BI295" s="144">
        <f>IF(N295="nulová",J295,0)</f>
        <v>0</v>
      </c>
      <c r="BJ295" s="18" t="s">
        <v>81</v>
      </c>
      <c r="BK295" s="144">
        <f>ROUND(I295*H295,2)</f>
        <v>0</v>
      </c>
      <c r="BL295" s="18" t="s">
        <v>377</v>
      </c>
      <c r="BM295" s="143" t="s">
        <v>5144</v>
      </c>
    </row>
    <row r="296" spans="2:65" s="1" customFormat="1">
      <c r="B296" s="33"/>
      <c r="D296" s="145" t="s">
        <v>248</v>
      </c>
      <c r="F296" s="146" t="s">
        <v>936</v>
      </c>
      <c r="I296" s="147"/>
      <c r="L296" s="33"/>
      <c r="M296" s="148"/>
      <c r="T296" s="54"/>
      <c r="AT296" s="18" t="s">
        <v>248</v>
      </c>
      <c r="AU296" s="18" t="s">
        <v>83</v>
      </c>
    </row>
    <row r="297" spans="2:65" s="1" customFormat="1">
      <c r="B297" s="33"/>
      <c r="D297" s="149" t="s">
        <v>250</v>
      </c>
      <c r="F297" s="150" t="s">
        <v>937</v>
      </c>
      <c r="I297" s="147"/>
      <c r="L297" s="33"/>
      <c r="M297" s="148"/>
      <c r="T297" s="54"/>
      <c r="AT297" s="18" t="s">
        <v>250</v>
      </c>
      <c r="AU297" s="18" t="s">
        <v>83</v>
      </c>
    </row>
    <row r="298" spans="2:65" s="11" customFormat="1" ht="22.75" customHeight="1">
      <c r="B298" s="120"/>
      <c r="D298" s="121" t="s">
        <v>73</v>
      </c>
      <c r="E298" s="130" t="s">
        <v>595</v>
      </c>
      <c r="F298" s="130" t="s">
        <v>596</v>
      </c>
      <c r="I298" s="123"/>
      <c r="J298" s="131">
        <f>BK298</f>
        <v>0</v>
      </c>
      <c r="L298" s="120"/>
      <c r="M298" s="125"/>
      <c r="P298" s="126">
        <f>SUM(P299:P301)</f>
        <v>0</v>
      </c>
      <c r="R298" s="126">
        <f>SUM(R299:R301)</f>
        <v>0</v>
      </c>
      <c r="T298" s="127">
        <f>SUM(T299:T301)</f>
        <v>0.12</v>
      </c>
      <c r="AR298" s="121" t="s">
        <v>83</v>
      </c>
      <c r="AT298" s="128" t="s">
        <v>73</v>
      </c>
      <c r="AU298" s="128" t="s">
        <v>81</v>
      </c>
      <c r="AY298" s="121" t="s">
        <v>238</v>
      </c>
      <c r="BK298" s="129">
        <f>SUM(BK299:BK301)</f>
        <v>0</v>
      </c>
    </row>
    <row r="299" spans="2:65" s="1" customFormat="1" ht="24.15" customHeight="1">
      <c r="B299" s="33"/>
      <c r="C299" s="132" t="s">
        <v>876</v>
      </c>
      <c r="D299" s="132" t="s">
        <v>241</v>
      </c>
      <c r="E299" s="133" t="s">
        <v>971</v>
      </c>
      <c r="F299" s="134" t="s">
        <v>972</v>
      </c>
      <c r="G299" s="135" t="s">
        <v>341</v>
      </c>
      <c r="H299" s="136">
        <v>5</v>
      </c>
      <c r="I299" s="137"/>
      <c r="J299" s="138">
        <f>ROUND(I299*H299,2)</f>
        <v>0</v>
      </c>
      <c r="K299" s="134" t="s">
        <v>245</v>
      </c>
      <c r="L299" s="33"/>
      <c r="M299" s="139" t="s">
        <v>19</v>
      </c>
      <c r="N299" s="140" t="s">
        <v>45</v>
      </c>
      <c r="P299" s="141">
        <f>O299*H299</f>
        <v>0</v>
      </c>
      <c r="Q299" s="141">
        <v>0</v>
      </c>
      <c r="R299" s="141">
        <f>Q299*H299</f>
        <v>0</v>
      </c>
      <c r="S299" s="141">
        <v>2.4E-2</v>
      </c>
      <c r="T299" s="142">
        <f>S299*H299</f>
        <v>0.12</v>
      </c>
      <c r="AR299" s="143" t="s">
        <v>377</v>
      </c>
      <c r="AT299" s="143" t="s">
        <v>241</v>
      </c>
      <c r="AU299" s="143" t="s">
        <v>83</v>
      </c>
      <c r="AY299" s="18" t="s">
        <v>238</v>
      </c>
      <c r="BE299" s="144">
        <f>IF(N299="základní",J299,0)</f>
        <v>0</v>
      </c>
      <c r="BF299" s="144">
        <f>IF(N299="snížená",J299,0)</f>
        <v>0</v>
      </c>
      <c r="BG299" s="144">
        <f>IF(N299="zákl. přenesená",J299,0)</f>
        <v>0</v>
      </c>
      <c r="BH299" s="144">
        <f>IF(N299="sníž. přenesená",J299,0)</f>
        <v>0</v>
      </c>
      <c r="BI299" s="144">
        <f>IF(N299="nulová",J299,0)</f>
        <v>0</v>
      </c>
      <c r="BJ299" s="18" t="s">
        <v>81</v>
      </c>
      <c r="BK299" s="144">
        <f>ROUND(I299*H299,2)</f>
        <v>0</v>
      </c>
      <c r="BL299" s="18" t="s">
        <v>377</v>
      </c>
      <c r="BM299" s="143" t="s">
        <v>5145</v>
      </c>
    </row>
    <row r="300" spans="2:65" s="1" customFormat="1" ht="18">
      <c r="B300" s="33"/>
      <c r="D300" s="145" t="s">
        <v>248</v>
      </c>
      <c r="F300" s="146" t="s">
        <v>974</v>
      </c>
      <c r="I300" s="147"/>
      <c r="L300" s="33"/>
      <c r="M300" s="148"/>
      <c r="T300" s="54"/>
      <c r="AT300" s="18" t="s">
        <v>248</v>
      </c>
      <c r="AU300" s="18" t="s">
        <v>83</v>
      </c>
    </row>
    <row r="301" spans="2:65" s="1" customFormat="1">
      <c r="B301" s="33"/>
      <c r="D301" s="149" t="s">
        <v>250</v>
      </c>
      <c r="F301" s="150" t="s">
        <v>975</v>
      </c>
      <c r="I301" s="147"/>
      <c r="L301" s="33"/>
      <c r="M301" s="148"/>
      <c r="T301" s="54"/>
      <c r="AT301" s="18" t="s">
        <v>250</v>
      </c>
      <c r="AU301" s="18" t="s">
        <v>83</v>
      </c>
    </row>
    <row r="302" spans="2:65" s="11" customFormat="1" ht="22.75" customHeight="1">
      <c r="B302" s="120"/>
      <c r="D302" s="121" t="s">
        <v>73</v>
      </c>
      <c r="E302" s="130" t="s">
        <v>990</v>
      </c>
      <c r="F302" s="130" t="s">
        <v>991</v>
      </c>
      <c r="I302" s="123"/>
      <c r="J302" s="131">
        <f>BK302</f>
        <v>0</v>
      </c>
      <c r="L302" s="120"/>
      <c r="M302" s="125"/>
      <c r="P302" s="126">
        <f>SUM(P303:P305)</f>
        <v>0</v>
      </c>
      <c r="R302" s="126">
        <f>SUM(R303:R305)</f>
        <v>0</v>
      </c>
      <c r="T302" s="127">
        <f>SUM(T303:T305)</f>
        <v>0.19524</v>
      </c>
      <c r="AR302" s="121" t="s">
        <v>83</v>
      </c>
      <c r="AT302" s="128" t="s">
        <v>73</v>
      </c>
      <c r="AU302" s="128" t="s">
        <v>81</v>
      </c>
      <c r="AY302" s="121" t="s">
        <v>238</v>
      </c>
      <c r="BK302" s="129">
        <f>SUM(BK303:BK305)</f>
        <v>0</v>
      </c>
    </row>
    <row r="303" spans="2:65" s="1" customFormat="1" ht="24.15" customHeight="1">
      <c r="B303" s="33"/>
      <c r="C303" s="132" t="s">
        <v>885</v>
      </c>
      <c r="D303" s="132" t="s">
        <v>241</v>
      </c>
      <c r="E303" s="133" t="s">
        <v>993</v>
      </c>
      <c r="F303" s="134" t="s">
        <v>994</v>
      </c>
      <c r="G303" s="135" t="s">
        <v>244</v>
      </c>
      <c r="H303" s="136">
        <v>65.08</v>
      </c>
      <c r="I303" s="137"/>
      <c r="J303" s="138">
        <f>ROUND(I303*H303,2)</f>
        <v>0</v>
      </c>
      <c r="K303" s="134" t="s">
        <v>245</v>
      </c>
      <c r="L303" s="33"/>
      <c r="M303" s="139" t="s">
        <v>19</v>
      </c>
      <c r="N303" s="140" t="s">
        <v>45</v>
      </c>
      <c r="P303" s="141">
        <f>O303*H303</f>
        <v>0</v>
      </c>
      <c r="Q303" s="141">
        <v>0</v>
      </c>
      <c r="R303" s="141">
        <f>Q303*H303</f>
        <v>0</v>
      </c>
      <c r="S303" s="141">
        <v>3.0000000000000001E-3</v>
      </c>
      <c r="T303" s="142">
        <f>S303*H303</f>
        <v>0.19524</v>
      </c>
      <c r="AR303" s="143" t="s">
        <v>377</v>
      </c>
      <c r="AT303" s="143" t="s">
        <v>241</v>
      </c>
      <c r="AU303" s="143" t="s">
        <v>83</v>
      </c>
      <c r="AY303" s="18" t="s">
        <v>238</v>
      </c>
      <c r="BE303" s="144">
        <f>IF(N303="základní",J303,0)</f>
        <v>0</v>
      </c>
      <c r="BF303" s="144">
        <f>IF(N303="snížená",J303,0)</f>
        <v>0</v>
      </c>
      <c r="BG303" s="144">
        <f>IF(N303="zákl. přenesená",J303,0)</f>
        <v>0</v>
      </c>
      <c r="BH303" s="144">
        <f>IF(N303="sníž. přenesená",J303,0)</f>
        <v>0</v>
      </c>
      <c r="BI303" s="144">
        <f>IF(N303="nulová",J303,0)</f>
        <v>0</v>
      </c>
      <c r="BJ303" s="18" t="s">
        <v>81</v>
      </c>
      <c r="BK303" s="144">
        <f>ROUND(I303*H303,2)</f>
        <v>0</v>
      </c>
      <c r="BL303" s="18" t="s">
        <v>377</v>
      </c>
      <c r="BM303" s="143" t="s">
        <v>5146</v>
      </c>
    </row>
    <row r="304" spans="2:65" s="1" customFormat="1">
      <c r="B304" s="33"/>
      <c r="D304" s="145" t="s">
        <v>248</v>
      </c>
      <c r="F304" s="146" t="s">
        <v>996</v>
      </c>
      <c r="I304" s="147"/>
      <c r="L304" s="33"/>
      <c r="M304" s="148"/>
      <c r="T304" s="54"/>
      <c r="AT304" s="18" t="s">
        <v>248</v>
      </c>
      <c r="AU304" s="18" t="s">
        <v>83</v>
      </c>
    </row>
    <row r="305" spans="2:47" s="1" customFormat="1">
      <c r="B305" s="33"/>
      <c r="D305" s="149" t="s">
        <v>250</v>
      </c>
      <c r="F305" s="150" t="s">
        <v>997</v>
      </c>
      <c r="I305" s="147"/>
      <c r="L305" s="33"/>
      <c r="M305" s="185"/>
      <c r="N305" s="186"/>
      <c r="O305" s="186"/>
      <c r="P305" s="186"/>
      <c r="Q305" s="186"/>
      <c r="R305" s="186"/>
      <c r="S305" s="186"/>
      <c r="T305" s="187"/>
      <c r="AT305" s="18" t="s">
        <v>250</v>
      </c>
      <c r="AU305" s="18" t="s">
        <v>83</v>
      </c>
    </row>
    <row r="306" spans="2:47" s="1" customFormat="1" ht="7" customHeight="1">
      <c r="B306" s="42"/>
      <c r="C306" s="43"/>
      <c r="D306" s="43"/>
      <c r="E306" s="43"/>
      <c r="F306" s="43"/>
      <c r="G306" s="43"/>
      <c r="H306" s="43"/>
      <c r="I306" s="43"/>
      <c r="J306" s="43"/>
      <c r="K306" s="43"/>
      <c r="L306" s="33"/>
    </row>
  </sheetData>
  <sheetProtection algorithmName="SHA-512" hashValue="O2hJHpNw+FV5AbulyC1UmnRTL95T/5JHwwuMAePnUgsNpJLliN2XogCambzrAIMP+dtn1GeTabekYmCgEfwIGg==" saltValue="jGXpgP7EO3N63DPpCV7LRQEUkuhTRKSiv7wB0IBMYKxbstPUeHB7v7aYmq6k5Vh62GQCiUEUKrMpiJDtVxrJZQ==" spinCount="100000" sheet="1" objects="1" scenarios="1" formatColumns="0" formatRows="0" autoFilter="0"/>
  <autoFilter ref="C100:K305" xr:uid="{00000000-0009-0000-0000-000019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6" r:id="rId1" xr:uid="{00000000-0004-0000-1900-000000000000}"/>
    <hyperlink ref="F110" r:id="rId2" xr:uid="{00000000-0004-0000-1900-000001000000}"/>
    <hyperlink ref="F115" r:id="rId3" xr:uid="{00000000-0004-0000-1900-000002000000}"/>
    <hyperlink ref="F135" r:id="rId4" xr:uid="{00000000-0004-0000-1900-000003000000}"/>
    <hyperlink ref="F138" r:id="rId5" xr:uid="{00000000-0004-0000-1900-000004000000}"/>
    <hyperlink ref="F141" r:id="rId6" xr:uid="{00000000-0004-0000-1900-000005000000}"/>
    <hyperlink ref="F144" r:id="rId7" xr:uid="{00000000-0004-0000-1900-000006000000}"/>
    <hyperlink ref="F148" r:id="rId8" xr:uid="{00000000-0004-0000-1900-000007000000}"/>
    <hyperlink ref="F152" r:id="rId9" xr:uid="{00000000-0004-0000-1900-000008000000}"/>
    <hyperlink ref="F155" r:id="rId10" xr:uid="{00000000-0004-0000-1900-000009000000}"/>
    <hyperlink ref="F168" r:id="rId11" xr:uid="{00000000-0004-0000-1900-00000A000000}"/>
    <hyperlink ref="F172" r:id="rId12" xr:uid="{00000000-0004-0000-1900-00000B000000}"/>
    <hyperlink ref="F176" r:id="rId13" xr:uid="{00000000-0004-0000-1900-00000C000000}"/>
    <hyperlink ref="F180" r:id="rId14" xr:uid="{00000000-0004-0000-1900-00000D000000}"/>
    <hyperlink ref="F184" r:id="rId15" xr:uid="{00000000-0004-0000-1900-00000E000000}"/>
    <hyperlink ref="F190" r:id="rId16" xr:uid="{00000000-0004-0000-1900-00000F000000}"/>
    <hyperlink ref="F196" r:id="rId17" xr:uid="{00000000-0004-0000-1900-000010000000}"/>
    <hyperlink ref="F199" r:id="rId18" xr:uid="{00000000-0004-0000-1900-000011000000}"/>
    <hyperlink ref="F202" r:id="rId19" xr:uid="{00000000-0004-0000-1900-000012000000}"/>
    <hyperlink ref="F206" r:id="rId20" xr:uid="{00000000-0004-0000-1900-000013000000}"/>
    <hyperlink ref="F210" r:id="rId21" xr:uid="{00000000-0004-0000-1900-000014000000}"/>
    <hyperlink ref="F214" r:id="rId22" xr:uid="{00000000-0004-0000-1900-000015000000}"/>
    <hyperlink ref="F224" r:id="rId23" xr:uid="{00000000-0004-0000-1900-000016000000}"/>
    <hyperlink ref="F227" r:id="rId24" xr:uid="{00000000-0004-0000-1900-000017000000}"/>
    <hyperlink ref="F236" r:id="rId25" xr:uid="{00000000-0004-0000-1900-000018000000}"/>
    <hyperlink ref="F241" r:id="rId26" xr:uid="{00000000-0004-0000-1900-000019000000}"/>
    <hyperlink ref="F244" r:id="rId27" xr:uid="{00000000-0004-0000-1900-00001A000000}"/>
    <hyperlink ref="F247" r:id="rId28" xr:uid="{00000000-0004-0000-1900-00001B000000}"/>
    <hyperlink ref="F250" r:id="rId29" xr:uid="{00000000-0004-0000-1900-00001C000000}"/>
    <hyperlink ref="F254" r:id="rId30" xr:uid="{00000000-0004-0000-1900-00001D000000}"/>
    <hyperlink ref="F257" r:id="rId31" xr:uid="{00000000-0004-0000-1900-00001E000000}"/>
    <hyperlink ref="F261" r:id="rId32" xr:uid="{00000000-0004-0000-1900-00001F000000}"/>
    <hyperlink ref="F265" r:id="rId33" xr:uid="{00000000-0004-0000-1900-000020000000}"/>
    <hyperlink ref="F268" r:id="rId34" xr:uid="{00000000-0004-0000-1900-000021000000}"/>
    <hyperlink ref="F278" r:id="rId35" xr:uid="{00000000-0004-0000-1900-000022000000}"/>
    <hyperlink ref="F283" r:id="rId36" xr:uid="{00000000-0004-0000-1900-000023000000}"/>
    <hyperlink ref="F286" r:id="rId37" xr:uid="{00000000-0004-0000-1900-000024000000}"/>
    <hyperlink ref="F291" r:id="rId38" xr:uid="{00000000-0004-0000-1900-000025000000}"/>
    <hyperlink ref="F294" r:id="rId39" xr:uid="{00000000-0004-0000-1900-000026000000}"/>
    <hyperlink ref="F297" r:id="rId40" xr:uid="{00000000-0004-0000-1900-000027000000}"/>
    <hyperlink ref="F301" r:id="rId41" xr:uid="{00000000-0004-0000-1900-000028000000}"/>
    <hyperlink ref="F305" r:id="rId42" xr:uid="{00000000-0004-0000-1900-000029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4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B2:BM376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165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4949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4950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5147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ROUND(J102,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ROUND((SUM(BE102:BE375)),  2)</f>
        <v>0</v>
      </c>
      <c r="I37" s="94">
        <v>0.21</v>
      </c>
      <c r="J37" s="83">
        <f>ROUND(((SUM(BE102:BE375))*I37),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ROUND((SUM(BF102:BF375)),  2)</f>
        <v>0</v>
      </c>
      <c r="I38" s="94">
        <v>0.12</v>
      </c>
      <c r="J38" s="83">
        <f>ROUND(((SUM(BF102:BF375))*I38),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ROUND((SUM(BG102:BG375)),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ROUND((SUM(BH102:BH375)),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ROUND((SUM(BI102:BI375)),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4949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4950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02-1-07 - Sanace a zesilování základů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J102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J103</f>
        <v>0</v>
      </c>
      <c r="L68" s="104"/>
    </row>
    <row r="69" spans="2:47" s="9" customFormat="1" ht="19.899999999999999" customHeight="1">
      <c r="B69" s="108"/>
      <c r="D69" s="109" t="s">
        <v>604</v>
      </c>
      <c r="E69" s="110"/>
      <c r="F69" s="110"/>
      <c r="G69" s="110"/>
      <c r="H69" s="110"/>
      <c r="I69" s="110"/>
      <c r="J69" s="111">
        <f>J104</f>
        <v>0</v>
      </c>
      <c r="L69" s="108"/>
    </row>
    <row r="70" spans="2:47" s="9" customFormat="1" ht="19.899999999999999" customHeight="1">
      <c r="B70" s="108"/>
      <c r="D70" s="109" t="s">
        <v>398</v>
      </c>
      <c r="E70" s="110"/>
      <c r="F70" s="110"/>
      <c r="G70" s="110"/>
      <c r="H70" s="110"/>
      <c r="I70" s="110"/>
      <c r="J70" s="111">
        <f>J154</f>
        <v>0</v>
      </c>
      <c r="L70" s="108"/>
    </row>
    <row r="71" spans="2:47" s="9" customFormat="1" ht="19.899999999999999" customHeight="1">
      <c r="B71" s="108"/>
      <c r="D71" s="109" t="s">
        <v>219</v>
      </c>
      <c r="E71" s="110"/>
      <c r="F71" s="110"/>
      <c r="G71" s="110"/>
      <c r="H71" s="110"/>
      <c r="I71" s="110"/>
      <c r="J71" s="111">
        <f>J266</f>
        <v>0</v>
      </c>
      <c r="L71" s="108"/>
    </row>
    <row r="72" spans="2:47" s="9" customFormat="1" ht="19.899999999999999" customHeight="1">
      <c r="B72" s="108"/>
      <c r="D72" s="109" t="s">
        <v>329</v>
      </c>
      <c r="E72" s="110"/>
      <c r="F72" s="110"/>
      <c r="G72" s="110"/>
      <c r="H72" s="110"/>
      <c r="I72" s="110"/>
      <c r="J72" s="111">
        <f>J278</f>
        <v>0</v>
      </c>
      <c r="L72" s="108"/>
    </row>
    <row r="73" spans="2:47" s="9" customFormat="1" ht="19.899999999999999" customHeight="1">
      <c r="B73" s="108"/>
      <c r="D73" s="109" t="s">
        <v>221</v>
      </c>
      <c r="E73" s="110"/>
      <c r="F73" s="110"/>
      <c r="G73" s="110"/>
      <c r="H73" s="110"/>
      <c r="I73" s="110"/>
      <c r="J73" s="111">
        <f>J307</f>
        <v>0</v>
      </c>
      <c r="L73" s="108"/>
    </row>
    <row r="74" spans="2:47" s="8" customFormat="1" ht="25" customHeight="1">
      <c r="B74" s="104"/>
      <c r="D74" s="105" t="s">
        <v>330</v>
      </c>
      <c r="E74" s="106"/>
      <c r="F74" s="106"/>
      <c r="G74" s="106"/>
      <c r="H74" s="106"/>
      <c r="I74" s="106"/>
      <c r="J74" s="107">
        <f>J311</f>
        <v>0</v>
      </c>
      <c r="L74" s="104"/>
    </row>
    <row r="75" spans="2:47" s="9" customFormat="1" ht="19.899999999999999" customHeight="1">
      <c r="B75" s="108"/>
      <c r="D75" s="109" t="s">
        <v>605</v>
      </c>
      <c r="E75" s="110"/>
      <c r="F75" s="110"/>
      <c r="G75" s="110"/>
      <c r="H75" s="110"/>
      <c r="I75" s="110"/>
      <c r="J75" s="111">
        <f>J312</f>
        <v>0</v>
      </c>
      <c r="L75" s="108"/>
    </row>
    <row r="76" spans="2:47" s="9" customFormat="1" ht="19.899999999999999" customHeight="1">
      <c r="B76" s="108"/>
      <c r="D76" s="109" t="s">
        <v>606</v>
      </c>
      <c r="E76" s="110"/>
      <c r="F76" s="110"/>
      <c r="G76" s="110"/>
      <c r="H76" s="110"/>
      <c r="I76" s="110"/>
      <c r="J76" s="111">
        <f>J350</f>
        <v>0</v>
      </c>
      <c r="L76" s="108"/>
    </row>
    <row r="77" spans="2:47" s="8" customFormat="1" ht="25" customHeight="1">
      <c r="B77" s="104"/>
      <c r="D77" s="105" t="s">
        <v>1001</v>
      </c>
      <c r="E77" s="106"/>
      <c r="F77" s="106"/>
      <c r="G77" s="106"/>
      <c r="H77" s="106"/>
      <c r="I77" s="106"/>
      <c r="J77" s="107">
        <f>J370</f>
        <v>0</v>
      </c>
      <c r="L77" s="104"/>
    </row>
    <row r="78" spans="2:47" s="9" customFormat="1" ht="19.899999999999999" customHeight="1">
      <c r="B78" s="108"/>
      <c r="D78" s="109" t="s">
        <v>1002</v>
      </c>
      <c r="E78" s="110"/>
      <c r="F78" s="110"/>
      <c r="G78" s="110"/>
      <c r="H78" s="110"/>
      <c r="I78" s="110"/>
      <c r="J78" s="111">
        <f>J371</f>
        <v>0</v>
      </c>
      <c r="L78" s="108"/>
    </row>
    <row r="79" spans="2:47" s="1" customFormat="1" ht="21.75" customHeight="1">
      <c r="B79" s="33"/>
      <c r="L79" s="33"/>
    </row>
    <row r="80" spans="2:47" s="1" customFormat="1" ht="7" customHeight="1"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33"/>
    </row>
    <row r="84" spans="2:12" s="1" customFormat="1" ht="7" customHeight="1">
      <c r="B84" s="44"/>
      <c r="C84" s="45"/>
      <c r="D84" s="45"/>
      <c r="E84" s="45"/>
      <c r="F84" s="45"/>
      <c r="G84" s="45"/>
      <c r="H84" s="45"/>
      <c r="I84" s="45"/>
      <c r="J84" s="45"/>
      <c r="K84" s="45"/>
      <c r="L84" s="33"/>
    </row>
    <row r="85" spans="2:12" s="1" customFormat="1" ht="25" customHeight="1">
      <c r="B85" s="33"/>
      <c r="C85" s="22" t="s">
        <v>223</v>
      </c>
      <c r="L85" s="33"/>
    </row>
    <row r="86" spans="2:12" s="1" customFormat="1" ht="7" customHeight="1">
      <c r="B86" s="33"/>
      <c r="L86" s="33"/>
    </row>
    <row r="87" spans="2:12" s="1" customFormat="1" ht="12" customHeight="1">
      <c r="B87" s="33"/>
      <c r="C87" s="28" t="s">
        <v>16</v>
      </c>
      <c r="L87" s="33"/>
    </row>
    <row r="88" spans="2:12" s="1" customFormat="1" ht="16.5" customHeight="1">
      <c r="B88" s="33"/>
      <c r="E88" s="324" t="str">
        <f>E7</f>
        <v>NÁSTAVBY ZÁZEMÍ TV a DÍLEN ZŠ Louny, Přemyslovců 2209</v>
      </c>
      <c r="F88" s="325"/>
      <c r="G88" s="325"/>
      <c r="H88" s="325"/>
      <c r="L88" s="33"/>
    </row>
    <row r="89" spans="2:12" ht="12" customHeight="1">
      <c r="B89" s="21"/>
      <c r="C89" s="28" t="s">
        <v>208</v>
      </c>
      <c r="L89" s="21"/>
    </row>
    <row r="90" spans="2:12" ht="16.5" customHeight="1">
      <c r="B90" s="21"/>
      <c r="E90" s="324" t="s">
        <v>4949</v>
      </c>
      <c r="F90" s="287"/>
      <c r="G90" s="287"/>
      <c r="H90" s="287"/>
      <c r="L90" s="21"/>
    </row>
    <row r="91" spans="2:12" ht="12" customHeight="1">
      <c r="B91" s="21"/>
      <c r="C91" s="28" t="s">
        <v>210</v>
      </c>
      <c r="L91" s="21"/>
    </row>
    <row r="92" spans="2:12" s="1" customFormat="1" ht="16.5" customHeight="1">
      <c r="B92" s="33"/>
      <c r="E92" s="299" t="s">
        <v>4950</v>
      </c>
      <c r="F92" s="326"/>
      <c r="G92" s="326"/>
      <c r="H92" s="326"/>
      <c r="L92" s="33"/>
    </row>
    <row r="93" spans="2:12" s="1" customFormat="1" ht="12" customHeight="1">
      <c r="B93" s="33"/>
      <c r="C93" s="28" t="s">
        <v>212</v>
      </c>
      <c r="L93" s="33"/>
    </row>
    <row r="94" spans="2:12" s="1" customFormat="1" ht="16.5" customHeight="1">
      <c r="B94" s="33"/>
      <c r="E94" s="290" t="str">
        <f>E13</f>
        <v>SO 02-1-07 - Sanace a zesilování základů</v>
      </c>
      <c r="F94" s="326"/>
      <c r="G94" s="326"/>
      <c r="H94" s="326"/>
      <c r="L94" s="33"/>
    </row>
    <row r="95" spans="2:12" s="1" customFormat="1" ht="7" customHeight="1">
      <c r="B95" s="33"/>
      <c r="L95" s="33"/>
    </row>
    <row r="96" spans="2:12" s="1" customFormat="1" ht="12" customHeight="1">
      <c r="B96" s="33"/>
      <c r="C96" s="28" t="s">
        <v>21</v>
      </c>
      <c r="F96" s="26" t="str">
        <f>F16</f>
        <v xml:space="preserve"> </v>
      </c>
      <c r="I96" s="28" t="s">
        <v>23</v>
      </c>
      <c r="J96" s="50" t="str">
        <f>IF(J16="","",J16)</f>
        <v>18. 9. 2024</v>
      </c>
      <c r="L96" s="33"/>
    </row>
    <row r="97" spans="2:65" s="1" customFormat="1" ht="7" customHeight="1">
      <c r="B97" s="33"/>
      <c r="L97" s="33"/>
    </row>
    <row r="98" spans="2:65" s="1" customFormat="1" ht="40" customHeight="1">
      <c r="B98" s="33"/>
      <c r="C98" s="28" t="s">
        <v>25</v>
      </c>
      <c r="F98" s="26" t="str">
        <f>E19</f>
        <v>Město Louny,Mírové náměstí 35, Louny</v>
      </c>
      <c r="I98" s="28" t="s">
        <v>32</v>
      </c>
      <c r="J98" s="31" t="str">
        <f>E25</f>
        <v>RYSIK Design s.r.o.,Chudenická 1059/30,, Praha</v>
      </c>
      <c r="L98" s="33"/>
    </row>
    <row r="99" spans="2:65" s="1" customFormat="1" ht="15.15" customHeight="1">
      <c r="B99" s="33"/>
      <c r="C99" s="28" t="s">
        <v>30</v>
      </c>
      <c r="F99" s="26" t="str">
        <f>IF(E22="","",E22)</f>
        <v>Vyplň údaj</v>
      </c>
      <c r="I99" s="28" t="s">
        <v>36</v>
      </c>
      <c r="J99" s="31" t="str">
        <f>E28</f>
        <v xml:space="preserve"> </v>
      </c>
      <c r="L99" s="33"/>
    </row>
    <row r="100" spans="2:65" s="1" customFormat="1" ht="10.25" customHeight="1">
      <c r="B100" s="33"/>
      <c r="L100" s="33"/>
    </row>
    <row r="101" spans="2:65" s="10" customFormat="1" ht="29.25" customHeight="1">
      <c r="B101" s="112"/>
      <c r="C101" s="113" t="s">
        <v>224</v>
      </c>
      <c r="D101" s="114" t="s">
        <v>59</v>
      </c>
      <c r="E101" s="114" t="s">
        <v>55</v>
      </c>
      <c r="F101" s="114" t="s">
        <v>56</v>
      </c>
      <c r="G101" s="114" t="s">
        <v>225</v>
      </c>
      <c r="H101" s="114" t="s">
        <v>226</v>
      </c>
      <c r="I101" s="114" t="s">
        <v>227</v>
      </c>
      <c r="J101" s="114" t="s">
        <v>216</v>
      </c>
      <c r="K101" s="115" t="s">
        <v>228</v>
      </c>
      <c r="L101" s="112"/>
      <c r="M101" s="57" t="s">
        <v>19</v>
      </c>
      <c r="N101" s="58" t="s">
        <v>44</v>
      </c>
      <c r="O101" s="58" t="s">
        <v>229</v>
      </c>
      <c r="P101" s="58" t="s">
        <v>230</v>
      </c>
      <c r="Q101" s="58" t="s">
        <v>231</v>
      </c>
      <c r="R101" s="58" t="s">
        <v>232</v>
      </c>
      <c r="S101" s="58" t="s">
        <v>233</v>
      </c>
      <c r="T101" s="59" t="s">
        <v>234</v>
      </c>
    </row>
    <row r="102" spans="2:65" s="1" customFormat="1" ht="22.75" customHeight="1">
      <c r="B102" s="33"/>
      <c r="C102" s="62" t="s">
        <v>235</v>
      </c>
      <c r="J102" s="116">
        <f>BK102</f>
        <v>0</v>
      </c>
      <c r="L102" s="33"/>
      <c r="M102" s="60"/>
      <c r="N102" s="51"/>
      <c r="O102" s="51"/>
      <c r="P102" s="117">
        <f>P103+P311+P370</f>
        <v>0</v>
      </c>
      <c r="Q102" s="51"/>
      <c r="R102" s="117">
        <f>R103+R311+R370</f>
        <v>225.36253976000003</v>
      </c>
      <c r="S102" s="51"/>
      <c r="T102" s="118">
        <f>T103+T311+T370</f>
        <v>0</v>
      </c>
      <c r="AT102" s="18" t="s">
        <v>73</v>
      </c>
      <c r="AU102" s="18" t="s">
        <v>217</v>
      </c>
      <c r="BK102" s="119">
        <f>BK103+BK311+BK370</f>
        <v>0</v>
      </c>
    </row>
    <row r="103" spans="2:65" s="11" customFormat="1" ht="25.9" customHeight="1">
      <c r="B103" s="120"/>
      <c r="D103" s="121" t="s">
        <v>73</v>
      </c>
      <c r="E103" s="122" t="s">
        <v>236</v>
      </c>
      <c r="F103" s="122" t="s">
        <v>237</v>
      </c>
      <c r="I103" s="123"/>
      <c r="J103" s="124">
        <f>BK103</f>
        <v>0</v>
      </c>
      <c r="L103" s="120"/>
      <c r="M103" s="125"/>
      <c r="P103" s="126">
        <f>P104+P154+P266+P278+P307</f>
        <v>0</v>
      </c>
      <c r="R103" s="126">
        <f>R104+R154+R266+R278+R307</f>
        <v>223.28747166000002</v>
      </c>
      <c r="T103" s="127">
        <f>T104+T154+T266+T278+T307</f>
        <v>0</v>
      </c>
      <c r="AR103" s="121" t="s">
        <v>81</v>
      </c>
      <c r="AT103" s="128" t="s">
        <v>73</v>
      </c>
      <c r="AU103" s="128" t="s">
        <v>74</v>
      </c>
      <c r="AY103" s="121" t="s">
        <v>238</v>
      </c>
      <c r="BK103" s="129">
        <f>BK104+BK154+BK266+BK278+BK307</f>
        <v>0</v>
      </c>
    </row>
    <row r="104" spans="2:65" s="11" customFormat="1" ht="22.75" customHeight="1">
      <c r="B104" s="120"/>
      <c r="D104" s="121" t="s">
        <v>73</v>
      </c>
      <c r="E104" s="130" t="s">
        <v>81</v>
      </c>
      <c r="F104" s="130" t="s">
        <v>611</v>
      </c>
      <c r="I104" s="123"/>
      <c r="J104" s="131">
        <f>BK104</f>
        <v>0</v>
      </c>
      <c r="L104" s="120"/>
      <c r="M104" s="125"/>
      <c r="P104" s="126">
        <f>SUM(P105:P153)</f>
        <v>0</v>
      </c>
      <c r="R104" s="126">
        <f>SUM(R105:R153)</f>
        <v>30.808</v>
      </c>
      <c r="T104" s="127">
        <f>SUM(T105:T153)</f>
        <v>0</v>
      </c>
      <c r="AR104" s="121" t="s">
        <v>81</v>
      </c>
      <c r="AT104" s="128" t="s">
        <v>73</v>
      </c>
      <c r="AU104" s="128" t="s">
        <v>81</v>
      </c>
      <c r="AY104" s="121" t="s">
        <v>238</v>
      </c>
      <c r="BK104" s="129">
        <f>SUM(BK105:BK153)</f>
        <v>0</v>
      </c>
    </row>
    <row r="105" spans="2:65" s="1" customFormat="1" ht="24.15" customHeight="1">
      <c r="B105" s="33"/>
      <c r="C105" s="132" t="s">
        <v>81</v>
      </c>
      <c r="D105" s="132" t="s">
        <v>241</v>
      </c>
      <c r="E105" s="133" t="s">
        <v>612</v>
      </c>
      <c r="F105" s="134" t="s">
        <v>613</v>
      </c>
      <c r="G105" s="135" t="s">
        <v>402</v>
      </c>
      <c r="H105" s="136">
        <v>25.21</v>
      </c>
      <c r="I105" s="137"/>
      <c r="J105" s="138">
        <f>ROUND(I105*H105,2)</f>
        <v>0</v>
      </c>
      <c r="K105" s="134" t="s">
        <v>245</v>
      </c>
      <c r="L105" s="33"/>
      <c r="M105" s="139" t="s">
        <v>19</v>
      </c>
      <c r="N105" s="140" t="s">
        <v>45</v>
      </c>
      <c r="P105" s="141">
        <f>O105*H105</f>
        <v>0</v>
      </c>
      <c r="Q105" s="141">
        <v>0</v>
      </c>
      <c r="R105" s="141">
        <f>Q105*H105</f>
        <v>0</v>
      </c>
      <c r="S105" s="141">
        <v>0</v>
      </c>
      <c r="T105" s="142">
        <f>S105*H105</f>
        <v>0</v>
      </c>
      <c r="AR105" s="143" t="s">
        <v>246</v>
      </c>
      <c r="AT105" s="143" t="s">
        <v>241</v>
      </c>
      <c r="AU105" s="143" t="s">
        <v>83</v>
      </c>
      <c r="AY105" s="18" t="s">
        <v>238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8" t="s">
        <v>81</v>
      </c>
      <c r="BK105" s="144">
        <f>ROUND(I105*H105,2)</f>
        <v>0</v>
      </c>
      <c r="BL105" s="18" t="s">
        <v>246</v>
      </c>
      <c r="BM105" s="143" t="s">
        <v>5148</v>
      </c>
    </row>
    <row r="106" spans="2:65" s="1" customFormat="1" ht="18">
      <c r="B106" s="33"/>
      <c r="D106" s="145" t="s">
        <v>248</v>
      </c>
      <c r="F106" s="146" t="s">
        <v>615</v>
      </c>
      <c r="I106" s="147"/>
      <c r="L106" s="33"/>
      <c r="M106" s="148"/>
      <c r="T106" s="54"/>
      <c r="AT106" s="18" t="s">
        <v>248</v>
      </c>
      <c r="AU106" s="18" t="s">
        <v>83</v>
      </c>
    </row>
    <row r="107" spans="2:65" s="1" customFormat="1">
      <c r="B107" s="33"/>
      <c r="D107" s="149" t="s">
        <v>250</v>
      </c>
      <c r="F107" s="150" t="s">
        <v>616</v>
      </c>
      <c r="I107" s="147"/>
      <c r="L107" s="33"/>
      <c r="M107" s="148"/>
      <c r="T107" s="54"/>
      <c r="AT107" s="18" t="s">
        <v>250</v>
      </c>
      <c r="AU107" s="18" t="s">
        <v>83</v>
      </c>
    </row>
    <row r="108" spans="2:65" s="12" customFormat="1">
      <c r="B108" s="151"/>
      <c r="D108" s="145" t="s">
        <v>257</v>
      </c>
      <c r="E108" s="152" t="s">
        <v>19</v>
      </c>
      <c r="F108" s="153" t="s">
        <v>1004</v>
      </c>
      <c r="H108" s="152" t="s">
        <v>19</v>
      </c>
      <c r="I108" s="154"/>
      <c r="L108" s="151"/>
      <c r="M108" s="155"/>
      <c r="T108" s="156"/>
      <c r="AT108" s="152" t="s">
        <v>257</v>
      </c>
      <c r="AU108" s="152" t="s">
        <v>83</v>
      </c>
      <c r="AV108" s="12" t="s">
        <v>81</v>
      </c>
      <c r="AW108" s="12" t="s">
        <v>35</v>
      </c>
      <c r="AX108" s="12" t="s">
        <v>74</v>
      </c>
      <c r="AY108" s="152" t="s">
        <v>238</v>
      </c>
    </row>
    <row r="109" spans="2:65" s="13" customFormat="1">
      <c r="B109" s="157"/>
      <c r="D109" s="145" t="s">
        <v>257</v>
      </c>
      <c r="E109" s="158" t="s">
        <v>19</v>
      </c>
      <c r="F109" s="159" t="s">
        <v>1005</v>
      </c>
      <c r="H109" s="160">
        <v>10.497999999999999</v>
      </c>
      <c r="I109" s="161"/>
      <c r="L109" s="157"/>
      <c r="M109" s="162"/>
      <c r="T109" s="163"/>
      <c r="AT109" s="158" t="s">
        <v>257</v>
      </c>
      <c r="AU109" s="158" t="s">
        <v>83</v>
      </c>
      <c r="AV109" s="13" t="s">
        <v>83</v>
      </c>
      <c r="AW109" s="13" t="s">
        <v>35</v>
      </c>
      <c r="AX109" s="13" t="s">
        <v>74</v>
      </c>
      <c r="AY109" s="158" t="s">
        <v>238</v>
      </c>
    </row>
    <row r="110" spans="2:65" s="12" customFormat="1">
      <c r="B110" s="151"/>
      <c r="D110" s="145" t="s">
        <v>257</v>
      </c>
      <c r="E110" s="152" t="s">
        <v>19</v>
      </c>
      <c r="F110" s="153" t="s">
        <v>1006</v>
      </c>
      <c r="H110" s="152" t="s">
        <v>19</v>
      </c>
      <c r="I110" s="154"/>
      <c r="L110" s="151"/>
      <c r="M110" s="155"/>
      <c r="T110" s="156"/>
      <c r="AT110" s="152" t="s">
        <v>257</v>
      </c>
      <c r="AU110" s="152" t="s">
        <v>83</v>
      </c>
      <c r="AV110" s="12" t="s">
        <v>81</v>
      </c>
      <c r="AW110" s="12" t="s">
        <v>35</v>
      </c>
      <c r="AX110" s="12" t="s">
        <v>74</v>
      </c>
      <c r="AY110" s="152" t="s">
        <v>238</v>
      </c>
    </row>
    <row r="111" spans="2:65" s="12" customFormat="1">
      <c r="B111" s="151"/>
      <c r="D111" s="145" t="s">
        <v>257</v>
      </c>
      <c r="E111" s="152" t="s">
        <v>19</v>
      </c>
      <c r="F111" s="153" t="s">
        <v>1007</v>
      </c>
      <c r="H111" s="152" t="s">
        <v>19</v>
      </c>
      <c r="I111" s="154"/>
      <c r="L111" s="151"/>
      <c r="M111" s="155"/>
      <c r="T111" s="156"/>
      <c r="AT111" s="152" t="s">
        <v>257</v>
      </c>
      <c r="AU111" s="152" t="s">
        <v>83</v>
      </c>
      <c r="AV111" s="12" t="s">
        <v>81</v>
      </c>
      <c r="AW111" s="12" t="s">
        <v>35</v>
      </c>
      <c r="AX111" s="12" t="s">
        <v>74</v>
      </c>
      <c r="AY111" s="152" t="s">
        <v>238</v>
      </c>
    </row>
    <row r="112" spans="2:65" s="13" customFormat="1">
      <c r="B112" s="157"/>
      <c r="D112" s="145" t="s">
        <v>257</v>
      </c>
      <c r="E112" s="158" t="s">
        <v>19</v>
      </c>
      <c r="F112" s="159" t="s">
        <v>5149</v>
      </c>
      <c r="H112" s="160">
        <v>11.492000000000001</v>
      </c>
      <c r="I112" s="161"/>
      <c r="L112" s="157"/>
      <c r="M112" s="162"/>
      <c r="T112" s="163"/>
      <c r="AT112" s="158" t="s">
        <v>257</v>
      </c>
      <c r="AU112" s="158" t="s">
        <v>83</v>
      </c>
      <c r="AV112" s="13" t="s">
        <v>83</v>
      </c>
      <c r="AW112" s="13" t="s">
        <v>35</v>
      </c>
      <c r="AX112" s="13" t="s">
        <v>74</v>
      </c>
      <c r="AY112" s="158" t="s">
        <v>238</v>
      </c>
    </row>
    <row r="113" spans="2:65" s="12" customFormat="1">
      <c r="B113" s="151"/>
      <c r="D113" s="145" t="s">
        <v>257</v>
      </c>
      <c r="E113" s="152" t="s">
        <v>19</v>
      </c>
      <c r="F113" s="153" t="s">
        <v>1009</v>
      </c>
      <c r="H113" s="152" t="s">
        <v>19</v>
      </c>
      <c r="I113" s="154"/>
      <c r="L113" s="151"/>
      <c r="M113" s="155"/>
      <c r="T113" s="156"/>
      <c r="AT113" s="152" t="s">
        <v>257</v>
      </c>
      <c r="AU113" s="152" t="s">
        <v>83</v>
      </c>
      <c r="AV113" s="12" t="s">
        <v>81</v>
      </c>
      <c r="AW113" s="12" t="s">
        <v>35</v>
      </c>
      <c r="AX113" s="12" t="s">
        <v>74</v>
      </c>
      <c r="AY113" s="152" t="s">
        <v>238</v>
      </c>
    </row>
    <row r="114" spans="2:65" s="13" customFormat="1">
      <c r="B114" s="157"/>
      <c r="D114" s="145" t="s">
        <v>257</v>
      </c>
      <c r="E114" s="158" t="s">
        <v>19</v>
      </c>
      <c r="F114" s="159" t="s">
        <v>5150</v>
      </c>
      <c r="H114" s="160">
        <v>3.22</v>
      </c>
      <c r="I114" s="161"/>
      <c r="L114" s="157"/>
      <c r="M114" s="162"/>
      <c r="T114" s="163"/>
      <c r="AT114" s="158" t="s">
        <v>257</v>
      </c>
      <c r="AU114" s="158" t="s">
        <v>83</v>
      </c>
      <c r="AV114" s="13" t="s">
        <v>83</v>
      </c>
      <c r="AW114" s="13" t="s">
        <v>35</v>
      </c>
      <c r="AX114" s="13" t="s">
        <v>74</v>
      </c>
      <c r="AY114" s="158" t="s">
        <v>238</v>
      </c>
    </row>
    <row r="115" spans="2:65" s="14" customFormat="1">
      <c r="B115" s="164"/>
      <c r="D115" s="145" t="s">
        <v>257</v>
      </c>
      <c r="E115" s="165" t="s">
        <v>19</v>
      </c>
      <c r="F115" s="166" t="s">
        <v>262</v>
      </c>
      <c r="H115" s="167">
        <v>25.21</v>
      </c>
      <c r="I115" s="168"/>
      <c r="L115" s="164"/>
      <c r="M115" s="169"/>
      <c r="T115" s="170"/>
      <c r="AT115" s="165" t="s">
        <v>257</v>
      </c>
      <c r="AU115" s="165" t="s">
        <v>83</v>
      </c>
      <c r="AV115" s="14" t="s">
        <v>246</v>
      </c>
      <c r="AW115" s="14" t="s">
        <v>35</v>
      </c>
      <c r="AX115" s="14" t="s">
        <v>81</v>
      </c>
      <c r="AY115" s="165" t="s">
        <v>238</v>
      </c>
    </row>
    <row r="116" spans="2:65" s="1" customFormat="1" ht="37.75" customHeight="1">
      <c r="B116" s="33"/>
      <c r="C116" s="132" t="s">
        <v>83</v>
      </c>
      <c r="D116" s="132" t="s">
        <v>241</v>
      </c>
      <c r="E116" s="133" t="s">
        <v>646</v>
      </c>
      <c r="F116" s="134" t="s">
        <v>647</v>
      </c>
      <c r="G116" s="135" t="s">
        <v>402</v>
      </c>
      <c r="H116" s="136">
        <v>25.21</v>
      </c>
      <c r="I116" s="137"/>
      <c r="J116" s="138">
        <f>ROUND(I116*H116,2)</f>
        <v>0</v>
      </c>
      <c r="K116" s="134" t="s">
        <v>245</v>
      </c>
      <c r="L116" s="33"/>
      <c r="M116" s="139" t="s">
        <v>19</v>
      </c>
      <c r="N116" s="140" t="s">
        <v>45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246</v>
      </c>
      <c r="AT116" s="143" t="s">
        <v>241</v>
      </c>
      <c r="AU116" s="143" t="s">
        <v>83</v>
      </c>
      <c r="AY116" s="18" t="s">
        <v>238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8" t="s">
        <v>81</v>
      </c>
      <c r="BK116" s="144">
        <f>ROUND(I116*H116,2)</f>
        <v>0</v>
      </c>
      <c r="BL116" s="18" t="s">
        <v>246</v>
      </c>
      <c r="BM116" s="143" t="s">
        <v>5151</v>
      </c>
    </row>
    <row r="117" spans="2:65" s="1" customFormat="1" ht="27">
      <c r="B117" s="33"/>
      <c r="D117" s="145" t="s">
        <v>248</v>
      </c>
      <c r="F117" s="146" t="s">
        <v>649</v>
      </c>
      <c r="I117" s="147"/>
      <c r="L117" s="33"/>
      <c r="M117" s="148"/>
      <c r="T117" s="54"/>
      <c r="AT117" s="18" t="s">
        <v>248</v>
      </c>
      <c r="AU117" s="18" t="s">
        <v>83</v>
      </c>
    </row>
    <row r="118" spans="2:65" s="1" customFormat="1">
      <c r="B118" s="33"/>
      <c r="D118" s="149" t="s">
        <v>250</v>
      </c>
      <c r="F118" s="150" t="s">
        <v>650</v>
      </c>
      <c r="I118" s="147"/>
      <c r="L118" s="33"/>
      <c r="M118" s="148"/>
      <c r="T118" s="54"/>
      <c r="AT118" s="18" t="s">
        <v>250</v>
      </c>
      <c r="AU118" s="18" t="s">
        <v>83</v>
      </c>
    </row>
    <row r="119" spans="2:65" s="1" customFormat="1" ht="37.75" customHeight="1">
      <c r="B119" s="33"/>
      <c r="C119" s="132" t="s">
        <v>91</v>
      </c>
      <c r="D119" s="132" t="s">
        <v>241</v>
      </c>
      <c r="E119" s="133" t="s">
        <v>651</v>
      </c>
      <c r="F119" s="134" t="s">
        <v>652</v>
      </c>
      <c r="G119" s="135" t="s">
        <v>402</v>
      </c>
      <c r="H119" s="136">
        <v>25.21</v>
      </c>
      <c r="I119" s="137"/>
      <c r="J119" s="138">
        <f>ROUND(I119*H119,2)</f>
        <v>0</v>
      </c>
      <c r="K119" s="134" t="s">
        <v>245</v>
      </c>
      <c r="L119" s="33"/>
      <c r="M119" s="139" t="s">
        <v>19</v>
      </c>
      <c r="N119" s="140" t="s">
        <v>45</v>
      </c>
      <c r="P119" s="141">
        <f>O119*H119</f>
        <v>0</v>
      </c>
      <c r="Q119" s="141">
        <v>0</v>
      </c>
      <c r="R119" s="141">
        <f>Q119*H119</f>
        <v>0</v>
      </c>
      <c r="S119" s="141">
        <v>0</v>
      </c>
      <c r="T119" s="142">
        <f>S119*H119</f>
        <v>0</v>
      </c>
      <c r="AR119" s="143" t="s">
        <v>246</v>
      </c>
      <c r="AT119" s="143" t="s">
        <v>241</v>
      </c>
      <c r="AU119" s="143" t="s">
        <v>83</v>
      </c>
      <c r="AY119" s="18" t="s">
        <v>238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8" t="s">
        <v>81</v>
      </c>
      <c r="BK119" s="144">
        <f>ROUND(I119*H119,2)</f>
        <v>0</v>
      </c>
      <c r="BL119" s="18" t="s">
        <v>246</v>
      </c>
      <c r="BM119" s="143" t="s">
        <v>5152</v>
      </c>
    </row>
    <row r="120" spans="2:65" s="1" customFormat="1" ht="36">
      <c r="B120" s="33"/>
      <c r="D120" s="145" t="s">
        <v>248</v>
      </c>
      <c r="F120" s="146" t="s">
        <v>654</v>
      </c>
      <c r="I120" s="147"/>
      <c r="L120" s="33"/>
      <c r="M120" s="148"/>
      <c r="T120" s="54"/>
      <c r="AT120" s="18" t="s">
        <v>248</v>
      </c>
      <c r="AU120" s="18" t="s">
        <v>83</v>
      </c>
    </row>
    <row r="121" spans="2:65" s="1" customFormat="1">
      <c r="B121" s="33"/>
      <c r="D121" s="149" t="s">
        <v>250</v>
      </c>
      <c r="F121" s="150" t="s">
        <v>655</v>
      </c>
      <c r="I121" s="147"/>
      <c r="L121" s="33"/>
      <c r="M121" s="148"/>
      <c r="T121" s="54"/>
      <c r="AT121" s="18" t="s">
        <v>250</v>
      </c>
      <c r="AU121" s="18" t="s">
        <v>83</v>
      </c>
    </row>
    <row r="122" spans="2:65" s="1" customFormat="1" ht="37.75" customHeight="1">
      <c r="B122" s="33"/>
      <c r="C122" s="132" t="s">
        <v>246</v>
      </c>
      <c r="D122" s="132" t="s">
        <v>241</v>
      </c>
      <c r="E122" s="133" t="s">
        <v>656</v>
      </c>
      <c r="F122" s="134" t="s">
        <v>657</v>
      </c>
      <c r="G122" s="135" t="s">
        <v>402</v>
      </c>
      <c r="H122" s="136">
        <v>25.21</v>
      </c>
      <c r="I122" s="137"/>
      <c r="J122" s="138">
        <f>ROUND(I122*H122,2)</f>
        <v>0</v>
      </c>
      <c r="K122" s="134" t="s">
        <v>245</v>
      </c>
      <c r="L122" s="33"/>
      <c r="M122" s="139" t="s">
        <v>19</v>
      </c>
      <c r="N122" s="140" t="s">
        <v>45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246</v>
      </c>
      <c r="AT122" s="143" t="s">
        <v>241</v>
      </c>
      <c r="AU122" s="143" t="s">
        <v>83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246</v>
      </c>
      <c r="BM122" s="143" t="s">
        <v>5153</v>
      </c>
    </row>
    <row r="123" spans="2:65" s="1" customFormat="1" ht="36">
      <c r="B123" s="33"/>
      <c r="D123" s="145" t="s">
        <v>248</v>
      </c>
      <c r="F123" s="146" t="s">
        <v>659</v>
      </c>
      <c r="I123" s="147"/>
      <c r="L123" s="33"/>
      <c r="M123" s="148"/>
      <c r="T123" s="54"/>
      <c r="AT123" s="18" t="s">
        <v>248</v>
      </c>
      <c r="AU123" s="18" t="s">
        <v>83</v>
      </c>
    </row>
    <row r="124" spans="2:65" s="1" customFormat="1">
      <c r="B124" s="33"/>
      <c r="D124" s="149" t="s">
        <v>250</v>
      </c>
      <c r="F124" s="150" t="s">
        <v>660</v>
      </c>
      <c r="I124" s="147"/>
      <c r="L124" s="33"/>
      <c r="M124" s="148"/>
      <c r="T124" s="54"/>
      <c r="AT124" s="18" t="s">
        <v>250</v>
      </c>
      <c r="AU124" s="18" t="s">
        <v>83</v>
      </c>
    </row>
    <row r="125" spans="2:65" s="1" customFormat="1" ht="37.75" customHeight="1">
      <c r="B125" s="33"/>
      <c r="C125" s="132" t="s">
        <v>276</v>
      </c>
      <c r="D125" s="132" t="s">
        <v>241</v>
      </c>
      <c r="E125" s="133" t="s">
        <v>661</v>
      </c>
      <c r="F125" s="134" t="s">
        <v>662</v>
      </c>
      <c r="G125" s="135" t="s">
        <v>402</v>
      </c>
      <c r="H125" s="136">
        <v>252.1</v>
      </c>
      <c r="I125" s="137"/>
      <c r="J125" s="138">
        <f>ROUND(I125*H125,2)</f>
        <v>0</v>
      </c>
      <c r="K125" s="134" t="s">
        <v>245</v>
      </c>
      <c r="L125" s="33"/>
      <c r="M125" s="139" t="s">
        <v>19</v>
      </c>
      <c r="N125" s="140" t="s">
        <v>45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246</v>
      </c>
      <c r="AT125" s="143" t="s">
        <v>241</v>
      </c>
      <c r="AU125" s="143" t="s">
        <v>83</v>
      </c>
      <c r="AY125" s="18" t="s">
        <v>238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8" t="s">
        <v>81</v>
      </c>
      <c r="BK125" s="144">
        <f>ROUND(I125*H125,2)</f>
        <v>0</v>
      </c>
      <c r="BL125" s="18" t="s">
        <v>246</v>
      </c>
      <c r="BM125" s="143" t="s">
        <v>5154</v>
      </c>
    </row>
    <row r="126" spans="2:65" s="1" customFormat="1" ht="36">
      <c r="B126" s="33"/>
      <c r="D126" s="145" t="s">
        <v>248</v>
      </c>
      <c r="F126" s="146" t="s">
        <v>664</v>
      </c>
      <c r="I126" s="147"/>
      <c r="L126" s="33"/>
      <c r="M126" s="148"/>
      <c r="T126" s="54"/>
      <c r="AT126" s="18" t="s">
        <v>248</v>
      </c>
      <c r="AU126" s="18" t="s">
        <v>83</v>
      </c>
    </row>
    <row r="127" spans="2:65" s="1" customFormat="1">
      <c r="B127" s="33"/>
      <c r="D127" s="149" t="s">
        <v>250</v>
      </c>
      <c r="F127" s="150" t="s">
        <v>665</v>
      </c>
      <c r="I127" s="147"/>
      <c r="L127" s="33"/>
      <c r="M127" s="148"/>
      <c r="T127" s="54"/>
      <c r="AT127" s="18" t="s">
        <v>250</v>
      </c>
      <c r="AU127" s="18" t="s">
        <v>83</v>
      </c>
    </row>
    <row r="128" spans="2:65" s="13" customFormat="1">
      <c r="B128" s="157"/>
      <c r="D128" s="145" t="s">
        <v>257</v>
      </c>
      <c r="F128" s="159" t="s">
        <v>5155</v>
      </c>
      <c r="H128" s="160">
        <v>252.1</v>
      </c>
      <c r="I128" s="161"/>
      <c r="L128" s="157"/>
      <c r="M128" s="162"/>
      <c r="T128" s="163"/>
      <c r="AT128" s="158" t="s">
        <v>257</v>
      </c>
      <c r="AU128" s="158" t="s">
        <v>83</v>
      </c>
      <c r="AV128" s="13" t="s">
        <v>83</v>
      </c>
      <c r="AW128" s="13" t="s">
        <v>4</v>
      </c>
      <c r="AX128" s="13" t="s">
        <v>81</v>
      </c>
      <c r="AY128" s="158" t="s">
        <v>238</v>
      </c>
    </row>
    <row r="129" spans="2:65" s="1" customFormat="1" ht="33" customHeight="1">
      <c r="B129" s="33"/>
      <c r="C129" s="132" t="s">
        <v>239</v>
      </c>
      <c r="D129" s="132" t="s">
        <v>241</v>
      </c>
      <c r="E129" s="133" t="s">
        <v>667</v>
      </c>
      <c r="F129" s="134" t="s">
        <v>668</v>
      </c>
      <c r="G129" s="135" t="s">
        <v>272</v>
      </c>
      <c r="H129" s="136">
        <v>45.378</v>
      </c>
      <c r="I129" s="137"/>
      <c r="J129" s="138">
        <f>ROUND(I129*H129,2)</f>
        <v>0</v>
      </c>
      <c r="K129" s="134" t="s">
        <v>245</v>
      </c>
      <c r="L129" s="33"/>
      <c r="M129" s="139" t="s">
        <v>19</v>
      </c>
      <c r="N129" s="140" t="s">
        <v>45</v>
      </c>
      <c r="P129" s="141">
        <f>O129*H129</f>
        <v>0</v>
      </c>
      <c r="Q129" s="141">
        <v>0</v>
      </c>
      <c r="R129" s="141">
        <f>Q129*H129</f>
        <v>0</v>
      </c>
      <c r="S129" s="141">
        <v>0</v>
      </c>
      <c r="T129" s="142">
        <f>S129*H129</f>
        <v>0</v>
      </c>
      <c r="AR129" s="143" t="s">
        <v>246</v>
      </c>
      <c r="AT129" s="143" t="s">
        <v>241</v>
      </c>
      <c r="AU129" s="143" t="s">
        <v>83</v>
      </c>
      <c r="AY129" s="18" t="s">
        <v>238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8" t="s">
        <v>81</v>
      </c>
      <c r="BK129" s="144">
        <f>ROUND(I129*H129,2)</f>
        <v>0</v>
      </c>
      <c r="BL129" s="18" t="s">
        <v>246</v>
      </c>
      <c r="BM129" s="143" t="s">
        <v>5156</v>
      </c>
    </row>
    <row r="130" spans="2:65" s="1" customFormat="1" ht="27">
      <c r="B130" s="33"/>
      <c r="D130" s="145" t="s">
        <v>248</v>
      </c>
      <c r="F130" s="146" t="s">
        <v>670</v>
      </c>
      <c r="I130" s="147"/>
      <c r="L130" s="33"/>
      <c r="M130" s="148"/>
      <c r="T130" s="54"/>
      <c r="AT130" s="18" t="s">
        <v>248</v>
      </c>
      <c r="AU130" s="18" t="s">
        <v>83</v>
      </c>
    </row>
    <row r="131" spans="2:65" s="1" customFormat="1">
      <c r="B131" s="33"/>
      <c r="D131" s="149" t="s">
        <v>250</v>
      </c>
      <c r="F131" s="150" t="s">
        <v>671</v>
      </c>
      <c r="I131" s="147"/>
      <c r="L131" s="33"/>
      <c r="M131" s="148"/>
      <c r="T131" s="54"/>
      <c r="AT131" s="18" t="s">
        <v>250</v>
      </c>
      <c r="AU131" s="18" t="s">
        <v>83</v>
      </c>
    </row>
    <row r="132" spans="2:65" s="13" customFormat="1">
      <c r="B132" s="157"/>
      <c r="D132" s="145" t="s">
        <v>257</v>
      </c>
      <c r="F132" s="159" t="s">
        <v>5157</v>
      </c>
      <c r="H132" s="160">
        <v>45.378</v>
      </c>
      <c r="I132" s="161"/>
      <c r="L132" s="157"/>
      <c r="M132" s="162"/>
      <c r="T132" s="163"/>
      <c r="AT132" s="158" t="s">
        <v>257</v>
      </c>
      <c r="AU132" s="158" t="s">
        <v>83</v>
      </c>
      <c r="AV132" s="13" t="s">
        <v>83</v>
      </c>
      <c r="AW132" s="13" t="s">
        <v>4</v>
      </c>
      <c r="AX132" s="13" t="s">
        <v>81</v>
      </c>
      <c r="AY132" s="158" t="s">
        <v>238</v>
      </c>
    </row>
    <row r="133" spans="2:65" s="1" customFormat="1" ht="16.5" customHeight="1">
      <c r="B133" s="33"/>
      <c r="C133" s="132" t="s">
        <v>287</v>
      </c>
      <c r="D133" s="132" t="s">
        <v>241</v>
      </c>
      <c r="E133" s="133" t="s">
        <v>673</v>
      </c>
      <c r="F133" s="134" t="s">
        <v>674</v>
      </c>
      <c r="G133" s="135" t="s">
        <v>402</v>
      </c>
      <c r="H133" s="136">
        <v>25.21</v>
      </c>
      <c r="I133" s="137"/>
      <c r="J133" s="138">
        <f>ROUND(I133*H133,2)</f>
        <v>0</v>
      </c>
      <c r="K133" s="134" t="s">
        <v>245</v>
      </c>
      <c r="L133" s="33"/>
      <c r="M133" s="139" t="s">
        <v>19</v>
      </c>
      <c r="N133" s="140" t="s">
        <v>45</v>
      </c>
      <c r="P133" s="141">
        <f>O133*H133</f>
        <v>0</v>
      </c>
      <c r="Q133" s="141">
        <v>0</v>
      </c>
      <c r="R133" s="141">
        <f>Q133*H133</f>
        <v>0</v>
      </c>
      <c r="S133" s="141">
        <v>0</v>
      </c>
      <c r="T133" s="142">
        <f>S133*H133</f>
        <v>0</v>
      </c>
      <c r="AR133" s="143" t="s">
        <v>246</v>
      </c>
      <c r="AT133" s="143" t="s">
        <v>241</v>
      </c>
      <c r="AU133" s="143" t="s">
        <v>83</v>
      </c>
      <c r="AY133" s="18" t="s">
        <v>238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81</v>
      </c>
      <c r="BK133" s="144">
        <f>ROUND(I133*H133,2)</f>
        <v>0</v>
      </c>
      <c r="BL133" s="18" t="s">
        <v>246</v>
      </c>
      <c r="BM133" s="143" t="s">
        <v>5158</v>
      </c>
    </row>
    <row r="134" spans="2:65" s="1" customFormat="1" ht="18">
      <c r="B134" s="33"/>
      <c r="D134" s="145" t="s">
        <v>248</v>
      </c>
      <c r="F134" s="146" t="s">
        <v>676</v>
      </c>
      <c r="I134" s="147"/>
      <c r="L134" s="33"/>
      <c r="M134" s="148"/>
      <c r="T134" s="54"/>
      <c r="AT134" s="18" t="s">
        <v>248</v>
      </c>
      <c r="AU134" s="18" t="s">
        <v>83</v>
      </c>
    </row>
    <row r="135" spans="2:65" s="1" customFormat="1">
      <c r="B135" s="33"/>
      <c r="D135" s="149" t="s">
        <v>250</v>
      </c>
      <c r="F135" s="150" t="s">
        <v>677</v>
      </c>
      <c r="I135" s="147"/>
      <c r="L135" s="33"/>
      <c r="M135" s="148"/>
      <c r="T135" s="54"/>
      <c r="AT135" s="18" t="s">
        <v>250</v>
      </c>
      <c r="AU135" s="18" t="s">
        <v>83</v>
      </c>
    </row>
    <row r="136" spans="2:65" s="1" customFormat="1" ht="24.15" customHeight="1">
      <c r="B136" s="33"/>
      <c r="C136" s="132" t="s">
        <v>294</v>
      </c>
      <c r="D136" s="132" t="s">
        <v>241</v>
      </c>
      <c r="E136" s="133" t="s">
        <v>678</v>
      </c>
      <c r="F136" s="134" t="s">
        <v>679</v>
      </c>
      <c r="G136" s="135" t="s">
        <v>402</v>
      </c>
      <c r="H136" s="136">
        <v>15.404</v>
      </c>
      <c r="I136" s="137"/>
      <c r="J136" s="138">
        <f>ROUND(I136*H136,2)</f>
        <v>0</v>
      </c>
      <c r="K136" s="134" t="s">
        <v>245</v>
      </c>
      <c r="L136" s="33"/>
      <c r="M136" s="139" t="s">
        <v>19</v>
      </c>
      <c r="N136" s="140" t="s">
        <v>45</v>
      </c>
      <c r="P136" s="141">
        <f>O136*H136</f>
        <v>0</v>
      </c>
      <c r="Q136" s="141">
        <v>0</v>
      </c>
      <c r="R136" s="141">
        <f>Q136*H136</f>
        <v>0</v>
      </c>
      <c r="S136" s="141">
        <v>0</v>
      </c>
      <c r="T136" s="142">
        <f>S136*H136</f>
        <v>0</v>
      </c>
      <c r="AR136" s="143" t="s">
        <v>246</v>
      </c>
      <c r="AT136" s="143" t="s">
        <v>241</v>
      </c>
      <c r="AU136" s="143" t="s">
        <v>83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246</v>
      </c>
      <c r="BM136" s="143" t="s">
        <v>5159</v>
      </c>
    </row>
    <row r="137" spans="2:65" s="1" customFormat="1" ht="27">
      <c r="B137" s="33"/>
      <c r="D137" s="145" t="s">
        <v>248</v>
      </c>
      <c r="F137" s="146" t="s">
        <v>681</v>
      </c>
      <c r="I137" s="147"/>
      <c r="L137" s="33"/>
      <c r="M137" s="148"/>
      <c r="T137" s="54"/>
      <c r="AT137" s="18" t="s">
        <v>248</v>
      </c>
      <c r="AU137" s="18" t="s">
        <v>83</v>
      </c>
    </row>
    <row r="138" spans="2:65" s="1" customFormat="1">
      <c r="B138" s="33"/>
      <c r="D138" s="149" t="s">
        <v>250</v>
      </c>
      <c r="F138" s="150" t="s">
        <v>682</v>
      </c>
      <c r="I138" s="147"/>
      <c r="L138" s="33"/>
      <c r="M138" s="148"/>
      <c r="T138" s="54"/>
      <c r="AT138" s="18" t="s">
        <v>250</v>
      </c>
      <c r="AU138" s="18" t="s">
        <v>83</v>
      </c>
    </row>
    <row r="139" spans="2:65" s="13" customFormat="1">
      <c r="B139" s="157"/>
      <c r="D139" s="145" t="s">
        <v>257</v>
      </c>
      <c r="E139" s="158" t="s">
        <v>19</v>
      </c>
      <c r="F139" s="159" t="s">
        <v>5160</v>
      </c>
      <c r="H139" s="160">
        <v>25.21</v>
      </c>
      <c r="I139" s="161"/>
      <c r="L139" s="157"/>
      <c r="M139" s="162"/>
      <c r="T139" s="163"/>
      <c r="AT139" s="158" t="s">
        <v>257</v>
      </c>
      <c r="AU139" s="158" t="s">
        <v>83</v>
      </c>
      <c r="AV139" s="13" t="s">
        <v>83</v>
      </c>
      <c r="AW139" s="13" t="s">
        <v>35</v>
      </c>
      <c r="AX139" s="13" t="s">
        <v>74</v>
      </c>
      <c r="AY139" s="158" t="s">
        <v>238</v>
      </c>
    </row>
    <row r="140" spans="2:65" s="12" customFormat="1">
      <c r="B140" s="151"/>
      <c r="D140" s="145" t="s">
        <v>257</v>
      </c>
      <c r="E140" s="152" t="s">
        <v>19</v>
      </c>
      <c r="F140" s="153" t="s">
        <v>1004</v>
      </c>
      <c r="H140" s="152" t="s">
        <v>19</v>
      </c>
      <c r="I140" s="154"/>
      <c r="L140" s="151"/>
      <c r="M140" s="155"/>
      <c r="T140" s="156"/>
      <c r="AT140" s="152" t="s">
        <v>257</v>
      </c>
      <c r="AU140" s="152" t="s">
        <v>83</v>
      </c>
      <c r="AV140" s="12" t="s">
        <v>81</v>
      </c>
      <c r="AW140" s="12" t="s">
        <v>35</v>
      </c>
      <c r="AX140" s="12" t="s">
        <v>74</v>
      </c>
      <c r="AY140" s="152" t="s">
        <v>238</v>
      </c>
    </row>
    <row r="141" spans="2:65" s="13" customFormat="1">
      <c r="B141" s="157"/>
      <c r="D141" s="145" t="s">
        <v>257</v>
      </c>
      <c r="E141" s="158" t="s">
        <v>19</v>
      </c>
      <c r="F141" s="159" t="s">
        <v>1021</v>
      </c>
      <c r="H141" s="160">
        <v>-5.9589999999999996</v>
      </c>
      <c r="I141" s="161"/>
      <c r="L141" s="157"/>
      <c r="M141" s="162"/>
      <c r="T141" s="163"/>
      <c r="AT141" s="158" t="s">
        <v>257</v>
      </c>
      <c r="AU141" s="158" t="s">
        <v>83</v>
      </c>
      <c r="AV141" s="13" t="s">
        <v>83</v>
      </c>
      <c r="AW141" s="13" t="s">
        <v>35</v>
      </c>
      <c r="AX141" s="13" t="s">
        <v>74</v>
      </c>
      <c r="AY141" s="158" t="s">
        <v>238</v>
      </c>
    </row>
    <row r="142" spans="2:65" s="12" customFormat="1">
      <c r="B142" s="151"/>
      <c r="D142" s="145" t="s">
        <v>257</v>
      </c>
      <c r="E142" s="152" t="s">
        <v>19</v>
      </c>
      <c r="F142" s="153" t="s">
        <v>1006</v>
      </c>
      <c r="H142" s="152" t="s">
        <v>19</v>
      </c>
      <c r="I142" s="154"/>
      <c r="L142" s="151"/>
      <c r="M142" s="155"/>
      <c r="T142" s="156"/>
      <c r="AT142" s="152" t="s">
        <v>257</v>
      </c>
      <c r="AU142" s="152" t="s">
        <v>83</v>
      </c>
      <c r="AV142" s="12" t="s">
        <v>81</v>
      </c>
      <c r="AW142" s="12" t="s">
        <v>35</v>
      </c>
      <c r="AX142" s="12" t="s">
        <v>74</v>
      </c>
      <c r="AY142" s="152" t="s">
        <v>238</v>
      </c>
    </row>
    <row r="143" spans="2:65" s="12" customFormat="1">
      <c r="B143" s="151"/>
      <c r="D143" s="145" t="s">
        <v>257</v>
      </c>
      <c r="E143" s="152" t="s">
        <v>19</v>
      </c>
      <c r="F143" s="153" t="s">
        <v>1007</v>
      </c>
      <c r="H143" s="152" t="s">
        <v>19</v>
      </c>
      <c r="I143" s="154"/>
      <c r="L143" s="151"/>
      <c r="M143" s="155"/>
      <c r="T143" s="156"/>
      <c r="AT143" s="152" t="s">
        <v>257</v>
      </c>
      <c r="AU143" s="152" t="s">
        <v>83</v>
      </c>
      <c r="AV143" s="12" t="s">
        <v>81</v>
      </c>
      <c r="AW143" s="12" t="s">
        <v>35</v>
      </c>
      <c r="AX143" s="12" t="s">
        <v>74</v>
      </c>
      <c r="AY143" s="152" t="s">
        <v>238</v>
      </c>
    </row>
    <row r="144" spans="2:65" s="13" customFormat="1">
      <c r="B144" s="157"/>
      <c r="D144" s="145" t="s">
        <v>257</v>
      </c>
      <c r="E144" s="158" t="s">
        <v>19</v>
      </c>
      <c r="F144" s="159" t="s">
        <v>5161</v>
      </c>
      <c r="H144" s="160">
        <v>-3.0419999999999998</v>
      </c>
      <c r="I144" s="161"/>
      <c r="L144" s="157"/>
      <c r="M144" s="162"/>
      <c r="T144" s="163"/>
      <c r="AT144" s="158" t="s">
        <v>257</v>
      </c>
      <c r="AU144" s="158" t="s">
        <v>83</v>
      </c>
      <c r="AV144" s="13" t="s">
        <v>83</v>
      </c>
      <c r="AW144" s="13" t="s">
        <v>35</v>
      </c>
      <c r="AX144" s="13" t="s">
        <v>74</v>
      </c>
      <c r="AY144" s="158" t="s">
        <v>238</v>
      </c>
    </row>
    <row r="145" spans="2:65" s="12" customFormat="1">
      <c r="B145" s="151"/>
      <c r="D145" s="145" t="s">
        <v>257</v>
      </c>
      <c r="E145" s="152" t="s">
        <v>19</v>
      </c>
      <c r="F145" s="153" t="s">
        <v>1009</v>
      </c>
      <c r="H145" s="152" t="s">
        <v>19</v>
      </c>
      <c r="I145" s="154"/>
      <c r="L145" s="151"/>
      <c r="M145" s="155"/>
      <c r="T145" s="156"/>
      <c r="AT145" s="152" t="s">
        <v>257</v>
      </c>
      <c r="AU145" s="152" t="s">
        <v>83</v>
      </c>
      <c r="AV145" s="12" t="s">
        <v>81</v>
      </c>
      <c r="AW145" s="12" t="s">
        <v>35</v>
      </c>
      <c r="AX145" s="12" t="s">
        <v>74</v>
      </c>
      <c r="AY145" s="152" t="s">
        <v>238</v>
      </c>
    </row>
    <row r="146" spans="2:65" s="13" customFormat="1">
      <c r="B146" s="157"/>
      <c r="D146" s="145" t="s">
        <v>257</v>
      </c>
      <c r="E146" s="158" t="s">
        <v>19</v>
      </c>
      <c r="F146" s="159" t="s">
        <v>5162</v>
      </c>
      <c r="H146" s="160">
        <v>-0.80500000000000005</v>
      </c>
      <c r="I146" s="161"/>
      <c r="L146" s="157"/>
      <c r="M146" s="162"/>
      <c r="T146" s="163"/>
      <c r="AT146" s="158" t="s">
        <v>257</v>
      </c>
      <c r="AU146" s="158" t="s">
        <v>83</v>
      </c>
      <c r="AV146" s="13" t="s">
        <v>83</v>
      </c>
      <c r="AW146" s="13" t="s">
        <v>35</v>
      </c>
      <c r="AX146" s="13" t="s">
        <v>74</v>
      </c>
      <c r="AY146" s="158" t="s">
        <v>238</v>
      </c>
    </row>
    <row r="147" spans="2:65" s="14" customFormat="1">
      <c r="B147" s="164"/>
      <c r="D147" s="145" t="s">
        <v>257</v>
      </c>
      <c r="E147" s="165" t="s">
        <v>19</v>
      </c>
      <c r="F147" s="166" t="s">
        <v>262</v>
      </c>
      <c r="H147" s="167">
        <v>15.404</v>
      </c>
      <c r="I147" s="168"/>
      <c r="L147" s="164"/>
      <c r="M147" s="169"/>
      <c r="T147" s="170"/>
      <c r="AT147" s="165" t="s">
        <v>257</v>
      </c>
      <c r="AU147" s="165" t="s">
        <v>83</v>
      </c>
      <c r="AV147" s="14" t="s">
        <v>246</v>
      </c>
      <c r="AW147" s="14" t="s">
        <v>35</v>
      </c>
      <c r="AX147" s="14" t="s">
        <v>81</v>
      </c>
      <c r="AY147" s="165" t="s">
        <v>238</v>
      </c>
    </row>
    <row r="148" spans="2:65" s="1" customFormat="1" ht="16.5" customHeight="1">
      <c r="B148" s="33"/>
      <c r="C148" s="175" t="s">
        <v>300</v>
      </c>
      <c r="D148" s="175" t="s">
        <v>383</v>
      </c>
      <c r="E148" s="176" t="s">
        <v>688</v>
      </c>
      <c r="F148" s="177" t="s">
        <v>689</v>
      </c>
      <c r="G148" s="178" t="s">
        <v>272</v>
      </c>
      <c r="H148" s="179">
        <v>30.808</v>
      </c>
      <c r="I148" s="180"/>
      <c r="J148" s="181">
        <f>ROUND(I148*H148,2)</f>
        <v>0</v>
      </c>
      <c r="K148" s="177" t="s">
        <v>245</v>
      </c>
      <c r="L148" s="182"/>
      <c r="M148" s="183" t="s">
        <v>19</v>
      </c>
      <c r="N148" s="184" t="s">
        <v>45</v>
      </c>
      <c r="P148" s="141">
        <f>O148*H148</f>
        <v>0</v>
      </c>
      <c r="Q148" s="141">
        <v>1</v>
      </c>
      <c r="R148" s="141">
        <f>Q148*H148</f>
        <v>30.808</v>
      </c>
      <c r="S148" s="141">
        <v>0</v>
      </c>
      <c r="T148" s="142">
        <f>S148*H148</f>
        <v>0</v>
      </c>
      <c r="AR148" s="143" t="s">
        <v>294</v>
      </c>
      <c r="AT148" s="143" t="s">
        <v>383</v>
      </c>
      <c r="AU148" s="143" t="s">
        <v>83</v>
      </c>
      <c r="AY148" s="18" t="s">
        <v>238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8" t="s">
        <v>81</v>
      </c>
      <c r="BK148" s="144">
        <f>ROUND(I148*H148,2)</f>
        <v>0</v>
      </c>
      <c r="BL148" s="18" t="s">
        <v>246</v>
      </c>
      <c r="BM148" s="143" t="s">
        <v>5163</v>
      </c>
    </row>
    <row r="149" spans="2:65" s="1" customFormat="1">
      <c r="B149" s="33"/>
      <c r="D149" s="145" t="s">
        <v>248</v>
      </c>
      <c r="F149" s="146" t="s">
        <v>689</v>
      </c>
      <c r="I149" s="147"/>
      <c r="L149" s="33"/>
      <c r="M149" s="148"/>
      <c r="T149" s="54"/>
      <c r="AT149" s="18" t="s">
        <v>248</v>
      </c>
      <c r="AU149" s="18" t="s">
        <v>83</v>
      </c>
    </row>
    <row r="150" spans="2:65" s="13" customFormat="1">
      <c r="B150" s="157"/>
      <c r="D150" s="145" t="s">
        <v>257</v>
      </c>
      <c r="F150" s="159" t="s">
        <v>5164</v>
      </c>
      <c r="H150" s="160">
        <v>30.808</v>
      </c>
      <c r="I150" s="161"/>
      <c r="L150" s="157"/>
      <c r="M150" s="162"/>
      <c r="T150" s="163"/>
      <c r="AT150" s="158" t="s">
        <v>257</v>
      </c>
      <c r="AU150" s="158" t="s">
        <v>83</v>
      </c>
      <c r="AV150" s="13" t="s">
        <v>83</v>
      </c>
      <c r="AW150" s="13" t="s">
        <v>4</v>
      </c>
      <c r="AX150" s="13" t="s">
        <v>81</v>
      </c>
      <c r="AY150" s="158" t="s">
        <v>238</v>
      </c>
    </row>
    <row r="151" spans="2:65" s="1" customFormat="1" ht="24.15" customHeight="1">
      <c r="B151" s="33"/>
      <c r="C151" s="132" t="s">
        <v>308</v>
      </c>
      <c r="D151" s="132" t="s">
        <v>241</v>
      </c>
      <c r="E151" s="133" t="s">
        <v>692</v>
      </c>
      <c r="F151" s="134" t="s">
        <v>693</v>
      </c>
      <c r="G151" s="135" t="s">
        <v>244</v>
      </c>
      <c r="H151" s="136">
        <v>234</v>
      </c>
      <c r="I151" s="137"/>
      <c r="J151" s="138">
        <f>ROUND(I151*H151,2)</f>
        <v>0</v>
      </c>
      <c r="K151" s="134" t="s">
        <v>245</v>
      </c>
      <c r="L151" s="33"/>
      <c r="M151" s="139" t="s">
        <v>19</v>
      </c>
      <c r="N151" s="140" t="s">
        <v>45</v>
      </c>
      <c r="P151" s="141">
        <f>O151*H151</f>
        <v>0</v>
      </c>
      <c r="Q151" s="141">
        <v>0</v>
      </c>
      <c r="R151" s="141">
        <f>Q151*H151</f>
        <v>0</v>
      </c>
      <c r="S151" s="141">
        <v>0</v>
      </c>
      <c r="T151" s="142">
        <f>S151*H151</f>
        <v>0</v>
      </c>
      <c r="AR151" s="143" t="s">
        <v>246</v>
      </c>
      <c r="AT151" s="143" t="s">
        <v>241</v>
      </c>
      <c r="AU151" s="143" t="s">
        <v>83</v>
      </c>
      <c r="AY151" s="18" t="s">
        <v>238</v>
      </c>
      <c r="BE151" s="144">
        <f>IF(N151="základní",J151,0)</f>
        <v>0</v>
      </c>
      <c r="BF151" s="144">
        <f>IF(N151="snížená",J151,0)</f>
        <v>0</v>
      </c>
      <c r="BG151" s="144">
        <f>IF(N151="zákl. přenesená",J151,0)</f>
        <v>0</v>
      </c>
      <c r="BH151" s="144">
        <f>IF(N151="sníž. přenesená",J151,0)</f>
        <v>0</v>
      </c>
      <c r="BI151" s="144">
        <f>IF(N151="nulová",J151,0)</f>
        <v>0</v>
      </c>
      <c r="BJ151" s="18" t="s">
        <v>81</v>
      </c>
      <c r="BK151" s="144">
        <f>ROUND(I151*H151,2)</f>
        <v>0</v>
      </c>
      <c r="BL151" s="18" t="s">
        <v>246</v>
      </c>
      <c r="BM151" s="143" t="s">
        <v>5165</v>
      </c>
    </row>
    <row r="152" spans="2:65" s="1" customFormat="1" ht="18">
      <c r="B152" s="33"/>
      <c r="D152" s="145" t="s">
        <v>248</v>
      </c>
      <c r="F152" s="146" t="s">
        <v>695</v>
      </c>
      <c r="I152" s="147"/>
      <c r="L152" s="33"/>
      <c r="M152" s="148"/>
      <c r="T152" s="54"/>
      <c r="AT152" s="18" t="s">
        <v>248</v>
      </c>
      <c r="AU152" s="18" t="s">
        <v>83</v>
      </c>
    </row>
    <row r="153" spans="2:65" s="1" customFormat="1">
      <c r="B153" s="33"/>
      <c r="D153" s="149" t="s">
        <v>250</v>
      </c>
      <c r="F153" s="150" t="s">
        <v>696</v>
      </c>
      <c r="I153" s="147"/>
      <c r="L153" s="33"/>
      <c r="M153" s="148"/>
      <c r="T153" s="54"/>
      <c r="AT153" s="18" t="s">
        <v>250</v>
      </c>
      <c r="AU153" s="18" t="s">
        <v>83</v>
      </c>
    </row>
    <row r="154" spans="2:65" s="11" customFormat="1" ht="22.75" customHeight="1">
      <c r="B154" s="120"/>
      <c r="D154" s="121" t="s">
        <v>73</v>
      </c>
      <c r="E154" s="130" t="s">
        <v>83</v>
      </c>
      <c r="F154" s="130" t="s">
        <v>399</v>
      </c>
      <c r="I154" s="123"/>
      <c r="J154" s="131">
        <f>BK154</f>
        <v>0</v>
      </c>
      <c r="L154" s="120"/>
      <c r="M154" s="125"/>
      <c r="P154" s="126">
        <f>SUM(P155:P265)</f>
        <v>0</v>
      </c>
      <c r="R154" s="126">
        <f>SUM(R155:R265)</f>
        <v>190.71890922000003</v>
      </c>
      <c r="T154" s="127">
        <f>SUM(T155:T265)</f>
        <v>0</v>
      </c>
      <c r="AR154" s="121" t="s">
        <v>81</v>
      </c>
      <c r="AT154" s="128" t="s">
        <v>73</v>
      </c>
      <c r="AU154" s="128" t="s">
        <v>81</v>
      </c>
      <c r="AY154" s="121" t="s">
        <v>238</v>
      </c>
      <c r="BK154" s="129">
        <f>SUM(BK155:BK265)</f>
        <v>0</v>
      </c>
    </row>
    <row r="155" spans="2:65" s="1" customFormat="1" ht="24.15" customHeight="1">
      <c r="B155" s="33"/>
      <c r="C155" s="132" t="s">
        <v>316</v>
      </c>
      <c r="D155" s="132" t="s">
        <v>241</v>
      </c>
      <c r="E155" s="133" t="s">
        <v>5166</v>
      </c>
      <c r="F155" s="134" t="s">
        <v>5167</v>
      </c>
      <c r="G155" s="135" t="s">
        <v>402</v>
      </c>
      <c r="H155" s="136">
        <v>34.374000000000002</v>
      </c>
      <c r="I155" s="137"/>
      <c r="J155" s="138">
        <f>ROUND(I155*H155,2)</f>
        <v>0</v>
      </c>
      <c r="K155" s="134" t="s">
        <v>245</v>
      </c>
      <c r="L155" s="33"/>
      <c r="M155" s="139" t="s">
        <v>19</v>
      </c>
      <c r="N155" s="140" t="s">
        <v>45</v>
      </c>
      <c r="P155" s="141">
        <f>O155*H155</f>
        <v>0</v>
      </c>
      <c r="Q155" s="141">
        <v>2.16</v>
      </c>
      <c r="R155" s="141">
        <f>Q155*H155</f>
        <v>74.247840000000011</v>
      </c>
      <c r="S155" s="141">
        <v>0</v>
      </c>
      <c r="T155" s="142">
        <f>S155*H155</f>
        <v>0</v>
      </c>
      <c r="AR155" s="143" t="s">
        <v>246</v>
      </c>
      <c r="AT155" s="143" t="s">
        <v>241</v>
      </c>
      <c r="AU155" s="143" t="s">
        <v>83</v>
      </c>
      <c r="AY155" s="18" t="s">
        <v>238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8" t="s">
        <v>81</v>
      </c>
      <c r="BK155" s="144">
        <f>ROUND(I155*H155,2)</f>
        <v>0</v>
      </c>
      <c r="BL155" s="18" t="s">
        <v>246</v>
      </c>
      <c r="BM155" s="143" t="s">
        <v>5168</v>
      </c>
    </row>
    <row r="156" spans="2:65" s="1" customFormat="1" ht="18">
      <c r="B156" s="33"/>
      <c r="D156" s="145" t="s">
        <v>248</v>
      </c>
      <c r="F156" s="146" t="s">
        <v>5169</v>
      </c>
      <c r="I156" s="147"/>
      <c r="L156" s="33"/>
      <c r="M156" s="148"/>
      <c r="T156" s="54"/>
      <c r="AT156" s="18" t="s">
        <v>248</v>
      </c>
      <c r="AU156" s="18" t="s">
        <v>83</v>
      </c>
    </row>
    <row r="157" spans="2:65" s="1" customFormat="1">
      <c r="B157" s="33"/>
      <c r="D157" s="149" t="s">
        <v>250</v>
      </c>
      <c r="F157" s="150" t="s">
        <v>5170</v>
      </c>
      <c r="I157" s="147"/>
      <c r="L157" s="33"/>
      <c r="M157" s="148"/>
      <c r="T157" s="54"/>
      <c r="AT157" s="18" t="s">
        <v>250</v>
      </c>
      <c r="AU157" s="18" t="s">
        <v>83</v>
      </c>
    </row>
    <row r="158" spans="2:65" s="12" customFormat="1">
      <c r="B158" s="151"/>
      <c r="D158" s="145" t="s">
        <v>257</v>
      </c>
      <c r="E158" s="152" t="s">
        <v>19</v>
      </c>
      <c r="F158" s="153" t="s">
        <v>5171</v>
      </c>
      <c r="H158" s="152" t="s">
        <v>19</v>
      </c>
      <c r="I158" s="154"/>
      <c r="L158" s="151"/>
      <c r="M158" s="155"/>
      <c r="T158" s="156"/>
      <c r="AT158" s="152" t="s">
        <v>257</v>
      </c>
      <c r="AU158" s="152" t="s">
        <v>83</v>
      </c>
      <c r="AV158" s="12" t="s">
        <v>81</v>
      </c>
      <c r="AW158" s="12" t="s">
        <v>35</v>
      </c>
      <c r="AX158" s="12" t="s">
        <v>74</v>
      </c>
      <c r="AY158" s="152" t="s">
        <v>238</v>
      </c>
    </row>
    <row r="159" spans="2:65" s="13" customFormat="1">
      <c r="B159" s="157"/>
      <c r="D159" s="145" t="s">
        <v>257</v>
      </c>
      <c r="E159" s="158" t="s">
        <v>19</v>
      </c>
      <c r="F159" s="159" t="s">
        <v>5172</v>
      </c>
      <c r="H159" s="160">
        <v>34.374000000000002</v>
      </c>
      <c r="I159" s="161"/>
      <c r="L159" s="157"/>
      <c r="M159" s="162"/>
      <c r="T159" s="163"/>
      <c r="AT159" s="158" t="s">
        <v>257</v>
      </c>
      <c r="AU159" s="158" t="s">
        <v>83</v>
      </c>
      <c r="AV159" s="13" t="s">
        <v>83</v>
      </c>
      <c r="AW159" s="13" t="s">
        <v>35</v>
      </c>
      <c r="AX159" s="13" t="s">
        <v>74</v>
      </c>
      <c r="AY159" s="158" t="s">
        <v>238</v>
      </c>
    </row>
    <row r="160" spans="2:65" s="14" customFormat="1">
      <c r="B160" s="164"/>
      <c r="D160" s="145" t="s">
        <v>257</v>
      </c>
      <c r="E160" s="165" t="s">
        <v>19</v>
      </c>
      <c r="F160" s="166" t="s">
        <v>262</v>
      </c>
      <c r="H160" s="167">
        <v>34.374000000000002</v>
      </c>
      <c r="I160" s="168"/>
      <c r="L160" s="164"/>
      <c r="M160" s="169"/>
      <c r="T160" s="170"/>
      <c r="AT160" s="165" t="s">
        <v>257</v>
      </c>
      <c r="AU160" s="165" t="s">
        <v>83</v>
      </c>
      <c r="AV160" s="14" t="s">
        <v>246</v>
      </c>
      <c r="AW160" s="14" t="s">
        <v>35</v>
      </c>
      <c r="AX160" s="14" t="s">
        <v>81</v>
      </c>
      <c r="AY160" s="165" t="s">
        <v>238</v>
      </c>
    </row>
    <row r="161" spans="2:65" s="1" customFormat="1" ht="16.5" customHeight="1">
      <c r="B161" s="33"/>
      <c r="C161" s="132" t="s">
        <v>8</v>
      </c>
      <c r="D161" s="132" t="s">
        <v>241</v>
      </c>
      <c r="E161" s="133" t="s">
        <v>1039</v>
      </c>
      <c r="F161" s="134" t="s">
        <v>1040</v>
      </c>
      <c r="G161" s="135" t="s">
        <v>402</v>
      </c>
      <c r="H161" s="136">
        <v>0.42099999999999999</v>
      </c>
      <c r="I161" s="137"/>
      <c r="J161" s="138">
        <f>ROUND(I161*H161,2)</f>
        <v>0</v>
      </c>
      <c r="K161" s="134" t="s">
        <v>245</v>
      </c>
      <c r="L161" s="33"/>
      <c r="M161" s="139" t="s">
        <v>19</v>
      </c>
      <c r="N161" s="140" t="s">
        <v>45</v>
      </c>
      <c r="P161" s="141">
        <f>O161*H161</f>
        <v>0</v>
      </c>
      <c r="Q161" s="141">
        <v>2.3010199999999998</v>
      </c>
      <c r="R161" s="141">
        <f>Q161*H161</f>
        <v>0.96872941999999995</v>
      </c>
      <c r="S161" s="141">
        <v>0</v>
      </c>
      <c r="T161" s="142">
        <f>S161*H161</f>
        <v>0</v>
      </c>
      <c r="AR161" s="143" t="s">
        <v>246</v>
      </c>
      <c r="AT161" s="143" t="s">
        <v>241</v>
      </c>
      <c r="AU161" s="143" t="s">
        <v>83</v>
      </c>
      <c r="AY161" s="18" t="s">
        <v>238</v>
      </c>
      <c r="BE161" s="144">
        <f>IF(N161="základní",J161,0)</f>
        <v>0</v>
      </c>
      <c r="BF161" s="144">
        <f>IF(N161="snížená",J161,0)</f>
        <v>0</v>
      </c>
      <c r="BG161" s="144">
        <f>IF(N161="zákl. přenesená",J161,0)</f>
        <v>0</v>
      </c>
      <c r="BH161" s="144">
        <f>IF(N161="sníž. přenesená",J161,0)</f>
        <v>0</v>
      </c>
      <c r="BI161" s="144">
        <f>IF(N161="nulová",J161,0)</f>
        <v>0</v>
      </c>
      <c r="BJ161" s="18" t="s">
        <v>81</v>
      </c>
      <c r="BK161" s="144">
        <f>ROUND(I161*H161,2)</f>
        <v>0</v>
      </c>
      <c r="BL161" s="18" t="s">
        <v>246</v>
      </c>
      <c r="BM161" s="143" t="s">
        <v>5173</v>
      </c>
    </row>
    <row r="162" spans="2:65" s="1" customFormat="1" ht="18">
      <c r="B162" s="33"/>
      <c r="D162" s="145" t="s">
        <v>248</v>
      </c>
      <c r="F162" s="146" t="s">
        <v>1042</v>
      </c>
      <c r="I162" s="147"/>
      <c r="L162" s="33"/>
      <c r="M162" s="148"/>
      <c r="T162" s="54"/>
      <c r="AT162" s="18" t="s">
        <v>248</v>
      </c>
      <c r="AU162" s="18" t="s">
        <v>83</v>
      </c>
    </row>
    <row r="163" spans="2:65" s="1" customFormat="1">
      <c r="B163" s="33"/>
      <c r="D163" s="149" t="s">
        <v>250</v>
      </c>
      <c r="F163" s="150" t="s">
        <v>1043</v>
      </c>
      <c r="I163" s="147"/>
      <c r="L163" s="33"/>
      <c r="M163" s="148"/>
      <c r="T163" s="54"/>
      <c r="AT163" s="18" t="s">
        <v>250</v>
      </c>
      <c r="AU163" s="18" t="s">
        <v>83</v>
      </c>
    </row>
    <row r="164" spans="2:65" s="12" customFormat="1">
      <c r="B164" s="151"/>
      <c r="D164" s="145" t="s">
        <v>257</v>
      </c>
      <c r="E164" s="152" t="s">
        <v>19</v>
      </c>
      <c r="F164" s="153" t="s">
        <v>1033</v>
      </c>
      <c r="H164" s="152" t="s">
        <v>19</v>
      </c>
      <c r="I164" s="154"/>
      <c r="L164" s="151"/>
      <c r="M164" s="155"/>
      <c r="T164" s="156"/>
      <c r="AT164" s="152" t="s">
        <v>257</v>
      </c>
      <c r="AU164" s="152" t="s">
        <v>83</v>
      </c>
      <c r="AV164" s="12" t="s">
        <v>81</v>
      </c>
      <c r="AW164" s="12" t="s">
        <v>35</v>
      </c>
      <c r="AX164" s="12" t="s">
        <v>74</v>
      </c>
      <c r="AY164" s="152" t="s">
        <v>238</v>
      </c>
    </row>
    <row r="165" spans="2:65" s="13" customFormat="1">
      <c r="B165" s="157"/>
      <c r="D165" s="145" t="s">
        <v>257</v>
      </c>
      <c r="E165" s="158" t="s">
        <v>19</v>
      </c>
      <c r="F165" s="159" t="s">
        <v>1044</v>
      </c>
      <c r="H165" s="160">
        <v>0.42099999999999999</v>
      </c>
      <c r="I165" s="161"/>
      <c r="L165" s="157"/>
      <c r="M165" s="162"/>
      <c r="T165" s="163"/>
      <c r="AT165" s="158" t="s">
        <v>257</v>
      </c>
      <c r="AU165" s="158" t="s">
        <v>83</v>
      </c>
      <c r="AV165" s="13" t="s">
        <v>83</v>
      </c>
      <c r="AW165" s="13" t="s">
        <v>35</v>
      </c>
      <c r="AX165" s="13" t="s">
        <v>74</v>
      </c>
      <c r="AY165" s="158" t="s">
        <v>238</v>
      </c>
    </row>
    <row r="166" spans="2:65" s="14" customFormat="1">
      <c r="B166" s="164"/>
      <c r="D166" s="145" t="s">
        <v>257</v>
      </c>
      <c r="E166" s="165" t="s">
        <v>19</v>
      </c>
      <c r="F166" s="166" t="s">
        <v>262</v>
      </c>
      <c r="H166" s="167">
        <v>0.42099999999999999</v>
      </c>
      <c r="I166" s="168"/>
      <c r="L166" s="164"/>
      <c r="M166" s="169"/>
      <c r="T166" s="170"/>
      <c r="AT166" s="165" t="s">
        <v>257</v>
      </c>
      <c r="AU166" s="165" t="s">
        <v>83</v>
      </c>
      <c r="AV166" s="14" t="s">
        <v>246</v>
      </c>
      <c r="AW166" s="14" t="s">
        <v>35</v>
      </c>
      <c r="AX166" s="14" t="s">
        <v>81</v>
      </c>
      <c r="AY166" s="165" t="s">
        <v>238</v>
      </c>
    </row>
    <row r="167" spans="2:65" s="1" customFormat="1" ht="24.15" customHeight="1">
      <c r="B167" s="33"/>
      <c r="C167" s="132" t="s">
        <v>390</v>
      </c>
      <c r="D167" s="132" t="s">
        <v>241</v>
      </c>
      <c r="E167" s="133" t="s">
        <v>1045</v>
      </c>
      <c r="F167" s="134" t="s">
        <v>1046</v>
      </c>
      <c r="G167" s="135" t="s">
        <v>402</v>
      </c>
      <c r="H167" s="136">
        <v>33.411999999999999</v>
      </c>
      <c r="I167" s="137"/>
      <c r="J167" s="138">
        <f>ROUND(I167*H167,2)</f>
        <v>0</v>
      </c>
      <c r="K167" s="134" t="s">
        <v>245</v>
      </c>
      <c r="L167" s="33"/>
      <c r="M167" s="139" t="s">
        <v>19</v>
      </c>
      <c r="N167" s="140" t="s">
        <v>45</v>
      </c>
      <c r="P167" s="141">
        <f>O167*H167</f>
        <v>0</v>
      </c>
      <c r="Q167" s="141">
        <v>2.5018699999999998</v>
      </c>
      <c r="R167" s="141">
        <f>Q167*H167</f>
        <v>83.592480439999989</v>
      </c>
      <c r="S167" s="141">
        <v>0</v>
      </c>
      <c r="T167" s="142">
        <f>S167*H167</f>
        <v>0</v>
      </c>
      <c r="AR167" s="143" t="s">
        <v>246</v>
      </c>
      <c r="AT167" s="143" t="s">
        <v>241</v>
      </c>
      <c r="AU167" s="143" t="s">
        <v>83</v>
      </c>
      <c r="AY167" s="18" t="s">
        <v>238</v>
      </c>
      <c r="BE167" s="144">
        <f>IF(N167="základní",J167,0)</f>
        <v>0</v>
      </c>
      <c r="BF167" s="144">
        <f>IF(N167="snížená",J167,0)</f>
        <v>0</v>
      </c>
      <c r="BG167" s="144">
        <f>IF(N167="zákl. přenesená",J167,0)</f>
        <v>0</v>
      </c>
      <c r="BH167" s="144">
        <f>IF(N167="sníž. přenesená",J167,0)</f>
        <v>0</v>
      </c>
      <c r="BI167" s="144">
        <f>IF(N167="nulová",J167,0)</f>
        <v>0</v>
      </c>
      <c r="BJ167" s="18" t="s">
        <v>81</v>
      </c>
      <c r="BK167" s="144">
        <f>ROUND(I167*H167,2)</f>
        <v>0</v>
      </c>
      <c r="BL167" s="18" t="s">
        <v>246</v>
      </c>
      <c r="BM167" s="143" t="s">
        <v>5174</v>
      </c>
    </row>
    <row r="168" spans="2:65" s="1" customFormat="1" ht="18">
      <c r="B168" s="33"/>
      <c r="D168" s="145" t="s">
        <v>248</v>
      </c>
      <c r="F168" s="146" t="s">
        <v>1048</v>
      </c>
      <c r="I168" s="147"/>
      <c r="L168" s="33"/>
      <c r="M168" s="148"/>
      <c r="T168" s="54"/>
      <c r="AT168" s="18" t="s">
        <v>248</v>
      </c>
      <c r="AU168" s="18" t="s">
        <v>83</v>
      </c>
    </row>
    <row r="169" spans="2:65" s="1" customFormat="1">
      <c r="B169" s="33"/>
      <c r="D169" s="149" t="s">
        <v>250</v>
      </c>
      <c r="F169" s="150" t="s">
        <v>1049</v>
      </c>
      <c r="I169" s="147"/>
      <c r="L169" s="33"/>
      <c r="M169" s="148"/>
      <c r="T169" s="54"/>
      <c r="AT169" s="18" t="s">
        <v>250</v>
      </c>
      <c r="AU169" s="18" t="s">
        <v>83</v>
      </c>
    </row>
    <row r="170" spans="2:65" s="12" customFormat="1" ht="20">
      <c r="B170" s="151"/>
      <c r="D170" s="145" t="s">
        <v>257</v>
      </c>
      <c r="E170" s="152" t="s">
        <v>19</v>
      </c>
      <c r="F170" s="153" t="s">
        <v>1050</v>
      </c>
      <c r="H170" s="152" t="s">
        <v>19</v>
      </c>
      <c r="I170" s="154"/>
      <c r="L170" s="151"/>
      <c r="M170" s="155"/>
      <c r="T170" s="156"/>
      <c r="AT170" s="152" t="s">
        <v>257</v>
      </c>
      <c r="AU170" s="152" t="s">
        <v>83</v>
      </c>
      <c r="AV170" s="12" t="s">
        <v>81</v>
      </c>
      <c r="AW170" s="12" t="s">
        <v>35</v>
      </c>
      <c r="AX170" s="12" t="s">
        <v>74</v>
      </c>
      <c r="AY170" s="152" t="s">
        <v>238</v>
      </c>
    </row>
    <row r="171" spans="2:65" s="13" customFormat="1">
      <c r="B171" s="157"/>
      <c r="D171" s="145" t="s">
        <v>257</v>
      </c>
      <c r="E171" s="158" t="s">
        <v>19</v>
      </c>
      <c r="F171" s="159" t="s">
        <v>1051</v>
      </c>
      <c r="H171" s="160">
        <v>0.96799999999999997</v>
      </c>
      <c r="I171" s="161"/>
      <c r="L171" s="157"/>
      <c r="M171" s="162"/>
      <c r="T171" s="163"/>
      <c r="AT171" s="158" t="s">
        <v>257</v>
      </c>
      <c r="AU171" s="158" t="s">
        <v>83</v>
      </c>
      <c r="AV171" s="13" t="s">
        <v>83</v>
      </c>
      <c r="AW171" s="13" t="s">
        <v>35</v>
      </c>
      <c r="AX171" s="13" t="s">
        <v>74</v>
      </c>
      <c r="AY171" s="158" t="s">
        <v>238</v>
      </c>
    </row>
    <row r="172" spans="2:65" s="13" customFormat="1">
      <c r="B172" s="157"/>
      <c r="D172" s="145" t="s">
        <v>257</v>
      </c>
      <c r="E172" s="158" t="s">
        <v>19</v>
      </c>
      <c r="F172" s="159" t="s">
        <v>1052</v>
      </c>
      <c r="H172" s="160">
        <v>0.19500000000000001</v>
      </c>
      <c r="I172" s="161"/>
      <c r="L172" s="157"/>
      <c r="M172" s="162"/>
      <c r="T172" s="163"/>
      <c r="AT172" s="158" t="s">
        <v>257</v>
      </c>
      <c r="AU172" s="158" t="s">
        <v>83</v>
      </c>
      <c r="AV172" s="13" t="s">
        <v>83</v>
      </c>
      <c r="AW172" s="13" t="s">
        <v>35</v>
      </c>
      <c r="AX172" s="13" t="s">
        <v>74</v>
      </c>
      <c r="AY172" s="158" t="s">
        <v>238</v>
      </c>
    </row>
    <row r="173" spans="2:65" s="15" customFormat="1">
      <c r="B173" s="188"/>
      <c r="D173" s="145" t="s">
        <v>257</v>
      </c>
      <c r="E173" s="189" t="s">
        <v>19</v>
      </c>
      <c r="F173" s="190" t="s">
        <v>687</v>
      </c>
      <c r="H173" s="191">
        <v>1.163</v>
      </c>
      <c r="I173" s="192"/>
      <c r="L173" s="188"/>
      <c r="M173" s="193"/>
      <c r="T173" s="194"/>
      <c r="AT173" s="189" t="s">
        <v>257</v>
      </c>
      <c r="AU173" s="189" t="s">
        <v>83</v>
      </c>
      <c r="AV173" s="15" t="s">
        <v>91</v>
      </c>
      <c r="AW173" s="15" t="s">
        <v>35</v>
      </c>
      <c r="AX173" s="15" t="s">
        <v>74</v>
      </c>
      <c r="AY173" s="189" t="s">
        <v>238</v>
      </c>
    </row>
    <row r="174" spans="2:65" s="12" customFormat="1">
      <c r="B174" s="151"/>
      <c r="D174" s="145" t="s">
        <v>257</v>
      </c>
      <c r="E174" s="152" t="s">
        <v>19</v>
      </c>
      <c r="F174" s="153" t="s">
        <v>5175</v>
      </c>
      <c r="H174" s="152" t="s">
        <v>19</v>
      </c>
      <c r="I174" s="154"/>
      <c r="L174" s="151"/>
      <c r="M174" s="155"/>
      <c r="T174" s="156"/>
      <c r="AT174" s="152" t="s">
        <v>257</v>
      </c>
      <c r="AU174" s="152" t="s">
        <v>83</v>
      </c>
      <c r="AV174" s="12" t="s">
        <v>81</v>
      </c>
      <c r="AW174" s="12" t="s">
        <v>35</v>
      </c>
      <c r="AX174" s="12" t="s">
        <v>74</v>
      </c>
      <c r="AY174" s="152" t="s">
        <v>238</v>
      </c>
    </row>
    <row r="175" spans="2:65" s="13" customFormat="1">
      <c r="B175" s="157"/>
      <c r="D175" s="145" t="s">
        <v>257</v>
      </c>
      <c r="E175" s="158" t="s">
        <v>19</v>
      </c>
      <c r="F175" s="159" t="s">
        <v>5172</v>
      </c>
      <c r="H175" s="160">
        <v>34.374000000000002</v>
      </c>
      <c r="I175" s="161"/>
      <c r="L175" s="157"/>
      <c r="M175" s="162"/>
      <c r="T175" s="163"/>
      <c r="AT175" s="158" t="s">
        <v>257</v>
      </c>
      <c r="AU175" s="158" t="s">
        <v>83</v>
      </c>
      <c r="AV175" s="13" t="s">
        <v>83</v>
      </c>
      <c r="AW175" s="13" t="s">
        <v>35</v>
      </c>
      <c r="AX175" s="13" t="s">
        <v>74</v>
      </c>
      <c r="AY175" s="158" t="s">
        <v>238</v>
      </c>
    </row>
    <row r="176" spans="2:65" s="12" customFormat="1">
      <c r="B176" s="151"/>
      <c r="D176" s="145" t="s">
        <v>257</v>
      </c>
      <c r="E176" s="152" t="s">
        <v>19</v>
      </c>
      <c r="F176" s="153" t="s">
        <v>5176</v>
      </c>
      <c r="H176" s="152" t="s">
        <v>19</v>
      </c>
      <c r="I176" s="154"/>
      <c r="L176" s="151"/>
      <c r="M176" s="155"/>
      <c r="T176" s="156"/>
      <c r="AT176" s="152" t="s">
        <v>257</v>
      </c>
      <c r="AU176" s="152" t="s">
        <v>83</v>
      </c>
      <c r="AV176" s="12" t="s">
        <v>81</v>
      </c>
      <c r="AW176" s="12" t="s">
        <v>35</v>
      </c>
      <c r="AX176" s="12" t="s">
        <v>74</v>
      </c>
      <c r="AY176" s="152" t="s">
        <v>238</v>
      </c>
    </row>
    <row r="177" spans="2:65" s="13" customFormat="1">
      <c r="B177" s="157"/>
      <c r="D177" s="145" t="s">
        <v>257</v>
      </c>
      <c r="E177" s="158" t="s">
        <v>19</v>
      </c>
      <c r="F177" s="159" t="s">
        <v>5177</v>
      </c>
      <c r="H177" s="160">
        <v>-1.5209999999999999</v>
      </c>
      <c r="I177" s="161"/>
      <c r="L177" s="157"/>
      <c r="M177" s="162"/>
      <c r="T177" s="163"/>
      <c r="AT177" s="158" t="s">
        <v>257</v>
      </c>
      <c r="AU177" s="158" t="s">
        <v>83</v>
      </c>
      <c r="AV177" s="13" t="s">
        <v>83</v>
      </c>
      <c r="AW177" s="13" t="s">
        <v>35</v>
      </c>
      <c r="AX177" s="13" t="s">
        <v>74</v>
      </c>
      <c r="AY177" s="158" t="s">
        <v>238</v>
      </c>
    </row>
    <row r="178" spans="2:65" s="13" customFormat="1">
      <c r="B178" s="157"/>
      <c r="D178" s="145" t="s">
        <v>257</v>
      </c>
      <c r="E178" s="158" t="s">
        <v>19</v>
      </c>
      <c r="F178" s="159" t="s">
        <v>5178</v>
      </c>
      <c r="H178" s="160">
        <v>-0.60399999999999998</v>
      </c>
      <c r="I178" s="161"/>
      <c r="L178" s="157"/>
      <c r="M178" s="162"/>
      <c r="T178" s="163"/>
      <c r="AT178" s="158" t="s">
        <v>257</v>
      </c>
      <c r="AU178" s="158" t="s">
        <v>83</v>
      </c>
      <c r="AV178" s="13" t="s">
        <v>83</v>
      </c>
      <c r="AW178" s="13" t="s">
        <v>35</v>
      </c>
      <c r="AX178" s="13" t="s">
        <v>74</v>
      </c>
      <c r="AY178" s="158" t="s">
        <v>238</v>
      </c>
    </row>
    <row r="179" spans="2:65" s="15" customFormat="1">
      <c r="B179" s="188"/>
      <c r="D179" s="145" t="s">
        <v>257</v>
      </c>
      <c r="E179" s="189" t="s">
        <v>19</v>
      </c>
      <c r="F179" s="190" t="s">
        <v>687</v>
      </c>
      <c r="H179" s="191">
        <v>32.249000000000002</v>
      </c>
      <c r="I179" s="192"/>
      <c r="L179" s="188"/>
      <c r="M179" s="193"/>
      <c r="T179" s="194"/>
      <c r="AT179" s="189" t="s">
        <v>257</v>
      </c>
      <c r="AU179" s="189" t="s">
        <v>83</v>
      </c>
      <c r="AV179" s="15" t="s">
        <v>91</v>
      </c>
      <c r="AW179" s="15" t="s">
        <v>35</v>
      </c>
      <c r="AX179" s="15" t="s">
        <v>74</v>
      </c>
      <c r="AY179" s="189" t="s">
        <v>238</v>
      </c>
    </row>
    <row r="180" spans="2:65" s="14" customFormat="1">
      <c r="B180" s="164"/>
      <c r="D180" s="145" t="s">
        <v>257</v>
      </c>
      <c r="E180" s="165" t="s">
        <v>19</v>
      </c>
      <c r="F180" s="166" t="s">
        <v>262</v>
      </c>
      <c r="H180" s="167">
        <v>33.411999999999999</v>
      </c>
      <c r="I180" s="168"/>
      <c r="L180" s="164"/>
      <c r="M180" s="169"/>
      <c r="T180" s="170"/>
      <c r="AT180" s="165" t="s">
        <v>257</v>
      </c>
      <c r="AU180" s="165" t="s">
        <v>83</v>
      </c>
      <c r="AV180" s="14" t="s">
        <v>246</v>
      </c>
      <c r="AW180" s="14" t="s">
        <v>35</v>
      </c>
      <c r="AX180" s="14" t="s">
        <v>81</v>
      </c>
      <c r="AY180" s="165" t="s">
        <v>238</v>
      </c>
    </row>
    <row r="181" spans="2:65" s="1" customFormat="1" ht="16.5" customHeight="1">
      <c r="B181" s="33"/>
      <c r="C181" s="132" t="s">
        <v>511</v>
      </c>
      <c r="D181" s="132" t="s">
        <v>241</v>
      </c>
      <c r="E181" s="133" t="s">
        <v>1054</v>
      </c>
      <c r="F181" s="134" t="s">
        <v>1055</v>
      </c>
      <c r="G181" s="135" t="s">
        <v>244</v>
      </c>
      <c r="H181" s="136">
        <v>3.96</v>
      </c>
      <c r="I181" s="137"/>
      <c r="J181" s="138">
        <f>ROUND(I181*H181,2)</f>
        <v>0</v>
      </c>
      <c r="K181" s="134" t="s">
        <v>245</v>
      </c>
      <c r="L181" s="33"/>
      <c r="M181" s="139" t="s">
        <v>19</v>
      </c>
      <c r="N181" s="140" t="s">
        <v>45</v>
      </c>
      <c r="P181" s="141">
        <f>O181*H181</f>
        <v>0</v>
      </c>
      <c r="Q181" s="141">
        <v>2.9399999999999999E-3</v>
      </c>
      <c r="R181" s="141">
        <f>Q181*H181</f>
        <v>1.1642399999999999E-2</v>
      </c>
      <c r="S181" s="141">
        <v>0</v>
      </c>
      <c r="T181" s="142">
        <f>S181*H181</f>
        <v>0</v>
      </c>
      <c r="AR181" s="143" t="s">
        <v>246</v>
      </c>
      <c r="AT181" s="143" t="s">
        <v>241</v>
      </c>
      <c r="AU181" s="143" t="s">
        <v>83</v>
      </c>
      <c r="AY181" s="18" t="s">
        <v>238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8" t="s">
        <v>81</v>
      </c>
      <c r="BK181" s="144">
        <f>ROUND(I181*H181,2)</f>
        <v>0</v>
      </c>
      <c r="BL181" s="18" t="s">
        <v>246</v>
      </c>
      <c r="BM181" s="143" t="s">
        <v>5179</v>
      </c>
    </row>
    <row r="182" spans="2:65" s="1" customFormat="1">
      <c r="B182" s="33"/>
      <c r="D182" s="145" t="s">
        <v>248</v>
      </c>
      <c r="F182" s="146" t="s">
        <v>1057</v>
      </c>
      <c r="I182" s="147"/>
      <c r="L182" s="33"/>
      <c r="M182" s="148"/>
      <c r="T182" s="54"/>
      <c r="AT182" s="18" t="s">
        <v>248</v>
      </c>
      <c r="AU182" s="18" t="s">
        <v>83</v>
      </c>
    </row>
    <row r="183" spans="2:65" s="1" customFormat="1">
      <c r="B183" s="33"/>
      <c r="D183" s="149" t="s">
        <v>250</v>
      </c>
      <c r="F183" s="150" t="s">
        <v>1058</v>
      </c>
      <c r="I183" s="147"/>
      <c r="L183" s="33"/>
      <c r="M183" s="148"/>
      <c r="T183" s="54"/>
      <c r="AT183" s="18" t="s">
        <v>250</v>
      </c>
      <c r="AU183" s="18" t="s">
        <v>83</v>
      </c>
    </row>
    <row r="184" spans="2:65" s="12" customFormat="1" ht="20">
      <c r="B184" s="151"/>
      <c r="D184" s="145" t="s">
        <v>257</v>
      </c>
      <c r="E184" s="152" t="s">
        <v>19</v>
      </c>
      <c r="F184" s="153" t="s">
        <v>1050</v>
      </c>
      <c r="H184" s="152" t="s">
        <v>19</v>
      </c>
      <c r="I184" s="154"/>
      <c r="L184" s="151"/>
      <c r="M184" s="155"/>
      <c r="T184" s="156"/>
      <c r="AT184" s="152" t="s">
        <v>257</v>
      </c>
      <c r="AU184" s="152" t="s">
        <v>83</v>
      </c>
      <c r="AV184" s="12" t="s">
        <v>81</v>
      </c>
      <c r="AW184" s="12" t="s">
        <v>35</v>
      </c>
      <c r="AX184" s="12" t="s">
        <v>74</v>
      </c>
      <c r="AY184" s="152" t="s">
        <v>238</v>
      </c>
    </row>
    <row r="185" spans="2:65" s="13" customFormat="1">
      <c r="B185" s="157"/>
      <c r="D185" s="145" t="s">
        <v>257</v>
      </c>
      <c r="E185" s="158" t="s">
        <v>19</v>
      </c>
      <c r="F185" s="159" t="s">
        <v>1059</v>
      </c>
      <c r="H185" s="160">
        <v>2.64</v>
      </c>
      <c r="I185" s="161"/>
      <c r="L185" s="157"/>
      <c r="M185" s="162"/>
      <c r="T185" s="163"/>
      <c r="AT185" s="158" t="s">
        <v>257</v>
      </c>
      <c r="AU185" s="158" t="s">
        <v>83</v>
      </c>
      <c r="AV185" s="13" t="s">
        <v>83</v>
      </c>
      <c r="AW185" s="13" t="s">
        <v>35</v>
      </c>
      <c r="AX185" s="13" t="s">
        <v>74</v>
      </c>
      <c r="AY185" s="158" t="s">
        <v>238</v>
      </c>
    </row>
    <row r="186" spans="2:65" s="12" customFormat="1">
      <c r="B186" s="151"/>
      <c r="D186" s="145" t="s">
        <v>257</v>
      </c>
      <c r="E186" s="152" t="s">
        <v>19</v>
      </c>
      <c r="F186" s="153" t="s">
        <v>1053</v>
      </c>
      <c r="H186" s="152" t="s">
        <v>19</v>
      </c>
      <c r="I186" s="154"/>
      <c r="L186" s="151"/>
      <c r="M186" s="155"/>
      <c r="T186" s="156"/>
      <c r="AT186" s="152" t="s">
        <v>257</v>
      </c>
      <c r="AU186" s="152" t="s">
        <v>83</v>
      </c>
      <c r="AV186" s="12" t="s">
        <v>81</v>
      </c>
      <c r="AW186" s="12" t="s">
        <v>35</v>
      </c>
      <c r="AX186" s="12" t="s">
        <v>74</v>
      </c>
      <c r="AY186" s="152" t="s">
        <v>238</v>
      </c>
    </row>
    <row r="187" spans="2:65" s="13" customFormat="1">
      <c r="B187" s="157"/>
      <c r="D187" s="145" t="s">
        <v>257</v>
      </c>
      <c r="E187" s="158" t="s">
        <v>19</v>
      </c>
      <c r="F187" s="159" t="s">
        <v>1060</v>
      </c>
      <c r="H187" s="160">
        <v>1.32</v>
      </c>
      <c r="I187" s="161"/>
      <c r="L187" s="157"/>
      <c r="M187" s="162"/>
      <c r="T187" s="163"/>
      <c r="AT187" s="158" t="s">
        <v>257</v>
      </c>
      <c r="AU187" s="158" t="s">
        <v>83</v>
      </c>
      <c r="AV187" s="13" t="s">
        <v>83</v>
      </c>
      <c r="AW187" s="13" t="s">
        <v>35</v>
      </c>
      <c r="AX187" s="13" t="s">
        <v>74</v>
      </c>
      <c r="AY187" s="158" t="s">
        <v>238</v>
      </c>
    </row>
    <row r="188" spans="2:65" s="14" customFormat="1">
      <c r="B188" s="164"/>
      <c r="D188" s="145" t="s">
        <v>257</v>
      </c>
      <c r="E188" s="165" t="s">
        <v>19</v>
      </c>
      <c r="F188" s="166" t="s">
        <v>262</v>
      </c>
      <c r="H188" s="167">
        <v>3.96</v>
      </c>
      <c r="I188" s="168"/>
      <c r="L188" s="164"/>
      <c r="M188" s="169"/>
      <c r="T188" s="170"/>
      <c r="AT188" s="165" t="s">
        <v>257</v>
      </c>
      <c r="AU188" s="165" t="s">
        <v>83</v>
      </c>
      <c r="AV188" s="14" t="s">
        <v>246</v>
      </c>
      <c r="AW188" s="14" t="s">
        <v>35</v>
      </c>
      <c r="AX188" s="14" t="s">
        <v>81</v>
      </c>
      <c r="AY188" s="165" t="s">
        <v>238</v>
      </c>
    </row>
    <row r="189" spans="2:65" s="1" customFormat="1" ht="16.5" customHeight="1">
      <c r="B189" s="33"/>
      <c r="C189" s="132" t="s">
        <v>586</v>
      </c>
      <c r="D189" s="132" t="s">
        <v>241</v>
      </c>
      <c r="E189" s="133" t="s">
        <v>1061</v>
      </c>
      <c r="F189" s="134" t="s">
        <v>1062</v>
      </c>
      <c r="G189" s="135" t="s">
        <v>244</v>
      </c>
      <c r="H189" s="136">
        <v>3.96</v>
      </c>
      <c r="I189" s="137"/>
      <c r="J189" s="138">
        <f>ROUND(I189*H189,2)</f>
        <v>0</v>
      </c>
      <c r="K189" s="134" t="s">
        <v>245</v>
      </c>
      <c r="L189" s="33"/>
      <c r="M189" s="139" t="s">
        <v>19</v>
      </c>
      <c r="N189" s="140" t="s">
        <v>45</v>
      </c>
      <c r="P189" s="141">
        <f>O189*H189</f>
        <v>0</v>
      </c>
      <c r="Q189" s="141">
        <v>0</v>
      </c>
      <c r="R189" s="141">
        <f>Q189*H189</f>
        <v>0</v>
      </c>
      <c r="S189" s="141">
        <v>0</v>
      </c>
      <c r="T189" s="142">
        <f>S189*H189</f>
        <v>0</v>
      </c>
      <c r="AR189" s="143" t="s">
        <v>246</v>
      </c>
      <c r="AT189" s="143" t="s">
        <v>241</v>
      </c>
      <c r="AU189" s="143" t="s">
        <v>83</v>
      </c>
      <c r="AY189" s="18" t="s">
        <v>238</v>
      </c>
      <c r="BE189" s="144">
        <f>IF(N189="základní",J189,0)</f>
        <v>0</v>
      </c>
      <c r="BF189" s="144">
        <f>IF(N189="snížená",J189,0)</f>
        <v>0</v>
      </c>
      <c r="BG189" s="144">
        <f>IF(N189="zákl. přenesená",J189,0)</f>
        <v>0</v>
      </c>
      <c r="BH189" s="144">
        <f>IF(N189="sníž. přenesená",J189,0)</f>
        <v>0</v>
      </c>
      <c r="BI189" s="144">
        <f>IF(N189="nulová",J189,0)</f>
        <v>0</v>
      </c>
      <c r="BJ189" s="18" t="s">
        <v>81</v>
      </c>
      <c r="BK189" s="144">
        <f>ROUND(I189*H189,2)</f>
        <v>0</v>
      </c>
      <c r="BL189" s="18" t="s">
        <v>246</v>
      </c>
      <c r="BM189" s="143" t="s">
        <v>5180</v>
      </c>
    </row>
    <row r="190" spans="2:65" s="1" customFormat="1">
      <c r="B190" s="33"/>
      <c r="D190" s="145" t="s">
        <v>248</v>
      </c>
      <c r="F190" s="146" t="s">
        <v>1064</v>
      </c>
      <c r="I190" s="147"/>
      <c r="L190" s="33"/>
      <c r="M190" s="148"/>
      <c r="T190" s="54"/>
      <c r="AT190" s="18" t="s">
        <v>248</v>
      </c>
      <c r="AU190" s="18" t="s">
        <v>83</v>
      </c>
    </row>
    <row r="191" spans="2:65" s="1" customFormat="1">
      <c r="B191" s="33"/>
      <c r="D191" s="149" t="s">
        <v>250</v>
      </c>
      <c r="F191" s="150" t="s">
        <v>1065</v>
      </c>
      <c r="I191" s="147"/>
      <c r="L191" s="33"/>
      <c r="M191" s="148"/>
      <c r="T191" s="54"/>
      <c r="AT191" s="18" t="s">
        <v>250</v>
      </c>
      <c r="AU191" s="18" t="s">
        <v>83</v>
      </c>
    </row>
    <row r="192" spans="2:65" s="1" customFormat="1" ht="21.75" customHeight="1">
      <c r="B192" s="33"/>
      <c r="C192" s="132" t="s">
        <v>377</v>
      </c>
      <c r="D192" s="132" t="s">
        <v>241</v>
      </c>
      <c r="E192" s="133" t="s">
        <v>1066</v>
      </c>
      <c r="F192" s="134" t="s">
        <v>1067</v>
      </c>
      <c r="G192" s="135" t="s">
        <v>272</v>
      </c>
      <c r="H192" s="136">
        <v>5.5E-2</v>
      </c>
      <c r="I192" s="137"/>
      <c r="J192" s="138">
        <f>ROUND(I192*H192,2)</f>
        <v>0</v>
      </c>
      <c r="K192" s="134" t="s">
        <v>245</v>
      </c>
      <c r="L192" s="33"/>
      <c r="M192" s="139" t="s">
        <v>19</v>
      </c>
      <c r="N192" s="140" t="s">
        <v>45</v>
      </c>
      <c r="P192" s="141">
        <f>O192*H192</f>
        <v>0</v>
      </c>
      <c r="Q192" s="141">
        <v>1.0606199999999999</v>
      </c>
      <c r="R192" s="141">
        <f>Q192*H192</f>
        <v>5.8334099999999993E-2</v>
      </c>
      <c r="S192" s="141">
        <v>0</v>
      </c>
      <c r="T192" s="142">
        <f>S192*H192</f>
        <v>0</v>
      </c>
      <c r="AR192" s="143" t="s">
        <v>246</v>
      </c>
      <c r="AT192" s="143" t="s">
        <v>241</v>
      </c>
      <c r="AU192" s="143" t="s">
        <v>83</v>
      </c>
      <c r="AY192" s="18" t="s">
        <v>238</v>
      </c>
      <c r="BE192" s="144">
        <f>IF(N192="základní",J192,0)</f>
        <v>0</v>
      </c>
      <c r="BF192" s="144">
        <f>IF(N192="snížená",J192,0)</f>
        <v>0</v>
      </c>
      <c r="BG192" s="144">
        <f>IF(N192="zákl. přenesená",J192,0)</f>
        <v>0</v>
      </c>
      <c r="BH192" s="144">
        <f>IF(N192="sníž. přenesená",J192,0)</f>
        <v>0</v>
      </c>
      <c r="BI192" s="144">
        <f>IF(N192="nulová",J192,0)</f>
        <v>0</v>
      </c>
      <c r="BJ192" s="18" t="s">
        <v>81</v>
      </c>
      <c r="BK192" s="144">
        <f>ROUND(I192*H192,2)</f>
        <v>0</v>
      </c>
      <c r="BL192" s="18" t="s">
        <v>246</v>
      </c>
      <c r="BM192" s="143" t="s">
        <v>5181</v>
      </c>
    </row>
    <row r="193" spans="2:65" s="1" customFormat="1">
      <c r="B193" s="33"/>
      <c r="D193" s="145" t="s">
        <v>248</v>
      </c>
      <c r="F193" s="146" t="s">
        <v>1069</v>
      </c>
      <c r="I193" s="147"/>
      <c r="L193" s="33"/>
      <c r="M193" s="148"/>
      <c r="T193" s="54"/>
      <c r="AT193" s="18" t="s">
        <v>248</v>
      </c>
      <c r="AU193" s="18" t="s">
        <v>83</v>
      </c>
    </row>
    <row r="194" spans="2:65" s="1" customFormat="1">
      <c r="B194" s="33"/>
      <c r="D194" s="149" t="s">
        <v>250</v>
      </c>
      <c r="F194" s="150" t="s">
        <v>1070</v>
      </c>
      <c r="I194" s="147"/>
      <c r="L194" s="33"/>
      <c r="M194" s="148"/>
      <c r="T194" s="54"/>
      <c r="AT194" s="18" t="s">
        <v>250</v>
      </c>
      <c r="AU194" s="18" t="s">
        <v>83</v>
      </c>
    </row>
    <row r="195" spans="2:65" s="12" customFormat="1">
      <c r="B195" s="151"/>
      <c r="D195" s="145" t="s">
        <v>257</v>
      </c>
      <c r="E195" s="152" t="s">
        <v>19</v>
      </c>
      <c r="F195" s="153" t="s">
        <v>1071</v>
      </c>
      <c r="H195" s="152" t="s">
        <v>19</v>
      </c>
      <c r="I195" s="154"/>
      <c r="L195" s="151"/>
      <c r="M195" s="155"/>
      <c r="T195" s="156"/>
      <c r="AT195" s="152" t="s">
        <v>257</v>
      </c>
      <c r="AU195" s="152" t="s">
        <v>83</v>
      </c>
      <c r="AV195" s="12" t="s">
        <v>81</v>
      </c>
      <c r="AW195" s="12" t="s">
        <v>35</v>
      </c>
      <c r="AX195" s="12" t="s">
        <v>74</v>
      </c>
      <c r="AY195" s="152" t="s">
        <v>238</v>
      </c>
    </row>
    <row r="196" spans="2:65" s="13" customFormat="1">
      <c r="B196" s="157"/>
      <c r="D196" s="145" t="s">
        <v>257</v>
      </c>
      <c r="E196" s="158" t="s">
        <v>19</v>
      </c>
      <c r="F196" s="159" t="s">
        <v>1072</v>
      </c>
      <c r="H196" s="160">
        <v>5.5E-2</v>
      </c>
      <c r="I196" s="161"/>
      <c r="L196" s="157"/>
      <c r="M196" s="162"/>
      <c r="T196" s="163"/>
      <c r="AT196" s="158" t="s">
        <v>257</v>
      </c>
      <c r="AU196" s="158" t="s">
        <v>83</v>
      </c>
      <c r="AV196" s="13" t="s">
        <v>83</v>
      </c>
      <c r="AW196" s="13" t="s">
        <v>35</v>
      </c>
      <c r="AX196" s="13" t="s">
        <v>81</v>
      </c>
      <c r="AY196" s="158" t="s">
        <v>238</v>
      </c>
    </row>
    <row r="197" spans="2:65" s="1" customFormat="1" ht="16.5" customHeight="1">
      <c r="B197" s="33"/>
      <c r="C197" s="132" t="s">
        <v>597</v>
      </c>
      <c r="D197" s="132" t="s">
        <v>241</v>
      </c>
      <c r="E197" s="133" t="s">
        <v>1073</v>
      </c>
      <c r="F197" s="134" t="s">
        <v>1074</v>
      </c>
      <c r="G197" s="135" t="s">
        <v>272</v>
      </c>
      <c r="H197" s="136">
        <v>1.587</v>
      </c>
      <c r="I197" s="137"/>
      <c r="J197" s="138">
        <f>ROUND(I197*H197,2)</f>
        <v>0</v>
      </c>
      <c r="K197" s="134" t="s">
        <v>245</v>
      </c>
      <c r="L197" s="33"/>
      <c r="M197" s="139" t="s">
        <v>19</v>
      </c>
      <c r="N197" s="140" t="s">
        <v>45</v>
      </c>
      <c r="P197" s="141">
        <f>O197*H197</f>
        <v>0</v>
      </c>
      <c r="Q197" s="141">
        <v>1.06277</v>
      </c>
      <c r="R197" s="141">
        <f>Q197*H197</f>
        <v>1.68661599</v>
      </c>
      <c r="S197" s="141">
        <v>0</v>
      </c>
      <c r="T197" s="142">
        <f>S197*H197</f>
        <v>0</v>
      </c>
      <c r="AR197" s="143" t="s">
        <v>246</v>
      </c>
      <c r="AT197" s="143" t="s">
        <v>241</v>
      </c>
      <c r="AU197" s="143" t="s">
        <v>83</v>
      </c>
      <c r="AY197" s="18" t="s">
        <v>238</v>
      </c>
      <c r="BE197" s="144">
        <f>IF(N197="základní",J197,0)</f>
        <v>0</v>
      </c>
      <c r="BF197" s="144">
        <f>IF(N197="snížená",J197,0)</f>
        <v>0</v>
      </c>
      <c r="BG197" s="144">
        <f>IF(N197="zákl. přenesená",J197,0)</f>
        <v>0</v>
      </c>
      <c r="BH197" s="144">
        <f>IF(N197="sníž. přenesená",J197,0)</f>
        <v>0</v>
      </c>
      <c r="BI197" s="144">
        <f>IF(N197="nulová",J197,0)</f>
        <v>0</v>
      </c>
      <c r="BJ197" s="18" t="s">
        <v>81</v>
      </c>
      <c r="BK197" s="144">
        <f>ROUND(I197*H197,2)</f>
        <v>0</v>
      </c>
      <c r="BL197" s="18" t="s">
        <v>246</v>
      </c>
      <c r="BM197" s="143" t="s">
        <v>5182</v>
      </c>
    </row>
    <row r="198" spans="2:65" s="1" customFormat="1">
      <c r="B198" s="33"/>
      <c r="D198" s="145" t="s">
        <v>248</v>
      </c>
      <c r="F198" s="146" t="s">
        <v>1076</v>
      </c>
      <c r="I198" s="147"/>
      <c r="L198" s="33"/>
      <c r="M198" s="148"/>
      <c r="T198" s="54"/>
      <c r="AT198" s="18" t="s">
        <v>248</v>
      </c>
      <c r="AU198" s="18" t="s">
        <v>83</v>
      </c>
    </row>
    <row r="199" spans="2:65" s="1" customFormat="1">
      <c r="B199" s="33"/>
      <c r="D199" s="149" t="s">
        <v>250</v>
      </c>
      <c r="F199" s="150" t="s">
        <v>1077</v>
      </c>
      <c r="I199" s="147"/>
      <c r="L199" s="33"/>
      <c r="M199" s="148"/>
      <c r="T199" s="54"/>
      <c r="AT199" s="18" t="s">
        <v>250</v>
      </c>
      <c r="AU199" s="18" t="s">
        <v>83</v>
      </c>
    </row>
    <row r="200" spans="2:65" s="12" customFormat="1" ht="20">
      <c r="B200" s="151"/>
      <c r="D200" s="145" t="s">
        <v>257</v>
      </c>
      <c r="E200" s="152" t="s">
        <v>19</v>
      </c>
      <c r="F200" s="153" t="s">
        <v>1050</v>
      </c>
      <c r="H200" s="152" t="s">
        <v>19</v>
      </c>
      <c r="I200" s="154"/>
      <c r="L200" s="151"/>
      <c r="M200" s="155"/>
      <c r="T200" s="156"/>
      <c r="AT200" s="152" t="s">
        <v>257</v>
      </c>
      <c r="AU200" s="152" t="s">
        <v>83</v>
      </c>
      <c r="AV200" s="12" t="s">
        <v>81</v>
      </c>
      <c r="AW200" s="12" t="s">
        <v>35</v>
      </c>
      <c r="AX200" s="12" t="s">
        <v>74</v>
      </c>
      <c r="AY200" s="152" t="s">
        <v>238</v>
      </c>
    </row>
    <row r="201" spans="2:65" s="12" customFormat="1">
      <c r="B201" s="151"/>
      <c r="D201" s="145" t="s">
        <v>257</v>
      </c>
      <c r="E201" s="152" t="s">
        <v>19</v>
      </c>
      <c r="F201" s="153" t="s">
        <v>1078</v>
      </c>
      <c r="H201" s="152" t="s">
        <v>19</v>
      </c>
      <c r="I201" s="154"/>
      <c r="L201" s="151"/>
      <c r="M201" s="155"/>
      <c r="T201" s="156"/>
      <c r="AT201" s="152" t="s">
        <v>257</v>
      </c>
      <c r="AU201" s="152" t="s">
        <v>83</v>
      </c>
      <c r="AV201" s="12" t="s">
        <v>81</v>
      </c>
      <c r="AW201" s="12" t="s">
        <v>35</v>
      </c>
      <c r="AX201" s="12" t="s">
        <v>74</v>
      </c>
      <c r="AY201" s="152" t="s">
        <v>238</v>
      </c>
    </row>
    <row r="202" spans="2:65" s="13" customFormat="1">
      <c r="B202" s="157"/>
      <c r="D202" s="145" t="s">
        <v>257</v>
      </c>
      <c r="E202" s="158" t="s">
        <v>19</v>
      </c>
      <c r="F202" s="159" t="s">
        <v>1079</v>
      </c>
      <c r="H202" s="160">
        <v>7.8E-2</v>
      </c>
      <c r="I202" s="161"/>
      <c r="L202" s="157"/>
      <c r="M202" s="162"/>
      <c r="T202" s="163"/>
      <c r="AT202" s="158" t="s">
        <v>257</v>
      </c>
      <c r="AU202" s="158" t="s">
        <v>83</v>
      </c>
      <c r="AV202" s="13" t="s">
        <v>83</v>
      </c>
      <c r="AW202" s="13" t="s">
        <v>35</v>
      </c>
      <c r="AX202" s="13" t="s">
        <v>74</v>
      </c>
      <c r="AY202" s="158" t="s">
        <v>238</v>
      </c>
    </row>
    <row r="203" spans="2:65" s="12" customFormat="1">
      <c r="B203" s="151"/>
      <c r="D203" s="145" t="s">
        <v>257</v>
      </c>
      <c r="E203" s="152" t="s">
        <v>19</v>
      </c>
      <c r="F203" s="153" t="s">
        <v>5175</v>
      </c>
      <c r="H203" s="152" t="s">
        <v>19</v>
      </c>
      <c r="I203" s="154"/>
      <c r="L203" s="151"/>
      <c r="M203" s="155"/>
      <c r="T203" s="156"/>
      <c r="AT203" s="152" t="s">
        <v>257</v>
      </c>
      <c r="AU203" s="152" t="s">
        <v>83</v>
      </c>
      <c r="AV203" s="12" t="s">
        <v>81</v>
      </c>
      <c r="AW203" s="12" t="s">
        <v>35</v>
      </c>
      <c r="AX203" s="12" t="s">
        <v>74</v>
      </c>
      <c r="AY203" s="152" t="s">
        <v>238</v>
      </c>
    </row>
    <row r="204" spans="2:65" s="12" customFormat="1" ht="20">
      <c r="B204" s="151"/>
      <c r="D204" s="145" t="s">
        <v>257</v>
      </c>
      <c r="E204" s="152" t="s">
        <v>19</v>
      </c>
      <c r="F204" s="153" t="s">
        <v>5183</v>
      </c>
      <c r="H204" s="152" t="s">
        <v>19</v>
      </c>
      <c r="I204" s="154"/>
      <c r="L204" s="151"/>
      <c r="M204" s="155"/>
      <c r="T204" s="156"/>
      <c r="AT204" s="152" t="s">
        <v>257</v>
      </c>
      <c r="AU204" s="152" t="s">
        <v>83</v>
      </c>
      <c r="AV204" s="12" t="s">
        <v>81</v>
      </c>
      <c r="AW204" s="12" t="s">
        <v>35</v>
      </c>
      <c r="AX204" s="12" t="s">
        <v>74</v>
      </c>
      <c r="AY204" s="152" t="s">
        <v>238</v>
      </c>
    </row>
    <row r="205" spans="2:65" s="13" customFormat="1" ht="20">
      <c r="B205" s="157"/>
      <c r="D205" s="145" t="s">
        <v>257</v>
      </c>
      <c r="E205" s="158" t="s">
        <v>19</v>
      </c>
      <c r="F205" s="159" t="s">
        <v>5184</v>
      </c>
      <c r="H205" s="160">
        <v>1.5089999999999999</v>
      </c>
      <c r="I205" s="161"/>
      <c r="L205" s="157"/>
      <c r="M205" s="162"/>
      <c r="T205" s="163"/>
      <c r="AT205" s="158" t="s">
        <v>257</v>
      </c>
      <c r="AU205" s="158" t="s">
        <v>83</v>
      </c>
      <c r="AV205" s="13" t="s">
        <v>83</v>
      </c>
      <c r="AW205" s="13" t="s">
        <v>35</v>
      </c>
      <c r="AX205" s="13" t="s">
        <v>74</v>
      </c>
      <c r="AY205" s="158" t="s">
        <v>238</v>
      </c>
    </row>
    <row r="206" spans="2:65" s="14" customFormat="1">
      <c r="B206" s="164"/>
      <c r="D206" s="145" t="s">
        <v>257</v>
      </c>
      <c r="E206" s="165" t="s">
        <v>19</v>
      </c>
      <c r="F206" s="166" t="s">
        <v>262</v>
      </c>
      <c r="H206" s="167">
        <v>1.587</v>
      </c>
      <c r="I206" s="168"/>
      <c r="L206" s="164"/>
      <c r="M206" s="169"/>
      <c r="T206" s="170"/>
      <c r="AT206" s="165" t="s">
        <v>257</v>
      </c>
      <c r="AU206" s="165" t="s">
        <v>83</v>
      </c>
      <c r="AV206" s="14" t="s">
        <v>246</v>
      </c>
      <c r="AW206" s="14" t="s">
        <v>35</v>
      </c>
      <c r="AX206" s="14" t="s">
        <v>81</v>
      </c>
      <c r="AY206" s="165" t="s">
        <v>238</v>
      </c>
    </row>
    <row r="207" spans="2:65" s="1" customFormat="1" ht="24.15" customHeight="1">
      <c r="B207" s="33"/>
      <c r="C207" s="132" t="s">
        <v>720</v>
      </c>
      <c r="D207" s="132" t="s">
        <v>241</v>
      </c>
      <c r="E207" s="133" t="s">
        <v>1083</v>
      </c>
      <c r="F207" s="134" t="s">
        <v>1084</v>
      </c>
      <c r="G207" s="135" t="s">
        <v>402</v>
      </c>
      <c r="H207" s="136">
        <v>2.202</v>
      </c>
      <c r="I207" s="137"/>
      <c r="J207" s="138">
        <f>ROUND(I207*H207,2)</f>
        <v>0</v>
      </c>
      <c r="K207" s="134" t="s">
        <v>245</v>
      </c>
      <c r="L207" s="33"/>
      <c r="M207" s="139" t="s">
        <v>19</v>
      </c>
      <c r="N207" s="140" t="s">
        <v>45</v>
      </c>
      <c r="P207" s="141">
        <f>O207*H207</f>
        <v>0</v>
      </c>
      <c r="Q207" s="141">
        <v>2.3010199999999998</v>
      </c>
      <c r="R207" s="141">
        <f>Q207*H207</f>
        <v>5.0668460399999997</v>
      </c>
      <c r="S207" s="141">
        <v>0</v>
      </c>
      <c r="T207" s="142">
        <f>S207*H207</f>
        <v>0</v>
      </c>
      <c r="AR207" s="143" t="s">
        <v>246</v>
      </c>
      <c r="AT207" s="143" t="s">
        <v>241</v>
      </c>
      <c r="AU207" s="143" t="s">
        <v>83</v>
      </c>
      <c r="AY207" s="18" t="s">
        <v>238</v>
      </c>
      <c r="BE207" s="144">
        <f>IF(N207="základní",J207,0)</f>
        <v>0</v>
      </c>
      <c r="BF207" s="144">
        <f>IF(N207="snížená",J207,0)</f>
        <v>0</v>
      </c>
      <c r="BG207" s="144">
        <f>IF(N207="zákl. přenesená",J207,0)</f>
        <v>0</v>
      </c>
      <c r="BH207" s="144">
        <f>IF(N207="sníž. přenesená",J207,0)</f>
        <v>0</v>
      </c>
      <c r="BI207" s="144">
        <f>IF(N207="nulová",J207,0)</f>
        <v>0</v>
      </c>
      <c r="BJ207" s="18" t="s">
        <v>81</v>
      </c>
      <c r="BK207" s="144">
        <f>ROUND(I207*H207,2)</f>
        <v>0</v>
      </c>
      <c r="BL207" s="18" t="s">
        <v>246</v>
      </c>
      <c r="BM207" s="143" t="s">
        <v>5185</v>
      </c>
    </row>
    <row r="208" spans="2:65" s="1" customFormat="1" ht="18">
      <c r="B208" s="33"/>
      <c r="D208" s="145" t="s">
        <v>248</v>
      </c>
      <c r="F208" s="146" t="s">
        <v>1086</v>
      </c>
      <c r="I208" s="147"/>
      <c r="L208" s="33"/>
      <c r="M208" s="148"/>
      <c r="T208" s="54"/>
      <c r="AT208" s="18" t="s">
        <v>248</v>
      </c>
      <c r="AU208" s="18" t="s">
        <v>83</v>
      </c>
    </row>
    <row r="209" spans="2:65" s="1" customFormat="1">
      <c r="B209" s="33"/>
      <c r="D209" s="149" t="s">
        <v>250</v>
      </c>
      <c r="F209" s="150" t="s">
        <v>1087</v>
      </c>
      <c r="I209" s="147"/>
      <c r="L209" s="33"/>
      <c r="M209" s="148"/>
      <c r="T209" s="54"/>
      <c r="AT209" s="18" t="s">
        <v>250</v>
      </c>
      <c r="AU209" s="18" t="s">
        <v>83</v>
      </c>
    </row>
    <row r="210" spans="2:65" s="12" customFormat="1">
      <c r="B210" s="151"/>
      <c r="D210" s="145" t="s">
        <v>257</v>
      </c>
      <c r="E210" s="152" t="s">
        <v>19</v>
      </c>
      <c r="F210" s="153" t="s">
        <v>1088</v>
      </c>
      <c r="H210" s="152" t="s">
        <v>19</v>
      </c>
      <c r="I210" s="154"/>
      <c r="L210" s="151"/>
      <c r="M210" s="155"/>
      <c r="T210" s="156"/>
      <c r="AT210" s="152" t="s">
        <v>257</v>
      </c>
      <c r="AU210" s="152" t="s">
        <v>83</v>
      </c>
      <c r="AV210" s="12" t="s">
        <v>81</v>
      </c>
      <c r="AW210" s="12" t="s">
        <v>35</v>
      </c>
      <c r="AX210" s="12" t="s">
        <v>74</v>
      </c>
      <c r="AY210" s="152" t="s">
        <v>238</v>
      </c>
    </row>
    <row r="211" spans="2:65" s="12" customFormat="1">
      <c r="B211" s="151"/>
      <c r="D211" s="145" t="s">
        <v>257</v>
      </c>
      <c r="E211" s="152" t="s">
        <v>19</v>
      </c>
      <c r="F211" s="153" t="s">
        <v>1007</v>
      </c>
      <c r="H211" s="152" t="s">
        <v>19</v>
      </c>
      <c r="I211" s="154"/>
      <c r="L211" s="151"/>
      <c r="M211" s="155"/>
      <c r="T211" s="156"/>
      <c r="AT211" s="152" t="s">
        <v>257</v>
      </c>
      <c r="AU211" s="152" t="s">
        <v>83</v>
      </c>
      <c r="AV211" s="12" t="s">
        <v>81</v>
      </c>
      <c r="AW211" s="12" t="s">
        <v>35</v>
      </c>
      <c r="AX211" s="12" t="s">
        <v>74</v>
      </c>
      <c r="AY211" s="152" t="s">
        <v>238</v>
      </c>
    </row>
    <row r="212" spans="2:65" s="13" customFormat="1">
      <c r="B212" s="157"/>
      <c r="D212" s="145" t="s">
        <v>257</v>
      </c>
      <c r="E212" s="158" t="s">
        <v>19</v>
      </c>
      <c r="F212" s="159" t="s">
        <v>5186</v>
      </c>
      <c r="H212" s="160">
        <v>1.6220000000000001</v>
      </c>
      <c r="I212" s="161"/>
      <c r="L212" s="157"/>
      <c r="M212" s="162"/>
      <c r="T212" s="163"/>
      <c r="AT212" s="158" t="s">
        <v>257</v>
      </c>
      <c r="AU212" s="158" t="s">
        <v>83</v>
      </c>
      <c r="AV212" s="13" t="s">
        <v>83</v>
      </c>
      <c r="AW212" s="13" t="s">
        <v>35</v>
      </c>
      <c r="AX212" s="13" t="s">
        <v>74</v>
      </c>
      <c r="AY212" s="158" t="s">
        <v>238</v>
      </c>
    </row>
    <row r="213" spans="2:65" s="12" customFormat="1">
      <c r="B213" s="151"/>
      <c r="D213" s="145" t="s">
        <v>257</v>
      </c>
      <c r="E213" s="152" t="s">
        <v>19</v>
      </c>
      <c r="F213" s="153" t="s">
        <v>1009</v>
      </c>
      <c r="H213" s="152" t="s">
        <v>19</v>
      </c>
      <c r="I213" s="154"/>
      <c r="L213" s="151"/>
      <c r="M213" s="155"/>
      <c r="T213" s="156"/>
      <c r="AT213" s="152" t="s">
        <v>257</v>
      </c>
      <c r="AU213" s="152" t="s">
        <v>83</v>
      </c>
      <c r="AV213" s="12" t="s">
        <v>81</v>
      </c>
      <c r="AW213" s="12" t="s">
        <v>35</v>
      </c>
      <c r="AX213" s="12" t="s">
        <v>74</v>
      </c>
      <c r="AY213" s="152" t="s">
        <v>238</v>
      </c>
    </row>
    <row r="214" spans="2:65" s="13" customFormat="1">
      <c r="B214" s="157"/>
      <c r="D214" s="145" t="s">
        <v>257</v>
      </c>
      <c r="E214" s="158" t="s">
        <v>19</v>
      </c>
      <c r="F214" s="159" t="s">
        <v>5187</v>
      </c>
      <c r="H214" s="160">
        <v>0.57999999999999996</v>
      </c>
      <c r="I214" s="161"/>
      <c r="L214" s="157"/>
      <c r="M214" s="162"/>
      <c r="T214" s="163"/>
      <c r="AT214" s="158" t="s">
        <v>257</v>
      </c>
      <c r="AU214" s="158" t="s">
        <v>83</v>
      </c>
      <c r="AV214" s="13" t="s">
        <v>83</v>
      </c>
      <c r="AW214" s="13" t="s">
        <v>35</v>
      </c>
      <c r="AX214" s="13" t="s">
        <v>74</v>
      </c>
      <c r="AY214" s="158" t="s">
        <v>238</v>
      </c>
    </row>
    <row r="215" spans="2:65" s="14" customFormat="1">
      <c r="B215" s="164"/>
      <c r="D215" s="145" t="s">
        <v>257</v>
      </c>
      <c r="E215" s="165" t="s">
        <v>19</v>
      </c>
      <c r="F215" s="166" t="s">
        <v>262</v>
      </c>
      <c r="H215" s="167">
        <v>2.202</v>
      </c>
      <c r="I215" s="168"/>
      <c r="L215" s="164"/>
      <c r="M215" s="169"/>
      <c r="T215" s="170"/>
      <c r="AT215" s="165" t="s">
        <v>257</v>
      </c>
      <c r="AU215" s="165" t="s">
        <v>83</v>
      </c>
      <c r="AV215" s="14" t="s">
        <v>246</v>
      </c>
      <c r="AW215" s="14" t="s">
        <v>35</v>
      </c>
      <c r="AX215" s="14" t="s">
        <v>81</v>
      </c>
      <c r="AY215" s="165" t="s">
        <v>238</v>
      </c>
    </row>
    <row r="216" spans="2:65" s="1" customFormat="1" ht="24.15" customHeight="1">
      <c r="B216" s="33"/>
      <c r="C216" s="132" t="s">
        <v>728</v>
      </c>
      <c r="D216" s="132" t="s">
        <v>241</v>
      </c>
      <c r="E216" s="133" t="s">
        <v>1091</v>
      </c>
      <c r="F216" s="134" t="s">
        <v>1092</v>
      </c>
      <c r="G216" s="135" t="s">
        <v>402</v>
      </c>
      <c r="H216" s="136">
        <v>8.0969999999999995</v>
      </c>
      <c r="I216" s="137"/>
      <c r="J216" s="138">
        <f>ROUND(I216*H216,2)</f>
        <v>0</v>
      </c>
      <c r="K216" s="134" t="s">
        <v>245</v>
      </c>
      <c r="L216" s="33"/>
      <c r="M216" s="139" t="s">
        <v>19</v>
      </c>
      <c r="N216" s="140" t="s">
        <v>45</v>
      </c>
      <c r="P216" s="141">
        <f>O216*H216</f>
        <v>0</v>
      </c>
      <c r="Q216" s="141">
        <v>2.5018699999999998</v>
      </c>
      <c r="R216" s="141">
        <f>Q216*H216</f>
        <v>20.257641389999996</v>
      </c>
      <c r="S216" s="141">
        <v>0</v>
      </c>
      <c r="T216" s="142">
        <f>S216*H216</f>
        <v>0</v>
      </c>
      <c r="AR216" s="143" t="s">
        <v>246</v>
      </c>
      <c r="AT216" s="143" t="s">
        <v>241</v>
      </c>
      <c r="AU216" s="143" t="s">
        <v>83</v>
      </c>
      <c r="AY216" s="18" t="s">
        <v>238</v>
      </c>
      <c r="BE216" s="144">
        <f>IF(N216="základní",J216,0)</f>
        <v>0</v>
      </c>
      <c r="BF216" s="144">
        <f>IF(N216="snížená",J216,0)</f>
        <v>0</v>
      </c>
      <c r="BG216" s="144">
        <f>IF(N216="zákl. přenesená",J216,0)</f>
        <v>0</v>
      </c>
      <c r="BH216" s="144">
        <f>IF(N216="sníž. přenesená",J216,0)</f>
        <v>0</v>
      </c>
      <c r="BI216" s="144">
        <f>IF(N216="nulová",J216,0)</f>
        <v>0</v>
      </c>
      <c r="BJ216" s="18" t="s">
        <v>81</v>
      </c>
      <c r="BK216" s="144">
        <f>ROUND(I216*H216,2)</f>
        <v>0</v>
      </c>
      <c r="BL216" s="18" t="s">
        <v>246</v>
      </c>
      <c r="BM216" s="143" t="s">
        <v>5188</v>
      </c>
    </row>
    <row r="217" spans="2:65" s="1" customFormat="1" ht="18">
      <c r="B217" s="33"/>
      <c r="D217" s="145" t="s">
        <v>248</v>
      </c>
      <c r="F217" s="146" t="s">
        <v>1094</v>
      </c>
      <c r="I217" s="147"/>
      <c r="L217" s="33"/>
      <c r="M217" s="148"/>
      <c r="T217" s="54"/>
      <c r="AT217" s="18" t="s">
        <v>248</v>
      </c>
      <c r="AU217" s="18" t="s">
        <v>83</v>
      </c>
    </row>
    <row r="218" spans="2:65" s="1" customFormat="1">
      <c r="B218" s="33"/>
      <c r="D218" s="149" t="s">
        <v>250</v>
      </c>
      <c r="F218" s="150" t="s">
        <v>1095</v>
      </c>
      <c r="I218" s="147"/>
      <c r="L218" s="33"/>
      <c r="M218" s="148"/>
      <c r="T218" s="54"/>
      <c r="AT218" s="18" t="s">
        <v>250</v>
      </c>
      <c r="AU218" s="18" t="s">
        <v>83</v>
      </c>
    </row>
    <row r="219" spans="2:65" s="12" customFormat="1">
      <c r="B219" s="151"/>
      <c r="D219" s="145" t="s">
        <v>257</v>
      </c>
      <c r="E219" s="152" t="s">
        <v>19</v>
      </c>
      <c r="F219" s="153" t="s">
        <v>1096</v>
      </c>
      <c r="H219" s="152" t="s">
        <v>19</v>
      </c>
      <c r="I219" s="154"/>
      <c r="L219" s="151"/>
      <c r="M219" s="155"/>
      <c r="T219" s="156"/>
      <c r="AT219" s="152" t="s">
        <v>257</v>
      </c>
      <c r="AU219" s="152" t="s">
        <v>83</v>
      </c>
      <c r="AV219" s="12" t="s">
        <v>81</v>
      </c>
      <c r="AW219" s="12" t="s">
        <v>35</v>
      </c>
      <c r="AX219" s="12" t="s">
        <v>74</v>
      </c>
      <c r="AY219" s="152" t="s">
        <v>238</v>
      </c>
    </row>
    <row r="220" spans="2:65" s="13" customFormat="1">
      <c r="B220" s="157"/>
      <c r="D220" s="145" t="s">
        <v>257</v>
      </c>
      <c r="E220" s="158" t="s">
        <v>19</v>
      </c>
      <c r="F220" s="159" t="s">
        <v>5189</v>
      </c>
      <c r="H220" s="160">
        <v>6.0839999999999996</v>
      </c>
      <c r="I220" s="161"/>
      <c r="L220" s="157"/>
      <c r="M220" s="162"/>
      <c r="T220" s="163"/>
      <c r="AT220" s="158" t="s">
        <v>257</v>
      </c>
      <c r="AU220" s="158" t="s">
        <v>83</v>
      </c>
      <c r="AV220" s="13" t="s">
        <v>83</v>
      </c>
      <c r="AW220" s="13" t="s">
        <v>35</v>
      </c>
      <c r="AX220" s="13" t="s">
        <v>74</v>
      </c>
      <c r="AY220" s="158" t="s">
        <v>238</v>
      </c>
    </row>
    <row r="221" spans="2:65" s="12" customFormat="1">
      <c r="B221" s="151"/>
      <c r="D221" s="145" t="s">
        <v>257</v>
      </c>
      <c r="E221" s="152" t="s">
        <v>19</v>
      </c>
      <c r="F221" s="153" t="s">
        <v>1009</v>
      </c>
      <c r="H221" s="152" t="s">
        <v>19</v>
      </c>
      <c r="I221" s="154"/>
      <c r="L221" s="151"/>
      <c r="M221" s="155"/>
      <c r="T221" s="156"/>
      <c r="AT221" s="152" t="s">
        <v>257</v>
      </c>
      <c r="AU221" s="152" t="s">
        <v>83</v>
      </c>
      <c r="AV221" s="12" t="s">
        <v>81</v>
      </c>
      <c r="AW221" s="12" t="s">
        <v>35</v>
      </c>
      <c r="AX221" s="12" t="s">
        <v>74</v>
      </c>
      <c r="AY221" s="152" t="s">
        <v>238</v>
      </c>
    </row>
    <row r="222" spans="2:65" s="13" customFormat="1">
      <c r="B222" s="157"/>
      <c r="D222" s="145" t="s">
        <v>257</v>
      </c>
      <c r="E222" s="158" t="s">
        <v>19</v>
      </c>
      <c r="F222" s="159" t="s">
        <v>5190</v>
      </c>
      <c r="H222" s="160">
        <v>2.0129999999999999</v>
      </c>
      <c r="I222" s="161"/>
      <c r="L222" s="157"/>
      <c r="M222" s="162"/>
      <c r="T222" s="163"/>
      <c r="AT222" s="158" t="s">
        <v>257</v>
      </c>
      <c r="AU222" s="158" t="s">
        <v>83</v>
      </c>
      <c r="AV222" s="13" t="s">
        <v>83</v>
      </c>
      <c r="AW222" s="13" t="s">
        <v>35</v>
      </c>
      <c r="AX222" s="13" t="s">
        <v>74</v>
      </c>
      <c r="AY222" s="158" t="s">
        <v>238</v>
      </c>
    </row>
    <row r="223" spans="2:65" s="14" customFormat="1">
      <c r="B223" s="164"/>
      <c r="D223" s="145" t="s">
        <v>257</v>
      </c>
      <c r="E223" s="165" t="s">
        <v>19</v>
      </c>
      <c r="F223" s="166" t="s">
        <v>262</v>
      </c>
      <c r="H223" s="167">
        <v>8.0969999999999995</v>
      </c>
      <c r="I223" s="168"/>
      <c r="L223" s="164"/>
      <c r="M223" s="169"/>
      <c r="T223" s="170"/>
      <c r="AT223" s="165" t="s">
        <v>257</v>
      </c>
      <c r="AU223" s="165" t="s">
        <v>83</v>
      </c>
      <c r="AV223" s="14" t="s">
        <v>246</v>
      </c>
      <c r="AW223" s="14" t="s">
        <v>35</v>
      </c>
      <c r="AX223" s="14" t="s">
        <v>81</v>
      </c>
      <c r="AY223" s="165" t="s">
        <v>238</v>
      </c>
    </row>
    <row r="224" spans="2:65" s="1" customFormat="1" ht="16.5" customHeight="1">
      <c r="B224" s="33"/>
      <c r="C224" s="132" t="s">
        <v>738</v>
      </c>
      <c r="D224" s="132" t="s">
        <v>241</v>
      </c>
      <c r="E224" s="133" t="s">
        <v>1099</v>
      </c>
      <c r="F224" s="134" t="s">
        <v>1100</v>
      </c>
      <c r="G224" s="135" t="s">
        <v>244</v>
      </c>
      <c r="H224" s="136">
        <v>48.61</v>
      </c>
      <c r="I224" s="137"/>
      <c r="J224" s="138">
        <f>ROUND(I224*H224,2)</f>
        <v>0</v>
      </c>
      <c r="K224" s="134" t="s">
        <v>245</v>
      </c>
      <c r="L224" s="33"/>
      <c r="M224" s="139" t="s">
        <v>19</v>
      </c>
      <c r="N224" s="140" t="s">
        <v>45</v>
      </c>
      <c r="P224" s="141">
        <f>O224*H224</f>
        <v>0</v>
      </c>
      <c r="Q224" s="141">
        <v>2.6900000000000001E-3</v>
      </c>
      <c r="R224" s="141">
        <f>Q224*H224</f>
        <v>0.13076090000000001</v>
      </c>
      <c r="S224" s="141">
        <v>0</v>
      </c>
      <c r="T224" s="142">
        <f>S224*H224</f>
        <v>0</v>
      </c>
      <c r="AR224" s="143" t="s">
        <v>246</v>
      </c>
      <c r="AT224" s="143" t="s">
        <v>241</v>
      </c>
      <c r="AU224" s="143" t="s">
        <v>83</v>
      </c>
      <c r="AY224" s="18" t="s">
        <v>238</v>
      </c>
      <c r="BE224" s="144">
        <f>IF(N224="základní",J224,0)</f>
        <v>0</v>
      </c>
      <c r="BF224" s="144">
        <f>IF(N224="snížená",J224,0)</f>
        <v>0</v>
      </c>
      <c r="BG224" s="144">
        <f>IF(N224="zákl. přenesená",J224,0)</f>
        <v>0</v>
      </c>
      <c r="BH224" s="144">
        <f>IF(N224="sníž. přenesená",J224,0)</f>
        <v>0</v>
      </c>
      <c r="BI224" s="144">
        <f>IF(N224="nulová",J224,0)</f>
        <v>0</v>
      </c>
      <c r="BJ224" s="18" t="s">
        <v>81</v>
      </c>
      <c r="BK224" s="144">
        <f>ROUND(I224*H224,2)</f>
        <v>0</v>
      </c>
      <c r="BL224" s="18" t="s">
        <v>246</v>
      </c>
      <c r="BM224" s="143" t="s">
        <v>5191</v>
      </c>
    </row>
    <row r="225" spans="2:65" s="1" customFormat="1">
      <c r="B225" s="33"/>
      <c r="D225" s="145" t="s">
        <v>248</v>
      </c>
      <c r="F225" s="146" t="s">
        <v>1102</v>
      </c>
      <c r="I225" s="147"/>
      <c r="L225" s="33"/>
      <c r="M225" s="148"/>
      <c r="T225" s="54"/>
      <c r="AT225" s="18" t="s">
        <v>248</v>
      </c>
      <c r="AU225" s="18" t="s">
        <v>83</v>
      </c>
    </row>
    <row r="226" spans="2:65" s="1" customFormat="1">
      <c r="B226" s="33"/>
      <c r="D226" s="149" t="s">
        <v>250</v>
      </c>
      <c r="F226" s="150" t="s">
        <v>1103</v>
      </c>
      <c r="I226" s="147"/>
      <c r="L226" s="33"/>
      <c r="M226" s="148"/>
      <c r="T226" s="54"/>
      <c r="AT226" s="18" t="s">
        <v>250</v>
      </c>
      <c r="AU226" s="18" t="s">
        <v>83</v>
      </c>
    </row>
    <row r="227" spans="2:65" s="12" customFormat="1">
      <c r="B227" s="151"/>
      <c r="D227" s="145" t="s">
        <v>257</v>
      </c>
      <c r="E227" s="152" t="s">
        <v>19</v>
      </c>
      <c r="F227" s="153" t="s">
        <v>1096</v>
      </c>
      <c r="H227" s="152" t="s">
        <v>19</v>
      </c>
      <c r="I227" s="154"/>
      <c r="L227" s="151"/>
      <c r="M227" s="155"/>
      <c r="T227" s="156"/>
      <c r="AT227" s="152" t="s">
        <v>257</v>
      </c>
      <c r="AU227" s="152" t="s">
        <v>83</v>
      </c>
      <c r="AV227" s="12" t="s">
        <v>81</v>
      </c>
      <c r="AW227" s="12" t="s">
        <v>35</v>
      </c>
      <c r="AX227" s="12" t="s">
        <v>74</v>
      </c>
      <c r="AY227" s="152" t="s">
        <v>238</v>
      </c>
    </row>
    <row r="228" spans="2:65" s="13" customFormat="1">
      <c r="B228" s="157"/>
      <c r="D228" s="145" t="s">
        <v>257</v>
      </c>
      <c r="E228" s="158" t="s">
        <v>19</v>
      </c>
      <c r="F228" s="159" t="s">
        <v>5192</v>
      </c>
      <c r="H228" s="160">
        <v>40.56</v>
      </c>
      <c r="I228" s="161"/>
      <c r="L228" s="157"/>
      <c r="M228" s="162"/>
      <c r="T228" s="163"/>
      <c r="AT228" s="158" t="s">
        <v>257</v>
      </c>
      <c r="AU228" s="158" t="s">
        <v>83</v>
      </c>
      <c r="AV228" s="13" t="s">
        <v>83</v>
      </c>
      <c r="AW228" s="13" t="s">
        <v>35</v>
      </c>
      <c r="AX228" s="13" t="s">
        <v>74</v>
      </c>
      <c r="AY228" s="158" t="s">
        <v>238</v>
      </c>
    </row>
    <row r="229" spans="2:65" s="12" customFormat="1">
      <c r="B229" s="151"/>
      <c r="D229" s="145" t="s">
        <v>257</v>
      </c>
      <c r="E229" s="152" t="s">
        <v>19</v>
      </c>
      <c r="F229" s="153" t="s">
        <v>1009</v>
      </c>
      <c r="H229" s="152" t="s">
        <v>19</v>
      </c>
      <c r="I229" s="154"/>
      <c r="L229" s="151"/>
      <c r="M229" s="155"/>
      <c r="T229" s="156"/>
      <c r="AT229" s="152" t="s">
        <v>257</v>
      </c>
      <c r="AU229" s="152" t="s">
        <v>83</v>
      </c>
      <c r="AV229" s="12" t="s">
        <v>81</v>
      </c>
      <c r="AW229" s="12" t="s">
        <v>35</v>
      </c>
      <c r="AX229" s="12" t="s">
        <v>74</v>
      </c>
      <c r="AY229" s="152" t="s">
        <v>238</v>
      </c>
    </row>
    <row r="230" spans="2:65" s="13" customFormat="1">
      <c r="B230" s="157"/>
      <c r="D230" s="145" t="s">
        <v>257</v>
      </c>
      <c r="E230" s="158" t="s">
        <v>19</v>
      </c>
      <c r="F230" s="159" t="s">
        <v>5193</v>
      </c>
      <c r="H230" s="160">
        <v>8.0500000000000007</v>
      </c>
      <c r="I230" s="161"/>
      <c r="L230" s="157"/>
      <c r="M230" s="162"/>
      <c r="T230" s="163"/>
      <c r="AT230" s="158" t="s">
        <v>257</v>
      </c>
      <c r="AU230" s="158" t="s">
        <v>83</v>
      </c>
      <c r="AV230" s="13" t="s">
        <v>83</v>
      </c>
      <c r="AW230" s="13" t="s">
        <v>35</v>
      </c>
      <c r="AX230" s="13" t="s">
        <v>74</v>
      </c>
      <c r="AY230" s="158" t="s">
        <v>238</v>
      </c>
    </row>
    <row r="231" spans="2:65" s="14" customFormat="1">
      <c r="B231" s="164"/>
      <c r="D231" s="145" t="s">
        <v>257</v>
      </c>
      <c r="E231" s="165" t="s">
        <v>19</v>
      </c>
      <c r="F231" s="166" t="s">
        <v>262</v>
      </c>
      <c r="H231" s="167">
        <v>48.61</v>
      </c>
      <c r="I231" s="168"/>
      <c r="L231" s="164"/>
      <c r="M231" s="169"/>
      <c r="T231" s="170"/>
      <c r="AT231" s="165" t="s">
        <v>257</v>
      </c>
      <c r="AU231" s="165" t="s">
        <v>83</v>
      </c>
      <c r="AV231" s="14" t="s">
        <v>246</v>
      </c>
      <c r="AW231" s="14" t="s">
        <v>35</v>
      </c>
      <c r="AX231" s="14" t="s">
        <v>81</v>
      </c>
      <c r="AY231" s="165" t="s">
        <v>238</v>
      </c>
    </row>
    <row r="232" spans="2:65" s="1" customFormat="1" ht="16.5" customHeight="1">
      <c r="B232" s="33"/>
      <c r="C232" s="132" t="s">
        <v>7</v>
      </c>
      <c r="D232" s="132" t="s">
        <v>241</v>
      </c>
      <c r="E232" s="133" t="s">
        <v>1106</v>
      </c>
      <c r="F232" s="134" t="s">
        <v>1107</v>
      </c>
      <c r="G232" s="135" t="s">
        <v>244</v>
      </c>
      <c r="H232" s="136">
        <v>48.61</v>
      </c>
      <c r="I232" s="137"/>
      <c r="J232" s="138">
        <f>ROUND(I232*H232,2)</f>
        <v>0</v>
      </c>
      <c r="K232" s="134" t="s">
        <v>245</v>
      </c>
      <c r="L232" s="33"/>
      <c r="M232" s="139" t="s">
        <v>19</v>
      </c>
      <c r="N232" s="140" t="s">
        <v>45</v>
      </c>
      <c r="P232" s="141">
        <f>O232*H232</f>
        <v>0</v>
      </c>
      <c r="Q232" s="141">
        <v>0</v>
      </c>
      <c r="R232" s="141">
        <f>Q232*H232</f>
        <v>0</v>
      </c>
      <c r="S232" s="141">
        <v>0</v>
      </c>
      <c r="T232" s="142">
        <f>S232*H232</f>
        <v>0</v>
      </c>
      <c r="AR232" s="143" t="s">
        <v>246</v>
      </c>
      <c r="AT232" s="143" t="s">
        <v>241</v>
      </c>
      <c r="AU232" s="143" t="s">
        <v>83</v>
      </c>
      <c r="AY232" s="18" t="s">
        <v>238</v>
      </c>
      <c r="BE232" s="144">
        <f>IF(N232="základní",J232,0)</f>
        <v>0</v>
      </c>
      <c r="BF232" s="144">
        <f>IF(N232="snížená",J232,0)</f>
        <v>0</v>
      </c>
      <c r="BG232" s="144">
        <f>IF(N232="zákl. přenesená",J232,0)</f>
        <v>0</v>
      </c>
      <c r="BH232" s="144">
        <f>IF(N232="sníž. přenesená",J232,0)</f>
        <v>0</v>
      </c>
      <c r="BI232" s="144">
        <f>IF(N232="nulová",J232,0)</f>
        <v>0</v>
      </c>
      <c r="BJ232" s="18" t="s">
        <v>81</v>
      </c>
      <c r="BK232" s="144">
        <f>ROUND(I232*H232,2)</f>
        <v>0</v>
      </c>
      <c r="BL232" s="18" t="s">
        <v>246</v>
      </c>
      <c r="BM232" s="143" t="s">
        <v>5194</v>
      </c>
    </row>
    <row r="233" spans="2:65" s="1" customFormat="1">
      <c r="B233" s="33"/>
      <c r="D233" s="145" t="s">
        <v>248</v>
      </c>
      <c r="F233" s="146" t="s">
        <v>1109</v>
      </c>
      <c r="I233" s="147"/>
      <c r="L233" s="33"/>
      <c r="M233" s="148"/>
      <c r="T233" s="54"/>
      <c r="AT233" s="18" t="s">
        <v>248</v>
      </c>
      <c r="AU233" s="18" t="s">
        <v>83</v>
      </c>
    </row>
    <row r="234" spans="2:65" s="1" customFormat="1">
      <c r="B234" s="33"/>
      <c r="D234" s="149" t="s">
        <v>250</v>
      </c>
      <c r="F234" s="150" t="s">
        <v>1110</v>
      </c>
      <c r="I234" s="147"/>
      <c r="L234" s="33"/>
      <c r="M234" s="148"/>
      <c r="T234" s="54"/>
      <c r="AT234" s="18" t="s">
        <v>250</v>
      </c>
      <c r="AU234" s="18" t="s">
        <v>83</v>
      </c>
    </row>
    <row r="235" spans="2:65" s="1" customFormat="1" ht="21.75" customHeight="1">
      <c r="B235" s="33"/>
      <c r="C235" s="132" t="s">
        <v>750</v>
      </c>
      <c r="D235" s="132" t="s">
        <v>241</v>
      </c>
      <c r="E235" s="133" t="s">
        <v>1111</v>
      </c>
      <c r="F235" s="134" t="s">
        <v>1112</v>
      </c>
      <c r="G235" s="135" t="s">
        <v>272</v>
      </c>
      <c r="H235" s="136">
        <v>0.73099999999999998</v>
      </c>
      <c r="I235" s="137"/>
      <c r="J235" s="138">
        <f>ROUND(I235*H235,2)</f>
        <v>0</v>
      </c>
      <c r="K235" s="134" t="s">
        <v>245</v>
      </c>
      <c r="L235" s="33"/>
      <c r="M235" s="139" t="s">
        <v>19</v>
      </c>
      <c r="N235" s="140" t="s">
        <v>45</v>
      </c>
      <c r="P235" s="141">
        <f>O235*H235</f>
        <v>0</v>
      </c>
      <c r="Q235" s="141">
        <v>1.0606199999999999</v>
      </c>
      <c r="R235" s="141">
        <f>Q235*H235</f>
        <v>0.77531321999999991</v>
      </c>
      <c r="S235" s="141">
        <v>0</v>
      </c>
      <c r="T235" s="142">
        <f>S235*H235</f>
        <v>0</v>
      </c>
      <c r="AR235" s="143" t="s">
        <v>246</v>
      </c>
      <c r="AT235" s="143" t="s">
        <v>241</v>
      </c>
      <c r="AU235" s="143" t="s">
        <v>83</v>
      </c>
      <c r="AY235" s="18" t="s">
        <v>238</v>
      </c>
      <c r="BE235" s="144">
        <f>IF(N235="základní",J235,0)</f>
        <v>0</v>
      </c>
      <c r="BF235" s="144">
        <f>IF(N235="snížená",J235,0)</f>
        <v>0</v>
      </c>
      <c r="BG235" s="144">
        <f>IF(N235="zákl. přenesená",J235,0)</f>
        <v>0</v>
      </c>
      <c r="BH235" s="144">
        <f>IF(N235="sníž. přenesená",J235,0)</f>
        <v>0</v>
      </c>
      <c r="BI235" s="144">
        <f>IF(N235="nulová",J235,0)</f>
        <v>0</v>
      </c>
      <c r="BJ235" s="18" t="s">
        <v>81</v>
      </c>
      <c r="BK235" s="144">
        <f>ROUND(I235*H235,2)</f>
        <v>0</v>
      </c>
      <c r="BL235" s="18" t="s">
        <v>246</v>
      </c>
      <c r="BM235" s="143" t="s">
        <v>5195</v>
      </c>
    </row>
    <row r="236" spans="2:65" s="1" customFormat="1">
      <c r="B236" s="33"/>
      <c r="D236" s="145" t="s">
        <v>248</v>
      </c>
      <c r="F236" s="146" t="s">
        <v>1114</v>
      </c>
      <c r="I236" s="147"/>
      <c r="L236" s="33"/>
      <c r="M236" s="148"/>
      <c r="T236" s="54"/>
      <c r="AT236" s="18" t="s">
        <v>248</v>
      </c>
      <c r="AU236" s="18" t="s">
        <v>83</v>
      </c>
    </row>
    <row r="237" spans="2:65" s="1" customFormat="1">
      <c r="B237" s="33"/>
      <c r="D237" s="149" t="s">
        <v>250</v>
      </c>
      <c r="F237" s="150" t="s">
        <v>1115</v>
      </c>
      <c r="I237" s="147"/>
      <c r="L237" s="33"/>
      <c r="M237" s="148"/>
      <c r="T237" s="54"/>
      <c r="AT237" s="18" t="s">
        <v>250</v>
      </c>
      <c r="AU237" s="18" t="s">
        <v>83</v>
      </c>
    </row>
    <row r="238" spans="2:65" s="12" customFormat="1">
      <c r="B238" s="151"/>
      <c r="D238" s="145" t="s">
        <v>257</v>
      </c>
      <c r="E238" s="152" t="s">
        <v>19</v>
      </c>
      <c r="F238" s="153" t="s">
        <v>1096</v>
      </c>
      <c r="H238" s="152" t="s">
        <v>19</v>
      </c>
      <c r="I238" s="154"/>
      <c r="L238" s="151"/>
      <c r="M238" s="155"/>
      <c r="T238" s="156"/>
      <c r="AT238" s="152" t="s">
        <v>257</v>
      </c>
      <c r="AU238" s="152" t="s">
        <v>83</v>
      </c>
      <c r="AV238" s="12" t="s">
        <v>81</v>
      </c>
      <c r="AW238" s="12" t="s">
        <v>35</v>
      </c>
      <c r="AX238" s="12" t="s">
        <v>74</v>
      </c>
      <c r="AY238" s="152" t="s">
        <v>238</v>
      </c>
    </row>
    <row r="239" spans="2:65" s="12" customFormat="1" ht="20">
      <c r="B239" s="151"/>
      <c r="D239" s="145" t="s">
        <v>257</v>
      </c>
      <c r="E239" s="152" t="s">
        <v>19</v>
      </c>
      <c r="F239" s="153" t="s">
        <v>1116</v>
      </c>
      <c r="H239" s="152" t="s">
        <v>19</v>
      </c>
      <c r="I239" s="154"/>
      <c r="L239" s="151"/>
      <c r="M239" s="155"/>
      <c r="T239" s="156"/>
      <c r="AT239" s="152" t="s">
        <v>257</v>
      </c>
      <c r="AU239" s="152" t="s">
        <v>83</v>
      </c>
      <c r="AV239" s="12" t="s">
        <v>81</v>
      </c>
      <c r="AW239" s="12" t="s">
        <v>35</v>
      </c>
      <c r="AX239" s="12" t="s">
        <v>74</v>
      </c>
      <c r="AY239" s="152" t="s">
        <v>238</v>
      </c>
    </row>
    <row r="240" spans="2:65" s="13" customFormat="1" ht="20">
      <c r="B240" s="157"/>
      <c r="D240" s="145" t="s">
        <v>257</v>
      </c>
      <c r="E240" s="158" t="s">
        <v>19</v>
      </c>
      <c r="F240" s="159" t="s">
        <v>5196</v>
      </c>
      <c r="H240" s="160">
        <v>0.41899999999999998</v>
      </c>
      <c r="I240" s="161"/>
      <c r="L240" s="157"/>
      <c r="M240" s="162"/>
      <c r="T240" s="163"/>
      <c r="AT240" s="158" t="s">
        <v>257</v>
      </c>
      <c r="AU240" s="158" t="s">
        <v>83</v>
      </c>
      <c r="AV240" s="13" t="s">
        <v>83</v>
      </c>
      <c r="AW240" s="13" t="s">
        <v>35</v>
      </c>
      <c r="AX240" s="13" t="s">
        <v>74</v>
      </c>
      <c r="AY240" s="158" t="s">
        <v>238</v>
      </c>
    </row>
    <row r="241" spans="2:65" s="12" customFormat="1" ht="20">
      <c r="B241" s="151"/>
      <c r="D241" s="145" t="s">
        <v>257</v>
      </c>
      <c r="E241" s="152" t="s">
        <v>19</v>
      </c>
      <c r="F241" s="153" t="s">
        <v>1118</v>
      </c>
      <c r="H241" s="152" t="s">
        <v>19</v>
      </c>
      <c r="I241" s="154"/>
      <c r="L241" s="151"/>
      <c r="M241" s="155"/>
      <c r="T241" s="156"/>
      <c r="AT241" s="152" t="s">
        <v>257</v>
      </c>
      <c r="AU241" s="152" t="s">
        <v>83</v>
      </c>
      <c r="AV241" s="12" t="s">
        <v>81</v>
      </c>
      <c r="AW241" s="12" t="s">
        <v>35</v>
      </c>
      <c r="AX241" s="12" t="s">
        <v>74</v>
      </c>
      <c r="AY241" s="152" t="s">
        <v>238</v>
      </c>
    </row>
    <row r="242" spans="2:65" s="13" customFormat="1" ht="20">
      <c r="B242" s="157"/>
      <c r="D242" s="145" t="s">
        <v>257</v>
      </c>
      <c r="E242" s="158" t="s">
        <v>19</v>
      </c>
      <c r="F242" s="159" t="s">
        <v>5197</v>
      </c>
      <c r="H242" s="160">
        <v>0.215</v>
      </c>
      <c r="I242" s="161"/>
      <c r="L242" s="157"/>
      <c r="M242" s="162"/>
      <c r="T242" s="163"/>
      <c r="AT242" s="158" t="s">
        <v>257</v>
      </c>
      <c r="AU242" s="158" t="s">
        <v>83</v>
      </c>
      <c r="AV242" s="13" t="s">
        <v>83</v>
      </c>
      <c r="AW242" s="13" t="s">
        <v>35</v>
      </c>
      <c r="AX242" s="13" t="s">
        <v>74</v>
      </c>
      <c r="AY242" s="158" t="s">
        <v>238</v>
      </c>
    </row>
    <row r="243" spans="2:65" s="12" customFormat="1" ht="20">
      <c r="B243" s="151"/>
      <c r="D243" s="145" t="s">
        <v>257</v>
      </c>
      <c r="E243" s="152" t="s">
        <v>19</v>
      </c>
      <c r="F243" s="153" t="s">
        <v>1120</v>
      </c>
      <c r="H243" s="152" t="s">
        <v>19</v>
      </c>
      <c r="I243" s="154"/>
      <c r="L243" s="151"/>
      <c r="M243" s="155"/>
      <c r="T243" s="156"/>
      <c r="AT243" s="152" t="s">
        <v>257</v>
      </c>
      <c r="AU243" s="152" t="s">
        <v>83</v>
      </c>
      <c r="AV243" s="12" t="s">
        <v>81</v>
      </c>
      <c r="AW243" s="12" t="s">
        <v>35</v>
      </c>
      <c r="AX243" s="12" t="s">
        <v>74</v>
      </c>
      <c r="AY243" s="152" t="s">
        <v>238</v>
      </c>
    </row>
    <row r="244" spans="2:65" s="13" customFormat="1">
      <c r="B244" s="157"/>
      <c r="D244" s="145" t="s">
        <v>257</v>
      </c>
      <c r="E244" s="158" t="s">
        <v>19</v>
      </c>
      <c r="F244" s="159" t="s">
        <v>5198</v>
      </c>
      <c r="H244" s="160">
        <v>3.5000000000000003E-2</v>
      </c>
      <c r="I244" s="161"/>
      <c r="L244" s="157"/>
      <c r="M244" s="162"/>
      <c r="T244" s="163"/>
      <c r="AT244" s="158" t="s">
        <v>257</v>
      </c>
      <c r="AU244" s="158" t="s">
        <v>83</v>
      </c>
      <c r="AV244" s="13" t="s">
        <v>83</v>
      </c>
      <c r="AW244" s="13" t="s">
        <v>35</v>
      </c>
      <c r="AX244" s="13" t="s">
        <v>74</v>
      </c>
      <c r="AY244" s="158" t="s">
        <v>238</v>
      </c>
    </row>
    <row r="245" spans="2:65" s="15" customFormat="1">
      <c r="B245" s="188"/>
      <c r="D245" s="145" t="s">
        <v>257</v>
      </c>
      <c r="E245" s="189" t="s">
        <v>19</v>
      </c>
      <c r="F245" s="190" t="s">
        <v>687</v>
      </c>
      <c r="H245" s="191">
        <v>0.66900000000000004</v>
      </c>
      <c r="I245" s="192"/>
      <c r="L245" s="188"/>
      <c r="M245" s="193"/>
      <c r="T245" s="194"/>
      <c r="AT245" s="189" t="s">
        <v>257</v>
      </c>
      <c r="AU245" s="189" t="s">
        <v>83</v>
      </c>
      <c r="AV245" s="15" t="s">
        <v>91</v>
      </c>
      <c r="AW245" s="15" t="s">
        <v>35</v>
      </c>
      <c r="AX245" s="15" t="s">
        <v>74</v>
      </c>
      <c r="AY245" s="189" t="s">
        <v>238</v>
      </c>
    </row>
    <row r="246" spans="2:65" s="12" customFormat="1">
      <c r="B246" s="151"/>
      <c r="D246" s="145" t="s">
        <v>257</v>
      </c>
      <c r="E246" s="152" t="s">
        <v>19</v>
      </c>
      <c r="F246" s="153" t="s">
        <v>1009</v>
      </c>
      <c r="H246" s="152" t="s">
        <v>19</v>
      </c>
      <c r="I246" s="154"/>
      <c r="L246" s="151"/>
      <c r="M246" s="155"/>
      <c r="T246" s="156"/>
      <c r="AT246" s="152" t="s">
        <v>257</v>
      </c>
      <c r="AU246" s="152" t="s">
        <v>83</v>
      </c>
      <c r="AV246" s="12" t="s">
        <v>81</v>
      </c>
      <c r="AW246" s="12" t="s">
        <v>35</v>
      </c>
      <c r="AX246" s="12" t="s">
        <v>74</v>
      </c>
      <c r="AY246" s="152" t="s">
        <v>238</v>
      </c>
    </row>
    <row r="247" spans="2:65" s="12" customFormat="1">
      <c r="B247" s="151"/>
      <c r="D247" s="145" t="s">
        <v>257</v>
      </c>
      <c r="E247" s="152" t="s">
        <v>19</v>
      </c>
      <c r="F247" s="153" t="s">
        <v>1122</v>
      </c>
      <c r="H247" s="152" t="s">
        <v>19</v>
      </c>
      <c r="I247" s="154"/>
      <c r="L247" s="151"/>
      <c r="M247" s="155"/>
      <c r="T247" s="156"/>
      <c r="AT247" s="152" t="s">
        <v>257</v>
      </c>
      <c r="AU247" s="152" t="s">
        <v>83</v>
      </c>
      <c r="AV247" s="12" t="s">
        <v>81</v>
      </c>
      <c r="AW247" s="12" t="s">
        <v>35</v>
      </c>
      <c r="AX247" s="12" t="s">
        <v>74</v>
      </c>
      <c r="AY247" s="152" t="s">
        <v>238</v>
      </c>
    </row>
    <row r="248" spans="2:65" s="13" customFormat="1">
      <c r="B248" s="157"/>
      <c r="D248" s="145" t="s">
        <v>257</v>
      </c>
      <c r="E248" s="158" t="s">
        <v>19</v>
      </c>
      <c r="F248" s="159" t="s">
        <v>5199</v>
      </c>
      <c r="H248" s="160">
        <v>3.1E-2</v>
      </c>
      <c r="I248" s="161"/>
      <c r="L248" s="157"/>
      <c r="M248" s="162"/>
      <c r="T248" s="163"/>
      <c r="AT248" s="158" t="s">
        <v>257</v>
      </c>
      <c r="AU248" s="158" t="s">
        <v>83</v>
      </c>
      <c r="AV248" s="13" t="s">
        <v>83</v>
      </c>
      <c r="AW248" s="13" t="s">
        <v>35</v>
      </c>
      <c r="AX248" s="13" t="s">
        <v>74</v>
      </c>
      <c r="AY248" s="158" t="s">
        <v>238</v>
      </c>
    </row>
    <row r="249" spans="2:65" s="12" customFormat="1">
      <c r="B249" s="151"/>
      <c r="D249" s="145" t="s">
        <v>257</v>
      </c>
      <c r="E249" s="152" t="s">
        <v>19</v>
      </c>
      <c r="F249" s="153" t="s">
        <v>1124</v>
      </c>
      <c r="H249" s="152" t="s">
        <v>19</v>
      </c>
      <c r="I249" s="154"/>
      <c r="L249" s="151"/>
      <c r="M249" s="155"/>
      <c r="T249" s="156"/>
      <c r="AT249" s="152" t="s">
        <v>257</v>
      </c>
      <c r="AU249" s="152" t="s">
        <v>83</v>
      </c>
      <c r="AV249" s="12" t="s">
        <v>81</v>
      </c>
      <c r="AW249" s="12" t="s">
        <v>35</v>
      </c>
      <c r="AX249" s="12" t="s">
        <v>74</v>
      </c>
      <c r="AY249" s="152" t="s">
        <v>238</v>
      </c>
    </row>
    <row r="250" spans="2:65" s="13" customFormat="1">
      <c r="B250" s="157"/>
      <c r="D250" s="145" t="s">
        <v>257</v>
      </c>
      <c r="E250" s="158" t="s">
        <v>19</v>
      </c>
      <c r="F250" s="159" t="s">
        <v>5200</v>
      </c>
      <c r="H250" s="160">
        <v>3.1E-2</v>
      </c>
      <c r="I250" s="161"/>
      <c r="L250" s="157"/>
      <c r="M250" s="162"/>
      <c r="T250" s="163"/>
      <c r="AT250" s="158" t="s">
        <v>257</v>
      </c>
      <c r="AU250" s="158" t="s">
        <v>83</v>
      </c>
      <c r="AV250" s="13" t="s">
        <v>83</v>
      </c>
      <c r="AW250" s="13" t="s">
        <v>35</v>
      </c>
      <c r="AX250" s="13" t="s">
        <v>74</v>
      </c>
      <c r="AY250" s="158" t="s">
        <v>238</v>
      </c>
    </row>
    <row r="251" spans="2:65" s="15" customFormat="1">
      <c r="B251" s="188"/>
      <c r="D251" s="145" t="s">
        <v>257</v>
      </c>
      <c r="E251" s="189" t="s">
        <v>19</v>
      </c>
      <c r="F251" s="190" t="s">
        <v>687</v>
      </c>
      <c r="H251" s="191">
        <v>6.2E-2</v>
      </c>
      <c r="I251" s="192"/>
      <c r="L251" s="188"/>
      <c r="M251" s="193"/>
      <c r="T251" s="194"/>
      <c r="AT251" s="189" t="s">
        <v>257</v>
      </c>
      <c r="AU251" s="189" t="s">
        <v>83</v>
      </c>
      <c r="AV251" s="15" t="s">
        <v>91</v>
      </c>
      <c r="AW251" s="15" t="s">
        <v>35</v>
      </c>
      <c r="AX251" s="15" t="s">
        <v>74</v>
      </c>
      <c r="AY251" s="189" t="s">
        <v>238</v>
      </c>
    </row>
    <row r="252" spans="2:65" s="14" customFormat="1">
      <c r="B252" s="164"/>
      <c r="D252" s="145" t="s">
        <v>257</v>
      </c>
      <c r="E252" s="165" t="s">
        <v>19</v>
      </c>
      <c r="F252" s="166" t="s">
        <v>262</v>
      </c>
      <c r="H252" s="167">
        <v>0.73099999999999998</v>
      </c>
      <c r="I252" s="168"/>
      <c r="L252" s="164"/>
      <c r="M252" s="169"/>
      <c r="T252" s="170"/>
      <c r="AT252" s="165" t="s">
        <v>257</v>
      </c>
      <c r="AU252" s="165" t="s">
        <v>83</v>
      </c>
      <c r="AV252" s="14" t="s">
        <v>246</v>
      </c>
      <c r="AW252" s="14" t="s">
        <v>35</v>
      </c>
      <c r="AX252" s="14" t="s">
        <v>81</v>
      </c>
      <c r="AY252" s="165" t="s">
        <v>238</v>
      </c>
    </row>
    <row r="253" spans="2:65" s="1" customFormat="1" ht="33" customHeight="1">
      <c r="B253" s="33"/>
      <c r="C253" s="132" t="s">
        <v>756</v>
      </c>
      <c r="D253" s="132" t="s">
        <v>241</v>
      </c>
      <c r="E253" s="133" t="s">
        <v>1126</v>
      </c>
      <c r="F253" s="134" t="s">
        <v>1127</v>
      </c>
      <c r="G253" s="135" t="s">
        <v>244</v>
      </c>
      <c r="H253" s="136">
        <v>6.2789999999999999</v>
      </c>
      <c r="I253" s="137"/>
      <c r="J253" s="138">
        <f>ROUND(I253*H253,2)</f>
        <v>0</v>
      </c>
      <c r="K253" s="134" t="s">
        <v>245</v>
      </c>
      <c r="L253" s="33"/>
      <c r="M253" s="139" t="s">
        <v>19</v>
      </c>
      <c r="N253" s="140" t="s">
        <v>45</v>
      </c>
      <c r="P253" s="141">
        <f>O253*H253</f>
        <v>0</v>
      </c>
      <c r="Q253" s="141">
        <v>0.61207999999999996</v>
      </c>
      <c r="R253" s="141">
        <f>Q253*H253</f>
        <v>3.8432503199999997</v>
      </c>
      <c r="S253" s="141">
        <v>0</v>
      </c>
      <c r="T253" s="142">
        <f>S253*H253</f>
        <v>0</v>
      </c>
      <c r="AR253" s="143" t="s">
        <v>246</v>
      </c>
      <c r="AT253" s="143" t="s">
        <v>241</v>
      </c>
      <c r="AU253" s="143" t="s">
        <v>83</v>
      </c>
      <c r="AY253" s="18" t="s">
        <v>238</v>
      </c>
      <c r="BE253" s="144">
        <f>IF(N253="základní",J253,0)</f>
        <v>0</v>
      </c>
      <c r="BF253" s="144">
        <f>IF(N253="snížená",J253,0)</f>
        <v>0</v>
      </c>
      <c r="BG253" s="144">
        <f>IF(N253="zákl. přenesená",J253,0)</f>
        <v>0</v>
      </c>
      <c r="BH253" s="144">
        <f>IF(N253="sníž. přenesená",J253,0)</f>
        <v>0</v>
      </c>
      <c r="BI253" s="144">
        <f>IF(N253="nulová",J253,0)</f>
        <v>0</v>
      </c>
      <c r="BJ253" s="18" t="s">
        <v>81</v>
      </c>
      <c r="BK253" s="144">
        <f>ROUND(I253*H253,2)</f>
        <v>0</v>
      </c>
      <c r="BL253" s="18" t="s">
        <v>246</v>
      </c>
      <c r="BM253" s="143" t="s">
        <v>5201</v>
      </c>
    </row>
    <row r="254" spans="2:65" s="1" customFormat="1" ht="27">
      <c r="B254" s="33"/>
      <c r="D254" s="145" t="s">
        <v>248</v>
      </c>
      <c r="F254" s="146" t="s">
        <v>1129</v>
      </c>
      <c r="I254" s="147"/>
      <c r="L254" s="33"/>
      <c r="M254" s="148"/>
      <c r="T254" s="54"/>
      <c r="AT254" s="18" t="s">
        <v>248</v>
      </c>
      <c r="AU254" s="18" t="s">
        <v>83</v>
      </c>
    </row>
    <row r="255" spans="2:65" s="1" customFormat="1">
      <c r="B255" s="33"/>
      <c r="D255" s="149" t="s">
        <v>250</v>
      </c>
      <c r="F255" s="150" t="s">
        <v>1130</v>
      </c>
      <c r="I255" s="147"/>
      <c r="L255" s="33"/>
      <c r="M255" s="148"/>
      <c r="T255" s="54"/>
      <c r="AT255" s="18" t="s">
        <v>250</v>
      </c>
      <c r="AU255" s="18" t="s">
        <v>83</v>
      </c>
    </row>
    <row r="256" spans="2:65" s="12" customFormat="1">
      <c r="B256" s="151"/>
      <c r="D256" s="145" t="s">
        <v>257</v>
      </c>
      <c r="E256" s="152" t="s">
        <v>19</v>
      </c>
      <c r="F256" s="153" t="s">
        <v>1131</v>
      </c>
      <c r="H256" s="152" t="s">
        <v>19</v>
      </c>
      <c r="I256" s="154"/>
      <c r="L256" s="151"/>
      <c r="M256" s="155"/>
      <c r="T256" s="156"/>
      <c r="AT256" s="152" t="s">
        <v>257</v>
      </c>
      <c r="AU256" s="152" t="s">
        <v>83</v>
      </c>
      <c r="AV256" s="12" t="s">
        <v>81</v>
      </c>
      <c r="AW256" s="12" t="s">
        <v>35</v>
      </c>
      <c r="AX256" s="12" t="s">
        <v>74</v>
      </c>
      <c r="AY256" s="152" t="s">
        <v>238</v>
      </c>
    </row>
    <row r="257" spans="2:65" s="13" customFormat="1">
      <c r="B257" s="157"/>
      <c r="D257" s="145" t="s">
        <v>257</v>
      </c>
      <c r="E257" s="158" t="s">
        <v>19</v>
      </c>
      <c r="F257" s="159" t="s">
        <v>1132</v>
      </c>
      <c r="H257" s="160">
        <v>6.2789999999999999</v>
      </c>
      <c r="I257" s="161"/>
      <c r="L257" s="157"/>
      <c r="M257" s="162"/>
      <c r="T257" s="163"/>
      <c r="AT257" s="158" t="s">
        <v>257</v>
      </c>
      <c r="AU257" s="158" t="s">
        <v>83</v>
      </c>
      <c r="AV257" s="13" t="s">
        <v>83</v>
      </c>
      <c r="AW257" s="13" t="s">
        <v>35</v>
      </c>
      <c r="AX257" s="13" t="s">
        <v>81</v>
      </c>
      <c r="AY257" s="158" t="s">
        <v>238</v>
      </c>
    </row>
    <row r="258" spans="2:65" s="1" customFormat="1" ht="24.15" customHeight="1">
      <c r="B258" s="33"/>
      <c r="C258" s="132" t="s">
        <v>763</v>
      </c>
      <c r="D258" s="132" t="s">
        <v>241</v>
      </c>
      <c r="E258" s="133" t="s">
        <v>1133</v>
      </c>
      <c r="F258" s="134" t="s">
        <v>1134</v>
      </c>
      <c r="G258" s="135" t="s">
        <v>272</v>
      </c>
      <c r="H258" s="136">
        <v>7.4999999999999997E-2</v>
      </c>
      <c r="I258" s="137"/>
      <c r="J258" s="138">
        <f>ROUND(I258*H258,2)</f>
        <v>0</v>
      </c>
      <c r="K258" s="134" t="s">
        <v>245</v>
      </c>
      <c r="L258" s="33"/>
      <c r="M258" s="139" t="s">
        <v>19</v>
      </c>
      <c r="N258" s="140" t="s">
        <v>45</v>
      </c>
      <c r="P258" s="141">
        <f>O258*H258</f>
        <v>0</v>
      </c>
      <c r="Q258" s="141">
        <v>1.0593999999999999</v>
      </c>
      <c r="R258" s="141">
        <f>Q258*H258</f>
        <v>7.9454999999999984E-2</v>
      </c>
      <c r="S258" s="141">
        <v>0</v>
      </c>
      <c r="T258" s="142">
        <f>S258*H258</f>
        <v>0</v>
      </c>
      <c r="AR258" s="143" t="s">
        <v>246</v>
      </c>
      <c r="AT258" s="143" t="s">
        <v>241</v>
      </c>
      <c r="AU258" s="143" t="s">
        <v>83</v>
      </c>
      <c r="AY258" s="18" t="s">
        <v>238</v>
      </c>
      <c r="BE258" s="144">
        <f>IF(N258="základní",J258,0)</f>
        <v>0</v>
      </c>
      <c r="BF258" s="144">
        <f>IF(N258="snížená",J258,0)</f>
        <v>0</v>
      </c>
      <c r="BG258" s="144">
        <f>IF(N258="zákl. přenesená",J258,0)</f>
        <v>0</v>
      </c>
      <c r="BH258" s="144">
        <f>IF(N258="sníž. přenesená",J258,0)</f>
        <v>0</v>
      </c>
      <c r="BI258" s="144">
        <f>IF(N258="nulová",J258,0)</f>
        <v>0</v>
      </c>
      <c r="BJ258" s="18" t="s">
        <v>81</v>
      </c>
      <c r="BK258" s="144">
        <f>ROUND(I258*H258,2)</f>
        <v>0</v>
      </c>
      <c r="BL258" s="18" t="s">
        <v>246</v>
      </c>
      <c r="BM258" s="143" t="s">
        <v>5202</v>
      </c>
    </row>
    <row r="259" spans="2:65" s="1" customFormat="1" ht="27">
      <c r="B259" s="33"/>
      <c r="D259" s="145" t="s">
        <v>248</v>
      </c>
      <c r="F259" s="146" t="s">
        <v>1136</v>
      </c>
      <c r="I259" s="147"/>
      <c r="L259" s="33"/>
      <c r="M259" s="148"/>
      <c r="T259" s="54"/>
      <c r="AT259" s="18" t="s">
        <v>248</v>
      </c>
      <c r="AU259" s="18" t="s">
        <v>83</v>
      </c>
    </row>
    <row r="260" spans="2:65" s="1" customFormat="1">
      <c r="B260" s="33"/>
      <c r="D260" s="149" t="s">
        <v>250</v>
      </c>
      <c r="F260" s="150" t="s">
        <v>1137</v>
      </c>
      <c r="I260" s="147"/>
      <c r="L260" s="33"/>
      <c r="M260" s="148"/>
      <c r="T260" s="54"/>
      <c r="AT260" s="18" t="s">
        <v>250</v>
      </c>
      <c r="AU260" s="18" t="s">
        <v>83</v>
      </c>
    </row>
    <row r="261" spans="2:65" s="12" customFormat="1">
      <c r="B261" s="151"/>
      <c r="D261" s="145" t="s">
        <v>257</v>
      </c>
      <c r="E261" s="152" t="s">
        <v>19</v>
      </c>
      <c r="F261" s="153" t="s">
        <v>1131</v>
      </c>
      <c r="H261" s="152" t="s">
        <v>19</v>
      </c>
      <c r="I261" s="154"/>
      <c r="L261" s="151"/>
      <c r="M261" s="155"/>
      <c r="T261" s="156"/>
      <c r="AT261" s="152" t="s">
        <v>257</v>
      </c>
      <c r="AU261" s="152" t="s">
        <v>83</v>
      </c>
      <c r="AV261" s="12" t="s">
        <v>81</v>
      </c>
      <c r="AW261" s="12" t="s">
        <v>35</v>
      </c>
      <c r="AX261" s="12" t="s">
        <v>74</v>
      </c>
      <c r="AY261" s="152" t="s">
        <v>238</v>
      </c>
    </row>
    <row r="262" spans="2:65" s="12" customFormat="1" ht="30">
      <c r="B262" s="151"/>
      <c r="D262" s="145" t="s">
        <v>257</v>
      </c>
      <c r="E262" s="152" t="s">
        <v>19</v>
      </c>
      <c r="F262" s="153" t="s">
        <v>1138</v>
      </c>
      <c r="H262" s="152" t="s">
        <v>19</v>
      </c>
      <c r="I262" s="154"/>
      <c r="L262" s="151"/>
      <c r="M262" s="155"/>
      <c r="T262" s="156"/>
      <c r="AT262" s="152" t="s">
        <v>257</v>
      </c>
      <c r="AU262" s="152" t="s">
        <v>83</v>
      </c>
      <c r="AV262" s="12" t="s">
        <v>81</v>
      </c>
      <c r="AW262" s="12" t="s">
        <v>35</v>
      </c>
      <c r="AX262" s="12" t="s">
        <v>74</v>
      </c>
      <c r="AY262" s="152" t="s">
        <v>238</v>
      </c>
    </row>
    <row r="263" spans="2:65" s="13" customFormat="1">
      <c r="B263" s="157"/>
      <c r="D263" s="145" t="s">
        <v>257</v>
      </c>
      <c r="E263" s="158" t="s">
        <v>19</v>
      </c>
      <c r="F263" s="159" t="s">
        <v>1139</v>
      </c>
      <c r="H263" s="160">
        <v>6.6000000000000003E-2</v>
      </c>
      <c r="I263" s="161"/>
      <c r="L263" s="157"/>
      <c r="M263" s="162"/>
      <c r="T263" s="163"/>
      <c r="AT263" s="158" t="s">
        <v>257</v>
      </c>
      <c r="AU263" s="158" t="s">
        <v>83</v>
      </c>
      <c r="AV263" s="13" t="s">
        <v>83</v>
      </c>
      <c r="AW263" s="13" t="s">
        <v>35</v>
      </c>
      <c r="AX263" s="13" t="s">
        <v>74</v>
      </c>
      <c r="AY263" s="158" t="s">
        <v>238</v>
      </c>
    </row>
    <row r="264" spans="2:65" s="13" customFormat="1">
      <c r="B264" s="157"/>
      <c r="D264" s="145" t="s">
        <v>257</v>
      </c>
      <c r="E264" s="158" t="s">
        <v>19</v>
      </c>
      <c r="F264" s="159" t="s">
        <v>1140</v>
      </c>
      <c r="H264" s="160">
        <v>8.9999999999999993E-3</v>
      </c>
      <c r="I264" s="161"/>
      <c r="L264" s="157"/>
      <c r="M264" s="162"/>
      <c r="T264" s="163"/>
      <c r="AT264" s="158" t="s">
        <v>257</v>
      </c>
      <c r="AU264" s="158" t="s">
        <v>83</v>
      </c>
      <c r="AV264" s="13" t="s">
        <v>83</v>
      </c>
      <c r="AW264" s="13" t="s">
        <v>35</v>
      </c>
      <c r="AX264" s="13" t="s">
        <v>74</v>
      </c>
      <c r="AY264" s="158" t="s">
        <v>238</v>
      </c>
    </row>
    <row r="265" spans="2:65" s="14" customFormat="1">
      <c r="B265" s="164"/>
      <c r="D265" s="145" t="s">
        <v>257</v>
      </c>
      <c r="E265" s="165" t="s">
        <v>19</v>
      </c>
      <c r="F265" s="166" t="s">
        <v>262</v>
      </c>
      <c r="H265" s="167">
        <v>7.4999999999999997E-2</v>
      </c>
      <c r="I265" s="168"/>
      <c r="L265" s="164"/>
      <c r="M265" s="169"/>
      <c r="T265" s="170"/>
      <c r="AT265" s="165" t="s">
        <v>257</v>
      </c>
      <c r="AU265" s="165" t="s">
        <v>83</v>
      </c>
      <c r="AV265" s="14" t="s">
        <v>246</v>
      </c>
      <c r="AW265" s="14" t="s">
        <v>35</v>
      </c>
      <c r="AX265" s="14" t="s">
        <v>81</v>
      </c>
      <c r="AY265" s="165" t="s">
        <v>238</v>
      </c>
    </row>
    <row r="266" spans="2:65" s="11" customFormat="1" ht="22.75" customHeight="1">
      <c r="B266" s="120"/>
      <c r="D266" s="121" t="s">
        <v>73</v>
      </c>
      <c r="E266" s="130" t="s">
        <v>239</v>
      </c>
      <c r="F266" s="130" t="s">
        <v>240</v>
      </c>
      <c r="I266" s="123"/>
      <c r="J266" s="131">
        <f>BK266</f>
        <v>0</v>
      </c>
      <c r="L266" s="120"/>
      <c r="M266" s="125"/>
      <c r="P266" s="126">
        <f>SUM(P267:P277)</f>
        <v>0</v>
      </c>
      <c r="R266" s="126">
        <f>SUM(R267:R277)</f>
        <v>5.660894000000001E-2</v>
      </c>
      <c r="T266" s="127">
        <f>SUM(T267:T277)</f>
        <v>0</v>
      </c>
      <c r="AR266" s="121" t="s">
        <v>81</v>
      </c>
      <c r="AT266" s="128" t="s">
        <v>73</v>
      </c>
      <c r="AU266" s="128" t="s">
        <v>81</v>
      </c>
      <c r="AY266" s="121" t="s">
        <v>238</v>
      </c>
      <c r="BK266" s="129">
        <f>SUM(BK267:BK277)</f>
        <v>0</v>
      </c>
    </row>
    <row r="267" spans="2:65" s="1" customFormat="1" ht="16.5" customHeight="1">
      <c r="B267" s="33"/>
      <c r="C267" s="132" t="s">
        <v>769</v>
      </c>
      <c r="D267" s="132" t="s">
        <v>241</v>
      </c>
      <c r="E267" s="133" t="s">
        <v>1141</v>
      </c>
      <c r="F267" s="134" t="s">
        <v>1142</v>
      </c>
      <c r="G267" s="135" t="s">
        <v>244</v>
      </c>
      <c r="H267" s="136">
        <v>4.8380000000000001</v>
      </c>
      <c r="I267" s="137"/>
      <c r="J267" s="138">
        <f>ROUND(I267*H267,2)</f>
        <v>0</v>
      </c>
      <c r="K267" s="134" t="s">
        <v>245</v>
      </c>
      <c r="L267" s="33"/>
      <c r="M267" s="139" t="s">
        <v>19</v>
      </c>
      <c r="N267" s="140" t="s">
        <v>45</v>
      </c>
      <c r="P267" s="141">
        <f>O267*H267</f>
        <v>0</v>
      </c>
      <c r="Q267" s="141">
        <v>1.2999999999999999E-4</v>
      </c>
      <c r="R267" s="141">
        <f>Q267*H267</f>
        <v>6.2893999999999992E-4</v>
      </c>
      <c r="S267" s="141">
        <v>0</v>
      </c>
      <c r="T267" s="142">
        <f>S267*H267</f>
        <v>0</v>
      </c>
      <c r="AR267" s="143" t="s">
        <v>246</v>
      </c>
      <c r="AT267" s="143" t="s">
        <v>241</v>
      </c>
      <c r="AU267" s="143" t="s">
        <v>83</v>
      </c>
      <c r="AY267" s="18" t="s">
        <v>238</v>
      </c>
      <c r="BE267" s="144">
        <f>IF(N267="základní",J267,0)</f>
        <v>0</v>
      </c>
      <c r="BF267" s="144">
        <f>IF(N267="snížená",J267,0)</f>
        <v>0</v>
      </c>
      <c r="BG267" s="144">
        <f>IF(N267="zákl. přenesená",J267,0)</f>
        <v>0</v>
      </c>
      <c r="BH267" s="144">
        <f>IF(N267="sníž. přenesená",J267,0)</f>
        <v>0</v>
      </c>
      <c r="BI267" s="144">
        <f>IF(N267="nulová",J267,0)</f>
        <v>0</v>
      </c>
      <c r="BJ267" s="18" t="s">
        <v>81</v>
      </c>
      <c r="BK267" s="144">
        <f>ROUND(I267*H267,2)</f>
        <v>0</v>
      </c>
      <c r="BL267" s="18" t="s">
        <v>246</v>
      </c>
      <c r="BM267" s="143" t="s">
        <v>5203</v>
      </c>
    </row>
    <row r="268" spans="2:65" s="1" customFormat="1">
      <c r="B268" s="33"/>
      <c r="D268" s="145" t="s">
        <v>248</v>
      </c>
      <c r="F268" s="146" t="s">
        <v>1144</v>
      </c>
      <c r="I268" s="147"/>
      <c r="L268" s="33"/>
      <c r="M268" s="148"/>
      <c r="T268" s="54"/>
      <c r="AT268" s="18" t="s">
        <v>248</v>
      </c>
      <c r="AU268" s="18" t="s">
        <v>83</v>
      </c>
    </row>
    <row r="269" spans="2:65" s="1" customFormat="1">
      <c r="B269" s="33"/>
      <c r="D269" s="149" t="s">
        <v>250</v>
      </c>
      <c r="F269" s="150" t="s">
        <v>1145</v>
      </c>
      <c r="I269" s="147"/>
      <c r="L269" s="33"/>
      <c r="M269" s="148"/>
      <c r="T269" s="54"/>
      <c r="AT269" s="18" t="s">
        <v>250</v>
      </c>
      <c r="AU269" s="18" t="s">
        <v>83</v>
      </c>
    </row>
    <row r="270" spans="2:65" s="12" customFormat="1">
      <c r="B270" s="151"/>
      <c r="D270" s="145" t="s">
        <v>257</v>
      </c>
      <c r="E270" s="152" t="s">
        <v>19</v>
      </c>
      <c r="F270" s="153" t="s">
        <v>1146</v>
      </c>
      <c r="H270" s="152" t="s">
        <v>19</v>
      </c>
      <c r="I270" s="154"/>
      <c r="L270" s="151"/>
      <c r="M270" s="155"/>
      <c r="T270" s="156"/>
      <c r="AT270" s="152" t="s">
        <v>257</v>
      </c>
      <c r="AU270" s="152" t="s">
        <v>83</v>
      </c>
      <c r="AV270" s="12" t="s">
        <v>81</v>
      </c>
      <c r="AW270" s="12" t="s">
        <v>35</v>
      </c>
      <c r="AX270" s="12" t="s">
        <v>74</v>
      </c>
      <c r="AY270" s="152" t="s">
        <v>238</v>
      </c>
    </row>
    <row r="271" spans="2:65" s="13" customFormat="1">
      <c r="B271" s="157"/>
      <c r="D271" s="145" t="s">
        <v>257</v>
      </c>
      <c r="E271" s="158" t="s">
        <v>19</v>
      </c>
      <c r="F271" s="159" t="s">
        <v>1147</v>
      </c>
      <c r="H271" s="160">
        <v>4.8380000000000001</v>
      </c>
      <c r="I271" s="161"/>
      <c r="L271" s="157"/>
      <c r="M271" s="162"/>
      <c r="T271" s="163"/>
      <c r="AT271" s="158" t="s">
        <v>257</v>
      </c>
      <c r="AU271" s="158" t="s">
        <v>83</v>
      </c>
      <c r="AV271" s="13" t="s">
        <v>83</v>
      </c>
      <c r="AW271" s="13" t="s">
        <v>35</v>
      </c>
      <c r="AX271" s="13" t="s">
        <v>81</v>
      </c>
      <c r="AY271" s="158" t="s">
        <v>238</v>
      </c>
    </row>
    <row r="272" spans="2:65" s="1" customFormat="1" ht="16.5" customHeight="1">
      <c r="B272" s="33"/>
      <c r="C272" s="132" t="s">
        <v>777</v>
      </c>
      <c r="D272" s="132" t="s">
        <v>241</v>
      </c>
      <c r="E272" s="133" t="s">
        <v>1148</v>
      </c>
      <c r="F272" s="134" t="s">
        <v>1149</v>
      </c>
      <c r="G272" s="135" t="s">
        <v>244</v>
      </c>
      <c r="H272" s="136">
        <v>234</v>
      </c>
      <c r="I272" s="137"/>
      <c r="J272" s="138">
        <f>ROUND(I272*H272,2)</f>
        <v>0</v>
      </c>
      <c r="K272" s="134" t="s">
        <v>245</v>
      </c>
      <c r="L272" s="33"/>
      <c r="M272" s="139" t="s">
        <v>19</v>
      </c>
      <c r="N272" s="140" t="s">
        <v>45</v>
      </c>
      <c r="P272" s="141">
        <f>O272*H272</f>
        <v>0</v>
      </c>
      <c r="Q272" s="141">
        <v>2.2000000000000001E-4</v>
      </c>
      <c r="R272" s="141">
        <f>Q272*H272</f>
        <v>5.1480000000000005E-2</v>
      </c>
      <c r="S272" s="141">
        <v>0</v>
      </c>
      <c r="T272" s="142">
        <f>S272*H272</f>
        <v>0</v>
      </c>
      <c r="AR272" s="143" t="s">
        <v>246</v>
      </c>
      <c r="AT272" s="143" t="s">
        <v>241</v>
      </c>
      <c r="AU272" s="143" t="s">
        <v>83</v>
      </c>
      <c r="AY272" s="18" t="s">
        <v>238</v>
      </c>
      <c r="BE272" s="144">
        <f>IF(N272="základní",J272,0)</f>
        <v>0</v>
      </c>
      <c r="BF272" s="144">
        <f>IF(N272="snížená",J272,0)</f>
        <v>0</v>
      </c>
      <c r="BG272" s="144">
        <f>IF(N272="zákl. přenesená",J272,0)</f>
        <v>0</v>
      </c>
      <c r="BH272" s="144">
        <f>IF(N272="sníž. přenesená",J272,0)</f>
        <v>0</v>
      </c>
      <c r="BI272" s="144">
        <f>IF(N272="nulová",J272,0)</f>
        <v>0</v>
      </c>
      <c r="BJ272" s="18" t="s">
        <v>81</v>
      </c>
      <c r="BK272" s="144">
        <f>ROUND(I272*H272,2)</f>
        <v>0</v>
      </c>
      <c r="BL272" s="18" t="s">
        <v>246</v>
      </c>
      <c r="BM272" s="143" t="s">
        <v>5204</v>
      </c>
    </row>
    <row r="273" spans="2:65" s="1" customFormat="1">
      <c r="B273" s="33"/>
      <c r="D273" s="145" t="s">
        <v>248</v>
      </c>
      <c r="F273" s="146" t="s">
        <v>1151</v>
      </c>
      <c r="I273" s="147"/>
      <c r="L273" s="33"/>
      <c r="M273" s="148"/>
      <c r="T273" s="54"/>
      <c r="AT273" s="18" t="s">
        <v>248</v>
      </c>
      <c r="AU273" s="18" t="s">
        <v>83</v>
      </c>
    </row>
    <row r="274" spans="2:65" s="1" customFormat="1">
      <c r="B274" s="33"/>
      <c r="D274" s="149" t="s">
        <v>250</v>
      </c>
      <c r="F274" s="150" t="s">
        <v>1152</v>
      </c>
      <c r="I274" s="147"/>
      <c r="L274" s="33"/>
      <c r="M274" s="148"/>
      <c r="T274" s="54"/>
      <c r="AT274" s="18" t="s">
        <v>250</v>
      </c>
      <c r="AU274" s="18" t="s">
        <v>83</v>
      </c>
    </row>
    <row r="275" spans="2:65" s="1" customFormat="1" ht="24.15" customHeight="1">
      <c r="B275" s="33"/>
      <c r="C275" s="132" t="s">
        <v>785</v>
      </c>
      <c r="D275" s="132" t="s">
        <v>241</v>
      </c>
      <c r="E275" s="133" t="s">
        <v>1153</v>
      </c>
      <c r="F275" s="134" t="s">
        <v>1154</v>
      </c>
      <c r="G275" s="135" t="s">
        <v>408</v>
      </c>
      <c r="H275" s="136">
        <v>150</v>
      </c>
      <c r="I275" s="137"/>
      <c r="J275" s="138">
        <f>ROUND(I275*H275,2)</f>
        <v>0</v>
      </c>
      <c r="K275" s="134" t="s">
        <v>245</v>
      </c>
      <c r="L275" s="33"/>
      <c r="M275" s="139" t="s">
        <v>19</v>
      </c>
      <c r="N275" s="140" t="s">
        <v>45</v>
      </c>
      <c r="P275" s="141">
        <f>O275*H275</f>
        <v>0</v>
      </c>
      <c r="Q275" s="141">
        <v>3.0000000000000001E-5</v>
      </c>
      <c r="R275" s="141">
        <f>Q275*H275</f>
        <v>4.5000000000000005E-3</v>
      </c>
      <c r="S275" s="141">
        <v>0</v>
      </c>
      <c r="T275" s="142">
        <f>S275*H275</f>
        <v>0</v>
      </c>
      <c r="AR275" s="143" t="s">
        <v>246</v>
      </c>
      <c r="AT275" s="143" t="s">
        <v>241</v>
      </c>
      <c r="AU275" s="143" t="s">
        <v>83</v>
      </c>
      <c r="AY275" s="18" t="s">
        <v>238</v>
      </c>
      <c r="BE275" s="144">
        <f>IF(N275="základní",J275,0)</f>
        <v>0</v>
      </c>
      <c r="BF275" s="144">
        <f>IF(N275="snížená",J275,0)</f>
        <v>0</v>
      </c>
      <c r="BG275" s="144">
        <f>IF(N275="zákl. přenesená",J275,0)</f>
        <v>0</v>
      </c>
      <c r="BH275" s="144">
        <f>IF(N275="sníž. přenesená",J275,0)</f>
        <v>0</v>
      </c>
      <c r="BI275" s="144">
        <f>IF(N275="nulová",J275,0)</f>
        <v>0</v>
      </c>
      <c r="BJ275" s="18" t="s">
        <v>81</v>
      </c>
      <c r="BK275" s="144">
        <f>ROUND(I275*H275,2)</f>
        <v>0</v>
      </c>
      <c r="BL275" s="18" t="s">
        <v>246</v>
      </c>
      <c r="BM275" s="143" t="s">
        <v>5205</v>
      </c>
    </row>
    <row r="276" spans="2:65" s="1" customFormat="1" ht="27">
      <c r="B276" s="33"/>
      <c r="D276" s="145" t="s">
        <v>248</v>
      </c>
      <c r="F276" s="146" t="s">
        <v>1156</v>
      </c>
      <c r="I276" s="147"/>
      <c r="L276" s="33"/>
      <c r="M276" s="148"/>
      <c r="T276" s="54"/>
      <c r="AT276" s="18" t="s">
        <v>248</v>
      </c>
      <c r="AU276" s="18" t="s">
        <v>83</v>
      </c>
    </row>
    <row r="277" spans="2:65" s="1" customFormat="1">
      <c r="B277" s="33"/>
      <c r="D277" s="149" t="s">
        <v>250</v>
      </c>
      <c r="F277" s="150" t="s">
        <v>1157</v>
      </c>
      <c r="I277" s="147"/>
      <c r="L277" s="33"/>
      <c r="M277" s="148"/>
      <c r="T277" s="54"/>
      <c r="AT277" s="18" t="s">
        <v>250</v>
      </c>
      <c r="AU277" s="18" t="s">
        <v>83</v>
      </c>
    </row>
    <row r="278" spans="2:65" s="11" customFormat="1" ht="22.75" customHeight="1">
      <c r="B278" s="120"/>
      <c r="D278" s="121" t="s">
        <v>73</v>
      </c>
      <c r="E278" s="130" t="s">
        <v>300</v>
      </c>
      <c r="F278" s="130" t="s">
        <v>332</v>
      </c>
      <c r="I278" s="123"/>
      <c r="J278" s="131">
        <f>BK278</f>
        <v>0</v>
      </c>
      <c r="L278" s="120"/>
      <c r="M278" s="125"/>
      <c r="P278" s="126">
        <f>SUM(P279:P306)</f>
        <v>0</v>
      </c>
      <c r="R278" s="126">
        <f>SUM(R279:R306)</f>
        <v>1.7039534999999999</v>
      </c>
      <c r="T278" s="127">
        <f>SUM(T279:T306)</f>
        <v>0</v>
      </c>
      <c r="AR278" s="121" t="s">
        <v>81</v>
      </c>
      <c r="AT278" s="128" t="s">
        <v>73</v>
      </c>
      <c r="AU278" s="128" t="s">
        <v>81</v>
      </c>
      <c r="AY278" s="121" t="s">
        <v>238</v>
      </c>
      <c r="BK278" s="129">
        <f>SUM(BK279:BK306)</f>
        <v>0</v>
      </c>
    </row>
    <row r="279" spans="2:65" s="1" customFormat="1" ht="24.15" customHeight="1">
      <c r="B279" s="33"/>
      <c r="C279" s="132" t="s">
        <v>799</v>
      </c>
      <c r="D279" s="132" t="s">
        <v>241</v>
      </c>
      <c r="E279" s="133" t="s">
        <v>1158</v>
      </c>
      <c r="F279" s="134" t="s">
        <v>1159</v>
      </c>
      <c r="G279" s="135" t="s">
        <v>408</v>
      </c>
      <c r="H279" s="136">
        <v>150</v>
      </c>
      <c r="I279" s="137"/>
      <c r="J279" s="138">
        <f>ROUND(I279*H279,2)</f>
        <v>0</v>
      </c>
      <c r="K279" s="134" t="s">
        <v>245</v>
      </c>
      <c r="L279" s="33"/>
      <c r="M279" s="139" t="s">
        <v>19</v>
      </c>
      <c r="N279" s="140" t="s">
        <v>45</v>
      </c>
      <c r="P279" s="141">
        <f>O279*H279</f>
        <v>0</v>
      </c>
      <c r="Q279" s="141">
        <v>1.2E-4</v>
      </c>
      <c r="R279" s="141">
        <f>Q279*H279</f>
        <v>1.8000000000000002E-2</v>
      </c>
      <c r="S279" s="141">
        <v>0</v>
      </c>
      <c r="T279" s="142">
        <f>S279*H279</f>
        <v>0</v>
      </c>
      <c r="AR279" s="143" t="s">
        <v>246</v>
      </c>
      <c r="AT279" s="143" t="s">
        <v>241</v>
      </c>
      <c r="AU279" s="143" t="s">
        <v>83</v>
      </c>
      <c r="AY279" s="18" t="s">
        <v>238</v>
      </c>
      <c r="BE279" s="144">
        <f>IF(N279="základní",J279,0)</f>
        <v>0</v>
      </c>
      <c r="BF279" s="144">
        <f>IF(N279="snížená",J279,0)</f>
        <v>0</v>
      </c>
      <c r="BG279" s="144">
        <f>IF(N279="zákl. přenesená",J279,0)</f>
        <v>0</v>
      </c>
      <c r="BH279" s="144">
        <f>IF(N279="sníž. přenesená",J279,0)</f>
        <v>0</v>
      </c>
      <c r="BI279" s="144">
        <f>IF(N279="nulová",J279,0)</f>
        <v>0</v>
      </c>
      <c r="BJ279" s="18" t="s">
        <v>81</v>
      </c>
      <c r="BK279" s="144">
        <f>ROUND(I279*H279,2)</f>
        <v>0</v>
      </c>
      <c r="BL279" s="18" t="s">
        <v>246</v>
      </c>
      <c r="BM279" s="143" t="s">
        <v>5206</v>
      </c>
    </row>
    <row r="280" spans="2:65" s="1" customFormat="1" ht="27">
      <c r="B280" s="33"/>
      <c r="D280" s="145" t="s">
        <v>248</v>
      </c>
      <c r="F280" s="146" t="s">
        <v>1161</v>
      </c>
      <c r="I280" s="147"/>
      <c r="L280" s="33"/>
      <c r="M280" s="148"/>
      <c r="T280" s="54"/>
      <c r="AT280" s="18" t="s">
        <v>248</v>
      </c>
      <c r="AU280" s="18" t="s">
        <v>83</v>
      </c>
    </row>
    <row r="281" spans="2:65" s="1" customFormat="1">
      <c r="B281" s="33"/>
      <c r="D281" s="149" t="s">
        <v>250</v>
      </c>
      <c r="F281" s="150" t="s">
        <v>1162</v>
      </c>
      <c r="I281" s="147"/>
      <c r="L281" s="33"/>
      <c r="M281" s="148"/>
      <c r="T281" s="54"/>
      <c r="AT281" s="18" t="s">
        <v>250</v>
      </c>
      <c r="AU281" s="18" t="s">
        <v>83</v>
      </c>
    </row>
    <row r="282" spans="2:65" s="12" customFormat="1">
      <c r="B282" s="151"/>
      <c r="D282" s="145" t="s">
        <v>257</v>
      </c>
      <c r="E282" s="152" t="s">
        <v>19</v>
      </c>
      <c r="F282" s="153" t="s">
        <v>1163</v>
      </c>
      <c r="H282" s="152" t="s">
        <v>19</v>
      </c>
      <c r="I282" s="154"/>
      <c r="L282" s="151"/>
      <c r="M282" s="155"/>
      <c r="T282" s="156"/>
      <c r="AT282" s="152" t="s">
        <v>257</v>
      </c>
      <c r="AU282" s="152" t="s">
        <v>83</v>
      </c>
      <c r="AV282" s="12" t="s">
        <v>81</v>
      </c>
      <c r="AW282" s="12" t="s">
        <v>35</v>
      </c>
      <c r="AX282" s="12" t="s">
        <v>74</v>
      </c>
      <c r="AY282" s="152" t="s">
        <v>238</v>
      </c>
    </row>
    <row r="283" spans="2:65" s="12" customFormat="1" ht="20">
      <c r="B283" s="151"/>
      <c r="D283" s="145" t="s">
        <v>257</v>
      </c>
      <c r="E283" s="152" t="s">
        <v>19</v>
      </c>
      <c r="F283" s="153" t="s">
        <v>1164</v>
      </c>
      <c r="H283" s="152" t="s">
        <v>19</v>
      </c>
      <c r="I283" s="154"/>
      <c r="L283" s="151"/>
      <c r="M283" s="155"/>
      <c r="T283" s="156"/>
      <c r="AT283" s="152" t="s">
        <v>257</v>
      </c>
      <c r="AU283" s="152" t="s">
        <v>83</v>
      </c>
      <c r="AV283" s="12" t="s">
        <v>81</v>
      </c>
      <c r="AW283" s="12" t="s">
        <v>35</v>
      </c>
      <c r="AX283" s="12" t="s">
        <v>74</v>
      </c>
      <c r="AY283" s="152" t="s">
        <v>238</v>
      </c>
    </row>
    <row r="284" spans="2:65" s="13" customFormat="1">
      <c r="B284" s="157"/>
      <c r="D284" s="145" t="s">
        <v>257</v>
      </c>
      <c r="E284" s="158" t="s">
        <v>19</v>
      </c>
      <c r="F284" s="159" t="s">
        <v>1165</v>
      </c>
      <c r="H284" s="160">
        <v>150</v>
      </c>
      <c r="I284" s="161"/>
      <c r="L284" s="157"/>
      <c r="M284" s="162"/>
      <c r="T284" s="163"/>
      <c r="AT284" s="158" t="s">
        <v>257</v>
      </c>
      <c r="AU284" s="158" t="s">
        <v>83</v>
      </c>
      <c r="AV284" s="13" t="s">
        <v>83</v>
      </c>
      <c r="AW284" s="13" t="s">
        <v>35</v>
      </c>
      <c r="AX284" s="13" t="s">
        <v>81</v>
      </c>
      <c r="AY284" s="158" t="s">
        <v>238</v>
      </c>
    </row>
    <row r="285" spans="2:65" s="1" customFormat="1" ht="33" customHeight="1">
      <c r="B285" s="33"/>
      <c r="C285" s="132" t="s">
        <v>805</v>
      </c>
      <c r="D285" s="132" t="s">
        <v>241</v>
      </c>
      <c r="E285" s="133" t="s">
        <v>1166</v>
      </c>
      <c r="F285" s="134" t="s">
        <v>1167</v>
      </c>
      <c r="G285" s="135" t="s">
        <v>244</v>
      </c>
      <c r="H285" s="136">
        <v>9.4499999999999993</v>
      </c>
      <c r="I285" s="137"/>
      <c r="J285" s="138">
        <f>ROUND(I285*H285,2)</f>
        <v>0</v>
      </c>
      <c r="K285" s="134" t="s">
        <v>245</v>
      </c>
      <c r="L285" s="33"/>
      <c r="M285" s="139" t="s">
        <v>19</v>
      </c>
      <c r="N285" s="140" t="s">
        <v>45</v>
      </c>
      <c r="P285" s="141">
        <f>O285*H285</f>
        <v>0</v>
      </c>
      <c r="Q285" s="141">
        <v>6.3000000000000003E-4</v>
      </c>
      <c r="R285" s="141">
        <f>Q285*H285</f>
        <v>5.9534999999999996E-3</v>
      </c>
      <c r="S285" s="141">
        <v>0</v>
      </c>
      <c r="T285" s="142">
        <f>S285*H285</f>
        <v>0</v>
      </c>
      <c r="AR285" s="143" t="s">
        <v>246</v>
      </c>
      <c r="AT285" s="143" t="s">
        <v>241</v>
      </c>
      <c r="AU285" s="143" t="s">
        <v>83</v>
      </c>
      <c r="AY285" s="18" t="s">
        <v>238</v>
      </c>
      <c r="BE285" s="144">
        <f>IF(N285="základní",J285,0)</f>
        <v>0</v>
      </c>
      <c r="BF285" s="144">
        <f>IF(N285="snížená",J285,0)</f>
        <v>0</v>
      </c>
      <c r="BG285" s="144">
        <f>IF(N285="zákl. přenesená",J285,0)</f>
        <v>0</v>
      </c>
      <c r="BH285" s="144">
        <f>IF(N285="sníž. přenesená",J285,0)</f>
        <v>0</v>
      </c>
      <c r="BI285" s="144">
        <f>IF(N285="nulová",J285,0)</f>
        <v>0</v>
      </c>
      <c r="BJ285" s="18" t="s">
        <v>81</v>
      </c>
      <c r="BK285" s="144">
        <f>ROUND(I285*H285,2)</f>
        <v>0</v>
      </c>
      <c r="BL285" s="18" t="s">
        <v>246</v>
      </c>
      <c r="BM285" s="143" t="s">
        <v>5207</v>
      </c>
    </row>
    <row r="286" spans="2:65" s="1" customFormat="1" ht="27">
      <c r="B286" s="33"/>
      <c r="D286" s="145" t="s">
        <v>248</v>
      </c>
      <c r="F286" s="146" t="s">
        <v>1169</v>
      </c>
      <c r="I286" s="147"/>
      <c r="L286" s="33"/>
      <c r="M286" s="148"/>
      <c r="T286" s="54"/>
      <c r="AT286" s="18" t="s">
        <v>248</v>
      </c>
      <c r="AU286" s="18" t="s">
        <v>83</v>
      </c>
    </row>
    <row r="287" spans="2:65" s="1" customFormat="1">
      <c r="B287" s="33"/>
      <c r="D287" s="149" t="s">
        <v>250</v>
      </c>
      <c r="F287" s="150" t="s">
        <v>1170</v>
      </c>
      <c r="I287" s="147"/>
      <c r="L287" s="33"/>
      <c r="M287" s="148"/>
      <c r="T287" s="54"/>
      <c r="AT287" s="18" t="s">
        <v>250</v>
      </c>
      <c r="AU287" s="18" t="s">
        <v>83</v>
      </c>
    </row>
    <row r="288" spans="2:65" s="12" customFormat="1">
      <c r="B288" s="151"/>
      <c r="D288" s="145" t="s">
        <v>257</v>
      </c>
      <c r="E288" s="152" t="s">
        <v>19</v>
      </c>
      <c r="F288" s="153" t="s">
        <v>1171</v>
      </c>
      <c r="H288" s="152" t="s">
        <v>19</v>
      </c>
      <c r="I288" s="154"/>
      <c r="L288" s="151"/>
      <c r="M288" s="155"/>
      <c r="T288" s="156"/>
      <c r="AT288" s="152" t="s">
        <v>257</v>
      </c>
      <c r="AU288" s="152" t="s">
        <v>83</v>
      </c>
      <c r="AV288" s="12" t="s">
        <v>81</v>
      </c>
      <c r="AW288" s="12" t="s">
        <v>35</v>
      </c>
      <c r="AX288" s="12" t="s">
        <v>74</v>
      </c>
      <c r="AY288" s="152" t="s">
        <v>238</v>
      </c>
    </row>
    <row r="289" spans="2:65" s="12" customFormat="1" ht="20">
      <c r="B289" s="151"/>
      <c r="D289" s="145" t="s">
        <v>257</v>
      </c>
      <c r="E289" s="152" t="s">
        <v>19</v>
      </c>
      <c r="F289" s="153" t="s">
        <v>1172</v>
      </c>
      <c r="H289" s="152" t="s">
        <v>19</v>
      </c>
      <c r="I289" s="154"/>
      <c r="L289" s="151"/>
      <c r="M289" s="155"/>
      <c r="T289" s="156"/>
      <c r="AT289" s="152" t="s">
        <v>257</v>
      </c>
      <c r="AU289" s="152" t="s">
        <v>83</v>
      </c>
      <c r="AV289" s="12" t="s">
        <v>81</v>
      </c>
      <c r="AW289" s="12" t="s">
        <v>35</v>
      </c>
      <c r="AX289" s="12" t="s">
        <v>74</v>
      </c>
      <c r="AY289" s="152" t="s">
        <v>238</v>
      </c>
    </row>
    <row r="290" spans="2:65" s="13" customFormat="1">
      <c r="B290" s="157"/>
      <c r="D290" s="145" t="s">
        <v>257</v>
      </c>
      <c r="E290" s="158" t="s">
        <v>19</v>
      </c>
      <c r="F290" s="159" t="s">
        <v>5208</v>
      </c>
      <c r="H290" s="160">
        <v>9.4499999999999993</v>
      </c>
      <c r="I290" s="161"/>
      <c r="L290" s="157"/>
      <c r="M290" s="162"/>
      <c r="T290" s="163"/>
      <c r="AT290" s="158" t="s">
        <v>257</v>
      </c>
      <c r="AU290" s="158" t="s">
        <v>83</v>
      </c>
      <c r="AV290" s="13" t="s">
        <v>83</v>
      </c>
      <c r="AW290" s="13" t="s">
        <v>35</v>
      </c>
      <c r="AX290" s="13" t="s">
        <v>81</v>
      </c>
      <c r="AY290" s="158" t="s">
        <v>238</v>
      </c>
    </row>
    <row r="291" spans="2:65" s="1" customFormat="1" ht="24.15" customHeight="1">
      <c r="B291" s="33"/>
      <c r="C291" s="132" t="s">
        <v>812</v>
      </c>
      <c r="D291" s="132" t="s">
        <v>241</v>
      </c>
      <c r="E291" s="133" t="s">
        <v>1174</v>
      </c>
      <c r="F291" s="134" t="s">
        <v>1175</v>
      </c>
      <c r="G291" s="135" t="s">
        <v>408</v>
      </c>
      <c r="H291" s="136">
        <v>240</v>
      </c>
      <c r="I291" s="137"/>
      <c r="J291" s="138">
        <f>ROUND(I291*H291,2)</f>
        <v>0</v>
      </c>
      <c r="K291" s="134" t="s">
        <v>245</v>
      </c>
      <c r="L291" s="33"/>
      <c r="M291" s="139" t="s">
        <v>19</v>
      </c>
      <c r="N291" s="140" t="s">
        <v>45</v>
      </c>
      <c r="P291" s="141">
        <f>O291*H291</f>
        <v>0</v>
      </c>
      <c r="Q291" s="141">
        <v>7.0000000000000001E-3</v>
      </c>
      <c r="R291" s="141">
        <f>Q291*H291</f>
        <v>1.68</v>
      </c>
      <c r="S291" s="141">
        <v>0</v>
      </c>
      <c r="T291" s="142">
        <f>S291*H291</f>
        <v>0</v>
      </c>
      <c r="AR291" s="143" t="s">
        <v>246</v>
      </c>
      <c r="AT291" s="143" t="s">
        <v>241</v>
      </c>
      <c r="AU291" s="143" t="s">
        <v>83</v>
      </c>
      <c r="AY291" s="18" t="s">
        <v>238</v>
      </c>
      <c r="BE291" s="144">
        <f>IF(N291="základní",J291,0)</f>
        <v>0</v>
      </c>
      <c r="BF291" s="144">
        <f>IF(N291="snížená",J291,0)</f>
        <v>0</v>
      </c>
      <c r="BG291" s="144">
        <f>IF(N291="zákl. přenesená",J291,0)</f>
        <v>0</v>
      </c>
      <c r="BH291" s="144">
        <f>IF(N291="sníž. přenesená",J291,0)</f>
        <v>0</v>
      </c>
      <c r="BI291" s="144">
        <f>IF(N291="nulová",J291,0)</f>
        <v>0</v>
      </c>
      <c r="BJ291" s="18" t="s">
        <v>81</v>
      </c>
      <c r="BK291" s="144">
        <f>ROUND(I291*H291,2)</f>
        <v>0</v>
      </c>
      <c r="BL291" s="18" t="s">
        <v>246</v>
      </c>
      <c r="BM291" s="143" t="s">
        <v>5209</v>
      </c>
    </row>
    <row r="292" spans="2:65" s="1" customFormat="1" ht="18">
      <c r="B292" s="33"/>
      <c r="D292" s="145" t="s">
        <v>248</v>
      </c>
      <c r="F292" s="146" t="s">
        <v>1177</v>
      </c>
      <c r="I292" s="147"/>
      <c r="L292" s="33"/>
      <c r="M292" s="148"/>
      <c r="T292" s="54"/>
      <c r="AT292" s="18" t="s">
        <v>248</v>
      </c>
      <c r="AU292" s="18" t="s">
        <v>83</v>
      </c>
    </row>
    <row r="293" spans="2:65" s="1" customFormat="1">
      <c r="B293" s="33"/>
      <c r="D293" s="149" t="s">
        <v>250</v>
      </c>
      <c r="F293" s="150" t="s">
        <v>1178</v>
      </c>
      <c r="I293" s="147"/>
      <c r="L293" s="33"/>
      <c r="M293" s="148"/>
      <c r="T293" s="54"/>
      <c r="AT293" s="18" t="s">
        <v>250</v>
      </c>
      <c r="AU293" s="18" t="s">
        <v>83</v>
      </c>
    </row>
    <row r="294" spans="2:65" s="1" customFormat="1" ht="81">
      <c r="B294" s="33"/>
      <c r="D294" s="145" t="s">
        <v>324</v>
      </c>
      <c r="F294" s="171" t="s">
        <v>1179</v>
      </c>
      <c r="I294" s="147"/>
      <c r="L294" s="33"/>
      <c r="M294" s="148"/>
      <c r="T294" s="54"/>
      <c r="AT294" s="18" t="s">
        <v>324</v>
      </c>
      <c r="AU294" s="18" t="s">
        <v>83</v>
      </c>
    </row>
    <row r="295" spans="2:65" s="12" customFormat="1" ht="30">
      <c r="B295" s="151"/>
      <c r="D295" s="145" t="s">
        <v>257</v>
      </c>
      <c r="E295" s="152" t="s">
        <v>19</v>
      </c>
      <c r="F295" s="153" t="s">
        <v>1180</v>
      </c>
      <c r="H295" s="152" t="s">
        <v>19</v>
      </c>
      <c r="I295" s="154"/>
      <c r="L295" s="151"/>
      <c r="M295" s="155"/>
      <c r="T295" s="156"/>
      <c r="AT295" s="152" t="s">
        <v>257</v>
      </c>
      <c r="AU295" s="152" t="s">
        <v>83</v>
      </c>
      <c r="AV295" s="12" t="s">
        <v>81</v>
      </c>
      <c r="AW295" s="12" t="s">
        <v>35</v>
      </c>
      <c r="AX295" s="12" t="s">
        <v>74</v>
      </c>
      <c r="AY295" s="152" t="s">
        <v>238</v>
      </c>
    </row>
    <row r="296" spans="2:65" s="12" customFormat="1" ht="20">
      <c r="B296" s="151"/>
      <c r="D296" s="145" t="s">
        <v>257</v>
      </c>
      <c r="E296" s="152" t="s">
        <v>19</v>
      </c>
      <c r="F296" s="153" t="s">
        <v>1181</v>
      </c>
      <c r="H296" s="152" t="s">
        <v>19</v>
      </c>
      <c r="I296" s="154"/>
      <c r="L296" s="151"/>
      <c r="M296" s="155"/>
      <c r="T296" s="156"/>
      <c r="AT296" s="152" t="s">
        <v>257</v>
      </c>
      <c r="AU296" s="152" t="s">
        <v>83</v>
      </c>
      <c r="AV296" s="12" t="s">
        <v>81</v>
      </c>
      <c r="AW296" s="12" t="s">
        <v>35</v>
      </c>
      <c r="AX296" s="12" t="s">
        <v>74</v>
      </c>
      <c r="AY296" s="152" t="s">
        <v>238</v>
      </c>
    </row>
    <row r="297" spans="2:65" s="13" customFormat="1">
      <c r="B297" s="157"/>
      <c r="D297" s="145" t="s">
        <v>257</v>
      </c>
      <c r="E297" s="158" t="s">
        <v>19</v>
      </c>
      <c r="F297" s="159" t="s">
        <v>5210</v>
      </c>
      <c r="H297" s="160">
        <v>120</v>
      </c>
      <c r="I297" s="161"/>
      <c r="L297" s="157"/>
      <c r="M297" s="162"/>
      <c r="T297" s="163"/>
      <c r="AT297" s="158" t="s">
        <v>257</v>
      </c>
      <c r="AU297" s="158" t="s">
        <v>83</v>
      </c>
      <c r="AV297" s="13" t="s">
        <v>83</v>
      </c>
      <c r="AW297" s="13" t="s">
        <v>35</v>
      </c>
      <c r="AX297" s="13" t="s">
        <v>74</v>
      </c>
      <c r="AY297" s="158" t="s">
        <v>238</v>
      </c>
    </row>
    <row r="298" spans="2:65" s="12" customFormat="1" ht="30">
      <c r="B298" s="151"/>
      <c r="D298" s="145" t="s">
        <v>257</v>
      </c>
      <c r="E298" s="152" t="s">
        <v>19</v>
      </c>
      <c r="F298" s="153" t="s">
        <v>1183</v>
      </c>
      <c r="H298" s="152" t="s">
        <v>19</v>
      </c>
      <c r="I298" s="154"/>
      <c r="L298" s="151"/>
      <c r="M298" s="155"/>
      <c r="T298" s="156"/>
      <c r="AT298" s="152" t="s">
        <v>257</v>
      </c>
      <c r="AU298" s="152" t="s">
        <v>83</v>
      </c>
      <c r="AV298" s="12" t="s">
        <v>81</v>
      </c>
      <c r="AW298" s="12" t="s">
        <v>35</v>
      </c>
      <c r="AX298" s="12" t="s">
        <v>74</v>
      </c>
      <c r="AY298" s="152" t="s">
        <v>238</v>
      </c>
    </row>
    <row r="299" spans="2:65" s="12" customFormat="1" ht="20">
      <c r="B299" s="151"/>
      <c r="D299" s="145" t="s">
        <v>257</v>
      </c>
      <c r="E299" s="152" t="s">
        <v>19</v>
      </c>
      <c r="F299" s="153" t="s">
        <v>1184</v>
      </c>
      <c r="H299" s="152" t="s">
        <v>19</v>
      </c>
      <c r="I299" s="154"/>
      <c r="L299" s="151"/>
      <c r="M299" s="155"/>
      <c r="T299" s="156"/>
      <c r="AT299" s="152" t="s">
        <v>257</v>
      </c>
      <c r="AU299" s="152" t="s">
        <v>83</v>
      </c>
      <c r="AV299" s="12" t="s">
        <v>81</v>
      </c>
      <c r="AW299" s="12" t="s">
        <v>35</v>
      </c>
      <c r="AX299" s="12" t="s">
        <v>74</v>
      </c>
      <c r="AY299" s="152" t="s">
        <v>238</v>
      </c>
    </row>
    <row r="300" spans="2:65" s="13" customFormat="1">
      <c r="B300" s="157"/>
      <c r="D300" s="145" t="s">
        <v>257</v>
      </c>
      <c r="E300" s="158" t="s">
        <v>19</v>
      </c>
      <c r="F300" s="159" t="s">
        <v>5210</v>
      </c>
      <c r="H300" s="160">
        <v>120</v>
      </c>
      <c r="I300" s="161"/>
      <c r="L300" s="157"/>
      <c r="M300" s="162"/>
      <c r="T300" s="163"/>
      <c r="AT300" s="158" t="s">
        <v>257</v>
      </c>
      <c r="AU300" s="158" t="s">
        <v>83</v>
      </c>
      <c r="AV300" s="13" t="s">
        <v>83</v>
      </c>
      <c r="AW300" s="13" t="s">
        <v>35</v>
      </c>
      <c r="AX300" s="13" t="s">
        <v>74</v>
      </c>
      <c r="AY300" s="158" t="s">
        <v>238</v>
      </c>
    </row>
    <row r="301" spans="2:65" s="14" customFormat="1">
      <c r="B301" s="164"/>
      <c r="D301" s="145" t="s">
        <v>257</v>
      </c>
      <c r="E301" s="165" t="s">
        <v>19</v>
      </c>
      <c r="F301" s="166" t="s">
        <v>262</v>
      </c>
      <c r="H301" s="167">
        <v>240</v>
      </c>
      <c r="I301" s="168"/>
      <c r="L301" s="164"/>
      <c r="M301" s="169"/>
      <c r="T301" s="170"/>
      <c r="AT301" s="165" t="s">
        <v>257</v>
      </c>
      <c r="AU301" s="165" t="s">
        <v>83</v>
      </c>
      <c r="AV301" s="14" t="s">
        <v>246</v>
      </c>
      <c r="AW301" s="14" t="s">
        <v>35</v>
      </c>
      <c r="AX301" s="14" t="s">
        <v>81</v>
      </c>
      <c r="AY301" s="165" t="s">
        <v>238</v>
      </c>
    </row>
    <row r="302" spans="2:65" s="1" customFormat="1" ht="24.15" customHeight="1">
      <c r="B302" s="33"/>
      <c r="C302" s="132" t="s">
        <v>823</v>
      </c>
      <c r="D302" s="132" t="s">
        <v>241</v>
      </c>
      <c r="E302" s="133" t="s">
        <v>1185</v>
      </c>
      <c r="F302" s="134" t="s">
        <v>1186</v>
      </c>
      <c r="G302" s="135" t="s">
        <v>408</v>
      </c>
      <c r="H302" s="136">
        <v>240</v>
      </c>
      <c r="I302" s="137"/>
      <c r="J302" s="138">
        <f>ROUND(I302*H302,2)</f>
        <v>0</v>
      </c>
      <c r="K302" s="134" t="s">
        <v>245</v>
      </c>
      <c r="L302" s="33"/>
      <c r="M302" s="139" t="s">
        <v>19</v>
      </c>
      <c r="N302" s="140" t="s">
        <v>45</v>
      </c>
      <c r="P302" s="141">
        <f>O302*H302</f>
        <v>0</v>
      </c>
      <c r="Q302" s="141">
        <v>0</v>
      </c>
      <c r="R302" s="141">
        <f>Q302*H302</f>
        <v>0</v>
      </c>
      <c r="S302" s="141">
        <v>0</v>
      </c>
      <c r="T302" s="142">
        <f>S302*H302</f>
        <v>0</v>
      </c>
      <c r="AR302" s="143" t="s">
        <v>246</v>
      </c>
      <c r="AT302" s="143" t="s">
        <v>241</v>
      </c>
      <c r="AU302" s="143" t="s">
        <v>83</v>
      </c>
      <c r="AY302" s="18" t="s">
        <v>238</v>
      </c>
      <c r="BE302" s="144">
        <f>IF(N302="základní",J302,0)</f>
        <v>0</v>
      </c>
      <c r="BF302" s="144">
        <f>IF(N302="snížená",J302,0)</f>
        <v>0</v>
      </c>
      <c r="BG302" s="144">
        <f>IF(N302="zákl. přenesená",J302,0)</f>
        <v>0</v>
      </c>
      <c r="BH302" s="144">
        <f>IF(N302="sníž. přenesená",J302,0)</f>
        <v>0</v>
      </c>
      <c r="BI302" s="144">
        <f>IF(N302="nulová",J302,0)</f>
        <v>0</v>
      </c>
      <c r="BJ302" s="18" t="s">
        <v>81</v>
      </c>
      <c r="BK302" s="144">
        <f>ROUND(I302*H302,2)</f>
        <v>0</v>
      </c>
      <c r="BL302" s="18" t="s">
        <v>246</v>
      </c>
      <c r="BM302" s="143" t="s">
        <v>5211</v>
      </c>
    </row>
    <row r="303" spans="2:65" s="1" customFormat="1" ht="18">
      <c r="B303" s="33"/>
      <c r="D303" s="145" t="s">
        <v>248</v>
      </c>
      <c r="F303" s="146" t="s">
        <v>1188</v>
      </c>
      <c r="I303" s="147"/>
      <c r="L303" s="33"/>
      <c r="M303" s="148"/>
      <c r="T303" s="54"/>
      <c r="AT303" s="18" t="s">
        <v>248</v>
      </c>
      <c r="AU303" s="18" t="s">
        <v>83</v>
      </c>
    </row>
    <row r="304" spans="2:65" s="1" customFormat="1">
      <c r="B304" s="33"/>
      <c r="D304" s="149" t="s">
        <v>250</v>
      </c>
      <c r="F304" s="150" t="s">
        <v>1189</v>
      </c>
      <c r="I304" s="147"/>
      <c r="L304" s="33"/>
      <c r="M304" s="148"/>
      <c r="T304" s="54"/>
      <c r="AT304" s="18" t="s">
        <v>250</v>
      </c>
      <c r="AU304" s="18" t="s">
        <v>83</v>
      </c>
    </row>
    <row r="305" spans="2:65" s="1" customFormat="1" ht="16.5" customHeight="1">
      <c r="B305" s="33"/>
      <c r="C305" s="132" t="s">
        <v>386</v>
      </c>
      <c r="D305" s="132" t="s">
        <v>241</v>
      </c>
      <c r="E305" s="133" t="s">
        <v>73</v>
      </c>
      <c r="F305" s="134" t="s">
        <v>1190</v>
      </c>
      <c r="G305" s="135" t="s">
        <v>1191</v>
      </c>
      <c r="H305" s="136">
        <v>1</v>
      </c>
      <c r="I305" s="137"/>
      <c r="J305" s="138">
        <f>ROUND(I305*H305,2)</f>
        <v>0</v>
      </c>
      <c r="K305" s="134" t="s">
        <v>19</v>
      </c>
      <c r="L305" s="33"/>
      <c r="M305" s="139" t="s">
        <v>19</v>
      </c>
      <c r="N305" s="140" t="s">
        <v>45</v>
      </c>
      <c r="P305" s="141">
        <f>O305*H305</f>
        <v>0</v>
      </c>
      <c r="Q305" s="141">
        <v>0</v>
      </c>
      <c r="R305" s="141">
        <f>Q305*H305</f>
        <v>0</v>
      </c>
      <c r="S305" s="141">
        <v>0</v>
      </c>
      <c r="T305" s="142">
        <f>S305*H305</f>
        <v>0</v>
      </c>
      <c r="AR305" s="143" t="s">
        <v>246</v>
      </c>
      <c r="AT305" s="143" t="s">
        <v>241</v>
      </c>
      <c r="AU305" s="143" t="s">
        <v>83</v>
      </c>
      <c r="AY305" s="18" t="s">
        <v>238</v>
      </c>
      <c r="BE305" s="144">
        <f>IF(N305="základní",J305,0)</f>
        <v>0</v>
      </c>
      <c r="BF305" s="144">
        <f>IF(N305="snížená",J305,0)</f>
        <v>0</v>
      </c>
      <c r="BG305" s="144">
        <f>IF(N305="zákl. přenesená",J305,0)</f>
        <v>0</v>
      </c>
      <c r="BH305" s="144">
        <f>IF(N305="sníž. přenesená",J305,0)</f>
        <v>0</v>
      </c>
      <c r="BI305" s="144">
        <f>IF(N305="nulová",J305,0)</f>
        <v>0</v>
      </c>
      <c r="BJ305" s="18" t="s">
        <v>81</v>
      </c>
      <c r="BK305" s="144">
        <f>ROUND(I305*H305,2)</f>
        <v>0</v>
      </c>
      <c r="BL305" s="18" t="s">
        <v>246</v>
      </c>
      <c r="BM305" s="143" t="s">
        <v>5212</v>
      </c>
    </row>
    <row r="306" spans="2:65" s="1" customFormat="1">
      <c r="B306" s="33"/>
      <c r="D306" s="145" t="s">
        <v>248</v>
      </c>
      <c r="F306" s="146" t="s">
        <v>1190</v>
      </c>
      <c r="I306" s="147"/>
      <c r="L306" s="33"/>
      <c r="M306" s="148"/>
      <c r="T306" s="54"/>
      <c r="AT306" s="18" t="s">
        <v>248</v>
      </c>
      <c r="AU306" s="18" t="s">
        <v>83</v>
      </c>
    </row>
    <row r="307" spans="2:65" s="11" customFormat="1" ht="22.75" customHeight="1">
      <c r="B307" s="120"/>
      <c r="D307" s="121" t="s">
        <v>73</v>
      </c>
      <c r="E307" s="130" t="s">
        <v>306</v>
      </c>
      <c r="F307" s="130" t="s">
        <v>307</v>
      </c>
      <c r="I307" s="123"/>
      <c r="J307" s="131">
        <f>BK307</f>
        <v>0</v>
      </c>
      <c r="L307" s="120"/>
      <c r="M307" s="125"/>
      <c r="P307" s="126">
        <f>SUM(P308:P310)</f>
        <v>0</v>
      </c>
      <c r="R307" s="126">
        <f>SUM(R308:R310)</f>
        <v>0</v>
      </c>
      <c r="T307" s="127">
        <f>SUM(T308:T310)</f>
        <v>0</v>
      </c>
      <c r="AR307" s="121" t="s">
        <v>81</v>
      </c>
      <c r="AT307" s="128" t="s">
        <v>73</v>
      </c>
      <c r="AU307" s="128" t="s">
        <v>81</v>
      </c>
      <c r="AY307" s="121" t="s">
        <v>238</v>
      </c>
      <c r="BK307" s="129">
        <f>SUM(BK308:BK310)</f>
        <v>0</v>
      </c>
    </row>
    <row r="308" spans="2:65" s="1" customFormat="1" ht="24.15" customHeight="1">
      <c r="B308" s="33"/>
      <c r="C308" s="132" t="s">
        <v>826</v>
      </c>
      <c r="D308" s="132" t="s">
        <v>241</v>
      </c>
      <c r="E308" s="133" t="s">
        <v>309</v>
      </c>
      <c r="F308" s="134" t="s">
        <v>310</v>
      </c>
      <c r="G308" s="135" t="s">
        <v>272</v>
      </c>
      <c r="H308" s="136">
        <v>223.28700000000001</v>
      </c>
      <c r="I308" s="137"/>
      <c r="J308" s="138">
        <f>ROUND(I308*H308,2)</f>
        <v>0</v>
      </c>
      <c r="K308" s="134" t="s">
        <v>245</v>
      </c>
      <c r="L308" s="33"/>
      <c r="M308" s="139" t="s">
        <v>19</v>
      </c>
      <c r="N308" s="140" t="s">
        <v>45</v>
      </c>
      <c r="P308" s="141">
        <f>O308*H308</f>
        <v>0</v>
      </c>
      <c r="Q308" s="141">
        <v>0</v>
      </c>
      <c r="R308" s="141">
        <f>Q308*H308</f>
        <v>0</v>
      </c>
      <c r="S308" s="141">
        <v>0</v>
      </c>
      <c r="T308" s="142">
        <f>S308*H308</f>
        <v>0</v>
      </c>
      <c r="AR308" s="143" t="s">
        <v>246</v>
      </c>
      <c r="AT308" s="143" t="s">
        <v>241</v>
      </c>
      <c r="AU308" s="143" t="s">
        <v>83</v>
      </c>
      <c r="AY308" s="18" t="s">
        <v>238</v>
      </c>
      <c r="BE308" s="144">
        <f>IF(N308="základní",J308,0)</f>
        <v>0</v>
      </c>
      <c r="BF308" s="144">
        <f>IF(N308="snížená",J308,0)</f>
        <v>0</v>
      </c>
      <c r="BG308" s="144">
        <f>IF(N308="zákl. přenesená",J308,0)</f>
        <v>0</v>
      </c>
      <c r="BH308" s="144">
        <f>IF(N308="sníž. přenesená",J308,0)</f>
        <v>0</v>
      </c>
      <c r="BI308" s="144">
        <f>IF(N308="nulová",J308,0)</f>
        <v>0</v>
      </c>
      <c r="BJ308" s="18" t="s">
        <v>81</v>
      </c>
      <c r="BK308" s="144">
        <f>ROUND(I308*H308,2)</f>
        <v>0</v>
      </c>
      <c r="BL308" s="18" t="s">
        <v>246</v>
      </c>
      <c r="BM308" s="143" t="s">
        <v>5213</v>
      </c>
    </row>
    <row r="309" spans="2:65" s="1" customFormat="1" ht="36">
      <c r="B309" s="33"/>
      <c r="D309" s="145" t="s">
        <v>248</v>
      </c>
      <c r="F309" s="146" t="s">
        <v>312</v>
      </c>
      <c r="I309" s="147"/>
      <c r="L309" s="33"/>
      <c r="M309" s="148"/>
      <c r="T309" s="54"/>
      <c r="AT309" s="18" t="s">
        <v>248</v>
      </c>
      <c r="AU309" s="18" t="s">
        <v>83</v>
      </c>
    </row>
    <row r="310" spans="2:65" s="1" customFormat="1">
      <c r="B310" s="33"/>
      <c r="D310" s="149" t="s">
        <v>250</v>
      </c>
      <c r="F310" s="150" t="s">
        <v>313</v>
      </c>
      <c r="I310" s="147"/>
      <c r="L310" s="33"/>
      <c r="M310" s="148"/>
      <c r="T310" s="54"/>
      <c r="AT310" s="18" t="s">
        <v>250</v>
      </c>
      <c r="AU310" s="18" t="s">
        <v>83</v>
      </c>
    </row>
    <row r="311" spans="2:65" s="11" customFormat="1" ht="25.9" customHeight="1">
      <c r="B311" s="120"/>
      <c r="D311" s="121" t="s">
        <v>73</v>
      </c>
      <c r="E311" s="122" t="s">
        <v>370</v>
      </c>
      <c r="F311" s="122" t="s">
        <v>371</v>
      </c>
      <c r="I311" s="123"/>
      <c r="J311" s="124">
        <f>BK311</f>
        <v>0</v>
      </c>
      <c r="L311" s="120"/>
      <c r="M311" s="125"/>
      <c r="P311" s="126">
        <f>P312+P350</f>
        <v>0</v>
      </c>
      <c r="R311" s="126">
        <f>R312+R350</f>
        <v>2.0750680999999997</v>
      </c>
      <c r="T311" s="127">
        <f>T312+T350</f>
        <v>0</v>
      </c>
      <c r="AR311" s="121" t="s">
        <v>83</v>
      </c>
      <c r="AT311" s="128" t="s">
        <v>73</v>
      </c>
      <c r="AU311" s="128" t="s">
        <v>74</v>
      </c>
      <c r="AY311" s="121" t="s">
        <v>238</v>
      </c>
      <c r="BK311" s="129">
        <f>BK312+BK350</f>
        <v>0</v>
      </c>
    </row>
    <row r="312" spans="2:65" s="11" customFormat="1" ht="22.75" customHeight="1">
      <c r="B312" s="120"/>
      <c r="D312" s="121" t="s">
        <v>73</v>
      </c>
      <c r="E312" s="130" t="s">
        <v>867</v>
      </c>
      <c r="F312" s="130" t="s">
        <v>868</v>
      </c>
      <c r="I312" s="123"/>
      <c r="J312" s="131">
        <f>BK312</f>
        <v>0</v>
      </c>
      <c r="L312" s="120"/>
      <c r="M312" s="125"/>
      <c r="P312" s="126">
        <f>SUM(P313:P349)</f>
        <v>0</v>
      </c>
      <c r="R312" s="126">
        <f>SUM(R313:R349)</f>
        <v>1.9663060999999999</v>
      </c>
      <c r="T312" s="127">
        <f>SUM(T313:T349)</f>
        <v>0</v>
      </c>
      <c r="AR312" s="121" t="s">
        <v>83</v>
      </c>
      <c r="AT312" s="128" t="s">
        <v>73</v>
      </c>
      <c r="AU312" s="128" t="s">
        <v>81</v>
      </c>
      <c r="AY312" s="121" t="s">
        <v>238</v>
      </c>
      <c r="BK312" s="129">
        <f>SUM(BK313:BK349)</f>
        <v>0</v>
      </c>
    </row>
    <row r="313" spans="2:65" s="1" customFormat="1" ht="24.15" customHeight="1">
      <c r="B313" s="33"/>
      <c r="C313" s="132" t="s">
        <v>828</v>
      </c>
      <c r="D313" s="132" t="s">
        <v>241</v>
      </c>
      <c r="E313" s="133" t="s">
        <v>1194</v>
      </c>
      <c r="F313" s="134" t="s">
        <v>1195</v>
      </c>
      <c r="G313" s="135" t="s">
        <v>244</v>
      </c>
      <c r="H313" s="136">
        <v>234.001</v>
      </c>
      <c r="I313" s="137"/>
      <c r="J313" s="138">
        <f>ROUND(I313*H313,2)</f>
        <v>0</v>
      </c>
      <c r="K313" s="134" t="s">
        <v>245</v>
      </c>
      <c r="L313" s="33"/>
      <c r="M313" s="139" t="s">
        <v>19</v>
      </c>
      <c r="N313" s="140" t="s">
        <v>45</v>
      </c>
      <c r="P313" s="141">
        <f>O313*H313</f>
        <v>0</v>
      </c>
      <c r="Q313" s="141">
        <v>0</v>
      </c>
      <c r="R313" s="141">
        <f>Q313*H313</f>
        <v>0</v>
      </c>
      <c r="S313" s="141">
        <v>0</v>
      </c>
      <c r="T313" s="142">
        <f>S313*H313</f>
        <v>0</v>
      </c>
      <c r="AR313" s="143" t="s">
        <v>377</v>
      </c>
      <c r="AT313" s="143" t="s">
        <v>241</v>
      </c>
      <c r="AU313" s="143" t="s">
        <v>83</v>
      </c>
      <c r="AY313" s="18" t="s">
        <v>238</v>
      </c>
      <c r="BE313" s="144">
        <f>IF(N313="základní",J313,0)</f>
        <v>0</v>
      </c>
      <c r="BF313" s="144">
        <f>IF(N313="snížená",J313,0)</f>
        <v>0</v>
      </c>
      <c r="BG313" s="144">
        <f>IF(N313="zákl. přenesená",J313,0)</f>
        <v>0</v>
      </c>
      <c r="BH313" s="144">
        <f>IF(N313="sníž. přenesená",J313,0)</f>
        <v>0</v>
      </c>
      <c r="BI313" s="144">
        <f>IF(N313="nulová",J313,0)</f>
        <v>0</v>
      </c>
      <c r="BJ313" s="18" t="s">
        <v>81</v>
      </c>
      <c r="BK313" s="144">
        <f>ROUND(I313*H313,2)</f>
        <v>0</v>
      </c>
      <c r="BL313" s="18" t="s">
        <v>377</v>
      </c>
      <c r="BM313" s="143" t="s">
        <v>5214</v>
      </c>
    </row>
    <row r="314" spans="2:65" s="1" customFormat="1" ht="18">
      <c r="B314" s="33"/>
      <c r="D314" s="145" t="s">
        <v>248</v>
      </c>
      <c r="F314" s="146" t="s">
        <v>1197</v>
      </c>
      <c r="I314" s="147"/>
      <c r="L314" s="33"/>
      <c r="M314" s="148"/>
      <c r="T314" s="54"/>
      <c r="AT314" s="18" t="s">
        <v>248</v>
      </c>
      <c r="AU314" s="18" t="s">
        <v>83</v>
      </c>
    </row>
    <row r="315" spans="2:65" s="1" customFormat="1">
      <c r="B315" s="33"/>
      <c r="D315" s="149" t="s">
        <v>250</v>
      </c>
      <c r="F315" s="150" t="s">
        <v>1198</v>
      </c>
      <c r="I315" s="147"/>
      <c r="L315" s="33"/>
      <c r="M315" s="148"/>
      <c r="T315" s="54"/>
      <c r="AT315" s="18" t="s">
        <v>250</v>
      </c>
      <c r="AU315" s="18" t="s">
        <v>83</v>
      </c>
    </row>
    <row r="316" spans="2:65" s="1" customFormat="1" ht="16.5" customHeight="1">
      <c r="B316" s="33"/>
      <c r="C316" s="175" t="s">
        <v>831</v>
      </c>
      <c r="D316" s="175" t="s">
        <v>383</v>
      </c>
      <c r="E316" s="176" t="s">
        <v>1199</v>
      </c>
      <c r="F316" s="177" t="s">
        <v>1200</v>
      </c>
      <c r="G316" s="178" t="s">
        <v>272</v>
      </c>
      <c r="H316" s="179">
        <v>0.11700000000000001</v>
      </c>
      <c r="I316" s="180"/>
      <c r="J316" s="181">
        <f>ROUND(I316*H316,2)</f>
        <v>0</v>
      </c>
      <c r="K316" s="177" t="s">
        <v>245</v>
      </c>
      <c r="L316" s="182"/>
      <c r="M316" s="183" t="s">
        <v>19</v>
      </c>
      <c r="N316" s="184" t="s">
        <v>45</v>
      </c>
      <c r="P316" s="141">
        <f>O316*H316</f>
        <v>0</v>
      </c>
      <c r="Q316" s="141">
        <v>1</v>
      </c>
      <c r="R316" s="141">
        <f>Q316*H316</f>
        <v>0.11700000000000001</v>
      </c>
      <c r="S316" s="141">
        <v>0</v>
      </c>
      <c r="T316" s="142">
        <f>S316*H316</f>
        <v>0</v>
      </c>
      <c r="AR316" s="143" t="s">
        <v>386</v>
      </c>
      <c r="AT316" s="143" t="s">
        <v>383</v>
      </c>
      <c r="AU316" s="143" t="s">
        <v>83</v>
      </c>
      <c r="AY316" s="18" t="s">
        <v>238</v>
      </c>
      <c r="BE316" s="144">
        <f>IF(N316="základní",J316,0)</f>
        <v>0</v>
      </c>
      <c r="BF316" s="144">
        <f>IF(N316="snížená",J316,0)</f>
        <v>0</v>
      </c>
      <c r="BG316" s="144">
        <f>IF(N316="zákl. přenesená",J316,0)</f>
        <v>0</v>
      </c>
      <c r="BH316" s="144">
        <f>IF(N316="sníž. přenesená",J316,0)</f>
        <v>0</v>
      </c>
      <c r="BI316" s="144">
        <f>IF(N316="nulová",J316,0)</f>
        <v>0</v>
      </c>
      <c r="BJ316" s="18" t="s">
        <v>81</v>
      </c>
      <c r="BK316" s="144">
        <f>ROUND(I316*H316,2)</f>
        <v>0</v>
      </c>
      <c r="BL316" s="18" t="s">
        <v>377</v>
      </c>
      <c r="BM316" s="143" t="s">
        <v>5215</v>
      </c>
    </row>
    <row r="317" spans="2:65" s="1" customFormat="1">
      <c r="B317" s="33"/>
      <c r="D317" s="145" t="s">
        <v>248</v>
      </c>
      <c r="F317" s="146" t="s">
        <v>1200</v>
      </c>
      <c r="I317" s="147"/>
      <c r="L317" s="33"/>
      <c r="M317" s="148"/>
      <c r="T317" s="54"/>
      <c r="AT317" s="18" t="s">
        <v>248</v>
      </c>
      <c r="AU317" s="18" t="s">
        <v>83</v>
      </c>
    </row>
    <row r="318" spans="2:65" s="13" customFormat="1">
      <c r="B318" s="157"/>
      <c r="D318" s="145" t="s">
        <v>257</v>
      </c>
      <c r="F318" s="159" t="s">
        <v>5216</v>
      </c>
      <c r="H318" s="160">
        <v>0.11700000000000001</v>
      </c>
      <c r="I318" s="161"/>
      <c r="L318" s="157"/>
      <c r="M318" s="162"/>
      <c r="T318" s="163"/>
      <c r="AT318" s="158" t="s">
        <v>257</v>
      </c>
      <c r="AU318" s="158" t="s">
        <v>83</v>
      </c>
      <c r="AV318" s="13" t="s">
        <v>83</v>
      </c>
      <c r="AW318" s="13" t="s">
        <v>4</v>
      </c>
      <c r="AX318" s="13" t="s">
        <v>81</v>
      </c>
      <c r="AY318" s="158" t="s">
        <v>238</v>
      </c>
    </row>
    <row r="319" spans="2:65" s="1" customFormat="1" ht="24.15" customHeight="1">
      <c r="B319" s="33"/>
      <c r="C319" s="132" t="s">
        <v>837</v>
      </c>
      <c r="D319" s="132" t="s">
        <v>241</v>
      </c>
      <c r="E319" s="133" t="s">
        <v>1203</v>
      </c>
      <c r="F319" s="134" t="s">
        <v>1204</v>
      </c>
      <c r="G319" s="135" t="s">
        <v>244</v>
      </c>
      <c r="H319" s="136">
        <v>35.51</v>
      </c>
      <c r="I319" s="137"/>
      <c r="J319" s="138">
        <f>ROUND(I319*H319,2)</f>
        <v>0</v>
      </c>
      <c r="K319" s="134" t="s">
        <v>245</v>
      </c>
      <c r="L319" s="33"/>
      <c r="M319" s="139" t="s">
        <v>19</v>
      </c>
      <c r="N319" s="140" t="s">
        <v>45</v>
      </c>
      <c r="P319" s="141">
        <f>O319*H319</f>
        <v>0</v>
      </c>
      <c r="Q319" s="141">
        <v>0</v>
      </c>
      <c r="R319" s="141">
        <f>Q319*H319</f>
        <v>0</v>
      </c>
      <c r="S319" s="141">
        <v>0</v>
      </c>
      <c r="T319" s="142">
        <f>S319*H319</f>
        <v>0</v>
      </c>
      <c r="AR319" s="143" t="s">
        <v>377</v>
      </c>
      <c r="AT319" s="143" t="s">
        <v>241</v>
      </c>
      <c r="AU319" s="143" t="s">
        <v>83</v>
      </c>
      <c r="AY319" s="18" t="s">
        <v>238</v>
      </c>
      <c r="BE319" s="144">
        <f>IF(N319="základní",J319,0)</f>
        <v>0</v>
      </c>
      <c r="BF319" s="144">
        <f>IF(N319="snížená",J319,0)</f>
        <v>0</v>
      </c>
      <c r="BG319" s="144">
        <f>IF(N319="zákl. přenesená",J319,0)</f>
        <v>0</v>
      </c>
      <c r="BH319" s="144">
        <f>IF(N319="sníž. přenesená",J319,0)</f>
        <v>0</v>
      </c>
      <c r="BI319" s="144">
        <f>IF(N319="nulová",J319,0)</f>
        <v>0</v>
      </c>
      <c r="BJ319" s="18" t="s">
        <v>81</v>
      </c>
      <c r="BK319" s="144">
        <f>ROUND(I319*H319,2)</f>
        <v>0</v>
      </c>
      <c r="BL319" s="18" t="s">
        <v>377</v>
      </c>
      <c r="BM319" s="143" t="s">
        <v>5217</v>
      </c>
    </row>
    <row r="320" spans="2:65" s="1" customFormat="1" ht="18">
      <c r="B320" s="33"/>
      <c r="D320" s="145" t="s">
        <v>248</v>
      </c>
      <c r="F320" s="146" t="s">
        <v>1206</v>
      </c>
      <c r="I320" s="147"/>
      <c r="L320" s="33"/>
      <c r="M320" s="148"/>
      <c r="T320" s="54"/>
      <c r="AT320" s="18" t="s">
        <v>248</v>
      </c>
      <c r="AU320" s="18" t="s">
        <v>83</v>
      </c>
    </row>
    <row r="321" spans="2:65" s="1" customFormat="1">
      <c r="B321" s="33"/>
      <c r="D321" s="149" t="s">
        <v>250</v>
      </c>
      <c r="F321" s="150" t="s">
        <v>1207</v>
      </c>
      <c r="I321" s="147"/>
      <c r="L321" s="33"/>
      <c r="M321" s="148"/>
      <c r="T321" s="54"/>
      <c r="AT321" s="18" t="s">
        <v>250</v>
      </c>
      <c r="AU321" s="18" t="s">
        <v>83</v>
      </c>
    </row>
    <row r="322" spans="2:65" s="1" customFormat="1" ht="16.5" customHeight="1">
      <c r="B322" s="33"/>
      <c r="C322" s="175" t="s">
        <v>844</v>
      </c>
      <c r="D322" s="175" t="s">
        <v>383</v>
      </c>
      <c r="E322" s="176" t="s">
        <v>1199</v>
      </c>
      <c r="F322" s="177" t="s">
        <v>1200</v>
      </c>
      <c r="G322" s="178" t="s">
        <v>272</v>
      </c>
      <c r="H322" s="179">
        <v>1.7999999999999999E-2</v>
      </c>
      <c r="I322" s="180"/>
      <c r="J322" s="181">
        <f>ROUND(I322*H322,2)</f>
        <v>0</v>
      </c>
      <c r="K322" s="177" t="s">
        <v>245</v>
      </c>
      <c r="L322" s="182"/>
      <c r="M322" s="183" t="s">
        <v>19</v>
      </c>
      <c r="N322" s="184" t="s">
        <v>45</v>
      </c>
      <c r="P322" s="141">
        <f>O322*H322</f>
        <v>0</v>
      </c>
      <c r="Q322" s="141">
        <v>1</v>
      </c>
      <c r="R322" s="141">
        <f>Q322*H322</f>
        <v>1.7999999999999999E-2</v>
      </c>
      <c r="S322" s="141">
        <v>0</v>
      </c>
      <c r="T322" s="142">
        <f>S322*H322</f>
        <v>0</v>
      </c>
      <c r="AR322" s="143" t="s">
        <v>386</v>
      </c>
      <c r="AT322" s="143" t="s">
        <v>383</v>
      </c>
      <c r="AU322" s="143" t="s">
        <v>83</v>
      </c>
      <c r="AY322" s="18" t="s">
        <v>238</v>
      </c>
      <c r="BE322" s="144">
        <f>IF(N322="základní",J322,0)</f>
        <v>0</v>
      </c>
      <c r="BF322" s="144">
        <f>IF(N322="snížená",J322,0)</f>
        <v>0</v>
      </c>
      <c r="BG322" s="144">
        <f>IF(N322="zákl. přenesená",J322,0)</f>
        <v>0</v>
      </c>
      <c r="BH322" s="144">
        <f>IF(N322="sníž. přenesená",J322,0)</f>
        <v>0</v>
      </c>
      <c r="BI322" s="144">
        <f>IF(N322="nulová",J322,0)</f>
        <v>0</v>
      </c>
      <c r="BJ322" s="18" t="s">
        <v>81</v>
      </c>
      <c r="BK322" s="144">
        <f>ROUND(I322*H322,2)</f>
        <v>0</v>
      </c>
      <c r="BL322" s="18" t="s">
        <v>377</v>
      </c>
      <c r="BM322" s="143" t="s">
        <v>5218</v>
      </c>
    </row>
    <row r="323" spans="2:65" s="1" customFormat="1">
      <c r="B323" s="33"/>
      <c r="D323" s="145" t="s">
        <v>248</v>
      </c>
      <c r="F323" s="146" t="s">
        <v>1200</v>
      </c>
      <c r="I323" s="147"/>
      <c r="L323" s="33"/>
      <c r="M323" s="148"/>
      <c r="T323" s="54"/>
      <c r="AT323" s="18" t="s">
        <v>248</v>
      </c>
      <c r="AU323" s="18" t="s">
        <v>83</v>
      </c>
    </row>
    <row r="324" spans="2:65" s="13" customFormat="1">
      <c r="B324" s="157"/>
      <c r="D324" s="145" t="s">
        <v>257</v>
      </c>
      <c r="F324" s="159" t="s">
        <v>5219</v>
      </c>
      <c r="H324" s="160">
        <v>1.7999999999999999E-2</v>
      </c>
      <c r="I324" s="161"/>
      <c r="L324" s="157"/>
      <c r="M324" s="162"/>
      <c r="T324" s="163"/>
      <c r="AT324" s="158" t="s">
        <v>257</v>
      </c>
      <c r="AU324" s="158" t="s">
        <v>83</v>
      </c>
      <c r="AV324" s="13" t="s">
        <v>83</v>
      </c>
      <c r="AW324" s="13" t="s">
        <v>4</v>
      </c>
      <c r="AX324" s="13" t="s">
        <v>81</v>
      </c>
      <c r="AY324" s="158" t="s">
        <v>238</v>
      </c>
    </row>
    <row r="325" spans="2:65" s="1" customFormat="1" ht="24.15" customHeight="1">
      <c r="B325" s="33"/>
      <c r="C325" s="132" t="s">
        <v>851</v>
      </c>
      <c r="D325" s="132" t="s">
        <v>241</v>
      </c>
      <c r="E325" s="133" t="s">
        <v>1210</v>
      </c>
      <c r="F325" s="134" t="s">
        <v>1211</v>
      </c>
      <c r="G325" s="135" t="s">
        <v>244</v>
      </c>
      <c r="H325" s="136">
        <v>234.001</v>
      </c>
      <c r="I325" s="137"/>
      <c r="J325" s="138">
        <f>ROUND(I325*H325,2)</f>
        <v>0</v>
      </c>
      <c r="K325" s="134" t="s">
        <v>245</v>
      </c>
      <c r="L325" s="33"/>
      <c r="M325" s="139" t="s">
        <v>19</v>
      </c>
      <c r="N325" s="140" t="s">
        <v>45</v>
      </c>
      <c r="P325" s="141">
        <f>O325*H325</f>
        <v>0</v>
      </c>
      <c r="Q325" s="141">
        <v>4.0000000000000002E-4</v>
      </c>
      <c r="R325" s="141">
        <f>Q325*H325</f>
        <v>9.36004E-2</v>
      </c>
      <c r="S325" s="141">
        <v>0</v>
      </c>
      <c r="T325" s="142">
        <f>S325*H325</f>
        <v>0</v>
      </c>
      <c r="AR325" s="143" t="s">
        <v>377</v>
      </c>
      <c r="AT325" s="143" t="s">
        <v>241</v>
      </c>
      <c r="AU325" s="143" t="s">
        <v>83</v>
      </c>
      <c r="AY325" s="18" t="s">
        <v>238</v>
      </c>
      <c r="BE325" s="144">
        <f>IF(N325="základní",J325,0)</f>
        <v>0</v>
      </c>
      <c r="BF325" s="144">
        <f>IF(N325="snížená",J325,0)</f>
        <v>0</v>
      </c>
      <c r="BG325" s="144">
        <f>IF(N325="zákl. přenesená",J325,0)</f>
        <v>0</v>
      </c>
      <c r="BH325" s="144">
        <f>IF(N325="sníž. přenesená",J325,0)</f>
        <v>0</v>
      </c>
      <c r="BI325" s="144">
        <f>IF(N325="nulová",J325,0)</f>
        <v>0</v>
      </c>
      <c r="BJ325" s="18" t="s">
        <v>81</v>
      </c>
      <c r="BK325" s="144">
        <f>ROUND(I325*H325,2)</f>
        <v>0</v>
      </c>
      <c r="BL325" s="18" t="s">
        <v>377</v>
      </c>
      <c r="BM325" s="143" t="s">
        <v>5220</v>
      </c>
    </row>
    <row r="326" spans="2:65" s="1" customFormat="1" ht="18">
      <c r="B326" s="33"/>
      <c r="D326" s="145" t="s">
        <v>248</v>
      </c>
      <c r="F326" s="146" t="s">
        <v>1213</v>
      </c>
      <c r="I326" s="147"/>
      <c r="L326" s="33"/>
      <c r="M326" s="148"/>
      <c r="T326" s="54"/>
      <c r="AT326" s="18" t="s">
        <v>248</v>
      </c>
      <c r="AU326" s="18" t="s">
        <v>83</v>
      </c>
    </row>
    <row r="327" spans="2:65" s="1" customFormat="1">
      <c r="B327" s="33"/>
      <c r="D327" s="149" t="s">
        <v>250</v>
      </c>
      <c r="F327" s="150" t="s">
        <v>1214</v>
      </c>
      <c r="I327" s="147"/>
      <c r="L327" s="33"/>
      <c r="M327" s="148"/>
      <c r="T327" s="54"/>
      <c r="AT327" s="18" t="s">
        <v>250</v>
      </c>
      <c r="AU327" s="18" t="s">
        <v>83</v>
      </c>
    </row>
    <row r="328" spans="2:65" s="12" customFormat="1">
      <c r="B328" s="151"/>
      <c r="D328" s="145" t="s">
        <v>257</v>
      </c>
      <c r="E328" s="152" t="s">
        <v>19</v>
      </c>
      <c r="F328" s="153" t="s">
        <v>1215</v>
      </c>
      <c r="H328" s="152" t="s">
        <v>19</v>
      </c>
      <c r="I328" s="154"/>
      <c r="L328" s="151"/>
      <c r="M328" s="155"/>
      <c r="T328" s="156"/>
      <c r="AT328" s="152" t="s">
        <v>257</v>
      </c>
      <c r="AU328" s="152" t="s">
        <v>83</v>
      </c>
      <c r="AV328" s="12" t="s">
        <v>81</v>
      </c>
      <c r="AW328" s="12" t="s">
        <v>35</v>
      </c>
      <c r="AX328" s="12" t="s">
        <v>74</v>
      </c>
      <c r="AY328" s="152" t="s">
        <v>238</v>
      </c>
    </row>
    <row r="329" spans="2:65" s="13" customFormat="1">
      <c r="B329" s="157"/>
      <c r="D329" s="145" t="s">
        <v>257</v>
      </c>
      <c r="E329" s="158" t="s">
        <v>19</v>
      </c>
      <c r="F329" s="159" t="s">
        <v>1216</v>
      </c>
      <c r="H329" s="160">
        <v>4.8380000000000001</v>
      </c>
      <c r="I329" s="161"/>
      <c r="L329" s="157"/>
      <c r="M329" s="162"/>
      <c r="T329" s="163"/>
      <c r="AT329" s="158" t="s">
        <v>257</v>
      </c>
      <c r="AU329" s="158" t="s">
        <v>83</v>
      </c>
      <c r="AV329" s="13" t="s">
        <v>83</v>
      </c>
      <c r="AW329" s="13" t="s">
        <v>35</v>
      </c>
      <c r="AX329" s="13" t="s">
        <v>74</v>
      </c>
      <c r="AY329" s="158" t="s">
        <v>238</v>
      </c>
    </row>
    <row r="330" spans="2:65" s="12" customFormat="1">
      <c r="B330" s="151"/>
      <c r="D330" s="145" t="s">
        <v>257</v>
      </c>
      <c r="E330" s="152" t="s">
        <v>19</v>
      </c>
      <c r="F330" s="153" t="s">
        <v>1053</v>
      </c>
      <c r="H330" s="152" t="s">
        <v>19</v>
      </c>
      <c r="I330" s="154"/>
      <c r="L330" s="151"/>
      <c r="M330" s="155"/>
      <c r="T330" s="156"/>
      <c r="AT330" s="152" t="s">
        <v>257</v>
      </c>
      <c r="AU330" s="152" t="s">
        <v>83</v>
      </c>
      <c r="AV330" s="12" t="s">
        <v>81</v>
      </c>
      <c r="AW330" s="12" t="s">
        <v>35</v>
      </c>
      <c r="AX330" s="12" t="s">
        <v>74</v>
      </c>
      <c r="AY330" s="152" t="s">
        <v>238</v>
      </c>
    </row>
    <row r="331" spans="2:65" s="13" customFormat="1">
      <c r="B331" s="157"/>
      <c r="D331" s="145" t="s">
        <v>257</v>
      </c>
      <c r="E331" s="158" t="s">
        <v>19</v>
      </c>
      <c r="F331" s="159" t="s">
        <v>5221</v>
      </c>
      <c r="H331" s="160">
        <v>229.16300000000001</v>
      </c>
      <c r="I331" s="161"/>
      <c r="L331" s="157"/>
      <c r="M331" s="162"/>
      <c r="T331" s="163"/>
      <c r="AT331" s="158" t="s">
        <v>257</v>
      </c>
      <c r="AU331" s="158" t="s">
        <v>83</v>
      </c>
      <c r="AV331" s="13" t="s">
        <v>83</v>
      </c>
      <c r="AW331" s="13" t="s">
        <v>35</v>
      </c>
      <c r="AX331" s="13" t="s">
        <v>74</v>
      </c>
      <c r="AY331" s="158" t="s">
        <v>238</v>
      </c>
    </row>
    <row r="332" spans="2:65" s="14" customFormat="1">
      <c r="B332" s="164"/>
      <c r="D332" s="145" t="s">
        <v>257</v>
      </c>
      <c r="E332" s="165" t="s">
        <v>19</v>
      </c>
      <c r="F332" s="166" t="s">
        <v>262</v>
      </c>
      <c r="H332" s="167">
        <v>234.001</v>
      </c>
      <c r="I332" s="168"/>
      <c r="L332" s="164"/>
      <c r="M332" s="169"/>
      <c r="T332" s="170"/>
      <c r="AT332" s="165" t="s">
        <v>257</v>
      </c>
      <c r="AU332" s="165" t="s">
        <v>83</v>
      </c>
      <c r="AV332" s="14" t="s">
        <v>246</v>
      </c>
      <c r="AW332" s="14" t="s">
        <v>35</v>
      </c>
      <c r="AX332" s="14" t="s">
        <v>81</v>
      </c>
      <c r="AY332" s="165" t="s">
        <v>238</v>
      </c>
    </row>
    <row r="333" spans="2:65" s="1" customFormat="1" ht="49" customHeight="1">
      <c r="B333" s="33"/>
      <c r="C333" s="175" t="s">
        <v>858</v>
      </c>
      <c r="D333" s="175" t="s">
        <v>383</v>
      </c>
      <c r="E333" s="176" t="s">
        <v>1218</v>
      </c>
      <c r="F333" s="177" t="s">
        <v>1219</v>
      </c>
      <c r="G333" s="178" t="s">
        <v>244</v>
      </c>
      <c r="H333" s="179">
        <v>280.80099999999999</v>
      </c>
      <c r="I333" s="180"/>
      <c r="J333" s="181">
        <f>ROUND(I333*H333,2)</f>
        <v>0</v>
      </c>
      <c r="K333" s="177" t="s">
        <v>245</v>
      </c>
      <c r="L333" s="182"/>
      <c r="M333" s="183" t="s">
        <v>19</v>
      </c>
      <c r="N333" s="184" t="s">
        <v>45</v>
      </c>
      <c r="P333" s="141">
        <f>O333*H333</f>
        <v>0</v>
      </c>
      <c r="Q333" s="141">
        <v>5.3E-3</v>
      </c>
      <c r="R333" s="141">
        <f>Q333*H333</f>
        <v>1.4882453</v>
      </c>
      <c r="S333" s="141">
        <v>0</v>
      </c>
      <c r="T333" s="142">
        <f>S333*H333</f>
        <v>0</v>
      </c>
      <c r="AR333" s="143" t="s">
        <v>386</v>
      </c>
      <c r="AT333" s="143" t="s">
        <v>383</v>
      </c>
      <c r="AU333" s="143" t="s">
        <v>83</v>
      </c>
      <c r="AY333" s="18" t="s">
        <v>238</v>
      </c>
      <c r="BE333" s="144">
        <f>IF(N333="základní",J333,0)</f>
        <v>0</v>
      </c>
      <c r="BF333" s="144">
        <f>IF(N333="snížená",J333,0)</f>
        <v>0</v>
      </c>
      <c r="BG333" s="144">
        <f>IF(N333="zákl. přenesená",J333,0)</f>
        <v>0</v>
      </c>
      <c r="BH333" s="144">
        <f>IF(N333="sníž. přenesená",J333,0)</f>
        <v>0</v>
      </c>
      <c r="BI333" s="144">
        <f>IF(N333="nulová",J333,0)</f>
        <v>0</v>
      </c>
      <c r="BJ333" s="18" t="s">
        <v>81</v>
      </c>
      <c r="BK333" s="144">
        <f>ROUND(I333*H333,2)</f>
        <v>0</v>
      </c>
      <c r="BL333" s="18" t="s">
        <v>377</v>
      </c>
      <c r="BM333" s="143" t="s">
        <v>5222</v>
      </c>
    </row>
    <row r="334" spans="2:65" s="1" customFormat="1" ht="27">
      <c r="B334" s="33"/>
      <c r="D334" s="145" t="s">
        <v>248</v>
      </c>
      <c r="F334" s="146" t="s">
        <v>1219</v>
      </c>
      <c r="I334" s="147"/>
      <c r="L334" s="33"/>
      <c r="M334" s="148"/>
      <c r="T334" s="54"/>
      <c r="AT334" s="18" t="s">
        <v>248</v>
      </c>
      <c r="AU334" s="18" t="s">
        <v>83</v>
      </c>
    </row>
    <row r="335" spans="2:65" s="13" customFormat="1">
      <c r="B335" s="157"/>
      <c r="D335" s="145" t="s">
        <v>257</v>
      </c>
      <c r="F335" s="159" t="s">
        <v>5223</v>
      </c>
      <c r="H335" s="160">
        <v>280.80099999999999</v>
      </c>
      <c r="I335" s="161"/>
      <c r="L335" s="157"/>
      <c r="M335" s="162"/>
      <c r="T335" s="163"/>
      <c r="AT335" s="158" t="s">
        <v>257</v>
      </c>
      <c r="AU335" s="158" t="s">
        <v>83</v>
      </c>
      <c r="AV335" s="13" t="s">
        <v>83</v>
      </c>
      <c r="AW335" s="13" t="s">
        <v>4</v>
      </c>
      <c r="AX335" s="13" t="s">
        <v>81</v>
      </c>
      <c r="AY335" s="158" t="s">
        <v>238</v>
      </c>
    </row>
    <row r="336" spans="2:65" s="1" customFormat="1" ht="24.15" customHeight="1">
      <c r="B336" s="33"/>
      <c r="C336" s="132" t="s">
        <v>865</v>
      </c>
      <c r="D336" s="132" t="s">
        <v>241</v>
      </c>
      <c r="E336" s="133" t="s">
        <v>1222</v>
      </c>
      <c r="F336" s="134" t="s">
        <v>1223</v>
      </c>
      <c r="G336" s="135" t="s">
        <v>244</v>
      </c>
      <c r="H336" s="136">
        <v>35.51</v>
      </c>
      <c r="I336" s="137"/>
      <c r="J336" s="138">
        <f>ROUND(I336*H336,2)</f>
        <v>0</v>
      </c>
      <c r="K336" s="134" t="s">
        <v>245</v>
      </c>
      <c r="L336" s="33"/>
      <c r="M336" s="139" t="s">
        <v>19</v>
      </c>
      <c r="N336" s="140" t="s">
        <v>45</v>
      </c>
      <c r="P336" s="141">
        <f>O336*H336</f>
        <v>0</v>
      </c>
      <c r="Q336" s="141">
        <v>4.0000000000000002E-4</v>
      </c>
      <c r="R336" s="141">
        <f>Q336*H336</f>
        <v>1.4204E-2</v>
      </c>
      <c r="S336" s="141">
        <v>0</v>
      </c>
      <c r="T336" s="142">
        <f>S336*H336</f>
        <v>0</v>
      </c>
      <c r="AR336" s="143" t="s">
        <v>377</v>
      </c>
      <c r="AT336" s="143" t="s">
        <v>241</v>
      </c>
      <c r="AU336" s="143" t="s">
        <v>83</v>
      </c>
      <c r="AY336" s="18" t="s">
        <v>238</v>
      </c>
      <c r="BE336" s="144">
        <f>IF(N336="základní",J336,0)</f>
        <v>0</v>
      </c>
      <c r="BF336" s="144">
        <f>IF(N336="snížená",J336,0)</f>
        <v>0</v>
      </c>
      <c r="BG336" s="144">
        <f>IF(N336="zákl. přenesená",J336,0)</f>
        <v>0</v>
      </c>
      <c r="BH336" s="144">
        <f>IF(N336="sníž. přenesená",J336,0)</f>
        <v>0</v>
      </c>
      <c r="BI336" s="144">
        <f>IF(N336="nulová",J336,0)</f>
        <v>0</v>
      </c>
      <c r="BJ336" s="18" t="s">
        <v>81</v>
      </c>
      <c r="BK336" s="144">
        <f>ROUND(I336*H336,2)</f>
        <v>0</v>
      </c>
      <c r="BL336" s="18" t="s">
        <v>377</v>
      </c>
      <c r="BM336" s="143" t="s">
        <v>5224</v>
      </c>
    </row>
    <row r="337" spans="2:65" s="1" customFormat="1" ht="18">
      <c r="B337" s="33"/>
      <c r="D337" s="145" t="s">
        <v>248</v>
      </c>
      <c r="F337" s="146" t="s">
        <v>1225</v>
      </c>
      <c r="I337" s="147"/>
      <c r="L337" s="33"/>
      <c r="M337" s="148"/>
      <c r="T337" s="54"/>
      <c r="AT337" s="18" t="s">
        <v>248</v>
      </c>
      <c r="AU337" s="18" t="s">
        <v>83</v>
      </c>
    </row>
    <row r="338" spans="2:65" s="1" customFormat="1">
      <c r="B338" s="33"/>
      <c r="D338" s="149" t="s">
        <v>250</v>
      </c>
      <c r="F338" s="150" t="s">
        <v>1226</v>
      </c>
      <c r="I338" s="147"/>
      <c r="L338" s="33"/>
      <c r="M338" s="148"/>
      <c r="T338" s="54"/>
      <c r="AT338" s="18" t="s">
        <v>250</v>
      </c>
      <c r="AU338" s="18" t="s">
        <v>83</v>
      </c>
    </row>
    <row r="339" spans="2:65" s="12" customFormat="1">
      <c r="B339" s="151"/>
      <c r="D339" s="145" t="s">
        <v>257</v>
      </c>
      <c r="E339" s="152" t="s">
        <v>19</v>
      </c>
      <c r="F339" s="153" t="s">
        <v>1215</v>
      </c>
      <c r="H339" s="152" t="s">
        <v>19</v>
      </c>
      <c r="I339" s="154"/>
      <c r="L339" s="151"/>
      <c r="M339" s="155"/>
      <c r="T339" s="156"/>
      <c r="AT339" s="152" t="s">
        <v>257</v>
      </c>
      <c r="AU339" s="152" t="s">
        <v>83</v>
      </c>
      <c r="AV339" s="12" t="s">
        <v>81</v>
      </c>
      <c r="AW339" s="12" t="s">
        <v>35</v>
      </c>
      <c r="AX339" s="12" t="s">
        <v>74</v>
      </c>
      <c r="AY339" s="152" t="s">
        <v>238</v>
      </c>
    </row>
    <row r="340" spans="2:65" s="13" customFormat="1">
      <c r="B340" s="157"/>
      <c r="D340" s="145" t="s">
        <v>257</v>
      </c>
      <c r="E340" s="158" t="s">
        <v>19</v>
      </c>
      <c r="F340" s="159" t="s">
        <v>1227</v>
      </c>
      <c r="H340" s="160">
        <v>9.68</v>
      </c>
      <c r="I340" s="161"/>
      <c r="L340" s="157"/>
      <c r="M340" s="162"/>
      <c r="T340" s="163"/>
      <c r="AT340" s="158" t="s">
        <v>257</v>
      </c>
      <c r="AU340" s="158" t="s">
        <v>83</v>
      </c>
      <c r="AV340" s="13" t="s">
        <v>83</v>
      </c>
      <c r="AW340" s="13" t="s">
        <v>35</v>
      </c>
      <c r="AX340" s="13" t="s">
        <v>74</v>
      </c>
      <c r="AY340" s="158" t="s">
        <v>238</v>
      </c>
    </row>
    <row r="341" spans="2:65" s="12" customFormat="1">
      <c r="B341" s="151"/>
      <c r="D341" s="145" t="s">
        <v>257</v>
      </c>
      <c r="E341" s="152" t="s">
        <v>19</v>
      </c>
      <c r="F341" s="153" t="s">
        <v>1053</v>
      </c>
      <c r="H341" s="152" t="s">
        <v>19</v>
      </c>
      <c r="I341" s="154"/>
      <c r="L341" s="151"/>
      <c r="M341" s="155"/>
      <c r="T341" s="156"/>
      <c r="AT341" s="152" t="s">
        <v>257</v>
      </c>
      <c r="AU341" s="152" t="s">
        <v>83</v>
      </c>
      <c r="AV341" s="12" t="s">
        <v>81</v>
      </c>
      <c r="AW341" s="12" t="s">
        <v>35</v>
      </c>
      <c r="AX341" s="12" t="s">
        <v>74</v>
      </c>
      <c r="AY341" s="152" t="s">
        <v>238</v>
      </c>
    </row>
    <row r="342" spans="2:65" s="13" customFormat="1">
      <c r="B342" s="157"/>
      <c r="D342" s="145" t="s">
        <v>257</v>
      </c>
      <c r="E342" s="158" t="s">
        <v>19</v>
      </c>
      <c r="F342" s="159" t="s">
        <v>5225</v>
      </c>
      <c r="H342" s="160">
        <v>25.83</v>
      </c>
      <c r="I342" s="161"/>
      <c r="L342" s="157"/>
      <c r="M342" s="162"/>
      <c r="T342" s="163"/>
      <c r="AT342" s="158" t="s">
        <v>257</v>
      </c>
      <c r="AU342" s="158" t="s">
        <v>83</v>
      </c>
      <c r="AV342" s="13" t="s">
        <v>83</v>
      </c>
      <c r="AW342" s="13" t="s">
        <v>35</v>
      </c>
      <c r="AX342" s="13" t="s">
        <v>74</v>
      </c>
      <c r="AY342" s="158" t="s">
        <v>238</v>
      </c>
    </row>
    <row r="343" spans="2:65" s="14" customFormat="1">
      <c r="B343" s="164"/>
      <c r="D343" s="145" t="s">
        <v>257</v>
      </c>
      <c r="E343" s="165" t="s">
        <v>19</v>
      </c>
      <c r="F343" s="166" t="s">
        <v>262</v>
      </c>
      <c r="H343" s="167">
        <v>35.51</v>
      </c>
      <c r="I343" s="168"/>
      <c r="L343" s="164"/>
      <c r="M343" s="169"/>
      <c r="T343" s="170"/>
      <c r="AT343" s="165" t="s">
        <v>257</v>
      </c>
      <c r="AU343" s="165" t="s">
        <v>83</v>
      </c>
      <c r="AV343" s="14" t="s">
        <v>246</v>
      </c>
      <c r="AW343" s="14" t="s">
        <v>35</v>
      </c>
      <c r="AX343" s="14" t="s">
        <v>81</v>
      </c>
      <c r="AY343" s="165" t="s">
        <v>238</v>
      </c>
    </row>
    <row r="344" spans="2:65" s="1" customFormat="1" ht="49" customHeight="1">
      <c r="B344" s="33"/>
      <c r="C344" s="175" t="s">
        <v>869</v>
      </c>
      <c r="D344" s="175" t="s">
        <v>383</v>
      </c>
      <c r="E344" s="176" t="s">
        <v>1218</v>
      </c>
      <c r="F344" s="177" t="s">
        <v>1219</v>
      </c>
      <c r="G344" s="178" t="s">
        <v>244</v>
      </c>
      <c r="H344" s="179">
        <v>44.387999999999998</v>
      </c>
      <c r="I344" s="180"/>
      <c r="J344" s="181">
        <f>ROUND(I344*H344,2)</f>
        <v>0</v>
      </c>
      <c r="K344" s="177" t="s">
        <v>245</v>
      </c>
      <c r="L344" s="182"/>
      <c r="M344" s="183" t="s">
        <v>19</v>
      </c>
      <c r="N344" s="184" t="s">
        <v>45</v>
      </c>
      <c r="P344" s="141">
        <f>O344*H344</f>
        <v>0</v>
      </c>
      <c r="Q344" s="141">
        <v>5.3E-3</v>
      </c>
      <c r="R344" s="141">
        <f>Q344*H344</f>
        <v>0.2352564</v>
      </c>
      <c r="S344" s="141">
        <v>0</v>
      </c>
      <c r="T344" s="142">
        <f>S344*H344</f>
        <v>0</v>
      </c>
      <c r="AR344" s="143" t="s">
        <v>386</v>
      </c>
      <c r="AT344" s="143" t="s">
        <v>383</v>
      </c>
      <c r="AU344" s="143" t="s">
        <v>83</v>
      </c>
      <c r="AY344" s="18" t="s">
        <v>238</v>
      </c>
      <c r="BE344" s="144">
        <f>IF(N344="základní",J344,0)</f>
        <v>0</v>
      </c>
      <c r="BF344" s="144">
        <f>IF(N344="snížená",J344,0)</f>
        <v>0</v>
      </c>
      <c r="BG344" s="144">
        <f>IF(N344="zákl. přenesená",J344,0)</f>
        <v>0</v>
      </c>
      <c r="BH344" s="144">
        <f>IF(N344="sníž. přenesená",J344,0)</f>
        <v>0</v>
      </c>
      <c r="BI344" s="144">
        <f>IF(N344="nulová",J344,0)</f>
        <v>0</v>
      </c>
      <c r="BJ344" s="18" t="s">
        <v>81</v>
      </c>
      <c r="BK344" s="144">
        <f>ROUND(I344*H344,2)</f>
        <v>0</v>
      </c>
      <c r="BL344" s="18" t="s">
        <v>377</v>
      </c>
      <c r="BM344" s="143" t="s">
        <v>5226</v>
      </c>
    </row>
    <row r="345" spans="2:65" s="1" customFormat="1" ht="27">
      <c r="B345" s="33"/>
      <c r="D345" s="145" t="s">
        <v>248</v>
      </c>
      <c r="F345" s="146" t="s">
        <v>1219</v>
      </c>
      <c r="I345" s="147"/>
      <c r="L345" s="33"/>
      <c r="M345" s="148"/>
      <c r="T345" s="54"/>
      <c r="AT345" s="18" t="s">
        <v>248</v>
      </c>
      <c r="AU345" s="18" t="s">
        <v>83</v>
      </c>
    </row>
    <row r="346" spans="2:65" s="13" customFormat="1">
      <c r="B346" s="157"/>
      <c r="D346" s="145" t="s">
        <v>257</v>
      </c>
      <c r="F346" s="159" t="s">
        <v>5227</v>
      </c>
      <c r="H346" s="160">
        <v>44.387999999999998</v>
      </c>
      <c r="I346" s="161"/>
      <c r="L346" s="157"/>
      <c r="M346" s="162"/>
      <c r="T346" s="163"/>
      <c r="AT346" s="158" t="s">
        <v>257</v>
      </c>
      <c r="AU346" s="158" t="s">
        <v>83</v>
      </c>
      <c r="AV346" s="13" t="s">
        <v>83</v>
      </c>
      <c r="AW346" s="13" t="s">
        <v>4</v>
      </c>
      <c r="AX346" s="13" t="s">
        <v>81</v>
      </c>
      <c r="AY346" s="158" t="s">
        <v>238</v>
      </c>
    </row>
    <row r="347" spans="2:65" s="1" customFormat="1" ht="33" customHeight="1">
      <c r="B347" s="33"/>
      <c r="C347" s="132" t="s">
        <v>876</v>
      </c>
      <c r="D347" s="132" t="s">
        <v>241</v>
      </c>
      <c r="E347" s="133" t="s">
        <v>1231</v>
      </c>
      <c r="F347" s="134" t="s">
        <v>1232</v>
      </c>
      <c r="G347" s="135" t="s">
        <v>272</v>
      </c>
      <c r="H347" s="136">
        <v>1.966</v>
      </c>
      <c r="I347" s="137"/>
      <c r="J347" s="138">
        <f>ROUND(I347*H347,2)</f>
        <v>0</v>
      </c>
      <c r="K347" s="134" t="s">
        <v>245</v>
      </c>
      <c r="L347" s="33"/>
      <c r="M347" s="139" t="s">
        <v>19</v>
      </c>
      <c r="N347" s="140" t="s">
        <v>45</v>
      </c>
      <c r="P347" s="141">
        <f>O347*H347</f>
        <v>0</v>
      </c>
      <c r="Q347" s="141">
        <v>0</v>
      </c>
      <c r="R347" s="141">
        <f>Q347*H347</f>
        <v>0</v>
      </c>
      <c r="S347" s="141">
        <v>0</v>
      </c>
      <c r="T347" s="142">
        <f>S347*H347</f>
        <v>0</v>
      </c>
      <c r="AR347" s="143" t="s">
        <v>377</v>
      </c>
      <c r="AT347" s="143" t="s">
        <v>241</v>
      </c>
      <c r="AU347" s="143" t="s">
        <v>83</v>
      </c>
      <c r="AY347" s="18" t="s">
        <v>238</v>
      </c>
      <c r="BE347" s="144">
        <f>IF(N347="základní",J347,0)</f>
        <v>0</v>
      </c>
      <c r="BF347" s="144">
        <f>IF(N347="snížená",J347,0)</f>
        <v>0</v>
      </c>
      <c r="BG347" s="144">
        <f>IF(N347="zákl. přenesená",J347,0)</f>
        <v>0</v>
      </c>
      <c r="BH347" s="144">
        <f>IF(N347="sníž. přenesená",J347,0)</f>
        <v>0</v>
      </c>
      <c r="BI347" s="144">
        <f>IF(N347="nulová",J347,0)</f>
        <v>0</v>
      </c>
      <c r="BJ347" s="18" t="s">
        <v>81</v>
      </c>
      <c r="BK347" s="144">
        <f>ROUND(I347*H347,2)</f>
        <v>0</v>
      </c>
      <c r="BL347" s="18" t="s">
        <v>377</v>
      </c>
      <c r="BM347" s="143" t="s">
        <v>5228</v>
      </c>
    </row>
    <row r="348" spans="2:65" s="1" customFormat="1" ht="36">
      <c r="B348" s="33"/>
      <c r="D348" s="145" t="s">
        <v>248</v>
      </c>
      <c r="F348" s="146" t="s">
        <v>1234</v>
      </c>
      <c r="I348" s="147"/>
      <c r="L348" s="33"/>
      <c r="M348" s="148"/>
      <c r="T348" s="54"/>
      <c r="AT348" s="18" t="s">
        <v>248</v>
      </c>
      <c r="AU348" s="18" t="s">
        <v>83</v>
      </c>
    </row>
    <row r="349" spans="2:65" s="1" customFormat="1">
      <c r="B349" s="33"/>
      <c r="D349" s="149" t="s">
        <v>250</v>
      </c>
      <c r="F349" s="150" t="s">
        <v>1235</v>
      </c>
      <c r="I349" s="147"/>
      <c r="L349" s="33"/>
      <c r="M349" s="148"/>
      <c r="T349" s="54"/>
      <c r="AT349" s="18" t="s">
        <v>250</v>
      </c>
      <c r="AU349" s="18" t="s">
        <v>83</v>
      </c>
    </row>
    <row r="350" spans="2:65" s="11" customFormat="1" ht="22.75" customHeight="1">
      <c r="B350" s="120"/>
      <c r="D350" s="121" t="s">
        <v>73</v>
      </c>
      <c r="E350" s="130" t="s">
        <v>883</v>
      </c>
      <c r="F350" s="130" t="s">
        <v>884</v>
      </c>
      <c r="I350" s="123"/>
      <c r="J350" s="131">
        <f>BK350</f>
        <v>0</v>
      </c>
      <c r="L350" s="120"/>
      <c r="M350" s="125"/>
      <c r="P350" s="126">
        <f>SUM(P351:P369)</f>
        <v>0</v>
      </c>
      <c r="R350" s="126">
        <f>SUM(R351:R369)</f>
        <v>0.108762</v>
      </c>
      <c r="T350" s="127">
        <f>SUM(T351:T369)</f>
        <v>0</v>
      </c>
      <c r="AR350" s="121" t="s">
        <v>83</v>
      </c>
      <c r="AT350" s="128" t="s">
        <v>73</v>
      </c>
      <c r="AU350" s="128" t="s">
        <v>81</v>
      </c>
      <c r="AY350" s="121" t="s">
        <v>238</v>
      </c>
      <c r="BK350" s="129">
        <f>SUM(BK351:BK369)</f>
        <v>0</v>
      </c>
    </row>
    <row r="351" spans="2:65" s="1" customFormat="1" ht="24.15" customHeight="1">
      <c r="B351" s="33"/>
      <c r="C351" s="132" t="s">
        <v>885</v>
      </c>
      <c r="D351" s="132" t="s">
        <v>241</v>
      </c>
      <c r="E351" s="133" t="s">
        <v>1236</v>
      </c>
      <c r="F351" s="134" t="s">
        <v>1237</v>
      </c>
      <c r="G351" s="135" t="s">
        <v>244</v>
      </c>
      <c r="H351" s="136">
        <v>2.8879999999999999</v>
      </c>
      <c r="I351" s="137"/>
      <c r="J351" s="138">
        <f>ROUND(I351*H351,2)</f>
        <v>0</v>
      </c>
      <c r="K351" s="134" t="s">
        <v>245</v>
      </c>
      <c r="L351" s="33"/>
      <c r="M351" s="139" t="s">
        <v>19</v>
      </c>
      <c r="N351" s="140" t="s">
        <v>45</v>
      </c>
      <c r="P351" s="141">
        <f>O351*H351</f>
        <v>0</v>
      </c>
      <c r="Q351" s="141">
        <v>0</v>
      </c>
      <c r="R351" s="141">
        <f>Q351*H351</f>
        <v>0</v>
      </c>
      <c r="S351" s="141">
        <v>0</v>
      </c>
      <c r="T351" s="142">
        <f>S351*H351</f>
        <v>0</v>
      </c>
      <c r="AR351" s="143" t="s">
        <v>377</v>
      </c>
      <c r="AT351" s="143" t="s">
        <v>241</v>
      </c>
      <c r="AU351" s="143" t="s">
        <v>83</v>
      </c>
      <c r="AY351" s="18" t="s">
        <v>238</v>
      </c>
      <c r="BE351" s="144">
        <f>IF(N351="základní",J351,0)</f>
        <v>0</v>
      </c>
      <c r="BF351" s="144">
        <f>IF(N351="snížená",J351,0)</f>
        <v>0</v>
      </c>
      <c r="BG351" s="144">
        <f>IF(N351="zákl. přenesená",J351,0)</f>
        <v>0</v>
      </c>
      <c r="BH351" s="144">
        <f>IF(N351="sníž. přenesená",J351,0)</f>
        <v>0</v>
      </c>
      <c r="BI351" s="144">
        <f>IF(N351="nulová",J351,0)</f>
        <v>0</v>
      </c>
      <c r="BJ351" s="18" t="s">
        <v>81</v>
      </c>
      <c r="BK351" s="144">
        <f>ROUND(I351*H351,2)</f>
        <v>0</v>
      </c>
      <c r="BL351" s="18" t="s">
        <v>377</v>
      </c>
      <c r="BM351" s="143" t="s">
        <v>5229</v>
      </c>
    </row>
    <row r="352" spans="2:65" s="1" customFormat="1" ht="18">
      <c r="B352" s="33"/>
      <c r="D352" s="145" t="s">
        <v>248</v>
      </c>
      <c r="F352" s="146" t="s">
        <v>1239</v>
      </c>
      <c r="I352" s="147"/>
      <c r="L352" s="33"/>
      <c r="M352" s="148"/>
      <c r="T352" s="54"/>
      <c r="AT352" s="18" t="s">
        <v>248</v>
      </c>
      <c r="AU352" s="18" t="s">
        <v>83</v>
      </c>
    </row>
    <row r="353" spans="2:65" s="1" customFormat="1">
      <c r="B353" s="33"/>
      <c r="D353" s="149" t="s">
        <v>250</v>
      </c>
      <c r="F353" s="150" t="s">
        <v>1240</v>
      </c>
      <c r="I353" s="147"/>
      <c r="L353" s="33"/>
      <c r="M353" s="148"/>
      <c r="T353" s="54"/>
      <c r="AT353" s="18" t="s">
        <v>250</v>
      </c>
      <c r="AU353" s="18" t="s">
        <v>83</v>
      </c>
    </row>
    <row r="354" spans="2:65" s="12" customFormat="1">
      <c r="B354" s="151"/>
      <c r="D354" s="145" t="s">
        <v>257</v>
      </c>
      <c r="E354" s="152" t="s">
        <v>19</v>
      </c>
      <c r="F354" s="153" t="s">
        <v>1033</v>
      </c>
      <c r="H354" s="152" t="s">
        <v>19</v>
      </c>
      <c r="I354" s="154"/>
      <c r="L354" s="151"/>
      <c r="M354" s="155"/>
      <c r="T354" s="156"/>
      <c r="AT354" s="152" t="s">
        <v>257</v>
      </c>
      <c r="AU354" s="152" t="s">
        <v>83</v>
      </c>
      <c r="AV354" s="12" t="s">
        <v>81</v>
      </c>
      <c r="AW354" s="12" t="s">
        <v>35</v>
      </c>
      <c r="AX354" s="12" t="s">
        <v>74</v>
      </c>
      <c r="AY354" s="152" t="s">
        <v>238</v>
      </c>
    </row>
    <row r="355" spans="2:65" s="13" customFormat="1">
      <c r="B355" s="157"/>
      <c r="D355" s="145" t="s">
        <v>257</v>
      </c>
      <c r="E355" s="158" t="s">
        <v>19</v>
      </c>
      <c r="F355" s="159" t="s">
        <v>1241</v>
      </c>
      <c r="H355" s="160">
        <v>2.8879999999999999</v>
      </c>
      <c r="I355" s="161"/>
      <c r="L355" s="157"/>
      <c r="M355" s="162"/>
      <c r="T355" s="163"/>
      <c r="AT355" s="158" t="s">
        <v>257</v>
      </c>
      <c r="AU355" s="158" t="s">
        <v>83</v>
      </c>
      <c r="AV355" s="13" t="s">
        <v>83</v>
      </c>
      <c r="AW355" s="13" t="s">
        <v>35</v>
      </c>
      <c r="AX355" s="13" t="s">
        <v>81</v>
      </c>
      <c r="AY355" s="158" t="s">
        <v>238</v>
      </c>
    </row>
    <row r="356" spans="2:65" s="1" customFormat="1" ht="24.15" customHeight="1">
      <c r="B356" s="33"/>
      <c r="C356" s="175" t="s">
        <v>894</v>
      </c>
      <c r="D356" s="175" t="s">
        <v>383</v>
      </c>
      <c r="E356" s="176" t="s">
        <v>1242</v>
      </c>
      <c r="F356" s="177" t="s">
        <v>1243</v>
      </c>
      <c r="G356" s="178" t="s">
        <v>244</v>
      </c>
      <c r="H356" s="179">
        <v>3.177</v>
      </c>
      <c r="I356" s="180"/>
      <c r="J356" s="181">
        <f>ROUND(I356*H356,2)</f>
        <v>0</v>
      </c>
      <c r="K356" s="177" t="s">
        <v>245</v>
      </c>
      <c r="L356" s="182"/>
      <c r="M356" s="183" t="s">
        <v>19</v>
      </c>
      <c r="N356" s="184" t="s">
        <v>45</v>
      </c>
      <c r="P356" s="141">
        <f>O356*H356</f>
        <v>0</v>
      </c>
      <c r="Q356" s="141">
        <v>3.0000000000000001E-3</v>
      </c>
      <c r="R356" s="141">
        <f>Q356*H356</f>
        <v>9.5309999999999995E-3</v>
      </c>
      <c r="S356" s="141">
        <v>0</v>
      </c>
      <c r="T356" s="142">
        <f>S356*H356</f>
        <v>0</v>
      </c>
      <c r="AR356" s="143" t="s">
        <v>386</v>
      </c>
      <c r="AT356" s="143" t="s">
        <v>383</v>
      </c>
      <c r="AU356" s="143" t="s">
        <v>83</v>
      </c>
      <c r="AY356" s="18" t="s">
        <v>238</v>
      </c>
      <c r="BE356" s="144">
        <f>IF(N356="základní",J356,0)</f>
        <v>0</v>
      </c>
      <c r="BF356" s="144">
        <f>IF(N356="snížená",J356,0)</f>
        <v>0</v>
      </c>
      <c r="BG356" s="144">
        <f>IF(N356="zákl. přenesená",J356,0)</f>
        <v>0</v>
      </c>
      <c r="BH356" s="144">
        <f>IF(N356="sníž. přenesená",J356,0)</f>
        <v>0</v>
      </c>
      <c r="BI356" s="144">
        <f>IF(N356="nulová",J356,0)</f>
        <v>0</v>
      </c>
      <c r="BJ356" s="18" t="s">
        <v>81</v>
      </c>
      <c r="BK356" s="144">
        <f>ROUND(I356*H356,2)</f>
        <v>0</v>
      </c>
      <c r="BL356" s="18" t="s">
        <v>377</v>
      </c>
      <c r="BM356" s="143" t="s">
        <v>5230</v>
      </c>
    </row>
    <row r="357" spans="2:65" s="1" customFormat="1" ht="18">
      <c r="B357" s="33"/>
      <c r="D357" s="145" t="s">
        <v>248</v>
      </c>
      <c r="F357" s="146" t="s">
        <v>1243</v>
      </c>
      <c r="I357" s="147"/>
      <c r="L357" s="33"/>
      <c r="M357" s="148"/>
      <c r="T357" s="54"/>
      <c r="AT357" s="18" t="s">
        <v>248</v>
      </c>
      <c r="AU357" s="18" t="s">
        <v>83</v>
      </c>
    </row>
    <row r="358" spans="2:65" s="13" customFormat="1">
      <c r="B358" s="157"/>
      <c r="D358" s="145" t="s">
        <v>257</v>
      </c>
      <c r="F358" s="159" t="s">
        <v>1245</v>
      </c>
      <c r="H358" s="160">
        <v>3.177</v>
      </c>
      <c r="I358" s="161"/>
      <c r="L358" s="157"/>
      <c r="M358" s="162"/>
      <c r="T358" s="163"/>
      <c r="AT358" s="158" t="s">
        <v>257</v>
      </c>
      <c r="AU358" s="158" t="s">
        <v>83</v>
      </c>
      <c r="AV358" s="13" t="s">
        <v>83</v>
      </c>
      <c r="AW358" s="13" t="s">
        <v>4</v>
      </c>
      <c r="AX358" s="13" t="s">
        <v>81</v>
      </c>
      <c r="AY358" s="158" t="s">
        <v>238</v>
      </c>
    </row>
    <row r="359" spans="2:65" s="1" customFormat="1" ht="24.15" customHeight="1">
      <c r="B359" s="33"/>
      <c r="C359" s="132" t="s">
        <v>901</v>
      </c>
      <c r="D359" s="132" t="s">
        <v>241</v>
      </c>
      <c r="E359" s="133" t="s">
        <v>1246</v>
      </c>
      <c r="F359" s="134" t="s">
        <v>1247</v>
      </c>
      <c r="G359" s="135" t="s">
        <v>244</v>
      </c>
      <c r="H359" s="136">
        <v>10.67</v>
      </c>
      <c r="I359" s="137"/>
      <c r="J359" s="138">
        <f>ROUND(I359*H359,2)</f>
        <v>0</v>
      </c>
      <c r="K359" s="134" t="s">
        <v>245</v>
      </c>
      <c r="L359" s="33"/>
      <c r="M359" s="139" t="s">
        <v>19</v>
      </c>
      <c r="N359" s="140" t="s">
        <v>45</v>
      </c>
      <c r="P359" s="141">
        <f>O359*H359</f>
        <v>0</v>
      </c>
      <c r="Q359" s="141">
        <v>6.0000000000000001E-3</v>
      </c>
      <c r="R359" s="141">
        <f>Q359*H359</f>
        <v>6.4020000000000007E-2</v>
      </c>
      <c r="S359" s="141">
        <v>0</v>
      </c>
      <c r="T359" s="142">
        <f>S359*H359</f>
        <v>0</v>
      </c>
      <c r="AR359" s="143" t="s">
        <v>377</v>
      </c>
      <c r="AT359" s="143" t="s">
        <v>241</v>
      </c>
      <c r="AU359" s="143" t="s">
        <v>83</v>
      </c>
      <c r="AY359" s="18" t="s">
        <v>238</v>
      </c>
      <c r="BE359" s="144">
        <f>IF(N359="základní",J359,0)</f>
        <v>0</v>
      </c>
      <c r="BF359" s="144">
        <f>IF(N359="snížená",J359,0)</f>
        <v>0</v>
      </c>
      <c r="BG359" s="144">
        <f>IF(N359="zákl. přenesená",J359,0)</f>
        <v>0</v>
      </c>
      <c r="BH359" s="144">
        <f>IF(N359="sníž. přenesená",J359,0)</f>
        <v>0</v>
      </c>
      <c r="BI359" s="144">
        <f>IF(N359="nulová",J359,0)</f>
        <v>0</v>
      </c>
      <c r="BJ359" s="18" t="s">
        <v>81</v>
      </c>
      <c r="BK359" s="144">
        <f>ROUND(I359*H359,2)</f>
        <v>0</v>
      </c>
      <c r="BL359" s="18" t="s">
        <v>377</v>
      </c>
      <c r="BM359" s="143" t="s">
        <v>5231</v>
      </c>
    </row>
    <row r="360" spans="2:65" s="1" customFormat="1" ht="27">
      <c r="B360" s="33"/>
      <c r="D360" s="145" t="s">
        <v>248</v>
      </c>
      <c r="F360" s="146" t="s">
        <v>1249</v>
      </c>
      <c r="I360" s="147"/>
      <c r="L360" s="33"/>
      <c r="M360" s="148"/>
      <c r="T360" s="54"/>
      <c r="AT360" s="18" t="s">
        <v>248</v>
      </c>
      <c r="AU360" s="18" t="s">
        <v>83</v>
      </c>
    </row>
    <row r="361" spans="2:65" s="1" customFormat="1">
      <c r="B361" s="33"/>
      <c r="D361" s="149" t="s">
        <v>250</v>
      </c>
      <c r="F361" s="150" t="s">
        <v>1250</v>
      </c>
      <c r="I361" s="147"/>
      <c r="L361" s="33"/>
      <c r="M361" s="148"/>
      <c r="T361" s="54"/>
      <c r="AT361" s="18" t="s">
        <v>250</v>
      </c>
      <c r="AU361" s="18" t="s">
        <v>83</v>
      </c>
    </row>
    <row r="362" spans="2:65" s="12" customFormat="1">
      <c r="B362" s="151"/>
      <c r="D362" s="145" t="s">
        <v>257</v>
      </c>
      <c r="E362" s="152" t="s">
        <v>19</v>
      </c>
      <c r="F362" s="153" t="s">
        <v>1251</v>
      </c>
      <c r="H362" s="152" t="s">
        <v>19</v>
      </c>
      <c r="I362" s="154"/>
      <c r="L362" s="151"/>
      <c r="M362" s="155"/>
      <c r="T362" s="156"/>
      <c r="AT362" s="152" t="s">
        <v>257</v>
      </c>
      <c r="AU362" s="152" t="s">
        <v>83</v>
      </c>
      <c r="AV362" s="12" t="s">
        <v>81</v>
      </c>
      <c r="AW362" s="12" t="s">
        <v>35</v>
      </c>
      <c r="AX362" s="12" t="s">
        <v>74</v>
      </c>
      <c r="AY362" s="152" t="s">
        <v>238</v>
      </c>
    </row>
    <row r="363" spans="2:65" s="13" customFormat="1">
      <c r="B363" s="157"/>
      <c r="D363" s="145" t="s">
        <v>257</v>
      </c>
      <c r="E363" s="158" t="s">
        <v>19</v>
      </c>
      <c r="F363" s="159" t="s">
        <v>1252</v>
      </c>
      <c r="H363" s="160">
        <v>10.67</v>
      </c>
      <c r="I363" s="161"/>
      <c r="L363" s="157"/>
      <c r="M363" s="162"/>
      <c r="T363" s="163"/>
      <c r="AT363" s="158" t="s">
        <v>257</v>
      </c>
      <c r="AU363" s="158" t="s">
        <v>83</v>
      </c>
      <c r="AV363" s="13" t="s">
        <v>83</v>
      </c>
      <c r="AW363" s="13" t="s">
        <v>35</v>
      </c>
      <c r="AX363" s="13" t="s">
        <v>81</v>
      </c>
      <c r="AY363" s="158" t="s">
        <v>238</v>
      </c>
    </row>
    <row r="364" spans="2:65" s="1" customFormat="1" ht="24.15" customHeight="1">
      <c r="B364" s="33"/>
      <c r="C364" s="175" t="s">
        <v>908</v>
      </c>
      <c r="D364" s="175" t="s">
        <v>383</v>
      </c>
      <c r="E364" s="176" t="s">
        <v>1242</v>
      </c>
      <c r="F364" s="177" t="s">
        <v>1243</v>
      </c>
      <c r="G364" s="178" t="s">
        <v>244</v>
      </c>
      <c r="H364" s="179">
        <v>11.737</v>
      </c>
      <c r="I364" s="180"/>
      <c r="J364" s="181">
        <f>ROUND(I364*H364,2)</f>
        <v>0</v>
      </c>
      <c r="K364" s="177" t="s">
        <v>245</v>
      </c>
      <c r="L364" s="182"/>
      <c r="M364" s="183" t="s">
        <v>19</v>
      </c>
      <c r="N364" s="184" t="s">
        <v>45</v>
      </c>
      <c r="P364" s="141">
        <f>O364*H364</f>
        <v>0</v>
      </c>
      <c r="Q364" s="141">
        <v>3.0000000000000001E-3</v>
      </c>
      <c r="R364" s="141">
        <f>Q364*H364</f>
        <v>3.5210999999999999E-2</v>
      </c>
      <c r="S364" s="141">
        <v>0</v>
      </c>
      <c r="T364" s="142">
        <f>S364*H364</f>
        <v>0</v>
      </c>
      <c r="AR364" s="143" t="s">
        <v>386</v>
      </c>
      <c r="AT364" s="143" t="s">
        <v>383</v>
      </c>
      <c r="AU364" s="143" t="s">
        <v>83</v>
      </c>
      <c r="AY364" s="18" t="s">
        <v>238</v>
      </c>
      <c r="BE364" s="144">
        <f>IF(N364="základní",J364,0)</f>
        <v>0</v>
      </c>
      <c r="BF364" s="144">
        <f>IF(N364="snížená",J364,0)</f>
        <v>0</v>
      </c>
      <c r="BG364" s="144">
        <f>IF(N364="zákl. přenesená",J364,0)</f>
        <v>0</v>
      </c>
      <c r="BH364" s="144">
        <f>IF(N364="sníž. přenesená",J364,0)</f>
        <v>0</v>
      </c>
      <c r="BI364" s="144">
        <f>IF(N364="nulová",J364,0)</f>
        <v>0</v>
      </c>
      <c r="BJ364" s="18" t="s">
        <v>81</v>
      </c>
      <c r="BK364" s="144">
        <f>ROUND(I364*H364,2)</f>
        <v>0</v>
      </c>
      <c r="BL364" s="18" t="s">
        <v>377</v>
      </c>
      <c r="BM364" s="143" t="s">
        <v>5232</v>
      </c>
    </row>
    <row r="365" spans="2:65" s="1" customFormat="1" ht="18">
      <c r="B365" s="33"/>
      <c r="D365" s="145" t="s">
        <v>248</v>
      </c>
      <c r="F365" s="146" t="s">
        <v>1243</v>
      </c>
      <c r="I365" s="147"/>
      <c r="L365" s="33"/>
      <c r="M365" s="148"/>
      <c r="T365" s="54"/>
      <c r="AT365" s="18" t="s">
        <v>248</v>
      </c>
      <c r="AU365" s="18" t="s">
        <v>83</v>
      </c>
    </row>
    <row r="366" spans="2:65" s="13" customFormat="1">
      <c r="B366" s="157"/>
      <c r="D366" s="145" t="s">
        <v>257</v>
      </c>
      <c r="F366" s="159" t="s">
        <v>1254</v>
      </c>
      <c r="H366" s="160">
        <v>11.737</v>
      </c>
      <c r="I366" s="161"/>
      <c r="L366" s="157"/>
      <c r="M366" s="162"/>
      <c r="T366" s="163"/>
      <c r="AT366" s="158" t="s">
        <v>257</v>
      </c>
      <c r="AU366" s="158" t="s">
        <v>83</v>
      </c>
      <c r="AV366" s="13" t="s">
        <v>83</v>
      </c>
      <c r="AW366" s="13" t="s">
        <v>4</v>
      </c>
      <c r="AX366" s="13" t="s">
        <v>81</v>
      </c>
      <c r="AY366" s="158" t="s">
        <v>238</v>
      </c>
    </row>
    <row r="367" spans="2:65" s="1" customFormat="1" ht="24.15" customHeight="1">
      <c r="B367" s="33"/>
      <c r="C367" s="132" t="s">
        <v>914</v>
      </c>
      <c r="D367" s="132" t="s">
        <v>241</v>
      </c>
      <c r="E367" s="133" t="s">
        <v>1255</v>
      </c>
      <c r="F367" s="134" t="s">
        <v>1256</v>
      </c>
      <c r="G367" s="135" t="s">
        <v>272</v>
      </c>
      <c r="H367" s="136">
        <v>0.109</v>
      </c>
      <c r="I367" s="137"/>
      <c r="J367" s="138">
        <f>ROUND(I367*H367,2)</f>
        <v>0</v>
      </c>
      <c r="K367" s="134" t="s">
        <v>245</v>
      </c>
      <c r="L367" s="33"/>
      <c r="M367" s="139" t="s">
        <v>19</v>
      </c>
      <c r="N367" s="140" t="s">
        <v>45</v>
      </c>
      <c r="P367" s="141">
        <f>O367*H367</f>
        <v>0</v>
      </c>
      <c r="Q367" s="141">
        <v>0</v>
      </c>
      <c r="R367" s="141">
        <f>Q367*H367</f>
        <v>0</v>
      </c>
      <c r="S367" s="141">
        <v>0</v>
      </c>
      <c r="T367" s="142">
        <f>S367*H367</f>
        <v>0</v>
      </c>
      <c r="AR367" s="143" t="s">
        <v>377</v>
      </c>
      <c r="AT367" s="143" t="s">
        <v>241</v>
      </c>
      <c r="AU367" s="143" t="s">
        <v>83</v>
      </c>
      <c r="AY367" s="18" t="s">
        <v>238</v>
      </c>
      <c r="BE367" s="144">
        <f>IF(N367="základní",J367,0)</f>
        <v>0</v>
      </c>
      <c r="BF367" s="144">
        <f>IF(N367="snížená",J367,0)</f>
        <v>0</v>
      </c>
      <c r="BG367" s="144">
        <f>IF(N367="zákl. přenesená",J367,0)</f>
        <v>0</v>
      </c>
      <c r="BH367" s="144">
        <f>IF(N367="sníž. přenesená",J367,0)</f>
        <v>0</v>
      </c>
      <c r="BI367" s="144">
        <f>IF(N367="nulová",J367,0)</f>
        <v>0</v>
      </c>
      <c r="BJ367" s="18" t="s">
        <v>81</v>
      </c>
      <c r="BK367" s="144">
        <f>ROUND(I367*H367,2)</f>
        <v>0</v>
      </c>
      <c r="BL367" s="18" t="s">
        <v>377</v>
      </c>
      <c r="BM367" s="143" t="s">
        <v>5233</v>
      </c>
    </row>
    <row r="368" spans="2:65" s="1" customFormat="1" ht="27">
      <c r="B368" s="33"/>
      <c r="D368" s="145" t="s">
        <v>248</v>
      </c>
      <c r="F368" s="146" t="s">
        <v>1258</v>
      </c>
      <c r="I368" s="147"/>
      <c r="L368" s="33"/>
      <c r="M368" s="148"/>
      <c r="T368" s="54"/>
      <c r="AT368" s="18" t="s">
        <v>248</v>
      </c>
      <c r="AU368" s="18" t="s">
        <v>83</v>
      </c>
    </row>
    <row r="369" spans="2:65" s="1" customFormat="1">
      <c r="B369" s="33"/>
      <c r="D369" s="149" t="s">
        <v>250</v>
      </c>
      <c r="F369" s="150" t="s">
        <v>1259</v>
      </c>
      <c r="I369" s="147"/>
      <c r="L369" s="33"/>
      <c r="M369" s="148"/>
      <c r="T369" s="54"/>
      <c r="AT369" s="18" t="s">
        <v>250</v>
      </c>
      <c r="AU369" s="18" t="s">
        <v>83</v>
      </c>
    </row>
    <row r="370" spans="2:65" s="11" customFormat="1" ht="25.9" customHeight="1">
      <c r="B370" s="120"/>
      <c r="D370" s="121" t="s">
        <v>73</v>
      </c>
      <c r="E370" s="122" t="s">
        <v>202</v>
      </c>
      <c r="F370" s="122" t="s">
        <v>1260</v>
      </c>
      <c r="I370" s="123"/>
      <c r="J370" s="124">
        <f>BK370</f>
        <v>0</v>
      </c>
      <c r="L370" s="120"/>
      <c r="M370" s="125"/>
      <c r="P370" s="126">
        <f>P371</f>
        <v>0</v>
      </c>
      <c r="R370" s="126">
        <f>R371</f>
        <v>0</v>
      </c>
      <c r="T370" s="127">
        <f>T371</f>
        <v>0</v>
      </c>
      <c r="AR370" s="121" t="s">
        <v>276</v>
      </c>
      <c r="AT370" s="128" t="s">
        <v>73</v>
      </c>
      <c r="AU370" s="128" t="s">
        <v>74</v>
      </c>
      <c r="AY370" s="121" t="s">
        <v>238</v>
      </c>
      <c r="BK370" s="129">
        <f>BK371</f>
        <v>0</v>
      </c>
    </row>
    <row r="371" spans="2:65" s="11" customFormat="1" ht="22.75" customHeight="1">
      <c r="B371" s="120"/>
      <c r="D371" s="121" t="s">
        <v>73</v>
      </c>
      <c r="E371" s="130" t="s">
        <v>1261</v>
      </c>
      <c r="F371" s="130" t="s">
        <v>1262</v>
      </c>
      <c r="I371" s="123"/>
      <c r="J371" s="131">
        <f>BK371</f>
        <v>0</v>
      </c>
      <c r="L371" s="120"/>
      <c r="M371" s="125"/>
      <c r="P371" s="126">
        <f>SUM(P372:P375)</f>
        <v>0</v>
      </c>
      <c r="R371" s="126">
        <f>SUM(R372:R375)</f>
        <v>0</v>
      </c>
      <c r="T371" s="127">
        <f>SUM(T372:T375)</f>
        <v>0</v>
      </c>
      <c r="AR371" s="121" t="s">
        <v>276</v>
      </c>
      <c r="AT371" s="128" t="s">
        <v>73</v>
      </c>
      <c r="AU371" s="128" t="s">
        <v>81</v>
      </c>
      <c r="AY371" s="121" t="s">
        <v>238</v>
      </c>
      <c r="BK371" s="129">
        <f>SUM(BK372:BK375)</f>
        <v>0</v>
      </c>
    </row>
    <row r="372" spans="2:65" s="1" customFormat="1" ht="16.5" customHeight="1">
      <c r="B372" s="33"/>
      <c r="C372" s="132" t="s">
        <v>920</v>
      </c>
      <c r="D372" s="132" t="s">
        <v>241</v>
      </c>
      <c r="E372" s="133" t="s">
        <v>1263</v>
      </c>
      <c r="F372" s="134" t="s">
        <v>1264</v>
      </c>
      <c r="G372" s="135" t="s">
        <v>1191</v>
      </c>
      <c r="H372" s="136">
        <v>1</v>
      </c>
      <c r="I372" s="137"/>
      <c r="J372" s="138">
        <f>ROUND(I372*H372,2)</f>
        <v>0</v>
      </c>
      <c r="K372" s="134" t="s">
        <v>245</v>
      </c>
      <c r="L372" s="33"/>
      <c r="M372" s="139" t="s">
        <v>19</v>
      </c>
      <c r="N372" s="140" t="s">
        <v>45</v>
      </c>
      <c r="P372" s="141">
        <f>O372*H372</f>
        <v>0</v>
      </c>
      <c r="Q372" s="141">
        <v>0</v>
      </c>
      <c r="R372" s="141">
        <f>Q372*H372</f>
        <v>0</v>
      </c>
      <c r="S372" s="141">
        <v>0</v>
      </c>
      <c r="T372" s="142">
        <f>S372*H372</f>
        <v>0</v>
      </c>
      <c r="AR372" s="143" t="s">
        <v>1265</v>
      </c>
      <c r="AT372" s="143" t="s">
        <v>241</v>
      </c>
      <c r="AU372" s="143" t="s">
        <v>83</v>
      </c>
      <c r="AY372" s="18" t="s">
        <v>238</v>
      </c>
      <c r="BE372" s="144">
        <f>IF(N372="základní",J372,0)</f>
        <v>0</v>
      </c>
      <c r="BF372" s="144">
        <f>IF(N372="snížená",J372,0)</f>
        <v>0</v>
      </c>
      <c r="BG372" s="144">
        <f>IF(N372="zákl. přenesená",J372,0)</f>
        <v>0</v>
      </c>
      <c r="BH372" s="144">
        <f>IF(N372="sníž. přenesená",J372,0)</f>
        <v>0</v>
      </c>
      <c r="BI372" s="144">
        <f>IF(N372="nulová",J372,0)</f>
        <v>0</v>
      </c>
      <c r="BJ372" s="18" t="s">
        <v>81</v>
      </c>
      <c r="BK372" s="144">
        <f>ROUND(I372*H372,2)</f>
        <v>0</v>
      </c>
      <c r="BL372" s="18" t="s">
        <v>1265</v>
      </c>
      <c r="BM372" s="143" t="s">
        <v>5234</v>
      </c>
    </row>
    <row r="373" spans="2:65" s="1" customFormat="1">
      <c r="B373" s="33"/>
      <c r="D373" s="145" t="s">
        <v>248</v>
      </c>
      <c r="F373" s="146" t="s">
        <v>1264</v>
      </c>
      <c r="I373" s="147"/>
      <c r="L373" s="33"/>
      <c r="M373" s="148"/>
      <c r="T373" s="54"/>
      <c r="AT373" s="18" t="s">
        <v>248</v>
      </c>
      <c r="AU373" s="18" t="s">
        <v>83</v>
      </c>
    </row>
    <row r="374" spans="2:65" s="1" customFormat="1">
      <c r="B374" s="33"/>
      <c r="D374" s="149" t="s">
        <v>250</v>
      </c>
      <c r="F374" s="150" t="s">
        <v>1267</v>
      </c>
      <c r="I374" s="147"/>
      <c r="L374" s="33"/>
      <c r="M374" s="148"/>
      <c r="T374" s="54"/>
      <c r="AT374" s="18" t="s">
        <v>250</v>
      </c>
      <c r="AU374" s="18" t="s">
        <v>83</v>
      </c>
    </row>
    <row r="375" spans="2:65" s="1" customFormat="1" ht="81">
      <c r="B375" s="33"/>
      <c r="D375" s="145" t="s">
        <v>324</v>
      </c>
      <c r="F375" s="171" t="s">
        <v>1268</v>
      </c>
      <c r="I375" s="147"/>
      <c r="L375" s="33"/>
      <c r="M375" s="185"/>
      <c r="N375" s="186"/>
      <c r="O375" s="186"/>
      <c r="P375" s="186"/>
      <c r="Q375" s="186"/>
      <c r="R375" s="186"/>
      <c r="S375" s="186"/>
      <c r="T375" s="187"/>
      <c r="AT375" s="18" t="s">
        <v>324</v>
      </c>
      <c r="AU375" s="18" t="s">
        <v>83</v>
      </c>
    </row>
    <row r="376" spans="2:65" s="1" customFormat="1" ht="7" customHeight="1">
      <c r="B376" s="42"/>
      <c r="C376" s="43"/>
      <c r="D376" s="43"/>
      <c r="E376" s="43"/>
      <c r="F376" s="43"/>
      <c r="G376" s="43"/>
      <c r="H376" s="43"/>
      <c r="I376" s="43"/>
      <c r="J376" s="43"/>
      <c r="K376" s="43"/>
      <c r="L376" s="33"/>
    </row>
  </sheetData>
  <sheetProtection algorithmName="SHA-512" hashValue="DUDBQy2j4J0Gx7PPVEZE1ZFQ2QrAsjlm+mH29ESrWlAk8eZTV4uNnpbpwjaddCrM05gwkuHk8KiGl4rN5/uZXg==" saltValue="8BkkneJ3c07ZnfDsFP6CZS/bpSWRxTuBT0wQNaXW1FISJPI42CTQzqykiIaFUIfPvmpffKNWUIBaf9C0yGhyTQ==" spinCount="100000" sheet="1" objects="1" scenarios="1" formatColumns="0" formatRows="0" autoFilter="0"/>
  <autoFilter ref="C101:K375" xr:uid="{00000000-0009-0000-0000-00001A000000}"/>
  <mergeCells count="15">
    <mergeCell ref="E88:H88"/>
    <mergeCell ref="E92:H92"/>
    <mergeCell ref="E90:H90"/>
    <mergeCell ref="E94:H9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7" r:id="rId1" xr:uid="{00000000-0004-0000-1A00-000000000000}"/>
    <hyperlink ref="F118" r:id="rId2" xr:uid="{00000000-0004-0000-1A00-000001000000}"/>
    <hyperlink ref="F121" r:id="rId3" xr:uid="{00000000-0004-0000-1A00-000002000000}"/>
    <hyperlink ref="F124" r:id="rId4" xr:uid="{00000000-0004-0000-1A00-000003000000}"/>
    <hyperlink ref="F127" r:id="rId5" xr:uid="{00000000-0004-0000-1A00-000004000000}"/>
    <hyperlink ref="F131" r:id="rId6" xr:uid="{00000000-0004-0000-1A00-000005000000}"/>
    <hyperlink ref="F135" r:id="rId7" xr:uid="{00000000-0004-0000-1A00-000006000000}"/>
    <hyperlink ref="F138" r:id="rId8" xr:uid="{00000000-0004-0000-1A00-000007000000}"/>
    <hyperlink ref="F153" r:id="rId9" xr:uid="{00000000-0004-0000-1A00-000008000000}"/>
    <hyperlink ref="F157" r:id="rId10" xr:uid="{00000000-0004-0000-1A00-000009000000}"/>
    <hyperlink ref="F163" r:id="rId11" xr:uid="{00000000-0004-0000-1A00-00000A000000}"/>
    <hyperlink ref="F169" r:id="rId12" xr:uid="{00000000-0004-0000-1A00-00000B000000}"/>
    <hyperlink ref="F183" r:id="rId13" xr:uid="{00000000-0004-0000-1A00-00000C000000}"/>
    <hyperlink ref="F191" r:id="rId14" xr:uid="{00000000-0004-0000-1A00-00000D000000}"/>
    <hyperlink ref="F194" r:id="rId15" xr:uid="{00000000-0004-0000-1A00-00000E000000}"/>
    <hyperlink ref="F199" r:id="rId16" xr:uid="{00000000-0004-0000-1A00-00000F000000}"/>
    <hyperlink ref="F209" r:id="rId17" xr:uid="{00000000-0004-0000-1A00-000010000000}"/>
    <hyperlink ref="F218" r:id="rId18" xr:uid="{00000000-0004-0000-1A00-000011000000}"/>
    <hyperlink ref="F226" r:id="rId19" xr:uid="{00000000-0004-0000-1A00-000012000000}"/>
    <hyperlink ref="F234" r:id="rId20" xr:uid="{00000000-0004-0000-1A00-000013000000}"/>
    <hyperlink ref="F237" r:id="rId21" xr:uid="{00000000-0004-0000-1A00-000014000000}"/>
    <hyperlink ref="F255" r:id="rId22" xr:uid="{00000000-0004-0000-1A00-000015000000}"/>
    <hyperlink ref="F260" r:id="rId23" xr:uid="{00000000-0004-0000-1A00-000016000000}"/>
    <hyperlink ref="F269" r:id="rId24" xr:uid="{00000000-0004-0000-1A00-000017000000}"/>
    <hyperlink ref="F274" r:id="rId25" xr:uid="{00000000-0004-0000-1A00-000018000000}"/>
    <hyperlink ref="F277" r:id="rId26" xr:uid="{00000000-0004-0000-1A00-000019000000}"/>
    <hyperlink ref="F281" r:id="rId27" xr:uid="{00000000-0004-0000-1A00-00001A000000}"/>
    <hyperlink ref="F287" r:id="rId28" xr:uid="{00000000-0004-0000-1A00-00001B000000}"/>
    <hyperlink ref="F293" r:id="rId29" xr:uid="{00000000-0004-0000-1A00-00001C000000}"/>
    <hyperlink ref="F304" r:id="rId30" xr:uid="{00000000-0004-0000-1A00-00001D000000}"/>
    <hyperlink ref="F310" r:id="rId31" xr:uid="{00000000-0004-0000-1A00-00001E000000}"/>
    <hyperlink ref="F315" r:id="rId32" xr:uid="{00000000-0004-0000-1A00-00001F000000}"/>
    <hyperlink ref="F321" r:id="rId33" xr:uid="{00000000-0004-0000-1A00-000020000000}"/>
    <hyperlink ref="F327" r:id="rId34" xr:uid="{00000000-0004-0000-1A00-000021000000}"/>
    <hyperlink ref="F338" r:id="rId35" xr:uid="{00000000-0004-0000-1A00-000022000000}"/>
    <hyperlink ref="F349" r:id="rId36" xr:uid="{00000000-0004-0000-1A00-000023000000}"/>
    <hyperlink ref="F353" r:id="rId37" xr:uid="{00000000-0004-0000-1A00-000024000000}"/>
    <hyperlink ref="F361" r:id="rId38" xr:uid="{00000000-0004-0000-1A00-000025000000}"/>
    <hyperlink ref="F369" r:id="rId39" xr:uid="{00000000-0004-0000-1A00-000026000000}"/>
    <hyperlink ref="F374" r:id="rId40" xr:uid="{00000000-0004-0000-1A00-000027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4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B2:BM297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167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4949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4950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5235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ROUND(J97,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ROUND((SUM(BE97:BE296)),  2)</f>
        <v>0</v>
      </c>
      <c r="I37" s="94">
        <v>0.21</v>
      </c>
      <c r="J37" s="83">
        <f>ROUND(((SUM(BE97:BE296))*I37),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ROUND((SUM(BF97:BF296)),  2)</f>
        <v>0</v>
      </c>
      <c r="I38" s="94">
        <v>0.12</v>
      </c>
      <c r="J38" s="83">
        <f>ROUND(((SUM(BF97:BF296))*I38),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ROUND((SUM(BG97:BG296)),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ROUND((SUM(BH97:BH296)),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ROUND((SUM(BI97:BI296)),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4949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4950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02-1-08 - Sanace stáv. žb kcí v 1. NP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J97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J98</f>
        <v>0</v>
      </c>
      <c r="L68" s="104"/>
    </row>
    <row r="69" spans="2:47" s="9" customFormat="1" ht="19.899999999999999" customHeight="1">
      <c r="B69" s="108"/>
      <c r="D69" s="109" t="s">
        <v>329</v>
      </c>
      <c r="E69" s="110"/>
      <c r="F69" s="110"/>
      <c r="G69" s="110"/>
      <c r="H69" s="110"/>
      <c r="I69" s="110"/>
      <c r="J69" s="111">
        <f>J99</f>
        <v>0</v>
      </c>
      <c r="L69" s="108"/>
    </row>
    <row r="70" spans="2:47" s="9" customFormat="1" ht="19.899999999999999" customHeight="1">
      <c r="B70" s="108"/>
      <c r="D70" s="109" t="s">
        <v>220</v>
      </c>
      <c r="E70" s="110"/>
      <c r="F70" s="110"/>
      <c r="G70" s="110"/>
      <c r="H70" s="110"/>
      <c r="I70" s="110"/>
      <c r="J70" s="111">
        <f>J264</f>
        <v>0</v>
      </c>
      <c r="L70" s="108"/>
    </row>
    <row r="71" spans="2:47" s="9" customFormat="1" ht="19.899999999999999" customHeight="1">
      <c r="B71" s="108"/>
      <c r="D71" s="109" t="s">
        <v>221</v>
      </c>
      <c r="E71" s="110"/>
      <c r="F71" s="110"/>
      <c r="G71" s="110"/>
      <c r="H71" s="110"/>
      <c r="I71" s="110"/>
      <c r="J71" s="111">
        <f>J287</f>
        <v>0</v>
      </c>
      <c r="L71" s="108"/>
    </row>
    <row r="72" spans="2:47" s="8" customFormat="1" ht="25" customHeight="1">
      <c r="B72" s="104"/>
      <c r="D72" s="105" t="s">
        <v>1001</v>
      </c>
      <c r="E72" s="106"/>
      <c r="F72" s="106"/>
      <c r="G72" s="106"/>
      <c r="H72" s="106"/>
      <c r="I72" s="106"/>
      <c r="J72" s="107">
        <f>J291</f>
        <v>0</v>
      </c>
      <c r="L72" s="104"/>
    </row>
    <row r="73" spans="2:47" s="9" customFormat="1" ht="19.899999999999999" customHeight="1">
      <c r="B73" s="108"/>
      <c r="D73" s="109" t="s">
        <v>1002</v>
      </c>
      <c r="E73" s="110"/>
      <c r="F73" s="110"/>
      <c r="G73" s="110"/>
      <c r="H73" s="110"/>
      <c r="I73" s="110"/>
      <c r="J73" s="111">
        <f>J292</f>
        <v>0</v>
      </c>
      <c r="L73" s="108"/>
    </row>
    <row r="74" spans="2:47" s="1" customFormat="1" ht="21.75" customHeight="1">
      <c r="B74" s="33"/>
      <c r="L74" s="33"/>
    </row>
    <row r="75" spans="2:47" s="1" customFormat="1" ht="7" customHeight="1"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33"/>
    </row>
    <row r="79" spans="2:47" s="1" customFormat="1" ht="7" customHeight="1">
      <c r="B79" s="44"/>
      <c r="C79" s="45"/>
      <c r="D79" s="45"/>
      <c r="E79" s="45"/>
      <c r="F79" s="45"/>
      <c r="G79" s="45"/>
      <c r="H79" s="45"/>
      <c r="I79" s="45"/>
      <c r="J79" s="45"/>
      <c r="K79" s="45"/>
      <c r="L79" s="33"/>
    </row>
    <row r="80" spans="2:47" s="1" customFormat="1" ht="25" customHeight="1">
      <c r="B80" s="33"/>
      <c r="C80" s="22" t="s">
        <v>223</v>
      </c>
      <c r="L80" s="33"/>
    </row>
    <row r="81" spans="2:20" s="1" customFormat="1" ht="7" customHeight="1">
      <c r="B81" s="33"/>
      <c r="L81" s="33"/>
    </row>
    <row r="82" spans="2:20" s="1" customFormat="1" ht="12" customHeight="1">
      <c r="B82" s="33"/>
      <c r="C82" s="28" t="s">
        <v>16</v>
      </c>
      <c r="L82" s="33"/>
    </row>
    <row r="83" spans="2:20" s="1" customFormat="1" ht="16.5" customHeight="1">
      <c r="B83" s="33"/>
      <c r="E83" s="324" t="str">
        <f>E7</f>
        <v>NÁSTAVBY ZÁZEMÍ TV a DÍLEN ZŠ Louny, Přemyslovců 2209</v>
      </c>
      <c r="F83" s="325"/>
      <c r="G83" s="325"/>
      <c r="H83" s="325"/>
      <c r="L83" s="33"/>
    </row>
    <row r="84" spans="2:20" ht="12" customHeight="1">
      <c r="B84" s="21"/>
      <c r="C84" s="28" t="s">
        <v>208</v>
      </c>
      <c r="L84" s="21"/>
    </row>
    <row r="85" spans="2:20" ht="16.5" customHeight="1">
      <c r="B85" s="21"/>
      <c r="E85" s="324" t="s">
        <v>4949</v>
      </c>
      <c r="F85" s="287"/>
      <c r="G85" s="287"/>
      <c r="H85" s="287"/>
      <c r="L85" s="21"/>
    </row>
    <row r="86" spans="2:20" ht="12" customHeight="1">
      <c r="B86" s="21"/>
      <c r="C86" s="28" t="s">
        <v>210</v>
      </c>
      <c r="L86" s="21"/>
    </row>
    <row r="87" spans="2:20" s="1" customFormat="1" ht="16.5" customHeight="1">
      <c r="B87" s="33"/>
      <c r="E87" s="299" t="s">
        <v>4950</v>
      </c>
      <c r="F87" s="326"/>
      <c r="G87" s="326"/>
      <c r="H87" s="326"/>
      <c r="L87" s="33"/>
    </row>
    <row r="88" spans="2:20" s="1" customFormat="1" ht="12" customHeight="1">
      <c r="B88" s="33"/>
      <c r="C88" s="28" t="s">
        <v>212</v>
      </c>
      <c r="L88" s="33"/>
    </row>
    <row r="89" spans="2:20" s="1" customFormat="1" ht="16.5" customHeight="1">
      <c r="B89" s="33"/>
      <c r="E89" s="290" t="str">
        <f>E13</f>
        <v>SO 02-1-08 - Sanace stáv. žb kcí v 1. NP</v>
      </c>
      <c r="F89" s="326"/>
      <c r="G89" s="326"/>
      <c r="H89" s="326"/>
      <c r="L89" s="33"/>
    </row>
    <row r="90" spans="2:20" s="1" customFormat="1" ht="7" customHeight="1">
      <c r="B90" s="33"/>
      <c r="L90" s="33"/>
    </row>
    <row r="91" spans="2:20" s="1" customFormat="1" ht="12" customHeight="1">
      <c r="B91" s="33"/>
      <c r="C91" s="28" t="s">
        <v>21</v>
      </c>
      <c r="F91" s="26" t="str">
        <f>F16</f>
        <v xml:space="preserve"> </v>
      </c>
      <c r="I91" s="28" t="s">
        <v>23</v>
      </c>
      <c r="J91" s="50" t="str">
        <f>IF(J16="","",J16)</f>
        <v>18. 9. 2024</v>
      </c>
      <c r="L91" s="33"/>
    </row>
    <row r="92" spans="2:20" s="1" customFormat="1" ht="7" customHeight="1">
      <c r="B92" s="33"/>
      <c r="L92" s="33"/>
    </row>
    <row r="93" spans="2:20" s="1" customFormat="1" ht="40" customHeight="1">
      <c r="B93" s="33"/>
      <c r="C93" s="28" t="s">
        <v>25</v>
      </c>
      <c r="F93" s="26" t="str">
        <f>E19</f>
        <v>Město Louny,Mírové náměstí 35, Louny</v>
      </c>
      <c r="I93" s="28" t="s">
        <v>32</v>
      </c>
      <c r="J93" s="31" t="str">
        <f>E25</f>
        <v>RYSIK Design s.r.o.,Chudenická 1059/30,, Praha</v>
      </c>
      <c r="L93" s="33"/>
    </row>
    <row r="94" spans="2:20" s="1" customFormat="1" ht="15.15" customHeight="1">
      <c r="B94" s="33"/>
      <c r="C94" s="28" t="s">
        <v>30</v>
      </c>
      <c r="F94" s="26" t="str">
        <f>IF(E22="","",E22)</f>
        <v>Vyplň údaj</v>
      </c>
      <c r="I94" s="28" t="s">
        <v>36</v>
      </c>
      <c r="J94" s="31" t="str">
        <f>E28</f>
        <v xml:space="preserve"> </v>
      </c>
      <c r="L94" s="33"/>
    </row>
    <row r="95" spans="2:20" s="1" customFormat="1" ht="10.25" customHeight="1">
      <c r="B95" s="33"/>
      <c r="L95" s="33"/>
    </row>
    <row r="96" spans="2:20" s="10" customFormat="1" ht="29.25" customHeight="1">
      <c r="B96" s="112"/>
      <c r="C96" s="113" t="s">
        <v>224</v>
      </c>
      <c r="D96" s="114" t="s">
        <v>59</v>
      </c>
      <c r="E96" s="114" t="s">
        <v>55</v>
      </c>
      <c r="F96" s="114" t="s">
        <v>56</v>
      </c>
      <c r="G96" s="114" t="s">
        <v>225</v>
      </c>
      <c r="H96" s="114" t="s">
        <v>226</v>
      </c>
      <c r="I96" s="114" t="s">
        <v>227</v>
      </c>
      <c r="J96" s="114" t="s">
        <v>216</v>
      </c>
      <c r="K96" s="115" t="s">
        <v>228</v>
      </c>
      <c r="L96" s="112"/>
      <c r="M96" s="57" t="s">
        <v>19</v>
      </c>
      <c r="N96" s="58" t="s">
        <v>44</v>
      </c>
      <c r="O96" s="58" t="s">
        <v>229</v>
      </c>
      <c r="P96" s="58" t="s">
        <v>230</v>
      </c>
      <c r="Q96" s="58" t="s">
        <v>231</v>
      </c>
      <c r="R96" s="58" t="s">
        <v>232</v>
      </c>
      <c r="S96" s="58" t="s">
        <v>233</v>
      </c>
      <c r="T96" s="59" t="s">
        <v>234</v>
      </c>
    </row>
    <row r="97" spans="2:65" s="1" customFormat="1" ht="22.75" customHeight="1">
      <c r="B97" s="33"/>
      <c r="C97" s="62" t="s">
        <v>235</v>
      </c>
      <c r="J97" s="116">
        <f>BK97</f>
        <v>0</v>
      </c>
      <c r="L97" s="33"/>
      <c r="M97" s="60"/>
      <c r="N97" s="51"/>
      <c r="O97" s="51"/>
      <c r="P97" s="117">
        <f>P98+P291</f>
        <v>0</v>
      </c>
      <c r="Q97" s="51"/>
      <c r="R97" s="117">
        <f>R98+R291</f>
        <v>32.460637200000001</v>
      </c>
      <c r="S97" s="51"/>
      <c r="T97" s="118">
        <f>T98+T291</f>
        <v>57.049523999999998</v>
      </c>
      <c r="AT97" s="18" t="s">
        <v>73</v>
      </c>
      <c r="AU97" s="18" t="s">
        <v>217</v>
      </c>
      <c r="BK97" s="119">
        <f>BK98+BK291</f>
        <v>0</v>
      </c>
    </row>
    <row r="98" spans="2:65" s="11" customFormat="1" ht="25.9" customHeight="1">
      <c r="B98" s="120"/>
      <c r="D98" s="121" t="s">
        <v>73</v>
      </c>
      <c r="E98" s="122" t="s">
        <v>236</v>
      </c>
      <c r="F98" s="122" t="s">
        <v>237</v>
      </c>
      <c r="I98" s="123"/>
      <c r="J98" s="124">
        <f>BK98</f>
        <v>0</v>
      </c>
      <c r="L98" s="120"/>
      <c r="M98" s="125"/>
      <c r="P98" s="126">
        <f>P99+P264+P287</f>
        <v>0</v>
      </c>
      <c r="R98" s="126">
        <f>R99+R264+R287</f>
        <v>32.460637200000001</v>
      </c>
      <c r="T98" s="127">
        <f>T99+T264+T287</f>
        <v>57.049523999999998</v>
      </c>
      <c r="AR98" s="121" t="s">
        <v>81</v>
      </c>
      <c r="AT98" s="128" t="s">
        <v>73</v>
      </c>
      <c r="AU98" s="128" t="s">
        <v>74</v>
      </c>
      <c r="AY98" s="121" t="s">
        <v>238</v>
      </c>
      <c r="BK98" s="129">
        <f>BK99+BK264+BK287</f>
        <v>0</v>
      </c>
    </row>
    <row r="99" spans="2:65" s="11" customFormat="1" ht="22.75" customHeight="1">
      <c r="B99" s="120"/>
      <c r="D99" s="121" t="s">
        <v>73</v>
      </c>
      <c r="E99" s="130" t="s">
        <v>300</v>
      </c>
      <c r="F99" s="130" t="s">
        <v>332</v>
      </c>
      <c r="I99" s="123"/>
      <c r="J99" s="131">
        <f>BK99</f>
        <v>0</v>
      </c>
      <c r="L99" s="120"/>
      <c r="M99" s="125"/>
      <c r="P99" s="126">
        <f>SUM(P100:P263)</f>
        <v>0</v>
      </c>
      <c r="R99" s="126">
        <f>SUM(R100:R263)</f>
        <v>32.460637200000001</v>
      </c>
      <c r="T99" s="127">
        <f>SUM(T100:T263)</f>
        <v>57.049523999999998</v>
      </c>
      <c r="AR99" s="121" t="s">
        <v>81</v>
      </c>
      <c r="AT99" s="128" t="s">
        <v>73</v>
      </c>
      <c r="AU99" s="128" t="s">
        <v>81</v>
      </c>
      <c r="AY99" s="121" t="s">
        <v>238</v>
      </c>
      <c r="BK99" s="129">
        <f>SUM(BK100:BK263)</f>
        <v>0</v>
      </c>
    </row>
    <row r="100" spans="2:65" s="1" customFormat="1" ht="33" customHeight="1">
      <c r="B100" s="33"/>
      <c r="C100" s="132" t="s">
        <v>81</v>
      </c>
      <c r="D100" s="132" t="s">
        <v>241</v>
      </c>
      <c r="E100" s="133" t="s">
        <v>553</v>
      </c>
      <c r="F100" s="134" t="s">
        <v>554</v>
      </c>
      <c r="G100" s="135" t="s">
        <v>244</v>
      </c>
      <c r="H100" s="136">
        <v>234</v>
      </c>
      <c r="I100" s="137"/>
      <c r="J100" s="138">
        <f>ROUND(I100*H100,2)</f>
        <v>0</v>
      </c>
      <c r="K100" s="134" t="s">
        <v>245</v>
      </c>
      <c r="L100" s="33"/>
      <c r="M100" s="139" t="s">
        <v>19</v>
      </c>
      <c r="N100" s="140" t="s">
        <v>45</v>
      </c>
      <c r="P100" s="141">
        <f>O100*H100</f>
        <v>0</v>
      </c>
      <c r="Q100" s="141">
        <v>1.2999999999999999E-4</v>
      </c>
      <c r="R100" s="141">
        <f>Q100*H100</f>
        <v>3.0419999999999996E-2</v>
      </c>
      <c r="S100" s="141">
        <v>0</v>
      </c>
      <c r="T100" s="142">
        <f>S100*H100</f>
        <v>0</v>
      </c>
      <c r="AR100" s="143" t="s">
        <v>246</v>
      </c>
      <c r="AT100" s="143" t="s">
        <v>241</v>
      </c>
      <c r="AU100" s="143" t="s">
        <v>83</v>
      </c>
      <c r="AY100" s="18" t="s">
        <v>238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8" t="s">
        <v>81</v>
      </c>
      <c r="BK100" s="144">
        <f>ROUND(I100*H100,2)</f>
        <v>0</v>
      </c>
      <c r="BL100" s="18" t="s">
        <v>246</v>
      </c>
      <c r="BM100" s="143" t="s">
        <v>5236</v>
      </c>
    </row>
    <row r="101" spans="2:65" s="1" customFormat="1" ht="18">
      <c r="B101" s="33"/>
      <c r="D101" s="145" t="s">
        <v>248</v>
      </c>
      <c r="F101" s="146" t="s">
        <v>556</v>
      </c>
      <c r="I101" s="147"/>
      <c r="L101" s="33"/>
      <c r="M101" s="148"/>
      <c r="T101" s="54"/>
      <c r="AT101" s="18" t="s">
        <v>248</v>
      </c>
      <c r="AU101" s="18" t="s">
        <v>83</v>
      </c>
    </row>
    <row r="102" spans="2:65" s="1" customFormat="1">
      <c r="B102" s="33"/>
      <c r="D102" s="149" t="s">
        <v>250</v>
      </c>
      <c r="F102" s="150" t="s">
        <v>557</v>
      </c>
      <c r="I102" s="147"/>
      <c r="L102" s="33"/>
      <c r="M102" s="148"/>
      <c r="T102" s="54"/>
      <c r="AT102" s="18" t="s">
        <v>250</v>
      </c>
      <c r="AU102" s="18" t="s">
        <v>83</v>
      </c>
    </row>
    <row r="103" spans="2:65" s="1" customFormat="1" ht="24.15" customHeight="1">
      <c r="B103" s="33"/>
      <c r="C103" s="132" t="s">
        <v>83</v>
      </c>
      <c r="D103" s="132" t="s">
        <v>241</v>
      </c>
      <c r="E103" s="133" t="s">
        <v>701</v>
      </c>
      <c r="F103" s="134" t="s">
        <v>702</v>
      </c>
      <c r="G103" s="135" t="s">
        <v>244</v>
      </c>
      <c r="H103" s="136">
        <v>234</v>
      </c>
      <c r="I103" s="137"/>
      <c r="J103" s="138">
        <f>ROUND(I103*H103,2)</f>
        <v>0</v>
      </c>
      <c r="K103" s="134" t="s">
        <v>245</v>
      </c>
      <c r="L103" s="33"/>
      <c r="M103" s="139" t="s">
        <v>19</v>
      </c>
      <c r="N103" s="140" t="s">
        <v>45</v>
      </c>
      <c r="P103" s="141">
        <f>O103*H103</f>
        <v>0</v>
      </c>
      <c r="Q103" s="141">
        <v>4.0000000000000003E-5</v>
      </c>
      <c r="R103" s="141">
        <f>Q103*H103</f>
        <v>9.3600000000000003E-3</v>
      </c>
      <c r="S103" s="141">
        <v>0</v>
      </c>
      <c r="T103" s="142">
        <f>S103*H103</f>
        <v>0</v>
      </c>
      <c r="AR103" s="143" t="s">
        <v>246</v>
      </c>
      <c r="AT103" s="143" t="s">
        <v>241</v>
      </c>
      <c r="AU103" s="143" t="s">
        <v>83</v>
      </c>
      <c r="AY103" s="18" t="s">
        <v>238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8" t="s">
        <v>81</v>
      </c>
      <c r="BK103" s="144">
        <f>ROUND(I103*H103,2)</f>
        <v>0</v>
      </c>
      <c r="BL103" s="18" t="s">
        <v>246</v>
      </c>
      <c r="BM103" s="143" t="s">
        <v>5237</v>
      </c>
    </row>
    <row r="104" spans="2:65" s="1" customFormat="1" ht="18">
      <c r="B104" s="33"/>
      <c r="D104" s="145" t="s">
        <v>248</v>
      </c>
      <c r="F104" s="146" t="s">
        <v>704</v>
      </c>
      <c r="I104" s="147"/>
      <c r="L104" s="33"/>
      <c r="M104" s="148"/>
      <c r="T104" s="54"/>
      <c r="AT104" s="18" t="s">
        <v>248</v>
      </c>
      <c r="AU104" s="18" t="s">
        <v>83</v>
      </c>
    </row>
    <row r="105" spans="2:65" s="1" customFormat="1">
      <c r="B105" s="33"/>
      <c r="D105" s="149" t="s">
        <v>250</v>
      </c>
      <c r="F105" s="150" t="s">
        <v>705</v>
      </c>
      <c r="I105" s="147"/>
      <c r="L105" s="33"/>
      <c r="M105" s="148"/>
      <c r="T105" s="54"/>
      <c r="AT105" s="18" t="s">
        <v>250</v>
      </c>
      <c r="AU105" s="18" t="s">
        <v>83</v>
      </c>
    </row>
    <row r="106" spans="2:65" s="1" customFormat="1" ht="24.15" customHeight="1">
      <c r="B106" s="33"/>
      <c r="C106" s="132" t="s">
        <v>91</v>
      </c>
      <c r="D106" s="132" t="s">
        <v>241</v>
      </c>
      <c r="E106" s="133" t="s">
        <v>1272</v>
      </c>
      <c r="F106" s="134" t="s">
        <v>1273</v>
      </c>
      <c r="G106" s="135" t="s">
        <v>244</v>
      </c>
      <c r="H106" s="136">
        <v>25.693999999999999</v>
      </c>
      <c r="I106" s="137"/>
      <c r="J106" s="138">
        <f>ROUND(I106*H106,2)</f>
        <v>0</v>
      </c>
      <c r="K106" s="134" t="s">
        <v>245</v>
      </c>
      <c r="L106" s="33"/>
      <c r="M106" s="139" t="s">
        <v>19</v>
      </c>
      <c r="N106" s="140" t="s">
        <v>45</v>
      </c>
      <c r="P106" s="141">
        <f>O106*H106</f>
        <v>0</v>
      </c>
      <c r="Q106" s="141">
        <v>0</v>
      </c>
      <c r="R106" s="141">
        <f>Q106*H106</f>
        <v>0</v>
      </c>
      <c r="S106" s="141">
        <v>6.6000000000000003E-2</v>
      </c>
      <c r="T106" s="142">
        <f>S106*H106</f>
        <v>1.6958040000000001</v>
      </c>
      <c r="AR106" s="143" t="s">
        <v>246</v>
      </c>
      <c r="AT106" s="143" t="s">
        <v>241</v>
      </c>
      <c r="AU106" s="143" t="s">
        <v>83</v>
      </c>
      <c r="AY106" s="18" t="s">
        <v>238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8" t="s">
        <v>81</v>
      </c>
      <c r="BK106" s="144">
        <f>ROUND(I106*H106,2)</f>
        <v>0</v>
      </c>
      <c r="BL106" s="18" t="s">
        <v>246</v>
      </c>
      <c r="BM106" s="143" t="s">
        <v>5238</v>
      </c>
    </row>
    <row r="107" spans="2:65" s="1" customFormat="1">
      <c r="B107" s="33"/>
      <c r="D107" s="145" t="s">
        <v>248</v>
      </c>
      <c r="F107" s="146" t="s">
        <v>1275</v>
      </c>
      <c r="I107" s="147"/>
      <c r="L107" s="33"/>
      <c r="M107" s="148"/>
      <c r="T107" s="54"/>
      <c r="AT107" s="18" t="s">
        <v>248</v>
      </c>
      <c r="AU107" s="18" t="s">
        <v>83</v>
      </c>
    </row>
    <row r="108" spans="2:65" s="1" customFormat="1">
      <c r="B108" s="33"/>
      <c r="D108" s="149" t="s">
        <v>250</v>
      </c>
      <c r="F108" s="150" t="s">
        <v>1276</v>
      </c>
      <c r="I108" s="147"/>
      <c r="L108" s="33"/>
      <c r="M108" s="148"/>
      <c r="T108" s="54"/>
      <c r="AT108" s="18" t="s">
        <v>250</v>
      </c>
      <c r="AU108" s="18" t="s">
        <v>83</v>
      </c>
    </row>
    <row r="109" spans="2:65" s="12" customFormat="1" ht="20">
      <c r="B109" s="151"/>
      <c r="D109" s="145" t="s">
        <v>257</v>
      </c>
      <c r="E109" s="152" t="s">
        <v>19</v>
      </c>
      <c r="F109" s="153" t="s">
        <v>1340</v>
      </c>
      <c r="H109" s="152" t="s">
        <v>19</v>
      </c>
      <c r="I109" s="154"/>
      <c r="L109" s="151"/>
      <c r="M109" s="155"/>
      <c r="T109" s="156"/>
      <c r="AT109" s="152" t="s">
        <v>257</v>
      </c>
      <c r="AU109" s="152" t="s">
        <v>83</v>
      </c>
      <c r="AV109" s="12" t="s">
        <v>81</v>
      </c>
      <c r="AW109" s="12" t="s">
        <v>35</v>
      </c>
      <c r="AX109" s="12" t="s">
        <v>74</v>
      </c>
      <c r="AY109" s="152" t="s">
        <v>238</v>
      </c>
    </row>
    <row r="110" spans="2:65" s="12" customFormat="1">
      <c r="B110" s="151"/>
      <c r="D110" s="145" t="s">
        <v>257</v>
      </c>
      <c r="E110" s="152" t="s">
        <v>19</v>
      </c>
      <c r="F110" s="153" t="s">
        <v>1277</v>
      </c>
      <c r="H110" s="152" t="s">
        <v>19</v>
      </c>
      <c r="I110" s="154"/>
      <c r="L110" s="151"/>
      <c r="M110" s="155"/>
      <c r="T110" s="156"/>
      <c r="AT110" s="152" t="s">
        <v>257</v>
      </c>
      <c r="AU110" s="152" t="s">
        <v>83</v>
      </c>
      <c r="AV110" s="12" t="s">
        <v>81</v>
      </c>
      <c r="AW110" s="12" t="s">
        <v>35</v>
      </c>
      <c r="AX110" s="12" t="s">
        <v>74</v>
      </c>
      <c r="AY110" s="152" t="s">
        <v>238</v>
      </c>
    </row>
    <row r="111" spans="2:65" s="13" customFormat="1">
      <c r="B111" s="157"/>
      <c r="D111" s="145" t="s">
        <v>257</v>
      </c>
      <c r="E111" s="158" t="s">
        <v>19</v>
      </c>
      <c r="F111" s="159" t="s">
        <v>5239</v>
      </c>
      <c r="H111" s="160">
        <v>5.7</v>
      </c>
      <c r="I111" s="161"/>
      <c r="L111" s="157"/>
      <c r="M111" s="162"/>
      <c r="T111" s="163"/>
      <c r="AT111" s="158" t="s">
        <v>257</v>
      </c>
      <c r="AU111" s="158" t="s">
        <v>83</v>
      </c>
      <c r="AV111" s="13" t="s">
        <v>83</v>
      </c>
      <c r="AW111" s="13" t="s">
        <v>35</v>
      </c>
      <c r="AX111" s="13" t="s">
        <v>74</v>
      </c>
      <c r="AY111" s="158" t="s">
        <v>238</v>
      </c>
    </row>
    <row r="112" spans="2:65" s="13" customFormat="1">
      <c r="B112" s="157"/>
      <c r="D112" s="145" t="s">
        <v>257</v>
      </c>
      <c r="E112" s="158" t="s">
        <v>19</v>
      </c>
      <c r="F112" s="159" t="s">
        <v>5240</v>
      </c>
      <c r="H112" s="160">
        <v>0.39</v>
      </c>
      <c r="I112" s="161"/>
      <c r="L112" s="157"/>
      <c r="M112" s="162"/>
      <c r="T112" s="163"/>
      <c r="AT112" s="158" t="s">
        <v>257</v>
      </c>
      <c r="AU112" s="158" t="s">
        <v>83</v>
      </c>
      <c r="AV112" s="13" t="s">
        <v>83</v>
      </c>
      <c r="AW112" s="13" t="s">
        <v>35</v>
      </c>
      <c r="AX112" s="13" t="s">
        <v>74</v>
      </c>
      <c r="AY112" s="158" t="s">
        <v>238</v>
      </c>
    </row>
    <row r="113" spans="2:65" s="13" customFormat="1">
      <c r="B113" s="157"/>
      <c r="D113" s="145" t="s">
        <v>257</v>
      </c>
      <c r="E113" s="158" t="s">
        <v>19</v>
      </c>
      <c r="F113" s="159" t="s">
        <v>5241</v>
      </c>
      <c r="H113" s="160">
        <v>1.4179999999999999</v>
      </c>
      <c r="I113" s="161"/>
      <c r="L113" s="157"/>
      <c r="M113" s="162"/>
      <c r="T113" s="163"/>
      <c r="AT113" s="158" t="s">
        <v>257</v>
      </c>
      <c r="AU113" s="158" t="s">
        <v>83</v>
      </c>
      <c r="AV113" s="13" t="s">
        <v>83</v>
      </c>
      <c r="AW113" s="13" t="s">
        <v>35</v>
      </c>
      <c r="AX113" s="13" t="s">
        <v>74</v>
      </c>
      <c r="AY113" s="158" t="s">
        <v>238</v>
      </c>
    </row>
    <row r="114" spans="2:65" s="15" customFormat="1">
      <c r="B114" s="188"/>
      <c r="D114" s="145" t="s">
        <v>257</v>
      </c>
      <c r="E114" s="189" t="s">
        <v>19</v>
      </c>
      <c r="F114" s="190" t="s">
        <v>687</v>
      </c>
      <c r="H114" s="191">
        <v>7.508</v>
      </c>
      <c r="I114" s="192"/>
      <c r="L114" s="188"/>
      <c r="M114" s="193"/>
      <c r="T114" s="194"/>
      <c r="AT114" s="189" t="s">
        <v>257</v>
      </c>
      <c r="AU114" s="189" t="s">
        <v>83</v>
      </c>
      <c r="AV114" s="15" t="s">
        <v>91</v>
      </c>
      <c r="AW114" s="15" t="s">
        <v>35</v>
      </c>
      <c r="AX114" s="15" t="s">
        <v>74</v>
      </c>
      <c r="AY114" s="189" t="s">
        <v>238</v>
      </c>
    </row>
    <row r="115" spans="2:65" s="12" customFormat="1">
      <c r="B115" s="151"/>
      <c r="D115" s="145" t="s">
        <v>257</v>
      </c>
      <c r="E115" s="152" t="s">
        <v>19</v>
      </c>
      <c r="F115" s="153" t="s">
        <v>1281</v>
      </c>
      <c r="H115" s="152" t="s">
        <v>19</v>
      </c>
      <c r="I115" s="154"/>
      <c r="L115" s="151"/>
      <c r="M115" s="155"/>
      <c r="T115" s="156"/>
      <c r="AT115" s="152" t="s">
        <v>257</v>
      </c>
      <c r="AU115" s="152" t="s">
        <v>83</v>
      </c>
      <c r="AV115" s="12" t="s">
        <v>81</v>
      </c>
      <c r="AW115" s="12" t="s">
        <v>35</v>
      </c>
      <c r="AX115" s="12" t="s">
        <v>74</v>
      </c>
      <c r="AY115" s="152" t="s">
        <v>238</v>
      </c>
    </row>
    <row r="116" spans="2:65" s="13" customFormat="1">
      <c r="B116" s="157"/>
      <c r="D116" s="145" t="s">
        <v>257</v>
      </c>
      <c r="E116" s="158" t="s">
        <v>19</v>
      </c>
      <c r="F116" s="159" t="s">
        <v>5242</v>
      </c>
      <c r="H116" s="160">
        <v>15.12</v>
      </c>
      <c r="I116" s="161"/>
      <c r="L116" s="157"/>
      <c r="M116" s="162"/>
      <c r="T116" s="163"/>
      <c r="AT116" s="158" t="s">
        <v>257</v>
      </c>
      <c r="AU116" s="158" t="s">
        <v>83</v>
      </c>
      <c r="AV116" s="13" t="s">
        <v>83</v>
      </c>
      <c r="AW116" s="13" t="s">
        <v>35</v>
      </c>
      <c r="AX116" s="13" t="s">
        <v>74</v>
      </c>
      <c r="AY116" s="158" t="s">
        <v>238</v>
      </c>
    </row>
    <row r="117" spans="2:65" s="13" customFormat="1">
      <c r="B117" s="157"/>
      <c r="D117" s="145" t="s">
        <v>257</v>
      </c>
      <c r="E117" s="158" t="s">
        <v>19</v>
      </c>
      <c r="F117" s="159" t="s">
        <v>5243</v>
      </c>
      <c r="H117" s="160">
        <v>3.0659999999999998</v>
      </c>
      <c r="I117" s="161"/>
      <c r="L117" s="157"/>
      <c r="M117" s="162"/>
      <c r="T117" s="163"/>
      <c r="AT117" s="158" t="s">
        <v>257</v>
      </c>
      <c r="AU117" s="158" t="s">
        <v>83</v>
      </c>
      <c r="AV117" s="13" t="s">
        <v>83</v>
      </c>
      <c r="AW117" s="13" t="s">
        <v>35</v>
      </c>
      <c r="AX117" s="13" t="s">
        <v>74</v>
      </c>
      <c r="AY117" s="158" t="s">
        <v>238</v>
      </c>
    </row>
    <row r="118" spans="2:65" s="15" customFormat="1">
      <c r="B118" s="188"/>
      <c r="D118" s="145" t="s">
        <v>257</v>
      </c>
      <c r="E118" s="189" t="s">
        <v>19</v>
      </c>
      <c r="F118" s="190" t="s">
        <v>687</v>
      </c>
      <c r="H118" s="191">
        <v>18.186</v>
      </c>
      <c r="I118" s="192"/>
      <c r="L118" s="188"/>
      <c r="M118" s="193"/>
      <c r="T118" s="194"/>
      <c r="AT118" s="189" t="s">
        <v>257</v>
      </c>
      <c r="AU118" s="189" t="s">
        <v>83</v>
      </c>
      <c r="AV118" s="15" t="s">
        <v>91</v>
      </c>
      <c r="AW118" s="15" t="s">
        <v>35</v>
      </c>
      <c r="AX118" s="15" t="s">
        <v>74</v>
      </c>
      <c r="AY118" s="189" t="s">
        <v>238</v>
      </c>
    </row>
    <row r="119" spans="2:65" s="14" customFormat="1">
      <c r="B119" s="164"/>
      <c r="D119" s="145" t="s">
        <v>257</v>
      </c>
      <c r="E119" s="165" t="s">
        <v>19</v>
      </c>
      <c r="F119" s="166" t="s">
        <v>262</v>
      </c>
      <c r="H119" s="167">
        <v>25.693999999999999</v>
      </c>
      <c r="I119" s="168"/>
      <c r="L119" s="164"/>
      <c r="M119" s="169"/>
      <c r="T119" s="170"/>
      <c r="AT119" s="165" t="s">
        <v>257</v>
      </c>
      <c r="AU119" s="165" t="s">
        <v>83</v>
      </c>
      <c r="AV119" s="14" t="s">
        <v>246</v>
      </c>
      <c r="AW119" s="14" t="s">
        <v>35</v>
      </c>
      <c r="AX119" s="14" t="s">
        <v>81</v>
      </c>
      <c r="AY119" s="165" t="s">
        <v>238</v>
      </c>
    </row>
    <row r="120" spans="2:65" s="1" customFormat="1" ht="24.15" customHeight="1">
      <c r="B120" s="33"/>
      <c r="C120" s="132" t="s">
        <v>246</v>
      </c>
      <c r="D120" s="132" t="s">
        <v>241</v>
      </c>
      <c r="E120" s="133" t="s">
        <v>1284</v>
      </c>
      <c r="F120" s="134" t="s">
        <v>1285</v>
      </c>
      <c r="G120" s="135" t="s">
        <v>244</v>
      </c>
      <c r="H120" s="136">
        <v>16.600999999999999</v>
      </c>
      <c r="I120" s="137"/>
      <c r="J120" s="138">
        <f>ROUND(I120*H120,2)</f>
        <v>0</v>
      </c>
      <c r="K120" s="134" t="s">
        <v>245</v>
      </c>
      <c r="L120" s="33"/>
      <c r="M120" s="139" t="s">
        <v>19</v>
      </c>
      <c r="N120" s="140" t="s">
        <v>45</v>
      </c>
      <c r="P120" s="141">
        <f>O120*H120</f>
        <v>0</v>
      </c>
      <c r="Q120" s="141">
        <v>0</v>
      </c>
      <c r="R120" s="141">
        <f>Q120*H120</f>
        <v>0</v>
      </c>
      <c r="S120" s="141">
        <v>0.11</v>
      </c>
      <c r="T120" s="142">
        <f>S120*H120</f>
        <v>1.8261099999999999</v>
      </c>
      <c r="AR120" s="143" t="s">
        <v>246</v>
      </c>
      <c r="AT120" s="143" t="s">
        <v>241</v>
      </c>
      <c r="AU120" s="143" t="s">
        <v>83</v>
      </c>
      <c r="AY120" s="18" t="s">
        <v>238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8" t="s">
        <v>81</v>
      </c>
      <c r="BK120" s="144">
        <f>ROUND(I120*H120,2)</f>
        <v>0</v>
      </c>
      <c r="BL120" s="18" t="s">
        <v>246</v>
      </c>
      <c r="BM120" s="143" t="s">
        <v>5244</v>
      </c>
    </row>
    <row r="121" spans="2:65" s="1" customFormat="1">
      <c r="B121" s="33"/>
      <c r="D121" s="145" t="s">
        <v>248</v>
      </c>
      <c r="F121" s="146" t="s">
        <v>1287</v>
      </c>
      <c r="I121" s="147"/>
      <c r="L121" s="33"/>
      <c r="M121" s="148"/>
      <c r="T121" s="54"/>
      <c r="AT121" s="18" t="s">
        <v>248</v>
      </c>
      <c r="AU121" s="18" t="s">
        <v>83</v>
      </c>
    </row>
    <row r="122" spans="2:65" s="1" customFormat="1">
      <c r="B122" s="33"/>
      <c r="D122" s="149" t="s">
        <v>250</v>
      </c>
      <c r="F122" s="150" t="s">
        <v>1288</v>
      </c>
      <c r="I122" s="147"/>
      <c r="L122" s="33"/>
      <c r="M122" s="148"/>
      <c r="T122" s="54"/>
      <c r="AT122" s="18" t="s">
        <v>250</v>
      </c>
      <c r="AU122" s="18" t="s">
        <v>83</v>
      </c>
    </row>
    <row r="123" spans="2:65" s="12" customFormat="1" ht="20">
      <c r="B123" s="151"/>
      <c r="D123" s="145" t="s">
        <v>257</v>
      </c>
      <c r="E123" s="152" t="s">
        <v>19</v>
      </c>
      <c r="F123" s="153" t="s">
        <v>1348</v>
      </c>
      <c r="H123" s="152" t="s">
        <v>19</v>
      </c>
      <c r="I123" s="154"/>
      <c r="L123" s="151"/>
      <c r="M123" s="155"/>
      <c r="T123" s="156"/>
      <c r="AT123" s="152" t="s">
        <v>257</v>
      </c>
      <c r="AU123" s="152" t="s">
        <v>83</v>
      </c>
      <c r="AV123" s="12" t="s">
        <v>81</v>
      </c>
      <c r="AW123" s="12" t="s">
        <v>35</v>
      </c>
      <c r="AX123" s="12" t="s">
        <v>74</v>
      </c>
      <c r="AY123" s="152" t="s">
        <v>238</v>
      </c>
    </row>
    <row r="124" spans="2:65" s="12" customFormat="1">
      <c r="B124" s="151"/>
      <c r="D124" s="145" t="s">
        <v>257</v>
      </c>
      <c r="E124" s="152" t="s">
        <v>19</v>
      </c>
      <c r="F124" s="153" t="s">
        <v>1277</v>
      </c>
      <c r="H124" s="152" t="s">
        <v>19</v>
      </c>
      <c r="I124" s="154"/>
      <c r="L124" s="151"/>
      <c r="M124" s="155"/>
      <c r="T124" s="156"/>
      <c r="AT124" s="152" t="s">
        <v>257</v>
      </c>
      <c r="AU124" s="152" t="s">
        <v>83</v>
      </c>
      <c r="AV124" s="12" t="s">
        <v>81</v>
      </c>
      <c r="AW124" s="12" t="s">
        <v>35</v>
      </c>
      <c r="AX124" s="12" t="s">
        <v>74</v>
      </c>
      <c r="AY124" s="152" t="s">
        <v>238</v>
      </c>
    </row>
    <row r="125" spans="2:65" s="13" customFormat="1">
      <c r="B125" s="157"/>
      <c r="D125" s="145" t="s">
        <v>257</v>
      </c>
      <c r="E125" s="158" t="s">
        <v>19</v>
      </c>
      <c r="F125" s="159" t="s">
        <v>5239</v>
      </c>
      <c r="H125" s="160">
        <v>5.7</v>
      </c>
      <c r="I125" s="161"/>
      <c r="L125" s="157"/>
      <c r="M125" s="162"/>
      <c r="T125" s="163"/>
      <c r="AT125" s="158" t="s">
        <v>257</v>
      </c>
      <c r="AU125" s="158" t="s">
        <v>83</v>
      </c>
      <c r="AV125" s="13" t="s">
        <v>83</v>
      </c>
      <c r="AW125" s="13" t="s">
        <v>35</v>
      </c>
      <c r="AX125" s="13" t="s">
        <v>74</v>
      </c>
      <c r="AY125" s="158" t="s">
        <v>238</v>
      </c>
    </row>
    <row r="126" spans="2:65" s="13" customFormat="1">
      <c r="B126" s="157"/>
      <c r="D126" s="145" t="s">
        <v>257</v>
      </c>
      <c r="E126" s="158" t="s">
        <v>19</v>
      </c>
      <c r="F126" s="159" t="s">
        <v>5240</v>
      </c>
      <c r="H126" s="160">
        <v>0.39</v>
      </c>
      <c r="I126" s="161"/>
      <c r="L126" s="157"/>
      <c r="M126" s="162"/>
      <c r="T126" s="163"/>
      <c r="AT126" s="158" t="s">
        <v>257</v>
      </c>
      <c r="AU126" s="158" t="s">
        <v>83</v>
      </c>
      <c r="AV126" s="13" t="s">
        <v>83</v>
      </c>
      <c r="AW126" s="13" t="s">
        <v>35</v>
      </c>
      <c r="AX126" s="13" t="s">
        <v>74</v>
      </c>
      <c r="AY126" s="158" t="s">
        <v>238</v>
      </c>
    </row>
    <row r="127" spans="2:65" s="13" customFormat="1">
      <c r="B127" s="157"/>
      <c r="D127" s="145" t="s">
        <v>257</v>
      </c>
      <c r="E127" s="158" t="s">
        <v>19</v>
      </c>
      <c r="F127" s="159" t="s">
        <v>5241</v>
      </c>
      <c r="H127" s="160">
        <v>1.4179999999999999</v>
      </c>
      <c r="I127" s="161"/>
      <c r="L127" s="157"/>
      <c r="M127" s="162"/>
      <c r="T127" s="163"/>
      <c r="AT127" s="158" t="s">
        <v>257</v>
      </c>
      <c r="AU127" s="158" t="s">
        <v>83</v>
      </c>
      <c r="AV127" s="13" t="s">
        <v>83</v>
      </c>
      <c r="AW127" s="13" t="s">
        <v>35</v>
      </c>
      <c r="AX127" s="13" t="s">
        <v>74</v>
      </c>
      <c r="AY127" s="158" t="s">
        <v>238</v>
      </c>
    </row>
    <row r="128" spans="2:65" s="15" customFormat="1">
      <c r="B128" s="188"/>
      <c r="D128" s="145" t="s">
        <v>257</v>
      </c>
      <c r="E128" s="189" t="s">
        <v>19</v>
      </c>
      <c r="F128" s="190" t="s">
        <v>687</v>
      </c>
      <c r="H128" s="191">
        <v>7.508</v>
      </c>
      <c r="I128" s="192"/>
      <c r="L128" s="188"/>
      <c r="M128" s="193"/>
      <c r="T128" s="194"/>
      <c r="AT128" s="189" t="s">
        <v>257</v>
      </c>
      <c r="AU128" s="189" t="s">
        <v>83</v>
      </c>
      <c r="AV128" s="15" t="s">
        <v>91</v>
      </c>
      <c r="AW128" s="15" t="s">
        <v>35</v>
      </c>
      <c r="AX128" s="15" t="s">
        <v>74</v>
      </c>
      <c r="AY128" s="189" t="s">
        <v>238</v>
      </c>
    </row>
    <row r="129" spans="2:65" s="12" customFormat="1">
      <c r="B129" s="151"/>
      <c r="D129" s="145" t="s">
        <v>257</v>
      </c>
      <c r="E129" s="152" t="s">
        <v>19</v>
      </c>
      <c r="F129" s="153" t="s">
        <v>1349</v>
      </c>
      <c r="H129" s="152" t="s">
        <v>19</v>
      </c>
      <c r="I129" s="154"/>
      <c r="L129" s="151"/>
      <c r="M129" s="155"/>
      <c r="T129" s="156"/>
      <c r="AT129" s="152" t="s">
        <v>257</v>
      </c>
      <c r="AU129" s="152" t="s">
        <v>83</v>
      </c>
      <c r="AV129" s="12" t="s">
        <v>81</v>
      </c>
      <c r="AW129" s="12" t="s">
        <v>35</v>
      </c>
      <c r="AX129" s="12" t="s">
        <v>74</v>
      </c>
      <c r="AY129" s="152" t="s">
        <v>238</v>
      </c>
    </row>
    <row r="130" spans="2:65" s="13" customFormat="1">
      <c r="B130" s="157"/>
      <c r="D130" s="145" t="s">
        <v>257</v>
      </c>
      <c r="E130" s="158" t="s">
        <v>19</v>
      </c>
      <c r="F130" s="159" t="s">
        <v>5245</v>
      </c>
      <c r="H130" s="160">
        <v>7.56</v>
      </c>
      <c r="I130" s="161"/>
      <c r="L130" s="157"/>
      <c r="M130" s="162"/>
      <c r="T130" s="163"/>
      <c r="AT130" s="158" t="s">
        <v>257</v>
      </c>
      <c r="AU130" s="158" t="s">
        <v>83</v>
      </c>
      <c r="AV130" s="13" t="s">
        <v>83</v>
      </c>
      <c r="AW130" s="13" t="s">
        <v>35</v>
      </c>
      <c r="AX130" s="13" t="s">
        <v>74</v>
      </c>
      <c r="AY130" s="158" t="s">
        <v>238</v>
      </c>
    </row>
    <row r="131" spans="2:65" s="13" customFormat="1">
      <c r="B131" s="157"/>
      <c r="D131" s="145" t="s">
        <v>257</v>
      </c>
      <c r="E131" s="158" t="s">
        <v>19</v>
      </c>
      <c r="F131" s="159" t="s">
        <v>5246</v>
      </c>
      <c r="H131" s="160">
        <v>1.5329999999999999</v>
      </c>
      <c r="I131" s="161"/>
      <c r="L131" s="157"/>
      <c r="M131" s="162"/>
      <c r="T131" s="163"/>
      <c r="AT131" s="158" t="s">
        <v>257</v>
      </c>
      <c r="AU131" s="158" t="s">
        <v>83</v>
      </c>
      <c r="AV131" s="13" t="s">
        <v>83</v>
      </c>
      <c r="AW131" s="13" t="s">
        <v>35</v>
      </c>
      <c r="AX131" s="13" t="s">
        <v>74</v>
      </c>
      <c r="AY131" s="158" t="s">
        <v>238</v>
      </c>
    </row>
    <row r="132" spans="2:65" s="15" customFormat="1">
      <c r="B132" s="188"/>
      <c r="D132" s="145" t="s">
        <v>257</v>
      </c>
      <c r="E132" s="189" t="s">
        <v>19</v>
      </c>
      <c r="F132" s="190" t="s">
        <v>687</v>
      </c>
      <c r="H132" s="191">
        <v>9.093</v>
      </c>
      <c r="I132" s="192"/>
      <c r="L132" s="188"/>
      <c r="M132" s="193"/>
      <c r="T132" s="194"/>
      <c r="AT132" s="189" t="s">
        <v>257</v>
      </c>
      <c r="AU132" s="189" t="s">
        <v>83</v>
      </c>
      <c r="AV132" s="15" t="s">
        <v>91</v>
      </c>
      <c r="AW132" s="15" t="s">
        <v>35</v>
      </c>
      <c r="AX132" s="15" t="s">
        <v>74</v>
      </c>
      <c r="AY132" s="189" t="s">
        <v>238</v>
      </c>
    </row>
    <row r="133" spans="2:65" s="14" customFormat="1">
      <c r="B133" s="164"/>
      <c r="D133" s="145" t="s">
        <v>257</v>
      </c>
      <c r="E133" s="165" t="s">
        <v>19</v>
      </c>
      <c r="F133" s="166" t="s">
        <v>262</v>
      </c>
      <c r="H133" s="167">
        <v>16.600999999999999</v>
      </c>
      <c r="I133" s="168"/>
      <c r="L133" s="164"/>
      <c r="M133" s="169"/>
      <c r="T133" s="170"/>
      <c r="AT133" s="165" t="s">
        <v>257</v>
      </c>
      <c r="AU133" s="165" t="s">
        <v>83</v>
      </c>
      <c r="AV133" s="14" t="s">
        <v>246</v>
      </c>
      <c r="AW133" s="14" t="s">
        <v>35</v>
      </c>
      <c r="AX133" s="14" t="s">
        <v>81</v>
      </c>
      <c r="AY133" s="165" t="s">
        <v>238</v>
      </c>
    </row>
    <row r="134" spans="2:65" s="1" customFormat="1" ht="24.15" customHeight="1">
      <c r="B134" s="33"/>
      <c r="C134" s="132" t="s">
        <v>276</v>
      </c>
      <c r="D134" s="132" t="s">
        <v>241</v>
      </c>
      <c r="E134" s="133" t="s">
        <v>1289</v>
      </c>
      <c r="F134" s="134" t="s">
        <v>1290</v>
      </c>
      <c r="G134" s="135" t="s">
        <v>244</v>
      </c>
      <c r="H134" s="136">
        <v>4.68</v>
      </c>
      <c r="I134" s="137"/>
      <c r="J134" s="138">
        <f>ROUND(I134*H134,2)</f>
        <v>0</v>
      </c>
      <c r="K134" s="134" t="s">
        <v>245</v>
      </c>
      <c r="L134" s="33"/>
      <c r="M134" s="139" t="s">
        <v>19</v>
      </c>
      <c r="N134" s="140" t="s">
        <v>45</v>
      </c>
      <c r="P134" s="141">
        <f>O134*H134</f>
        <v>0</v>
      </c>
      <c r="Q134" s="141">
        <v>0</v>
      </c>
      <c r="R134" s="141">
        <f>Q134*H134</f>
        <v>0</v>
      </c>
      <c r="S134" s="141">
        <v>2.1999999999999999E-2</v>
      </c>
      <c r="T134" s="142">
        <f>S134*H134</f>
        <v>0.10295999999999998</v>
      </c>
      <c r="AR134" s="143" t="s">
        <v>246</v>
      </c>
      <c r="AT134" s="143" t="s">
        <v>241</v>
      </c>
      <c r="AU134" s="143" t="s">
        <v>83</v>
      </c>
      <c r="AY134" s="18" t="s">
        <v>238</v>
      </c>
      <c r="BE134" s="144">
        <f>IF(N134="základní",J134,0)</f>
        <v>0</v>
      </c>
      <c r="BF134" s="144">
        <f>IF(N134="snížená",J134,0)</f>
        <v>0</v>
      </c>
      <c r="BG134" s="144">
        <f>IF(N134="zákl. přenesená",J134,0)</f>
        <v>0</v>
      </c>
      <c r="BH134" s="144">
        <f>IF(N134="sníž. přenesená",J134,0)</f>
        <v>0</v>
      </c>
      <c r="BI134" s="144">
        <f>IF(N134="nulová",J134,0)</f>
        <v>0</v>
      </c>
      <c r="BJ134" s="18" t="s">
        <v>81</v>
      </c>
      <c r="BK134" s="144">
        <f>ROUND(I134*H134,2)</f>
        <v>0</v>
      </c>
      <c r="BL134" s="18" t="s">
        <v>246</v>
      </c>
      <c r="BM134" s="143" t="s">
        <v>5247</v>
      </c>
    </row>
    <row r="135" spans="2:65" s="1" customFormat="1" ht="18">
      <c r="B135" s="33"/>
      <c r="D135" s="145" t="s">
        <v>248</v>
      </c>
      <c r="F135" s="146" t="s">
        <v>1292</v>
      </c>
      <c r="I135" s="147"/>
      <c r="L135" s="33"/>
      <c r="M135" s="148"/>
      <c r="T135" s="54"/>
      <c r="AT135" s="18" t="s">
        <v>248</v>
      </c>
      <c r="AU135" s="18" t="s">
        <v>83</v>
      </c>
    </row>
    <row r="136" spans="2:65" s="1" customFormat="1">
      <c r="B136" s="33"/>
      <c r="D136" s="149" t="s">
        <v>250</v>
      </c>
      <c r="F136" s="150" t="s">
        <v>1293</v>
      </c>
      <c r="I136" s="147"/>
      <c r="L136" s="33"/>
      <c r="M136" s="148"/>
      <c r="T136" s="54"/>
      <c r="AT136" s="18" t="s">
        <v>250</v>
      </c>
      <c r="AU136" s="18" t="s">
        <v>83</v>
      </c>
    </row>
    <row r="137" spans="2:65" s="12" customFormat="1">
      <c r="B137" s="151"/>
      <c r="D137" s="145" t="s">
        <v>257</v>
      </c>
      <c r="E137" s="152" t="s">
        <v>19</v>
      </c>
      <c r="F137" s="153" t="s">
        <v>1357</v>
      </c>
      <c r="H137" s="152" t="s">
        <v>19</v>
      </c>
      <c r="I137" s="154"/>
      <c r="L137" s="151"/>
      <c r="M137" s="155"/>
      <c r="T137" s="156"/>
      <c r="AT137" s="152" t="s">
        <v>257</v>
      </c>
      <c r="AU137" s="152" t="s">
        <v>83</v>
      </c>
      <c r="AV137" s="12" t="s">
        <v>81</v>
      </c>
      <c r="AW137" s="12" t="s">
        <v>35</v>
      </c>
      <c r="AX137" s="12" t="s">
        <v>74</v>
      </c>
      <c r="AY137" s="152" t="s">
        <v>238</v>
      </c>
    </row>
    <row r="138" spans="2:65" s="13" customFormat="1">
      <c r="B138" s="157"/>
      <c r="D138" s="145" t="s">
        <v>257</v>
      </c>
      <c r="E138" s="158" t="s">
        <v>19</v>
      </c>
      <c r="F138" s="159" t="s">
        <v>5248</v>
      </c>
      <c r="H138" s="160">
        <v>4.68</v>
      </c>
      <c r="I138" s="161"/>
      <c r="L138" s="157"/>
      <c r="M138" s="162"/>
      <c r="T138" s="163"/>
      <c r="AT138" s="158" t="s">
        <v>257</v>
      </c>
      <c r="AU138" s="158" t="s">
        <v>83</v>
      </c>
      <c r="AV138" s="13" t="s">
        <v>83</v>
      </c>
      <c r="AW138" s="13" t="s">
        <v>35</v>
      </c>
      <c r="AX138" s="13" t="s">
        <v>81</v>
      </c>
      <c r="AY138" s="158" t="s">
        <v>238</v>
      </c>
    </row>
    <row r="139" spans="2:65" s="1" customFormat="1" ht="24.15" customHeight="1">
      <c r="B139" s="33"/>
      <c r="C139" s="132" t="s">
        <v>239</v>
      </c>
      <c r="D139" s="132" t="s">
        <v>241</v>
      </c>
      <c r="E139" s="133" t="s">
        <v>1296</v>
      </c>
      <c r="F139" s="134" t="s">
        <v>1297</v>
      </c>
      <c r="G139" s="135" t="s">
        <v>244</v>
      </c>
      <c r="H139" s="136">
        <v>30.373999999999999</v>
      </c>
      <c r="I139" s="137"/>
      <c r="J139" s="138">
        <f>ROUND(I139*H139,2)</f>
        <v>0</v>
      </c>
      <c r="K139" s="134" t="s">
        <v>245</v>
      </c>
      <c r="L139" s="33"/>
      <c r="M139" s="139" t="s">
        <v>19</v>
      </c>
      <c r="N139" s="140" t="s">
        <v>45</v>
      </c>
      <c r="P139" s="141">
        <f>O139*H139</f>
        <v>0</v>
      </c>
      <c r="Q139" s="141">
        <v>0</v>
      </c>
      <c r="R139" s="141">
        <f>Q139*H139</f>
        <v>0</v>
      </c>
      <c r="S139" s="141">
        <v>0</v>
      </c>
      <c r="T139" s="142">
        <f>S139*H139</f>
        <v>0</v>
      </c>
      <c r="AR139" s="143" t="s">
        <v>246</v>
      </c>
      <c r="AT139" s="143" t="s">
        <v>241</v>
      </c>
      <c r="AU139" s="143" t="s">
        <v>83</v>
      </c>
      <c r="AY139" s="18" t="s">
        <v>238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8" t="s">
        <v>81</v>
      </c>
      <c r="BK139" s="144">
        <f>ROUND(I139*H139,2)</f>
        <v>0</v>
      </c>
      <c r="BL139" s="18" t="s">
        <v>246</v>
      </c>
      <c r="BM139" s="143" t="s">
        <v>5249</v>
      </c>
    </row>
    <row r="140" spans="2:65" s="1" customFormat="1" ht="18">
      <c r="B140" s="33"/>
      <c r="D140" s="145" t="s">
        <v>248</v>
      </c>
      <c r="F140" s="146" t="s">
        <v>1299</v>
      </c>
      <c r="I140" s="147"/>
      <c r="L140" s="33"/>
      <c r="M140" s="148"/>
      <c r="T140" s="54"/>
      <c r="AT140" s="18" t="s">
        <v>248</v>
      </c>
      <c r="AU140" s="18" t="s">
        <v>83</v>
      </c>
    </row>
    <row r="141" spans="2:65" s="1" customFormat="1">
      <c r="B141" s="33"/>
      <c r="D141" s="149" t="s">
        <v>250</v>
      </c>
      <c r="F141" s="150" t="s">
        <v>1300</v>
      </c>
      <c r="I141" s="147"/>
      <c r="L141" s="33"/>
      <c r="M141" s="148"/>
      <c r="T141" s="54"/>
      <c r="AT141" s="18" t="s">
        <v>250</v>
      </c>
      <c r="AU141" s="18" t="s">
        <v>83</v>
      </c>
    </row>
    <row r="142" spans="2:65" s="1" customFormat="1" ht="24.15" customHeight="1">
      <c r="B142" s="33"/>
      <c r="C142" s="132" t="s">
        <v>287</v>
      </c>
      <c r="D142" s="132" t="s">
        <v>241</v>
      </c>
      <c r="E142" s="133" t="s">
        <v>1301</v>
      </c>
      <c r="F142" s="134" t="s">
        <v>1302</v>
      </c>
      <c r="G142" s="135" t="s">
        <v>244</v>
      </c>
      <c r="H142" s="136">
        <v>166.005</v>
      </c>
      <c r="I142" s="137"/>
      <c r="J142" s="138">
        <f>ROUND(I142*H142,2)</f>
        <v>0</v>
      </c>
      <c r="K142" s="134" t="s">
        <v>245</v>
      </c>
      <c r="L142" s="33"/>
      <c r="M142" s="139" t="s">
        <v>19</v>
      </c>
      <c r="N142" s="140" t="s">
        <v>45</v>
      </c>
      <c r="P142" s="141">
        <f>O142*H142</f>
        <v>0</v>
      </c>
      <c r="Q142" s="141">
        <v>6.5000000000000002E-2</v>
      </c>
      <c r="R142" s="141">
        <f>Q142*H142</f>
        <v>10.790324999999999</v>
      </c>
      <c r="S142" s="141">
        <v>0.13</v>
      </c>
      <c r="T142" s="142">
        <f>S142*H142</f>
        <v>21.580649999999999</v>
      </c>
      <c r="AR142" s="143" t="s">
        <v>246</v>
      </c>
      <c r="AT142" s="143" t="s">
        <v>241</v>
      </c>
      <c r="AU142" s="143" t="s">
        <v>83</v>
      </c>
      <c r="AY142" s="18" t="s">
        <v>238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8" t="s">
        <v>81</v>
      </c>
      <c r="BK142" s="144">
        <f>ROUND(I142*H142,2)</f>
        <v>0</v>
      </c>
      <c r="BL142" s="18" t="s">
        <v>246</v>
      </c>
      <c r="BM142" s="143" t="s">
        <v>5250</v>
      </c>
    </row>
    <row r="143" spans="2:65" s="1" customFormat="1" ht="18">
      <c r="B143" s="33"/>
      <c r="D143" s="145" t="s">
        <v>248</v>
      </c>
      <c r="F143" s="146" t="s">
        <v>1304</v>
      </c>
      <c r="I143" s="147"/>
      <c r="L143" s="33"/>
      <c r="M143" s="148"/>
      <c r="T143" s="54"/>
      <c r="AT143" s="18" t="s">
        <v>248</v>
      </c>
      <c r="AU143" s="18" t="s">
        <v>83</v>
      </c>
    </row>
    <row r="144" spans="2:65" s="1" customFormat="1">
      <c r="B144" s="33"/>
      <c r="D144" s="149" t="s">
        <v>250</v>
      </c>
      <c r="F144" s="150" t="s">
        <v>1305</v>
      </c>
      <c r="I144" s="147"/>
      <c r="L144" s="33"/>
      <c r="M144" s="148"/>
      <c r="T144" s="54"/>
      <c r="AT144" s="18" t="s">
        <v>250</v>
      </c>
      <c r="AU144" s="18" t="s">
        <v>83</v>
      </c>
    </row>
    <row r="145" spans="2:65" s="12" customFormat="1">
      <c r="B145" s="151"/>
      <c r="D145" s="145" t="s">
        <v>257</v>
      </c>
      <c r="E145" s="152" t="s">
        <v>19</v>
      </c>
      <c r="F145" s="153" t="s">
        <v>1306</v>
      </c>
      <c r="H145" s="152" t="s">
        <v>19</v>
      </c>
      <c r="I145" s="154"/>
      <c r="L145" s="151"/>
      <c r="M145" s="155"/>
      <c r="T145" s="156"/>
      <c r="AT145" s="152" t="s">
        <v>257</v>
      </c>
      <c r="AU145" s="152" t="s">
        <v>83</v>
      </c>
      <c r="AV145" s="12" t="s">
        <v>81</v>
      </c>
      <c r="AW145" s="12" t="s">
        <v>35</v>
      </c>
      <c r="AX145" s="12" t="s">
        <v>74</v>
      </c>
      <c r="AY145" s="152" t="s">
        <v>238</v>
      </c>
    </row>
    <row r="146" spans="2:65" s="13" customFormat="1">
      <c r="B146" s="157"/>
      <c r="D146" s="145" t="s">
        <v>257</v>
      </c>
      <c r="E146" s="158" t="s">
        <v>19</v>
      </c>
      <c r="F146" s="159" t="s">
        <v>5251</v>
      </c>
      <c r="H146" s="160">
        <v>57</v>
      </c>
      <c r="I146" s="161"/>
      <c r="L146" s="157"/>
      <c r="M146" s="162"/>
      <c r="T146" s="163"/>
      <c r="AT146" s="158" t="s">
        <v>257</v>
      </c>
      <c r="AU146" s="158" t="s">
        <v>83</v>
      </c>
      <c r="AV146" s="13" t="s">
        <v>83</v>
      </c>
      <c r="AW146" s="13" t="s">
        <v>35</v>
      </c>
      <c r="AX146" s="13" t="s">
        <v>74</v>
      </c>
      <c r="AY146" s="158" t="s">
        <v>238</v>
      </c>
    </row>
    <row r="147" spans="2:65" s="13" customFormat="1">
      <c r="B147" s="157"/>
      <c r="D147" s="145" t="s">
        <v>257</v>
      </c>
      <c r="E147" s="158" t="s">
        <v>19</v>
      </c>
      <c r="F147" s="159" t="s">
        <v>5252</v>
      </c>
      <c r="H147" s="160">
        <v>3.9</v>
      </c>
      <c r="I147" s="161"/>
      <c r="L147" s="157"/>
      <c r="M147" s="162"/>
      <c r="T147" s="163"/>
      <c r="AT147" s="158" t="s">
        <v>257</v>
      </c>
      <c r="AU147" s="158" t="s">
        <v>83</v>
      </c>
      <c r="AV147" s="13" t="s">
        <v>83</v>
      </c>
      <c r="AW147" s="13" t="s">
        <v>35</v>
      </c>
      <c r="AX147" s="13" t="s">
        <v>74</v>
      </c>
      <c r="AY147" s="158" t="s">
        <v>238</v>
      </c>
    </row>
    <row r="148" spans="2:65" s="13" customFormat="1">
      <c r="B148" s="157"/>
      <c r="D148" s="145" t="s">
        <v>257</v>
      </c>
      <c r="E148" s="158" t="s">
        <v>19</v>
      </c>
      <c r="F148" s="159" t="s">
        <v>5253</v>
      </c>
      <c r="H148" s="160">
        <v>14.175000000000001</v>
      </c>
      <c r="I148" s="161"/>
      <c r="L148" s="157"/>
      <c r="M148" s="162"/>
      <c r="T148" s="163"/>
      <c r="AT148" s="158" t="s">
        <v>257</v>
      </c>
      <c r="AU148" s="158" t="s">
        <v>83</v>
      </c>
      <c r="AV148" s="13" t="s">
        <v>83</v>
      </c>
      <c r="AW148" s="13" t="s">
        <v>35</v>
      </c>
      <c r="AX148" s="13" t="s">
        <v>74</v>
      </c>
      <c r="AY148" s="158" t="s">
        <v>238</v>
      </c>
    </row>
    <row r="149" spans="2:65" s="15" customFormat="1">
      <c r="B149" s="188"/>
      <c r="D149" s="145" t="s">
        <v>257</v>
      </c>
      <c r="E149" s="189" t="s">
        <v>19</v>
      </c>
      <c r="F149" s="190" t="s">
        <v>687</v>
      </c>
      <c r="H149" s="191">
        <v>75.075000000000003</v>
      </c>
      <c r="I149" s="192"/>
      <c r="L149" s="188"/>
      <c r="M149" s="193"/>
      <c r="T149" s="194"/>
      <c r="AT149" s="189" t="s">
        <v>257</v>
      </c>
      <c r="AU149" s="189" t="s">
        <v>83</v>
      </c>
      <c r="AV149" s="15" t="s">
        <v>91</v>
      </c>
      <c r="AW149" s="15" t="s">
        <v>35</v>
      </c>
      <c r="AX149" s="15" t="s">
        <v>74</v>
      </c>
      <c r="AY149" s="189" t="s">
        <v>238</v>
      </c>
    </row>
    <row r="150" spans="2:65" s="12" customFormat="1">
      <c r="B150" s="151"/>
      <c r="D150" s="145" t="s">
        <v>257</v>
      </c>
      <c r="E150" s="152" t="s">
        <v>19</v>
      </c>
      <c r="F150" s="153" t="s">
        <v>1310</v>
      </c>
      <c r="H150" s="152" t="s">
        <v>19</v>
      </c>
      <c r="I150" s="154"/>
      <c r="L150" s="151"/>
      <c r="M150" s="155"/>
      <c r="T150" s="156"/>
      <c r="AT150" s="152" t="s">
        <v>257</v>
      </c>
      <c r="AU150" s="152" t="s">
        <v>83</v>
      </c>
      <c r="AV150" s="12" t="s">
        <v>81</v>
      </c>
      <c r="AW150" s="12" t="s">
        <v>35</v>
      </c>
      <c r="AX150" s="12" t="s">
        <v>74</v>
      </c>
      <c r="AY150" s="152" t="s">
        <v>238</v>
      </c>
    </row>
    <row r="151" spans="2:65" s="13" customFormat="1">
      <c r="B151" s="157"/>
      <c r="D151" s="145" t="s">
        <v>257</v>
      </c>
      <c r="E151" s="158" t="s">
        <v>19</v>
      </c>
      <c r="F151" s="159" t="s">
        <v>5254</v>
      </c>
      <c r="H151" s="160">
        <v>75.599999999999994</v>
      </c>
      <c r="I151" s="161"/>
      <c r="L151" s="157"/>
      <c r="M151" s="162"/>
      <c r="T151" s="163"/>
      <c r="AT151" s="158" t="s">
        <v>257</v>
      </c>
      <c r="AU151" s="158" t="s">
        <v>83</v>
      </c>
      <c r="AV151" s="13" t="s">
        <v>83</v>
      </c>
      <c r="AW151" s="13" t="s">
        <v>35</v>
      </c>
      <c r="AX151" s="13" t="s">
        <v>74</v>
      </c>
      <c r="AY151" s="158" t="s">
        <v>238</v>
      </c>
    </row>
    <row r="152" spans="2:65" s="13" customFormat="1">
      <c r="B152" s="157"/>
      <c r="D152" s="145" t="s">
        <v>257</v>
      </c>
      <c r="E152" s="158" t="s">
        <v>19</v>
      </c>
      <c r="F152" s="159" t="s">
        <v>5255</v>
      </c>
      <c r="H152" s="160">
        <v>15.33</v>
      </c>
      <c r="I152" s="161"/>
      <c r="L152" s="157"/>
      <c r="M152" s="162"/>
      <c r="T152" s="163"/>
      <c r="AT152" s="158" t="s">
        <v>257</v>
      </c>
      <c r="AU152" s="158" t="s">
        <v>83</v>
      </c>
      <c r="AV152" s="13" t="s">
        <v>83</v>
      </c>
      <c r="AW152" s="13" t="s">
        <v>35</v>
      </c>
      <c r="AX152" s="13" t="s">
        <v>74</v>
      </c>
      <c r="AY152" s="158" t="s">
        <v>238</v>
      </c>
    </row>
    <row r="153" spans="2:65" s="15" customFormat="1">
      <c r="B153" s="188"/>
      <c r="D153" s="145" t="s">
        <v>257</v>
      </c>
      <c r="E153" s="189" t="s">
        <v>19</v>
      </c>
      <c r="F153" s="190" t="s">
        <v>687</v>
      </c>
      <c r="H153" s="191">
        <v>90.929999999999993</v>
      </c>
      <c r="I153" s="192"/>
      <c r="L153" s="188"/>
      <c r="M153" s="193"/>
      <c r="T153" s="194"/>
      <c r="AT153" s="189" t="s">
        <v>257</v>
      </c>
      <c r="AU153" s="189" t="s">
        <v>83</v>
      </c>
      <c r="AV153" s="15" t="s">
        <v>91</v>
      </c>
      <c r="AW153" s="15" t="s">
        <v>35</v>
      </c>
      <c r="AX153" s="15" t="s">
        <v>74</v>
      </c>
      <c r="AY153" s="189" t="s">
        <v>238</v>
      </c>
    </row>
    <row r="154" spans="2:65" s="14" customFormat="1">
      <c r="B154" s="164"/>
      <c r="D154" s="145" t="s">
        <v>257</v>
      </c>
      <c r="E154" s="165" t="s">
        <v>19</v>
      </c>
      <c r="F154" s="166" t="s">
        <v>262</v>
      </c>
      <c r="H154" s="167">
        <v>166.00500000000002</v>
      </c>
      <c r="I154" s="168"/>
      <c r="L154" s="164"/>
      <c r="M154" s="169"/>
      <c r="T154" s="170"/>
      <c r="AT154" s="165" t="s">
        <v>257</v>
      </c>
      <c r="AU154" s="165" t="s">
        <v>83</v>
      </c>
      <c r="AV154" s="14" t="s">
        <v>246</v>
      </c>
      <c r="AW154" s="14" t="s">
        <v>35</v>
      </c>
      <c r="AX154" s="14" t="s">
        <v>81</v>
      </c>
      <c r="AY154" s="165" t="s">
        <v>238</v>
      </c>
    </row>
    <row r="155" spans="2:65" s="1" customFormat="1" ht="24.15" customHeight="1">
      <c r="B155" s="33"/>
      <c r="C155" s="132" t="s">
        <v>294</v>
      </c>
      <c r="D155" s="132" t="s">
        <v>241</v>
      </c>
      <c r="E155" s="133" t="s">
        <v>1312</v>
      </c>
      <c r="F155" s="134" t="s">
        <v>1313</v>
      </c>
      <c r="G155" s="135" t="s">
        <v>244</v>
      </c>
      <c r="H155" s="136">
        <v>234</v>
      </c>
      <c r="I155" s="137"/>
      <c r="J155" s="138">
        <f>ROUND(I155*H155,2)</f>
        <v>0</v>
      </c>
      <c r="K155" s="134" t="s">
        <v>245</v>
      </c>
      <c r="L155" s="33"/>
      <c r="M155" s="139" t="s">
        <v>19</v>
      </c>
      <c r="N155" s="140" t="s">
        <v>45</v>
      </c>
      <c r="P155" s="141">
        <f>O155*H155</f>
        <v>0</v>
      </c>
      <c r="Q155" s="141">
        <v>7.0999999999999994E-2</v>
      </c>
      <c r="R155" s="141">
        <f>Q155*H155</f>
        <v>16.613999999999997</v>
      </c>
      <c r="S155" s="141">
        <v>0.13600000000000001</v>
      </c>
      <c r="T155" s="142">
        <f>S155*H155</f>
        <v>31.824000000000002</v>
      </c>
      <c r="AR155" s="143" t="s">
        <v>246</v>
      </c>
      <c r="AT155" s="143" t="s">
        <v>241</v>
      </c>
      <c r="AU155" s="143" t="s">
        <v>83</v>
      </c>
      <c r="AY155" s="18" t="s">
        <v>238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8" t="s">
        <v>81</v>
      </c>
      <c r="BK155" s="144">
        <f>ROUND(I155*H155,2)</f>
        <v>0</v>
      </c>
      <c r="BL155" s="18" t="s">
        <v>246</v>
      </c>
      <c r="BM155" s="143" t="s">
        <v>5256</v>
      </c>
    </row>
    <row r="156" spans="2:65" s="1" customFormat="1" ht="18">
      <c r="B156" s="33"/>
      <c r="D156" s="145" t="s">
        <v>248</v>
      </c>
      <c r="F156" s="146" t="s">
        <v>1315</v>
      </c>
      <c r="I156" s="147"/>
      <c r="L156" s="33"/>
      <c r="M156" s="148"/>
      <c r="T156" s="54"/>
      <c r="AT156" s="18" t="s">
        <v>248</v>
      </c>
      <c r="AU156" s="18" t="s">
        <v>83</v>
      </c>
    </row>
    <row r="157" spans="2:65" s="1" customFormat="1">
      <c r="B157" s="33"/>
      <c r="D157" s="149" t="s">
        <v>250</v>
      </c>
      <c r="F157" s="150" t="s">
        <v>1316</v>
      </c>
      <c r="I157" s="147"/>
      <c r="L157" s="33"/>
      <c r="M157" s="148"/>
      <c r="T157" s="54"/>
      <c r="AT157" s="18" t="s">
        <v>250</v>
      </c>
      <c r="AU157" s="18" t="s">
        <v>83</v>
      </c>
    </row>
    <row r="158" spans="2:65" s="12" customFormat="1">
      <c r="B158" s="151"/>
      <c r="D158" s="145" t="s">
        <v>257</v>
      </c>
      <c r="E158" s="152" t="s">
        <v>19</v>
      </c>
      <c r="F158" s="153" t="s">
        <v>1317</v>
      </c>
      <c r="H158" s="152" t="s">
        <v>19</v>
      </c>
      <c r="I158" s="154"/>
      <c r="L158" s="151"/>
      <c r="M158" s="155"/>
      <c r="T158" s="156"/>
      <c r="AT158" s="152" t="s">
        <v>257</v>
      </c>
      <c r="AU158" s="152" t="s">
        <v>83</v>
      </c>
      <c r="AV158" s="12" t="s">
        <v>81</v>
      </c>
      <c r="AW158" s="12" t="s">
        <v>35</v>
      </c>
      <c r="AX158" s="12" t="s">
        <v>74</v>
      </c>
      <c r="AY158" s="152" t="s">
        <v>238</v>
      </c>
    </row>
    <row r="159" spans="2:65" s="13" customFormat="1">
      <c r="B159" s="157"/>
      <c r="D159" s="145" t="s">
        <v>257</v>
      </c>
      <c r="E159" s="158" t="s">
        <v>19</v>
      </c>
      <c r="F159" s="159" t="s">
        <v>5257</v>
      </c>
      <c r="H159" s="160">
        <v>234</v>
      </c>
      <c r="I159" s="161"/>
      <c r="L159" s="157"/>
      <c r="M159" s="162"/>
      <c r="T159" s="163"/>
      <c r="AT159" s="158" t="s">
        <v>257</v>
      </c>
      <c r="AU159" s="158" t="s">
        <v>83</v>
      </c>
      <c r="AV159" s="13" t="s">
        <v>83</v>
      </c>
      <c r="AW159" s="13" t="s">
        <v>35</v>
      </c>
      <c r="AX159" s="13" t="s">
        <v>81</v>
      </c>
      <c r="AY159" s="158" t="s">
        <v>238</v>
      </c>
    </row>
    <row r="160" spans="2:65" s="1" customFormat="1" ht="24.15" customHeight="1">
      <c r="B160" s="33"/>
      <c r="C160" s="132" t="s">
        <v>300</v>
      </c>
      <c r="D160" s="132" t="s">
        <v>241</v>
      </c>
      <c r="E160" s="133" t="s">
        <v>1319</v>
      </c>
      <c r="F160" s="134" t="s">
        <v>1320</v>
      </c>
      <c r="G160" s="135" t="s">
        <v>244</v>
      </c>
      <c r="H160" s="136">
        <v>42.295000000000002</v>
      </c>
      <c r="I160" s="137"/>
      <c r="J160" s="138">
        <f>ROUND(I160*H160,2)</f>
        <v>0</v>
      </c>
      <c r="K160" s="134" t="s">
        <v>245</v>
      </c>
      <c r="L160" s="33"/>
      <c r="M160" s="139" t="s">
        <v>19</v>
      </c>
      <c r="N160" s="140" t="s">
        <v>45</v>
      </c>
      <c r="P160" s="141">
        <f>O160*H160</f>
        <v>0</v>
      </c>
      <c r="Q160" s="141">
        <v>0</v>
      </c>
      <c r="R160" s="141">
        <f>Q160*H160</f>
        <v>0</v>
      </c>
      <c r="S160" s="141">
        <v>0</v>
      </c>
      <c r="T160" s="142">
        <f>S160*H160</f>
        <v>0</v>
      </c>
      <c r="AR160" s="143" t="s">
        <v>246</v>
      </c>
      <c r="AT160" s="143" t="s">
        <v>241</v>
      </c>
      <c r="AU160" s="143" t="s">
        <v>83</v>
      </c>
      <c r="AY160" s="18" t="s">
        <v>238</v>
      </c>
      <c r="BE160" s="144">
        <f>IF(N160="základní",J160,0)</f>
        <v>0</v>
      </c>
      <c r="BF160" s="144">
        <f>IF(N160="snížená",J160,0)</f>
        <v>0</v>
      </c>
      <c r="BG160" s="144">
        <f>IF(N160="zákl. přenesená",J160,0)</f>
        <v>0</v>
      </c>
      <c r="BH160" s="144">
        <f>IF(N160="sníž. přenesená",J160,0)</f>
        <v>0</v>
      </c>
      <c r="BI160" s="144">
        <f>IF(N160="nulová",J160,0)</f>
        <v>0</v>
      </c>
      <c r="BJ160" s="18" t="s">
        <v>81</v>
      </c>
      <c r="BK160" s="144">
        <f>ROUND(I160*H160,2)</f>
        <v>0</v>
      </c>
      <c r="BL160" s="18" t="s">
        <v>246</v>
      </c>
      <c r="BM160" s="143" t="s">
        <v>5258</v>
      </c>
    </row>
    <row r="161" spans="2:65" s="1" customFormat="1" ht="18">
      <c r="B161" s="33"/>
      <c r="D161" s="145" t="s">
        <v>248</v>
      </c>
      <c r="F161" s="146" t="s">
        <v>1322</v>
      </c>
      <c r="I161" s="147"/>
      <c r="L161" s="33"/>
      <c r="M161" s="148"/>
      <c r="T161" s="54"/>
      <c r="AT161" s="18" t="s">
        <v>248</v>
      </c>
      <c r="AU161" s="18" t="s">
        <v>83</v>
      </c>
    </row>
    <row r="162" spans="2:65" s="1" customFormat="1">
      <c r="B162" s="33"/>
      <c r="D162" s="149" t="s">
        <v>250</v>
      </c>
      <c r="F162" s="150" t="s">
        <v>1323</v>
      </c>
      <c r="I162" s="147"/>
      <c r="L162" s="33"/>
      <c r="M162" s="148"/>
      <c r="T162" s="54"/>
      <c r="AT162" s="18" t="s">
        <v>250</v>
      </c>
      <c r="AU162" s="18" t="s">
        <v>83</v>
      </c>
    </row>
    <row r="163" spans="2:65" s="13" customFormat="1">
      <c r="B163" s="157"/>
      <c r="D163" s="145" t="s">
        <v>257</v>
      </c>
      <c r="E163" s="158" t="s">
        <v>19</v>
      </c>
      <c r="F163" s="159" t="s">
        <v>5259</v>
      </c>
      <c r="H163" s="160">
        <v>42.295000000000002</v>
      </c>
      <c r="I163" s="161"/>
      <c r="L163" s="157"/>
      <c r="M163" s="162"/>
      <c r="T163" s="163"/>
      <c r="AT163" s="158" t="s">
        <v>257</v>
      </c>
      <c r="AU163" s="158" t="s">
        <v>83</v>
      </c>
      <c r="AV163" s="13" t="s">
        <v>83</v>
      </c>
      <c r="AW163" s="13" t="s">
        <v>35</v>
      </c>
      <c r="AX163" s="13" t="s">
        <v>81</v>
      </c>
      <c r="AY163" s="158" t="s">
        <v>238</v>
      </c>
    </row>
    <row r="164" spans="2:65" s="1" customFormat="1" ht="24.15" customHeight="1">
      <c r="B164" s="33"/>
      <c r="C164" s="132" t="s">
        <v>308</v>
      </c>
      <c r="D164" s="132" t="s">
        <v>241</v>
      </c>
      <c r="E164" s="133" t="s">
        <v>1325</v>
      </c>
      <c r="F164" s="134" t="s">
        <v>1326</v>
      </c>
      <c r="G164" s="135" t="s">
        <v>244</v>
      </c>
      <c r="H164" s="136">
        <v>4.68</v>
      </c>
      <c r="I164" s="137"/>
      <c r="J164" s="138">
        <f>ROUND(I164*H164,2)</f>
        <v>0</v>
      </c>
      <c r="K164" s="134" t="s">
        <v>245</v>
      </c>
      <c r="L164" s="33"/>
      <c r="M164" s="139" t="s">
        <v>19</v>
      </c>
      <c r="N164" s="140" t="s">
        <v>45</v>
      </c>
      <c r="P164" s="141">
        <f>O164*H164</f>
        <v>0</v>
      </c>
      <c r="Q164" s="141">
        <v>0</v>
      </c>
      <c r="R164" s="141">
        <f>Q164*H164</f>
        <v>0</v>
      </c>
      <c r="S164" s="141">
        <v>0</v>
      </c>
      <c r="T164" s="142">
        <f>S164*H164</f>
        <v>0</v>
      </c>
      <c r="AR164" s="143" t="s">
        <v>246</v>
      </c>
      <c r="AT164" s="143" t="s">
        <v>241</v>
      </c>
      <c r="AU164" s="143" t="s">
        <v>83</v>
      </c>
      <c r="AY164" s="18" t="s">
        <v>238</v>
      </c>
      <c r="BE164" s="144">
        <f>IF(N164="základní",J164,0)</f>
        <v>0</v>
      </c>
      <c r="BF164" s="144">
        <f>IF(N164="snížená",J164,0)</f>
        <v>0</v>
      </c>
      <c r="BG164" s="144">
        <f>IF(N164="zákl. přenesená",J164,0)</f>
        <v>0</v>
      </c>
      <c r="BH164" s="144">
        <f>IF(N164="sníž. přenesená",J164,0)</f>
        <v>0</v>
      </c>
      <c r="BI164" s="144">
        <f>IF(N164="nulová",J164,0)</f>
        <v>0</v>
      </c>
      <c r="BJ164" s="18" t="s">
        <v>81</v>
      </c>
      <c r="BK164" s="144">
        <f>ROUND(I164*H164,2)</f>
        <v>0</v>
      </c>
      <c r="BL164" s="18" t="s">
        <v>246</v>
      </c>
      <c r="BM164" s="143" t="s">
        <v>5260</v>
      </c>
    </row>
    <row r="165" spans="2:65" s="1" customFormat="1" ht="18">
      <c r="B165" s="33"/>
      <c r="D165" s="145" t="s">
        <v>248</v>
      </c>
      <c r="F165" s="146" t="s">
        <v>1328</v>
      </c>
      <c r="I165" s="147"/>
      <c r="L165" s="33"/>
      <c r="M165" s="148"/>
      <c r="T165" s="54"/>
      <c r="AT165" s="18" t="s">
        <v>248</v>
      </c>
      <c r="AU165" s="18" t="s">
        <v>83</v>
      </c>
    </row>
    <row r="166" spans="2:65" s="1" customFormat="1">
      <c r="B166" s="33"/>
      <c r="D166" s="149" t="s">
        <v>250</v>
      </c>
      <c r="F166" s="150" t="s">
        <v>1329</v>
      </c>
      <c r="I166" s="147"/>
      <c r="L166" s="33"/>
      <c r="M166" s="148"/>
      <c r="T166" s="54"/>
      <c r="AT166" s="18" t="s">
        <v>250</v>
      </c>
      <c r="AU166" s="18" t="s">
        <v>83</v>
      </c>
    </row>
    <row r="167" spans="2:65" s="1" customFormat="1" ht="24.15" customHeight="1">
      <c r="B167" s="33"/>
      <c r="C167" s="132" t="s">
        <v>316</v>
      </c>
      <c r="D167" s="132" t="s">
        <v>241</v>
      </c>
      <c r="E167" s="133" t="s">
        <v>1330</v>
      </c>
      <c r="F167" s="134" t="s">
        <v>1331</v>
      </c>
      <c r="G167" s="135" t="s">
        <v>244</v>
      </c>
      <c r="H167" s="136">
        <v>30.373999999999999</v>
      </c>
      <c r="I167" s="137"/>
      <c r="J167" s="138">
        <f>ROUND(I167*H167,2)</f>
        <v>0</v>
      </c>
      <c r="K167" s="134" t="s">
        <v>245</v>
      </c>
      <c r="L167" s="33"/>
      <c r="M167" s="139" t="s">
        <v>19</v>
      </c>
      <c r="N167" s="140" t="s">
        <v>45</v>
      </c>
      <c r="P167" s="141">
        <f>O167*H167</f>
        <v>0</v>
      </c>
      <c r="Q167" s="141">
        <v>0</v>
      </c>
      <c r="R167" s="141">
        <f>Q167*H167</f>
        <v>0</v>
      </c>
      <c r="S167" s="141">
        <v>0</v>
      </c>
      <c r="T167" s="142">
        <f>S167*H167</f>
        <v>0</v>
      </c>
      <c r="AR167" s="143" t="s">
        <v>246</v>
      </c>
      <c r="AT167" s="143" t="s">
        <v>241</v>
      </c>
      <c r="AU167" s="143" t="s">
        <v>83</v>
      </c>
      <c r="AY167" s="18" t="s">
        <v>238</v>
      </c>
      <c r="BE167" s="144">
        <f>IF(N167="základní",J167,0)</f>
        <v>0</v>
      </c>
      <c r="BF167" s="144">
        <f>IF(N167="snížená",J167,0)</f>
        <v>0</v>
      </c>
      <c r="BG167" s="144">
        <f>IF(N167="zákl. přenesená",J167,0)</f>
        <v>0</v>
      </c>
      <c r="BH167" s="144">
        <f>IF(N167="sníž. přenesená",J167,0)</f>
        <v>0</v>
      </c>
      <c r="BI167" s="144">
        <f>IF(N167="nulová",J167,0)</f>
        <v>0</v>
      </c>
      <c r="BJ167" s="18" t="s">
        <v>81</v>
      </c>
      <c r="BK167" s="144">
        <f>ROUND(I167*H167,2)</f>
        <v>0</v>
      </c>
      <c r="BL167" s="18" t="s">
        <v>246</v>
      </c>
      <c r="BM167" s="143" t="s">
        <v>5261</v>
      </c>
    </row>
    <row r="168" spans="2:65" s="1" customFormat="1">
      <c r="B168" s="33"/>
      <c r="D168" s="145" t="s">
        <v>248</v>
      </c>
      <c r="F168" s="146" t="s">
        <v>1333</v>
      </c>
      <c r="I168" s="147"/>
      <c r="L168" s="33"/>
      <c r="M168" s="148"/>
      <c r="T168" s="54"/>
      <c r="AT168" s="18" t="s">
        <v>248</v>
      </c>
      <c r="AU168" s="18" t="s">
        <v>83</v>
      </c>
    </row>
    <row r="169" spans="2:65" s="1" customFormat="1">
      <c r="B169" s="33"/>
      <c r="D169" s="149" t="s">
        <v>250</v>
      </c>
      <c r="F169" s="150" t="s">
        <v>1334</v>
      </c>
      <c r="I169" s="147"/>
      <c r="L169" s="33"/>
      <c r="M169" s="148"/>
      <c r="T169" s="54"/>
      <c r="AT169" s="18" t="s">
        <v>250</v>
      </c>
      <c r="AU169" s="18" t="s">
        <v>83</v>
      </c>
    </row>
    <row r="170" spans="2:65" s="1" customFormat="1" ht="24.15" customHeight="1">
      <c r="B170" s="33"/>
      <c r="C170" s="132" t="s">
        <v>8</v>
      </c>
      <c r="D170" s="132" t="s">
        <v>241</v>
      </c>
      <c r="E170" s="133" t="s">
        <v>1335</v>
      </c>
      <c r="F170" s="134" t="s">
        <v>1336</v>
      </c>
      <c r="G170" s="135" t="s">
        <v>244</v>
      </c>
      <c r="H170" s="136">
        <v>25.693999999999999</v>
      </c>
      <c r="I170" s="137"/>
      <c r="J170" s="138">
        <f>ROUND(I170*H170,2)</f>
        <v>0</v>
      </c>
      <c r="K170" s="134" t="s">
        <v>245</v>
      </c>
      <c r="L170" s="33"/>
      <c r="M170" s="139" t="s">
        <v>19</v>
      </c>
      <c r="N170" s="140" t="s">
        <v>45</v>
      </c>
      <c r="P170" s="141">
        <f>O170*H170</f>
        <v>0</v>
      </c>
      <c r="Q170" s="141">
        <v>3.8850000000000003E-2</v>
      </c>
      <c r="R170" s="141">
        <f>Q170*H170</f>
        <v>0.99821190000000004</v>
      </c>
      <c r="S170" s="141">
        <v>0</v>
      </c>
      <c r="T170" s="142">
        <f>S170*H170</f>
        <v>0</v>
      </c>
      <c r="AR170" s="143" t="s">
        <v>246</v>
      </c>
      <c r="AT170" s="143" t="s">
        <v>241</v>
      </c>
      <c r="AU170" s="143" t="s">
        <v>83</v>
      </c>
      <c r="AY170" s="18" t="s">
        <v>238</v>
      </c>
      <c r="BE170" s="144">
        <f>IF(N170="základní",J170,0)</f>
        <v>0</v>
      </c>
      <c r="BF170" s="144">
        <f>IF(N170="snížená",J170,0)</f>
        <v>0</v>
      </c>
      <c r="BG170" s="144">
        <f>IF(N170="zákl. přenesená",J170,0)</f>
        <v>0</v>
      </c>
      <c r="BH170" s="144">
        <f>IF(N170="sníž. přenesená",J170,0)</f>
        <v>0</v>
      </c>
      <c r="BI170" s="144">
        <f>IF(N170="nulová",J170,0)</f>
        <v>0</v>
      </c>
      <c r="BJ170" s="18" t="s">
        <v>81</v>
      </c>
      <c r="BK170" s="144">
        <f>ROUND(I170*H170,2)</f>
        <v>0</v>
      </c>
      <c r="BL170" s="18" t="s">
        <v>246</v>
      </c>
      <c r="BM170" s="143" t="s">
        <v>5262</v>
      </c>
    </row>
    <row r="171" spans="2:65" s="1" customFormat="1" ht="18">
      <c r="B171" s="33"/>
      <c r="D171" s="145" t="s">
        <v>248</v>
      </c>
      <c r="F171" s="146" t="s">
        <v>1338</v>
      </c>
      <c r="I171" s="147"/>
      <c r="L171" s="33"/>
      <c r="M171" s="148"/>
      <c r="T171" s="54"/>
      <c r="AT171" s="18" t="s">
        <v>248</v>
      </c>
      <c r="AU171" s="18" t="s">
        <v>83</v>
      </c>
    </row>
    <row r="172" spans="2:65" s="1" customFormat="1">
      <c r="B172" s="33"/>
      <c r="D172" s="149" t="s">
        <v>250</v>
      </c>
      <c r="F172" s="150" t="s">
        <v>1339</v>
      </c>
      <c r="I172" s="147"/>
      <c r="L172" s="33"/>
      <c r="M172" s="148"/>
      <c r="T172" s="54"/>
      <c r="AT172" s="18" t="s">
        <v>250</v>
      </c>
      <c r="AU172" s="18" t="s">
        <v>83</v>
      </c>
    </row>
    <row r="173" spans="2:65" s="12" customFormat="1">
      <c r="B173" s="151"/>
      <c r="D173" s="145" t="s">
        <v>257</v>
      </c>
      <c r="E173" s="152" t="s">
        <v>19</v>
      </c>
      <c r="F173" s="153" t="s">
        <v>1277</v>
      </c>
      <c r="H173" s="152" t="s">
        <v>19</v>
      </c>
      <c r="I173" s="154"/>
      <c r="L173" s="151"/>
      <c r="M173" s="155"/>
      <c r="T173" s="156"/>
      <c r="AT173" s="152" t="s">
        <v>257</v>
      </c>
      <c r="AU173" s="152" t="s">
        <v>83</v>
      </c>
      <c r="AV173" s="12" t="s">
        <v>81</v>
      </c>
      <c r="AW173" s="12" t="s">
        <v>35</v>
      </c>
      <c r="AX173" s="12" t="s">
        <v>74</v>
      </c>
      <c r="AY173" s="152" t="s">
        <v>238</v>
      </c>
    </row>
    <row r="174" spans="2:65" s="13" customFormat="1">
      <c r="B174" s="157"/>
      <c r="D174" s="145" t="s">
        <v>257</v>
      </c>
      <c r="E174" s="158" t="s">
        <v>19</v>
      </c>
      <c r="F174" s="159" t="s">
        <v>5239</v>
      </c>
      <c r="H174" s="160">
        <v>5.7</v>
      </c>
      <c r="I174" s="161"/>
      <c r="L174" s="157"/>
      <c r="M174" s="162"/>
      <c r="T174" s="163"/>
      <c r="AT174" s="158" t="s">
        <v>257</v>
      </c>
      <c r="AU174" s="158" t="s">
        <v>83</v>
      </c>
      <c r="AV174" s="13" t="s">
        <v>83</v>
      </c>
      <c r="AW174" s="13" t="s">
        <v>35</v>
      </c>
      <c r="AX174" s="13" t="s">
        <v>74</v>
      </c>
      <c r="AY174" s="158" t="s">
        <v>238</v>
      </c>
    </row>
    <row r="175" spans="2:65" s="13" customFormat="1">
      <c r="B175" s="157"/>
      <c r="D175" s="145" t="s">
        <v>257</v>
      </c>
      <c r="E175" s="158" t="s">
        <v>19</v>
      </c>
      <c r="F175" s="159" t="s">
        <v>5240</v>
      </c>
      <c r="H175" s="160">
        <v>0.39</v>
      </c>
      <c r="I175" s="161"/>
      <c r="L175" s="157"/>
      <c r="M175" s="162"/>
      <c r="T175" s="163"/>
      <c r="AT175" s="158" t="s">
        <v>257</v>
      </c>
      <c r="AU175" s="158" t="s">
        <v>83</v>
      </c>
      <c r="AV175" s="13" t="s">
        <v>83</v>
      </c>
      <c r="AW175" s="13" t="s">
        <v>35</v>
      </c>
      <c r="AX175" s="13" t="s">
        <v>74</v>
      </c>
      <c r="AY175" s="158" t="s">
        <v>238</v>
      </c>
    </row>
    <row r="176" spans="2:65" s="13" customFormat="1">
      <c r="B176" s="157"/>
      <c r="D176" s="145" t="s">
        <v>257</v>
      </c>
      <c r="E176" s="158" t="s">
        <v>19</v>
      </c>
      <c r="F176" s="159" t="s">
        <v>5241</v>
      </c>
      <c r="H176" s="160">
        <v>1.4179999999999999</v>
      </c>
      <c r="I176" s="161"/>
      <c r="L176" s="157"/>
      <c r="M176" s="162"/>
      <c r="T176" s="163"/>
      <c r="AT176" s="158" t="s">
        <v>257</v>
      </c>
      <c r="AU176" s="158" t="s">
        <v>83</v>
      </c>
      <c r="AV176" s="13" t="s">
        <v>83</v>
      </c>
      <c r="AW176" s="13" t="s">
        <v>35</v>
      </c>
      <c r="AX176" s="13" t="s">
        <v>74</v>
      </c>
      <c r="AY176" s="158" t="s">
        <v>238</v>
      </c>
    </row>
    <row r="177" spans="2:65" s="15" customFormat="1">
      <c r="B177" s="188"/>
      <c r="D177" s="145" t="s">
        <v>257</v>
      </c>
      <c r="E177" s="189" t="s">
        <v>19</v>
      </c>
      <c r="F177" s="190" t="s">
        <v>687</v>
      </c>
      <c r="H177" s="191">
        <v>7.508</v>
      </c>
      <c r="I177" s="192"/>
      <c r="L177" s="188"/>
      <c r="M177" s="193"/>
      <c r="T177" s="194"/>
      <c r="AT177" s="189" t="s">
        <v>257</v>
      </c>
      <c r="AU177" s="189" t="s">
        <v>83</v>
      </c>
      <c r="AV177" s="15" t="s">
        <v>91</v>
      </c>
      <c r="AW177" s="15" t="s">
        <v>35</v>
      </c>
      <c r="AX177" s="15" t="s">
        <v>74</v>
      </c>
      <c r="AY177" s="189" t="s">
        <v>238</v>
      </c>
    </row>
    <row r="178" spans="2:65" s="12" customFormat="1">
      <c r="B178" s="151"/>
      <c r="D178" s="145" t="s">
        <v>257</v>
      </c>
      <c r="E178" s="152" t="s">
        <v>19</v>
      </c>
      <c r="F178" s="153" t="s">
        <v>1281</v>
      </c>
      <c r="H178" s="152" t="s">
        <v>19</v>
      </c>
      <c r="I178" s="154"/>
      <c r="L178" s="151"/>
      <c r="M178" s="155"/>
      <c r="T178" s="156"/>
      <c r="AT178" s="152" t="s">
        <v>257</v>
      </c>
      <c r="AU178" s="152" t="s">
        <v>83</v>
      </c>
      <c r="AV178" s="12" t="s">
        <v>81</v>
      </c>
      <c r="AW178" s="12" t="s">
        <v>35</v>
      </c>
      <c r="AX178" s="12" t="s">
        <v>74</v>
      </c>
      <c r="AY178" s="152" t="s">
        <v>238</v>
      </c>
    </row>
    <row r="179" spans="2:65" s="13" customFormat="1">
      <c r="B179" s="157"/>
      <c r="D179" s="145" t="s">
        <v>257</v>
      </c>
      <c r="E179" s="158" t="s">
        <v>19</v>
      </c>
      <c r="F179" s="159" t="s">
        <v>5263</v>
      </c>
      <c r="H179" s="160">
        <v>15.12</v>
      </c>
      <c r="I179" s="161"/>
      <c r="L179" s="157"/>
      <c r="M179" s="162"/>
      <c r="T179" s="163"/>
      <c r="AT179" s="158" t="s">
        <v>257</v>
      </c>
      <c r="AU179" s="158" t="s">
        <v>83</v>
      </c>
      <c r="AV179" s="13" t="s">
        <v>83</v>
      </c>
      <c r="AW179" s="13" t="s">
        <v>35</v>
      </c>
      <c r="AX179" s="13" t="s">
        <v>74</v>
      </c>
      <c r="AY179" s="158" t="s">
        <v>238</v>
      </c>
    </row>
    <row r="180" spans="2:65" s="13" customFormat="1">
      <c r="B180" s="157"/>
      <c r="D180" s="145" t="s">
        <v>257</v>
      </c>
      <c r="E180" s="158" t="s">
        <v>19</v>
      </c>
      <c r="F180" s="159" t="s">
        <v>5264</v>
      </c>
      <c r="H180" s="160">
        <v>3.0659999999999998</v>
      </c>
      <c r="I180" s="161"/>
      <c r="L180" s="157"/>
      <c r="M180" s="162"/>
      <c r="T180" s="163"/>
      <c r="AT180" s="158" t="s">
        <v>257</v>
      </c>
      <c r="AU180" s="158" t="s">
        <v>83</v>
      </c>
      <c r="AV180" s="13" t="s">
        <v>83</v>
      </c>
      <c r="AW180" s="13" t="s">
        <v>35</v>
      </c>
      <c r="AX180" s="13" t="s">
        <v>74</v>
      </c>
      <c r="AY180" s="158" t="s">
        <v>238</v>
      </c>
    </row>
    <row r="181" spans="2:65" s="15" customFormat="1">
      <c r="B181" s="188"/>
      <c r="D181" s="145" t="s">
        <v>257</v>
      </c>
      <c r="E181" s="189" t="s">
        <v>19</v>
      </c>
      <c r="F181" s="190" t="s">
        <v>687</v>
      </c>
      <c r="H181" s="191">
        <v>18.186</v>
      </c>
      <c r="I181" s="192"/>
      <c r="L181" s="188"/>
      <c r="M181" s="193"/>
      <c r="T181" s="194"/>
      <c r="AT181" s="189" t="s">
        <v>257</v>
      </c>
      <c r="AU181" s="189" t="s">
        <v>83</v>
      </c>
      <c r="AV181" s="15" t="s">
        <v>91</v>
      </c>
      <c r="AW181" s="15" t="s">
        <v>35</v>
      </c>
      <c r="AX181" s="15" t="s">
        <v>74</v>
      </c>
      <c r="AY181" s="189" t="s">
        <v>238</v>
      </c>
    </row>
    <row r="182" spans="2:65" s="14" customFormat="1">
      <c r="B182" s="164"/>
      <c r="D182" s="145" t="s">
        <v>257</v>
      </c>
      <c r="E182" s="165" t="s">
        <v>19</v>
      </c>
      <c r="F182" s="166" t="s">
        <v>262</v>
      </c>
      <c r="H182" s="167">
        <v>25.693999999999999</v>
      </c>
      <c r="I182" s="168"/>
      <c r="L182" s="164"/>
      <c r="M182" s="169"/>
      <c r="T182" s="170"/>
      <c r="AT182" s="165" t="s">
        <v>257</v>
      </c>
      <c r="AU182" s="165" t="s">
        <v>83</v>
      </c>
      <c r="AV182" s="14" t="s">
        <v>246</v>
      </c>
      <c r="AW182" s="14" t="s">
        <v>35</v>
      </c>
      <c r="AX182" s="14" t="s">
        <v>81</v>
      </c>
      <c r="AY182" s="165" t="s">
        <v>238</v>
      </c>
    </row>
    <row r="183" spans="2:65" s="1" customFormat="1" ht="24.15" customHeight="1">
      <c r="B183" s="33"/>
      <c r="C183" s="132" t="s">
        <v>390</v>
      </c>
      <c r="D183" s="132" t="s">
        <v>241</v>
      </c>
      <c r="E183" s="133" t="s">
        <v>1343</v>
      </c>
      <c r="F183" s="134" t="s">
        <v>1344</v>
      </c>
      <c r="G183" s="135" t="s">
        <v>244</v>
      </c>
      <c r="H183" s="136">
        <v>16.600999999999999</v>
      </c>
      <c r="I183" s="137"/>
      <c r="J183" s="138">
        <f>ROUND(I183*H183,2)</f>
        <v>0</v>
      </c>
      <c r="K183" s="134" t="s">
        <v>245</v>
      </c>
      <c r="L183" s="33"/>
      <c r="M183" s="139" t="s">
        <v>19</v>
      </c>
      <c r="N183" s="140" t="s">
        <v>45</v>
      </c>
      <c r="P183" s="141">
        <f>O183*H183</f>
        <v>0</v>
      </c>
      <c r="Q183" s="141">
        <v>0.10007000000000001</v>
      </c>
      <c r="R183" s="141">
        <f>Q183*H183</f>
        <v>1.66126207</v>
      </c>
      <c r="S183" s="141">
        <v>0</v>
      </c>
      <c r="T183" s="142">
        <f>S183*H183</f>
        <v>0</v>
      </c>
      <c r="AR183" s="143" t="s">
        <v>246</v>
      </c>
      <c r="AT183" s="143" t="s">
        <v>241</v>
      </c>
      <c r="AU183" s="143" t="s">
        <v>83</v>
      </c>
      <c r="AY183" s="18" t="s">
        <v>238</v>
      </c>
      <c r="BE183" s="144">
        <f>IF(N183="základní",J183,0)</f>
        <v>0</v>
      </c>
      <c r="BF183" s="144">
        <f>IF(N183="snížená",J183,0)</f>
        <v>0</v>
      </c>
      <c r="BG183" s="144">
        <f>IF(N183="zákl. přenesená",J183,0)</f>
        <v>0</v>
      </c>
      <c r="BH183" s="144">
        <f>IF(N183="sníž. přenesená",J183,0)</f>
        <v>0</v>
      </c>
      <c r="BI183" s="144">
        <f>IF(N183="nulová",J183,0)</f>
        <v>0</v>
      </c>
      <c r="BJ183" s="18" t="s">
        <v>81</v>
      </c>
      <c r="BK183" s="144">
        <f>ROUND(I183*H183,2)</f>
        <v>0</v>
      </c>
      <c r="BL183" s="18" t="s">
        <v>246</v>
      </c>
      <c r="BM183" s="143" t="s">
        <v>5265</v>
      </c>
    </row>
    <row r="184" spans="2:65" s="1" customFormat="1" ht="18">
      <c r="B184" s="33"/>
      <c r="D184" s="145" t="s">
        <v>248</v>
      </c>
      <c r="F184" s="146" t="s">
        <v>1346</v>
      </c>
      <c r="I184" s="147"/>
      <c r="L184" s="33"/>
      <c r="M184" s="148"/>
      <c r="T184" s="54"/>
      <c r="AT184" s="18" t="s">
        <v>248</v>
      </c>
      <c r="AU184" s="18" t="s">
        <v>83</v>
      </c>
    </row>
    <row r="185" spans="2:65" s="1" customFormat="1">
      <c r="B185" s="33"/>
      <c r="D185" s="149" t="s">
        <v>250</v>
      </c>
      <c r="F185" s="150" t="s">
        <v>1347</v>
      </c>
      <c r="I185" s="147"/>
      <c r="L185" s="33"/>
      <c r="M185" s="148"/>
      <c r="T185" s="54"/>
      <c r="AT185" s="18" t="s">
        <v>250</v>
      </c>
      <c r="AU185" s="18" t="s">
        <v>83</v>
      </c>
    </row>
    <row r="186" spans="2:65" s="12" customFormat="1" ht="20">
      <c r="B186" s="151"/>
      <c r="D186" s="145" t="s">
        <v>257</v>
      </c>
      <c r="E186" s="152" t="s">
        <v>19</v>
      </c>
      <c r="F186" s="153" t="s">
        <v>1348</v>
      </c>
      <c r="H186" s="152" t="s">
        <v>19</v>
      </c>
      <c r="I186" s="154"/>
      <c r="L186" s="151"/>
      <c r="M186" s="155"/>
      <c r="T186" s="156"/>
      <c r="AT186" s="152" t="s">
        <v>257</v>
      </c>
      <c r="AU186" s="152" t="s">
        <v>83</v>
      </c>
      <c r="AV186" s="12" t="s">
        <v>81</v>
      </c>
      <c r="AW186" s="12" t="s">
        <v>35</v>
      </c>
      <c r="AX186" s="12" t="s">
        <v>74</v>
      </c>
      <c r="AY186" s="152" t="s">
        <v>238</v>
      </c>
    </row>
    <row r="187" spans="2:65" s="12" customFormat="1">
      <c r="B187" s="151"/>
      <c r="D187" s="145" t="s">
        <v>257</v>
      </c>
      <c r="E187" s="152" t="s">
        <v>19</v>
      </c>
      <c r="F187" s="153" t="s">
        <v>1277</v>
      </c>
      <c r="H187" s="152" t="s">
        <v>19</v>
      </c>
      <c r="I187" s="154"/>
      <c r="L187" s="151"/>
      <c r="M187" s="155"/>
      <c r="T187" s="156"/>
      <c r="AT187" s="152" t="s">
        <v>257</v>
      </c>
      <c r="AU187" s="152" t="s">
        <v>83</v>
      </c>
      <c r="AV187" s="12" t="s">
        <v>81</v>
      </c>
      <c r="AW187" s="12" t="s">
        <v>35</v>
      </c>
      <c r="AX187" s="12" t="s">
        <v>74</v>
      </c>
      <c r="AY187" s="152" t="s">
        <v>238</v>
      </c>
    </row>
    <row r="188" spans="2:65" s="13" customFormat="1">
      <c r="B188" s="157"/>
      <c r="D188" s="145" t="s">
        <v>257</v>
      </c>
      <c r="E188" s="158" t="s">
        <v>19</v>
      </c>
      <c r="F188" s="159" t="s">
        <v>5239</v>
      </c>
      <c r="H188" s="160">
        <v>5.7</v>
      </c>
      <c r="I188" s="161"/>
      <c r="L188" s="157"/>
      <c r="M188" s="162"/>
      <c r="T188" s="163"/>
      <c r="AT188" s="158" t="s">
        <v>257</v>
      </c>
      <c r="AU188" s="158" t="s">
        <v>83</v>
      </c>
      <c r="AV188" s="13" t="s">
        <v>83</v>
      </c>
      <c r="AW188" s="13" t="s">
        <v>35</v>
      </c>
      <c r="AX188" s="13" t="s">
        <v>74</v>
      </c>
      <c r="AY188" s="158" t="s">
        <v>238</v>
      </c>
    </row>
    <row r="189" spans="2:65" s="13" customFormat="1">
      <c r="B189" s="157"/>
      <c r="D189" s="145" t="s">
        <v>257</v>
      </c>
      <c r="E189" s="158" t="s">
        <v>19</v>
      </c>
      <c r="F189" s="159" t="s">
        <v>5240</v>
      </c>
      <c r="H189" s="160">
        <v>0.39</v>
      </c>
      <c r="I189" s="161"/>
      <c r="L189" s="157"/>
      <c r="M189" s="162"/>
      <c r="T189" s="163"/>
      <c r="AT189" s="158" t="s">
        <v>257</v>
      </c>
      <c r="AU189" s="158" t="s">
        <v>83</v>
      </c>
      <c r="AV189" s="13" t="s">
        <v>83</v>
      </c>
      <c r="AW189" s="13" t="s">
        <v>35</v>
      </c>
      <c r="AX189" s="13" t="s">
        <v>74</v>
      </c>
      <c r="AY189" s="158" t="s">
        <v>238</v>
      </c>
    </row>
    <row r="190" spans="2:65" s="13" customFormat="1">
      <c r="B190" s="157"/>
      <c r="D190" s="145" t="s">
        <v>257</v>
      </c>
      <c r="E190" s="158" t="s">
        <v>19</v>
      </c>
      <c r="F190" s="159" t="s">
        <v>5241</v>
      </c>
      <c r="H190" s="160">
        <v>1.4179999999999999</v>
      </c>
      <c r="I190" s="161"/>
      <c r="L190" s="157"/>
      <c r="M190" s="162"/>
      <c r="T190" s="163"/>
      <c r="AT190" s="158" t="s">
        <v>257</v>
      </c>
      <c r="AU190" s="158" t="s">
        <v>83</v>
      </c>
      <c r="AV190" s="13" t="s">
        <v>83</v>
      </c>
      <c r="AW190" s="13" t="s">
        <v>35</v>
      </c>
      <c r="AX190" s="13" t="s">
        <v>74</v>
      </c>
      <c r="AY190" s="158" t="s">
        <v>238</v>
      </c>
    </row>
    <row r="191" spans="2:65" s="15" customFormat="1">
      <c r="B191" s="188"/>
      <c r="D191" s="145" t="s">
        <v>257</v>
      </c>
      <c r="E191" s="189" t="s">
        <v>19</v>
      </c>
      <c r="F191" s="190" t="s">
        <v>687</v>
      </c>
      <c r="H191" s="191">
        <v>7.508</v>
      </c>
      <c r="I191" s="192"/>
      <c r="L191" s="188"/>
      <c r="M191" s="193"/>
      <c r="T191" s="194"/>
      <c r="AT191" s="189" t="s">
        <v>257</v>
      </c>
      <c r="AU191" s="189" t="s">
        <v>83</v>
      </c>
      <c r="AV191" s="15" t="s">
        <v>91</v>
      </c>
      <c r="AW191" s="15" t="s">
        <v>35</v>
      </c>
      <c r="AX191" s="15" t="s">
        <v>74</v>
      </c>
      <c r="AY191" s="189" t="s">
        <v>238</v>
      </c>
    </row>
    <row r="192" spans="2:65" s="12" customFormat="1">
      <c r="B192" s="151"/>
      <c r="D192" s="145" t="s">
        <v>257</v>
      </c>
      <c r="E192" s="152" t="s">
        <v>19</v>
      </c>
      <c r="F192" s="153" t="s">
        <v>1349</v>
      </c>
      <c r="H192" s="152" t="s">
        <v>19</v>
      </c>
      <c r="I192" s="154"/>
      <c r="L192" s="151"/>
      <c r="M192" s="155"/>
      <c r="T192" s="156"/>
      <c r="AT192" s="152" t="s">
        <v>257</v>
      </c>
      <c r="AU192" s="152" t="s">
        <v>83</v>
      </c>
      <c r="AV192" s="12" t="s">
        <v>81</v>
      </c>
      <c r="AW192" s="12" t="s">
        <v>35</v>
      </c>
      <c r="AX192" s="12" t="s">
        <v>74</v>
      </c>
      <c r="AY192" s="152" t="s">
        <v>238</v>
      </c>
    </row>
    <row r="193" spans="2:65" s="13" customFormat="1">
      <c r="B193" s="157"/>
      <c r="D193" s="145" t="s">
        <v>257</v>
      </c>
      <c r="E193" s="158" t="s">
        <v>19</v>
      </c>
      <c r="F193" s="159" t="s">
        <v>5245</v>
      </c>
      <c r="H193" s="160">
        <v>7.56</v>
      </c>
      <c r="I193" s="161"/>
      <c r="L193" s="157"/>
      <c r="M193" s="162"/>
      <c r="T193" s="163"/>
      <c r="AT193" s="158" t="s">
        <v>257</v>
      </c>
      <c r="AU193" s="158" t="s">
        <v>83</v>
      </c>
      <c r="AV193" s="13" t="s">
        <v>83</v>
      </c>
      <c r="AW193" s="13" t="s">
        <v>35</v>
      </c>
      <c r="AX193" s="13" t="s">
        <v>74</v>
      </c>
      <c r="AY193" s="158" t="s">
        <v>238</v>
      </c>
    </row>
    <row r="194" spans="2:65" s="13" customFormat="1">
      <c r="B194" s="157"/>
      <c r="D194" s="145" t="s">
        <v>257</v>
      </c>
      <c r="E194" s="158" t="s">
        <v>19</v>
      </c>
      <c r="F194" s="159" t="s">
        <v>5246</v>
      </c>
      <c r="H194" s="160">
        <v>1.5329999999999999</v>
      </c>
      <c r="I194" s="161"/>
      <c r="L194" s="157"/>
      <c r="M194" s="162"/>
      <c r="T194" s="163"/>
      <c r="AT194" s="158" t="s">
        <v>257</v>
      </c>
      <c r="AU194" s="158" t="s">
        <v>83</v>
      </c>
      <c r="AV194" s="13" t="s">
        <v>83</v>
      </c>
      <c r="AW194" s="13" t="s">
        <v>35</v>
      </c>
      <c r="AX194" s="13" t="s">
        <v>74</v>
      </c>
      <c r="AY194" s="158" t="s">
        <v>238</v>
      </c>
    </row>
    <row r="195" spans="2:65" s="15" customFormat="1">
      <c r="B195" s="188"/>
      <c r="D195" s="145" t="s">
        <v>257</v>
      </c>
      <c r="E195" s="189" t="s">
        <v>19</v>
      </c>
      <c r="F195" s="190" t="s">
        <v>687</v>
      </c>
      <c r="H195" s="191">
        <v>9.093</v>
      </c>
      <c r="I195" s="192"/>
      <c r="L195" s="188"/>
      <c r="M195" s="193"/>
      <c r="T195" s="194"/>
      <c r="AT195" s="189" t="s">
        <v>257</v>
      </c>
      <c r="AU195" s="189" t="s">
        <v>83</v>
      </c>
      <c r="AV195" s="15" t="s">
        <v>91</v>
      </c>
      <c r="AW195" s="15" t="s">
        <v>35</v>
      </c>
      <c r="AX195" s="15" t="s">
        <v>74</v>
      </c>
      <c r="AY195" s="189" t="s">
        <v>238</v>
      </c>
    </row>
    <row r="196" spans="2:65" s="14" customFormat="1">
      <c r="B196" s="164"/>
      <c r="D196" s="145" t="s">
        <v>257</v>
      </c>
      <c r="E196" s="165" t="s">
        <v>19</v>
      </c>
      <c r="F196" s="166" t="s">
        <v>262</v>
      </c>
      <c r="H196" s="167">
        <v>16.600999999999999</v>
      </c>
      <c r="I196" s="168"/>
      <c r="L196" s="164"/>
      <c r="M196" s="169"/>
      <c r="T196" s="170"/>
      <c r="AT196" s="165" t="s">
        <v>257</v>
      </c>
      <c r="AU196" s="165" t="s">
        <v>83</v>
      </c>
      <c r="AV196" s="14" t="s">
        <v>246</v>
      </c>
      <c r="AW196" s="14" t="s">
        <v>35</v>
      </c>
      <c r="AX196" s="14" t="s">
        <v>81</v>
      </c>
      <c r="AY196" s="165" t="s">
        <v>238</v>
      </c>
    </row>
    <row r="197" spans="2:65" s="1" customFormat="1" ht="24.15" customHeight="1">
      <c r="B197" s="33"/>
      <c r="C197" s="132" t="s">
        <v>511</v>
      </c>
      <c r="D197" s="132" t="s">
        <v>241</v>
      </c>
      <c r="E197" s="133" t="s">
        <v>1352</v>
      </c>
      <c r="F197" s="134" t="s">
        <v>1353</v>
      </c>
      <c r="G197" s="135" t="s">
        <v>244</v>
      </c>
      <c r="H197" s="136">
        <v>4.68</v>
      </c>
      <c r="I197" s="137"/>
      <c r="J197" s="138">
        <f>ROUND(I197*H197,2)</f>
        <v>0</v>
      </c>
      <c r="K197" s="134" t="s">
        <v>245</v>
      </c>
      <c r="L197" s="33"/>
      <c r="M197" s="139" t="s">
        <v>19</v>
      </c>
      <c r="N197" s="140" t="s">
        <v>45</v>
      </c>
      <c r="P197" s="141">
        <f>O197*H197</f>
        <v>0</v>
      </c>
      <c r="Q197" s="141">
        <v>2.1100000000000001E-2</v>
      </c>
      <c r="R197" s="141">
        <f>Q197*H197</f>
        <v>9.8748000000000002E-2</v>
      </c>
      <c r="S197" s="141">
        <v>0</v>
      </c>
      <c r="T197" s="142">
        <f>S197*H197</f>
        <v>0</v>
      </c>
      <c r="AR197" s="143" t="s">
        <v>246</v>
      </c>
      <c r="AT197" s="143" t="s">
        <v>241</v>
      </c>
      <c r="AU197" s="143" t="s">
        <v>83</v>
      </c>
      <c r="AY197" s="18" t="s">
        <v>238</v>
      </c>
      <c r="BE197" s="144">
        <f>IF(N197="základní",J197,0)</f>
        <v>0</v>
      </c>
      <c r="BF197" s="144">
        <f>IF(N197="snížená",J197,0)</f>
        <v>0</v>
      </c>
      <c r="BG197" s="144">
        <f>IF(N197="zákl. přenesená",J197,0)</f>
        <v>0</v>
      </c>
      <c r="BH197" s="144">
        <f>IF(N197="sníž. přenesená",J197,0)</f>
        <v>0</v>
      </c>
      <c r="BI197" s="144">
        <f>IF(N197="nulová",J197,0)</f>
        <v>0</v>
      </c>
      <c r="BJ197" s="18" t="s">
        <v>81</v>
      </c>
      <c r="BK197" s="144">
        <f>ROUND(I197*H197,2)</f>
        <v>0</v>
      </c>
      <c r="BL197" s="18" t="s">
        <v>246</v>
      </c>
      <c r="BM197" s="143" t="s">
        <v>5266</v>
      </c>
    </row>
    <row r="198" spans="2:65" s="1" customFormat="1" ht="18">
      <c r="B198" s="33"/>
      <c r="D198" s="145" t="s">
        <v>248</v>
      </c>
      <c r="F198" s="146" t="s">
        <v>1355</v>
      </c>
      <c r="I198" s="147"/>
      <c r="L198" s="33"/>
      <c r="M198" s="148"/>
      <c r="T198" s="54"/>
      <c r="AT198" s="18" t="s">
        <v>248</v>
      </c>
      <c r="AU198" s="18" t="s">
        <v>83</v>
      </c>
    </row>
    <row r="199" spans="2:65" s="1" customFormat="1">
      <c r="B199" s="33"/>
      <c r="D199" s="149" t="s">
        <v>250</v>
      </c>
      <c r="F199" s="150" t="s">
        <v>1356</v>
      </c>
      <c r="I199" s="147"/>
      <c r="L199" s="33"/>
      <c r="M199" s="148"/>
      <c r="T199" s="54"/>
      <c r="AT199" s="18" t="s">
        <v>250</v>
      </c>
      <c r="AU199" s="18" t="s">
        <v>83</v>
      </c>
    </row>
    <row r="200" spans="2:65" s="12" customFormat="1">
      <c r="B200" s="151"/>
      <c r="D200" s="145" t="s">
        <v>257</v>
      </c>
      <c r="E200" s="152" t="s">
        <v>19</v>
      </c>
      <c r="F200" s="153" t="s">
        <v>1357</v>
      </c>
      <c r="H200" s="152" t="s">
        <v>19</v>
      </c>
      <c r="I200" s="154"/>
      <c r="L200" s="151"/>
      <c r="M200" s="155"/>
      <c r="T200" s="156"/>
      <c r="AT200" s="152" t="s">
        <v>257</v>
      </c>
      <c r="AU200" s="152" t="s">
        <v>83</v>
      </c>
      <c r="AV200" s="12" t="s">
        <v>81</v>
      </c>
      <c r="AW200" s="12" t="s">
        <v>35</v>
      </c>
      <c r="AX200" s="12" t="s">
        <v>74</v>
      </c>
      <c r="AY200" s="152" t="s">
        <v>238</v>
      </c>
    </row>
    <row r="201" spans="2:65" s="13" customFormat="1">
      <c r="B201" s="157"/>
      <c r="D201" s="145" t="s">
        <v>257</v>
      </c>
      <c r="E201" s="158" t="s">
        <v>19</v>
      </c>
      <c r="F201" s="159" t="s">
        <v>5248</v>
      </c>
      <c r="H201" s="160">
        <v>4.68</v>
      </c>
      <c r="I201" s="161"/>
      <c r="L201" s="157"/>
      <c r="M201" s="162"/>
      <c r="T201" s="163"/>
      <c r="AT201" s="158" t="s">
        <v>257</v>
      </c>
      <c r="AU201" s="158" t="s">
        <v>83</v>
      </c>
      <c r="AV201" s="13" t="s">
        <v>83</v>
      </c>
      <c r="AW201" s="13" t="s">
        <v>35</v>
      </c>
      <c r="AX201" s="13" t="s">
        <v>81</v>
      </c>
      <c r="AY201" s="158" t="s">
        <v>238</v>
      </c>
    </row>
    <row r="202" spans="2:65" s="1" customFormat="1" ht="24.15" customHeight="1">
      <c r="B202" s="33"/>
      <c r="C202" s="132" t="s">
        <v>586</v>
      </c>
      <c r="D202" s="132" t="s">
        <v>241</v>
      </c>
      <c r="E202" s="133" t="s">
        <v>1358</v>
      </c>
      <c r="F202" s="134" t="s">
        <v>1359</v>
      </c>
      <c r="G202" s="135" t="s">
        <v>244</v>
      </c>
      <c r="H202" s="136">
        <v>30.373999999999999</v>
      </c>
      <c r="I202" s="137"/>
      <c r="J202" s="138">
        <f>ROUND(I202*H202,2)</f>
        <v>0</v>
      </c>
      <c r="K202" s="134" t="s">
        <v>245</v>
      </c>
      <c r="L202" s="33"/>
      <c r="M202" s="139" t="s">
        <v>19</v>
      </c>
      <c r="N202" s="140" t="s">
        <v>45</v>
      </c>
      <c r="P202" s="141">
        <f>O202*H202</f>
        <v>0</v>
      </c>
      <c r="Q202" s="141">
        <v>0</v>
      </c>
      <c r="R202" s="141">
        <f>Q202*H202</f>
        <v>0</v>
      </c>
      <c r="S202" s="141">
        <v>0</v>
      </c>
      <c r="T202" s="142">
        <f>S202*H202</f>
        <v>0</v>
      </c>
      <c r="AR202" s="143" t="s">
        <v>246</v>
      </c>
      <c r="AT202" s="143" t="s">
        <v>241</v>
      </c>
      <c r="AU202" s="143" t="s">
        <v>83</v>
      </c>
      <c r="AY202" s="18" t="s">
        <v>238</v>
      </c>
      <c r="BE202" s="144">
        <f>IF(N202="základní",J202,0)</f>
        <v>0</v>
      </c>
      <c r="BF202" s="144">
        <f>IF(N202="snížená",J202,0)</f>
        <v>0</v>
      </c>
      <c r="BG202" s="144">
        <f>IF(N202="zákl. přenesená",J202,0)</f>
        <v>0</v>
      </c>
      <c r="BH202" s="144">
        <f>IF(N202="sníž. přenesená",J202,0)</f>
        <v>0</v>
      </c>
      <c r="BI202" s="144">
        <f>IF(N202="nulová",J202,0)</f>
        <v>0</v>
      </c>
      <c r="BJ202" s="18" t="s">
        <v>81</v>
      </c>
      <c r="BK202" s="144">
        <f>ROUND(I202*H202,2)</f>
        <v>0</v>
      </c>
      <c r="BL202" s="18" t="s">
        <v>246</v>
      </c>
      <c r="BM202" s="143" t="s">
        <v>5267</v>
      </c>
    </row>
    <row r="203" spans="2:65" s="1" customFormat="1" ht="18">
      <c r="B203" s="33"/>
      <c r="D203" s="145" t="s">
        <v>248</v>
      </c>
      <c r="F203" s="146" t="s">
        <v>1361</v>
      </c>
      <c r="I203" s="147"/>
      <c r="L203" s="33"/>
      <c r="M203" s="148"/>
      <c r="T203" s="54"/>
      <c r="AT203" s="18" t="s">
        <v>248</v>
      </c>
      <c r="AU203" s="18" t="s">
        <v>83</v>
      </c>
    </row>
    <row r="204" spans="2:65" s="1" customFormat="1">
      <c r="B204" s="33"/>
      <c r="D204" s="149" t="s">
        <v>250</v>
      </c>
      <c r="F204" s="150" t="s">
        <v>1362</v>
      </c>
      <c r="I204" s="147"/>
      <c r="L204" s="33"/>
      <c r="M204" s="148"/>
      <c r="T204" s="54"/>
      <c r="AT204" s="18" t="s">
        <v>250</v>
      </c>
      <c r="AU204" s="18" t="s">
        <v>83</v>
      </c>
    </row>
    <row r="205" spans="2:65" s="1" customFormat="1" ht="24.15" customHeight="1">
      <c r="B205" s="33"/>
      <c r="C205" s="132" t="s">
        <v>377</v>
      </c>
      <c r="D205" s="132" t="s">
        <v>241</v>
      </c>
      <c r="E205" s="133" t="s">
        <v>1363</v>
      </c>
      <c r="F205" s="134" t="s">
        <v>1364</v>
      </c>
      <c r="G205" s="135" t="s">
        <v>244</v>
      </c>
      <c r="H205" s="136">
        <v>27.279</v>
      </c>
      <c r="I205" s="137"/>
      <c r="J205" s="138">
        <f>ROUND(I205*H205,2)</f>
        <v>0</v>
      </c>
      <c r="K205" s="134" t="s">
        <v>245</v>
      </c>
      <c r="L205" s="33"/>
      <c r="M205" s="139" t="s">
        <v>19</v>
      </c>
      <c r="N205" s="140" t="s">
        <v>45</v>
      </c>
      <c r="P205" s="141">
        <f>O205*H205</f>
        <v>0</v>
      </c>
      <c r="Q205" s="141">
        <v>0</v>
      </c>
      <c r="R205" s="141">
        <f>Q205*H205</f>
        <v>0</v>
      </c>
      <c r="S205" s="141">
        <v>0</v>
      </c>
      <c r="T205" s="142">
        <f>S205*H205</f>
        <v>0</v>
      </c>
      <c r="AR205" s="143" t="s">
        <v>246</v>
      </c>
      <c r="AT205" s="143" t="s">
        <v>241</v>
      </c>
      <c r="AU205" s="143" t="s">
        <v>83</v>
      </c>
      <c r="AY205" s="18" t="s">
        <v>238</v>
      </c>
      <c r="BE205" s="144">
        <f>IF(N205="základní",J205,0)</f>
        <v>0</v>
      </c>
      <c r="BF205" s="144">
        <f>IF(N205="snížená",J205,0)</f>
        <v>0</v>
      </c>
      <c r="BG205" s="144">
        <f>IF(N205="zákl. přenesená",J205,0)</f>
        <v>0</v>
      </c>
      <c r="BH205" s="144">
        <f>IF(N205="sníž. přenesená",J205,0)</f>
        <v>0</v>
      </c>
      <c r="BI205" s="144">
        <f>IF(N205="nulová",J205,0)</f>
        <v>0</v>
      </c>
      <c r="BJ205" s="18" t="s">
        <v>81</v>
      </c>
      <c r="BK205" s="144">
        <f>ROUND(I205*H205,2)</f>
        <v>0</v>
      </c>
      <c r="BL205" s="18" t="s">
        <v>246</v>
      </c>
      <c r="BM205" s="143" t="s">
        <v>5268</v>
      </c>
    </row>
    <row r="206" spans="2:65" s="1" customFormat="1" ht="18">
      <c r="B206" s="33"/>
      <c r="D206" s="145" t="s">
        <v>248</v>
      </c>
      <c r="F206" s="146" t="s">
        <v>1366</v>
      </c>
      <c r="I206" s="147"/>
      <c r="L206" s="33"/>
      <c r="M206" s="148"/>
      <c r="T206" s="54"/>
      <c r="AT206" s="18" t="s">
        <v>248</v>
      </c>
      <c r="AU206" s="18" t="s">
        <v>83</v>
      </c>
    </row>
    <row r="207" spans="2:65" s="1" customFormat="1">
      <c r="B207" s="33"/>
      <c r="D207" s="149" t="s">
        <v>250</v>
      </c>
      <c r="F207" s="150" t="s">
        <v>1367</v>
      </c>
      <c r="I207" s="147"/>
      <c r="L207" s="33"/>
      <c r="M207" s="148"/>
      <c r="T207" s="54"/>
      <c r="AT207" s="18" t="s">
        <v>250</v>
      </c>
      <c r="AU207" s="18" t="s">
        <v>83</v>
      </c>
    </row>
    <row r="208" spans="2:65" s="12" customFormat="1">
      <c r="B208" s="151"/>
      <c r="D208" s="145" t="s">
        <v>257</v>
      </c>
      <c r="E208" s="152" t="s">
        <v>19</v>
      </c>
      <c r="F208" s="153" t="s">
        <v>1368</v>
      </c>
      <c r="H208" s="152" t="s">
        <v>19</v>
      </c>
      <c r="I208" s="154"/>
      <c r="L208" s="151"/>
      <c r="M208" s="155"/>
      <c r="T208" s="156"/>
      <c r="AT208" s="152" t="s">
        <v>257</v>
      </c>
      <c r="AU208" s="152" t="s">
        <v>83</v>
      </c>
      <c r="AV208" s="12" t="s">
        <v>81</v>
      </c>
      <c r="AW208" s="12" t="s">
        <v>35</v>
      </c>
      <c r="AX208" s="12" t="s">
        <v>74</v>
      </c>
      <c r="AY208" s="152" t="s">
        <v>238</v>
      </c>
    </row>
    <row r="209" spans="2:65" s="13" customFormat="1">
      <c r="B209" s="157"/>
      <c r="D209" s="145" t="s">
        <v>257</v>
      </c>
      <c r="E209" s="158" t="s">
        <v>19</v>
      </c>
      <c r="F209" s="159" t="s">
        <v>5263</v>
      </c>
      <c r="H209" s="160">
        <v>15.12</v>
      </c>
      <c r="I209" s="161"/>
      <c r="L209" s="157"/>
      <c r="M209" s="162"/>
      <c r="T209" s="163"/>
      <c r="AT209" s="158" t="s">
        <v>257</v>
      </c>
      <c r="AU209" s="158" t="s">
        <v>83</v>
      </c>
      <c r="AV209" s="13" t="s">
        <v>83</v>
      </c>
      <c r="AW209" s="13" t="s">
        <v>35</v>
      </c>
      <c r="AX209" s="13" t="s">
        <v>74</v>
      </c>
      <c r="AY209" s="158" t="s">
        <v>238</v>
      </c>
    </row>
    <row r="210" spans="2:65" s="13" customFormat="1">
      <c r="B210" s="157"/>
      <c r="D210" s="145" t="s">
        <v>257</v>
      </c>
      <c r="E210" s="158" t="s">
        <v>19</v>
      </c>
      <c r="F210" s="159" t="s">
        <v>5264</v>
      </c>
      <c r="H210" s="160">
        <v>3.0659999999999998</v>
      </c>
      <c r="I210" s="161"/>
      <c r="L210" s="157"/>
      <c r="M210" s="162"/>
      <c r="T210" s="163"/>
      <c r="AT210" s="158" t="s">
        <v>257</v>
      </c>
      <c r="AU210" s="158" t="s">
        <v>83</v>
      </c>
      <c r="AV210" s="13" t="s">
        <v>83</v>
      </c>
      <c r="AW210" s="13" t="s">
        <v>35</v>
      </c>
      <c r="AX210" s="13" t="s">
        <v>74</v>
      </c>
      <c r="AY210" s="158" t="s">
        <v>238</v>
      </c>
    </row>
    <row r="211" spans="2:65" s="12" customFormat="1">
      <c r="B211" s="151"/>
      <c r="D211" s="145" t="s">
        <v>257</v>
      </c>
      <c r="E211" s="152" t="s">
        <v>19</v>
      </c>
      <c r="F211" s="153" t="s">
        <v>1349</v>
      </c>
      <c r="H211" s="152" t="s">
        <v>19</v>
      </c>
      <c r="I211" s="154"/>
      <c r="L211" s="151"/>
      <c r="M211" s="155"/>
      <c r="T211" s="156"/>
      <c r="AT211" s="152" t="s">
        <v>257</v>
      </c>
      <c r="AU211" s="152" t="s">
        <v>83</v>
      </c>
      <c r="AV211" s="12" t="s">
        <v>81</v>
      </c>
      <c r="AW211" s="12" t="s">
        <v>35</v>
      </c>
      <c r="AX211" s="12" t="s">
        <v>74</v>
      </c>
      <c r="AY211" s="152" t="s">
        <v>238</v>
      </c>
    </row>
    <row r="212" spans="2:65" s="13" customFormat="1">
      <c r="B212" s="157"/>
      <c r="D212" s="145" t="s">
        <v>257</v>
      </c>
      <c r="E212" s="158" t="s">
        <v>19</v>
      </c>
      <c r="F212" s="159" t="s">
        <v>5245</v>
      </c>
      <c r="H212" s="160">
        <v>7.56</v>
      </c>
      <c r="I212" s="161"/>
      <c r="L212" s="157"/>
      <c r="M212" s="162"/>
      <c r="T212" s="163"/>
      <c r="AT212" s="158" t="s">
        <v>257</v>
      </c>
      <c r="AU212" s="158" t="s">
        <v>83</v>
      </c>
      <c r="AV212" s="13" t="s">
        <v>83</v>
      </c>
      <c r="AW212" s="13" t="s">
        <v>35</v>
      </c>
      <c r="AX212" s="13" t="s">
        <v>74</v>
      </c>
      <c r="AY212" s="158" t="s">
        <v>238</v>
      </c>
    </row>
    <row r="213" spans="2:65" s="13" customFormat="1">
      <c r="B213" s="157"/>
      <c r="D213" s="145" t="s">
        <v>257</v>
      </c>
      <c r="E213" s="158" t="s">
        <v>19</v>
      </c>
      <c r="F213" s="159" t="s">
        <v>5246</v>
      </c>
      <c r="H213" s="160">
        <v>1.5329999999999999</v>
      </c>
      <c r="I213" s="161"/>
      <c r="L213" s="157"/>
      <c r="M213" s="162"/>
      <c r="T213" s="163"/>
      <c r="AT213" s="158" t="s">
        <v>257</v>
      </c>
      <c r="AU213" s="158" t="s">
        <v>83</v>
      </c>
      <c r="AV213" s="13" t="s">
        <v>83</v>
      </c>
      <c r="AW213" s="13" t="s">
        <v>35</v>
      </c>
      <c r="AX213" s="13" t="s">
        <v>74</v>
      </c>
      <c r="AY213" s="158" t="s">
        <v>238</v>
      </c>
    </row>
    <row r="214" spans="2:65" s="14" customFormat="1">
      <c r="B214" s="164"/>
      <c r="D214" s="145" t="s">
        <v>257</v>
      </c>
      <c r="E214" s="165" t="s">
        <v>19</v>
      </c>
      <c r="F214" s="166" t="s">
        <v>262</v>
      </c>
      <c r="H214" s="167">
        <v>27.279</v>
      </c>
      <c r="I214" s="168"/>
      <c r="L214" s="164"/>
      <c r="M214" s="169"/>
      <c r="T214" s="170"/>
      <c r="AT214" s="165" t="s">
        <v>257</v>
      </c>
      <c r="AU214" s="165" t="s">
        <v>83</v>
      </c>
      <c r="AV214" s="14" t="s">
        <v>246</v>
      </c>
      <c r="AW214" s="14" t="s">
        <v>35</v>
      </c>
      <c r="AX214" s="14" t="s">
        <v>81</v>
      </c>
      <c r="AY214" s="165" t="s">
        <v>238</v>
      </c>
    </row>
    <row r="215" spans="2:65" s="1" customFormat="1" ht="21.75" customHeight="1">
      <c r="B215" s="33"/>
      <c r="C215" s="132" t="s">
        <v>597</v>
      </c>
      <c r="D215" s="132" t="s">
        <v>241</v>
      </c>
      <c r="E215" s="133" t="s">
        <v>1371</v>
      </c>
      <c r="F215" s="134" t="s">
        <v>1372</v>
      </c>
      <c r="G215" s="135" t="s">
        <v>244</v>
      </c>
      <c r="H215" s="136">
        <v>166.005</v>
      </c>
      <c r="I215" s="137"/>
      <c r="J215" s="138">
        <f>ROUND(I215*H215,2)</f>
        <v>0</v>
      </c>
      <c r="K215" s="134" t="s">
        <v>245</v>
      </c>
      <c r="L215" s="33"/>
      <c r="M215" s="139" t="s">
        <v>19</v>
      </c>
      <c r="N215" s="140" t="s">
        <v>45</v>
      </c>
      <c r="P215" s="141">
        <f>O215*H215</f>
        <v>0</v>
      </c>
      <c r="Q215" s="141">
        <v>3.9699999999999996E-3</v>
      </c>
      <c r="R215" s="141">
        <f>Q215*H215</f>
        <v>0.65903984999999987</v>
      </c>
      <c r="S215" s="141">
        <v>0</v>
      </c>
      <c r="T215" s="142">
        <f>S215*H215</f>
        <v>0</v>
      </c>
      <c r="AR215" s="143" t="s">
        <v>246</v>
      </c>
      <c r="AT215" s="143" t="s">
        <v>241</v>
      </c>
      <c r="AU215" s="143" t="s">
        <v>83</v>
      </c>
      <c r="AY215" s="18" t="s">
        <v>238</v>
      </c>
      <c r="BE215" s="144">
        <f>IF(N215="základní",J215,0)</f>
        <v>0</v>
      </c>
      <c r="BF215" s="144">
        <f>IF(N215="snížená",J215,0)</f>
        <v>0</v>
      </c>
      <c r="BG215" s="144">
        <f>IF(N215="zákl. přenesená",J215,0)</f>
        <v>0</v>
      </c>
      <c r="BH215" s="144">
        <f>IF(N215="sníž. přenesená",J215,0)</f>
        <v>0</v>
      </c>
      <c r="BI215" s="144">
        <f>IF(N215="nulová",J215,0)</f>
        <v>0</v>
      </c>
      <c r="BJ215" s="18" t="s">
        <v>81</v>
      </c>
      <c r="BK215" s="144">
        <f>ROUND(I215*H215,2)</f>
        <v>0</v>
      </c>
      <c r="BL215" s="18" t="s">
        <v>246</v>
      </c>
      <c r="BM215" s="143" t="s">
        <v>5269</v>
      </c>
    </row>
    <row r="216" spans="2:65" s="1" customFormat="1" ht="18">
      <c r="B216" s="33"/>
      <c r="D216" s="145" t="s">
        <v>248</v>
      </c>
      <c r="F216" s="146" t="s">
        <v>1374</v>
      </c>
      <c r="I216" s="147"/>
      <c r="L216" s="33"/>
      <c r="M216" s="148"/>
      <c r="T216" s="54"/>
      <c r="AT216" s="18" t="s">
        <v>248</v>
      </c>
      <c r="AU216" s="18" t="s">
        <v>83</v>
      </c>
    </row>
    <row r="217" spans="2:65" s="1" customFormat="1">
      <c r="B217" s="33"/>
      <c r="D217" s="149" t="s">
        <v>250</v>
      </c>
      <c r="F217" s="150" t="s">
        <v>1375</v>
      </c>
      <c r="I217" s="147"/>
      <c r="L217" s="33"/>
      <c r="M217" s="148"/>
      <c r="T217" s="54"/>
      <c r="AT217" s="18" t="s">
        <v>250</v>
      </c>
      <c r="AU217" s="18" t="s">
        <v>83</v>
      </c>
    </row>
    <row r="218" spans="2:65" s="1" customFormat="1" ht="24.15" customHeight="1">
      <c r="B218" s="33"/>
      <c r="C218" s="132" t="s">
        <v>720</v>
      </c>
      <c r="D218" s="132" t="s">
        <v>241</v>
      </c>
      <c r="E218" s="133" t="s">
        <v>1376</v>
      </c>
      <c r="F218" s="134" t="s">
        <v>1377</v>
      </c>
      <c r="G218" s="135" t="s">
        <v>244</v>
      </c>
      <c r="H218" s="136">
        <v>234</v>
      </c>
      <c r="I218" s="137"/>
      <c r="J218" s="138">
        <f>ROUND(I218*H218,2)</f>
        <v>0</v>
      </c>
      <c r="K218" s="134" t="s">
        <v>245</v>
      </c>
      <c r="L218" s="33"/>
      <c r="M218" s="139" t="s">
        <v>19</v>
      </c>
      <c r="N218" s="140" t="s">
        <v>45</v>
      </c>
      <c r="P218" s="141">
        <f>O218*H218</f>
        <v>0</v>
      </c>
      <c r="Q218" s="141">
        <v>4.2700000000000004E-3</v>
      </c>
      <c r="R218" s="141">
        <f>Q218*H218</f>
        <v>0.99918000000000007</v>
      </c>
      <c r="S218" s="141">
        <v>0</v>
      </c>
      <c r="T218" s="142">
        <f>S218*H218</f>
        <v>0</v>
      </c>
      <c r="AR218" s="143" t="s">
        <v>246</v>
      </c>
      <c r="AT218" s="143" t="s">
        <v>241</v>
      </c>
      <c r="AU218" s="143" t="s">
        <v>83</v>
      </c>
      <c r="AY218" s="18" t="s">
        <v>238</v>
      </c>
      <c r="BE218" s="144">
        <f>IF(N218="základní",J218,0)</f>
        <v>0</v>
      </c>
      <c r="BF218" s="144">
        <f>IF(N218="snížená",J218,0)</f>
        <v>0</v>
      </c>
      <c r="BG218" s="144">
        <f>IF(N218="zákl. přenesená",J218,0)</f>
        <v>0</v>
      </c>
      <c r="BH218" s="144">
        <f>IF(N218="sníž. přenesená",J218,0)</f>
        <v>0</v>
      </c>
      <c r="BI218" s="144">
        <f>IF(N218="nulová",J218,0)</f>
        <v>0</v>
      </c>
      <c r="BJ218" s="18" t="s">
        <v>81</v>
      </c>
      <c r="BK218" s="144">
        <f>ROUND(I218*H218,2)</f>
        <v>0</v>
      </c>
      <c r="BL218" s="18" t="s">
        <v>246</v>
      </c>
      <c r="BM218" s="143" t="s">
        <v>5270</v>
      </c>
    </row>
    <row r="219" spans="2:65" s="1" customFormat="1" ht="18">
      <c r="B219" s="33"/>
      <c r="D219" s="145" t="s">
        <v>248</v>
      </c>
      <c r="F219" s="146" t="s">
        <v>1379</v>
      </c>
      <c r="I219" s="147"/>
      <c r="L219" s="33"/>
      <c r="M219" s="148"/>
      <c r="T219" s="54"/>
      <c r="AT219" s="18" t="s">
        <v>248</v>
      </c>
      <c r="AU219" s="18" t="s">
        <v>83</v>
      </c>
    </row>
    <row r="220" spans="2:65" s="1" customFormat="1">
      <c r="B220" s="33"/>
      <c r="D220" s="149" t="s">
        <v>250</v>
      </c>
      <c r="F220" s="150" t="s">
        <v>1380</v>
      </c>
      <c r="I220" s="147"/>
      <c r="L220" s="33"/>
      <c r="M220" s="148"/>
      <c r="T220" s="54"/>
      <c r="AT220" s="18" t="s">
        <v>250</v>
      </c>
      <c r="AU220" s="18" t="s">
        <v>83</v>
      </c>
    </row>
    <row r="221" spans="2:65" s="1" customFormat="1" ht="24.15" customHeight="1">
      <c r="B221" s="33"/>
      <c r="C221" s="132" t="s">
        <v>728</v>
      </c>
      <c r="D221" s="132" t="s">
        <v>241</v>
      </c>
      <c r="E221" s="133" t="s">
        <v>1381</v>
      </c>
      <c r="F221" s="134" t="s">
        <v>1382</v>
      </c>
      <c r="G221" s="135" t="s">
        <v>244</v>
      </c>
      <c r="H221" s="136">
        <v>16.600999999999999</v>
      </c>
      <c r="I221" s="137"/>
      <c r="J221" s="138">
        <f>ROUND(I221*H221,2)</f>
        <v>0</v>
      </c>
      <c r="K221" s="134" t="s">
        <v>245</v>
      </c>
      <c r="L221" s="33"/>
      <c r="M221" s="139" t="s">
        <v>19</v>
      </c>
      <c r="N221" s="140" t="s">
        <v>45</v>
      </c>
      <c r="P221" s="141">
        <f>O221*H221</f>
        <v>0</v>
      </c>
      <c r="Q221" s="141">
        <v>1.5299999999999999E-3</v>
      </c>
      <c r="R221" s="141">
        <f>Q221*H221</f>
        <v>2.5399529999999997E-2</v>
      </c>
      <c r="S221" s="141">
        <v>0</v>
      </c>
      <c r="T221" s="142">
        <f>S221*H221</f>
        <v>0</v>
      </c>
      <c r="AR221" s="143" t="s">
        <v>246</v>
      </c>
      <c r="AT221" s="143" t="s">
        <v>241</v>
      </c>
      <c r="AU221" s="143" t="s">
        <v>83</v>
      </c>
      <c r="AY221" s="18" t="s">
        <v>238</v>
      </c>
      <c r="BE221" s="144">
        <f>IF(N221="základní",J221,0)</f>
        <v>0</v>
      </c>
      <c r="BF221" s="144">
        <f>IF(N221="snížená",J221,0)</f>
        <v>0</v>
      </c>
      <c r="BG221" s="144">
        <f>IF(N221="zákl. přenesená",J221,0)</f>
        <v>0</v>
      </c>
      <c r="BH221" s="144">
        <f>IF(N221="sníž. přenesená",J221,0)</f>
        <v>0</v>
      </c>
      <c r="BI221" s="144">
        <f>IF(N221="nulová",J221,0)</f>
        <v>0</v>
      </c>
      <c r="BJ221" s="18" t="s">
        <v>81</v>
      </c>
      <c r="BK221" s="144">
        <f>ROUND(I221*H221,2)</f>
        <v>0</v>
      </c>
      <c r="BL221" s="18" t="s">
        <v>246</v>
      </c>
      <c r="BM221" s="143" t="s">
        <v>5271</v>
      </c>
    </row>
    <row r="222" spans="2:65" s="1" customFormat="1" ht="18">
      <c r="B222" s="33"/>
      <c r="D222" s="145" t="s">
        <v>248</v>
      </c>
      <c r="F222" s="146" t="s">
        <v>1384</v>
      </c>
      <c r="I222" s="147"/>
      <c r="L222" s="33"/>
      <c r="M222" s="148"/>
      <c r="T222" s="54"/>
      <c r="AT222" s="18" t="s">
        <v>248</v>
      </c>
      <c r="AU222" s="18" t="s">
        <v>83</v>
      </c>
    </row>
    <row r="223" spans="2:65" s="1" customFormat="1">
      <c r="B223" s="33"/>
      <c r="D223" s="149" t="s">
        <v>250</v>
      </c>
      <c r="F223" s="150" t="s">
        <v>1385</v>
      </c>
      <c r="I223" s="147"/>
      <c r="L223" s="33"/>
      <c r="M223" s="148"/>
      <c r="T223" s="54"/>
      <c r="AT223" s="18" t="s">
        <v>250</v>
      </c>
      <c r="AU223" s="18" t="s">
        <v>83</v>
      </c>
    </row>
    <row r="224" spans="2:65" s="1" customFormat="1" ht="24.15" customHeight="1">
      <c r="B224" s="33"/>
      <c r="C224" s="132" t="s">
        <v>738</v>
      </c>
      <c r="D224" s="132" t="s">
        <v>241</v>
      </c>
      <c r="E224" s="133" t="s">
        <v>1386</v>
      </c>
      <c r="F224" s="134" t="s">
        <v>1387</v>
      </c>
      <c r="G224" s="135" t="s">
        <v>244</v>
      </c>
      <c r="H224" s="136">
        <v>16.600999999999999</v>
      </c>
      <c r="I224" s="137"/>
      <c r="J224" s="138">
        <f>ROUND(I224*H224,2)</f>
        <v>0</v>
      </c>
      <c r="K224" s="134" t="s">
        <v>245</v>
      </c>
      <c r="L224" s="33"/>
      <c r="M224" s="139" t="s">
        <v>19</v>
      </c>
      <c r="N224" s="140" t="s">
        <v>45</v>
      </c>
      <c r="P224" s="141">
        <f>O224*H224</f>
        <v>0</v>
      </c>
      <c r="Q224" s="141">
        <v>0</v>
      </c>
      <c r="R224" s="141">
        <f>Q224*H224</f>
        <v>0</v>
      </c>
      <c r="S224" s="141">
        <v>0</v>
      </c>
      <c r="T224" s="142">
        <f>S224*H224</f>
        <v>0</v>
      </c>
      <c r="AR224" s="143" t="s">
        <v>246</v>
      </c>
      <c r="AT224" s="143" t="s">
        <v>241</v>
      </c>
      <c r="AU224" s="143" t="s">
        <v>83</v>
      </c>
      <c r="AY224" s="18" t="s">
        <v>238</v>
      </c>
      <c r="BE224" s="144">
        <f>IF(N224="základní",J224,0)</f>
        <v>0</v>
      </c>
      <c r="BF224" s="144">
        <f>IF(N224="snížená",J224,0)</f>
        <v>0</v>
      </c>
      <c r="BG224" s="144">
        <f>IF(N224="zákl. přenesená",J224,0)</f>
        <v>0</v>
      </c>
      <c r="BH224" s="144">
        <f>IF(N224="sníž. přenesená",J224,0)</f>
        <v>0</v>
      </c>
      <c r="BI224" s="144">
        <f>IF(N224="nulová",J224,0)</f>
        <v>0</v>
      </c>
      <c r="BJ224" s="18" t="s">
        <v>81</v>
      </c>
      <c r="BK224" s="144">
        <f>ROUND(I224*H224,2)</f>
        <v>0</v>
      </c>
      <c r="BL224" s="18" t="s">
        <v>246</v>
      </c>
      <c r="BM224" s="143" t="s">
        <v>5272</v>
      </c>
    </row>
    <row r="225" spans="2:65" s="1" customFormat="1" ht="18">
      <c r="B225" s="33"/>
      <c r="D225" s="145" t="s">
        <v>248</v>
      </c>
      <c r="F225" s="146" t="s">
        <v>1389</v>
      </c>
      <c r="I225" s="147"/>
      <c r="L225" s="33"/>
      <c r="M225" s="148"/>
      <c r="T225" s="54"/>
      <c r="AT225" s="18" t="s">
        <v>248</v>
      </c>
      <c r="AU225" s="18" t="s">
        <v>83</v>
      </c>
    </row>
    <row r="226" spans="2:65" s="1" customFormat="1">
      <c r="B226" s="33"/>
      <c r="D226" s="149" t="s">
        <v>250</v>
      </c>
      <c r="F226" s="150" t="s">
        <v>1390</v>
      </c>
      <c r="I226" s="147"/>
      <c r="L226" s="33"/>
      <c r="M226" s="148"/>
      <c r="T226" s="54"/>
      <c r="AT226" s="18" t="s">
        <v>250</v>
      </c>
      <c r="AU226" s="18" t="s">
        <v>83</v>
      </c>
    </row>
    <row r="227" spans="2:65" s="1" customFormat="1" ht="24.15" customHeight="1">
      <c r="B227" s="33"/>
      <c r="C227" s="132" t="s">
        <v>7</v>
      </c>
      <c r="D227" s="132" t="s">
        <v>241</v>
      </c>
      <c r="E227" s="133" t="s">
        <v>1391</v>
      </c>
      <c r="F227" s="134" t="s">
        <v>1392</v>
      </c>
      <c r="G227" s="135" t="s">
        <v>244</v>
      </c>
      <c r="H227" s="136">
        <v>30.373999999999999</v>
      </c>
      <c r="I227" s="137"/>
      <c r="J227" s="138">
        <f>ROUND(I227*H227,2)</f>
        <v>0</v>
      </c>
      <c r="K227" s="134" t="s">
        <v>245</v>
      </c>
      <c r="L227" s="33"/>
      <c r="M227" s="139" t="s">
        <v>19</v>
      </c>
      <c r="N227" s="140" t="s">
        <v>45</v>
      </c>
      <c r="P227" s="141">
        <f>O227*H227</f>
        <v>0</v>
      </c>
      <c r="Q227" s="141">
        <v>2.0999999999999999E-3</v>
      </c>
      <c r="R227" s="141">
        <f>Q227*H227</f>
        <v>6.3785399999999992E-2</v>
      </c>
      <c r="S227" s="141">
        <v>0</v>
      </c>
      <c r="T227" s="142">
        <f>S227*H227</f>
        <v>0</v>
      </c>
      <c r="AR227" s="143" t="s">
        <v>246</v>
      </c>
      <c r="AT227" s="143" t="s">
        <v>241</v>
      </c>
      <c r="AU227" s="143" t="s">
        <v>83</v>
      </c>
      <c r="AY227" s="18" t="s">
        <v>238</v>
      </c>
      <c r="BE227" s="144">
        <f>IF(N227="základní",J227,0)</f>
        <v>0</v>
      </c>
      <c r="BF227" s="144">
        <f>IF(N227="snížená",J227,0)</f>
        <v>0</v>
      </c>
      <c r="BG227" s="144">
        <f>IF(N227="zákl. přenesená",J227,0)</f>
        <v>0</v>
      </c>
      <c r="BH227" s="144">
        <f>IF(N227="sníž. přenesená",J227,0)</f>
        <v>0</v>
      </c>
      <c r="BI227" s="144">
        <f>IF(N227="nulová",J227,0)</f>
        <v>0</v>
      </c>
      <c r="BJ227" s="18" t="s">
        <v>81</v>
      </c>
      <c r="BK227" s="144">
        <f>ROUND(I227*H227,2)</f>
        <v>0</v>
      </c>
      <c r="BL227" s="18" t="s">
        <v>246</v>
      </c>
      <c r="BM227" s="143" t="s">
        <v>5273</v>
      </c>
    </row>
    <row r="228" spans="2:65" s="1" customFormat="1" ht="18">
      <c r="B228" s="33"/>
      <c r="D228" s="145" t="s">
        <v>248</v>
      </c>
      <c r="F228" s="146" t="s">
        <v>1394</v>
      </c>
      <c r="I228" s="147"/>
      <c r="L228" s="33"/>
      <c r="M228" s="148"/>
      <c r="T228" s="54"/>
      <c r="AT228" s="18" t="s">
        <v>248</v>
      </c>
      <c r="AU228" s="18" t="s">
        <v>83</v>
      </c>
    </row>
    <row r="229" spans="2:65" s="1" customFormat="1">
      <c r="B229" s="33"/>
      <c r="D229" s="149" t="s">
        <v>250</v>
      </c>
      <c r="F229" s="150" t="s">
        <v>1395</v>
      </c>
      <c r="I229" s="147"/>
      <c r="L229" s="33"/>
      <c r="M229" s="148"/>
      <c r="T229" s="54"/>
      <c r="AT229" s="18" t="s">
        <v>250</v>
      </c>
      <c r="AU229" s="18" t="s">
        <v>83</v>
      </c>
    </row>
    <row r="230" spans="2:65" s="1" customFormat="1" ht="24.15" customHeight="1">
      <c r="B230" s="33"/>
      <c r="C230" s="132" t="s">
        <v>750</v>
      </c>
      <c r="D230" s="132" t="s">
        <v>241</v>
      </c>
      <c r="E230" s="133" t="s">
        <v>1396</v>
      </c>
      <c r="F230" s="134" t="s">
        <v>1397</v>
      </c>
      <c r="G230" s="135" t="s">
        <v>244</v>
      </c>
      <c r="H230" s="136">
        <v>30.373999999999999</v>
      </c>
      <c r="I230" s="137"/>
      <c r="J230" s="138">
        <f>ROUND(I230*H230,2)</f>
        <v>0</v>
      </c>
      <c r="K230" s="134" t="s">
        <v>245</v>
      </c>
      <c r="L230" s="33"/>
      <c r="M230" s="139" t="s">
        <v>19</v>
      </c>
      <c r="N230" s="140" t="s">
        <v>45</v>
      </c>
      <c r="P230" s="141">
        <f>O230*H230</f>
        <v>0</v>
      </c>
      <c r="Q230" s="141">
        <v>0</v>
      </c>
      <c r="R230" s="141">
        <f>Q230*H230</f>
        <v>0</v>
      </c>
      <c r="S230" s="141">
        <v>0</v>
      </c>
      <c r="T230" s="142">
        <f>S230*H230</f>
        <v>0</v>
      </c>
      <c r="AR230" s="143" t="s">
        <v>246</v>
      </c>
      <c r="AT230" s="143" t="s">
        <v>241</v>
      </c>
      <c r="AU230" s="143" t="s">
        <v>83</v>
      </c>
      <c r="AY230" s="18" t="s">
        <v>238</v>
      </c>
      <c r="BE230" s="144">
        <f>IF(N230="základní",J230,0)</f>
        <v>0</v>
      </c>
      <c r="BF230" s="144">
        <f>IF(N230="snížená",J230,0)</f>
        <v>0</v>
      </c>
      <c r="BG230" s="144">
        <f>IF(N230="zákl. přenesená",J230,0)</f>
        <v>0</v>
      </c>
      <c r="BH230" s="144">
        <f>IF(N230="sníž. přenesená",J230,0)</f>
        <v>0</v>
      </c>
      <c r="BI230" s="144">
        <f>IF(N230="nulová",J230,0)</f>
        <v>0</v>
      </c>
      <c r="BJ230" s="18" t="s">
        <v>81</v>
      </c>
      <c r="BK230" s="144">
        <f>ROUND(I230*H230,2)</f>
        <v>0</v>
      </c>
      <c r="BL230" s="18" t="s">
        <v>246</v>
      </c>
      <c r="BM230" s="143" t="s">
        <v>5274</v>
      </c>
    </row>
    <row r="231" spans="2:65" s="1" customFormat="1" ht="18">
      <c r="B231" s="33"/>
      <c r="D231" s="145" t="s">
        <v>248</v>
      </c>
      <c r="F231" s="146" t="s">
        <v>1399</v>
      </c>
      <c r="I231" s="147"/>
      <c r="L231" s="33"/>
      <c r="M231" s="148"/>
      <c r="T231" s="54"/>
      <c r="AT231" s="18" t="s">
        <v>248</v>
      </c>
      <c r="AU231" s="18" t="s">
        <v>83</v>
      </c>
    </row>
    <row r="232" spans="2:65" s="1" customFormat="1">
      <c r="B232" s="33"/>
      <c r="D232" s="149" t="s">
        <v>250</v>
      </c>
      <c r="F232" s="150" t="s">
        <v>1400</v>
      </c>
      <c r="I232" s="147"/>
      <c r="L232" s="33"/>
      <c r="M232" s="148"/>
      <c r="T232" s="54"/>
      <c r="AT232" s="18" t="s">
        <v>250</v>
      </c>
      <c r="AU232" s="18" t="s">
        <v>83</v>
      </c>
    </row>
    <row r="233" spans="2:65" s="1" customFormat="1" ht="24.15" customHeight="1">
      <c r="B233" s="33"/>
      <c r="C233" s="132" t="s">
        <v>756</v>
      </c>
      <c r="D233" s="132" t="s">
        <v>241</v>
      </c>
      <c r="E233" s="133" t="s">
        <v>1401</v>
      </c>
      <c r="F233" s="134" t="s">
        <v>1402</v>
      </c>
      <c r="G233" s="135" t="s">
        <v>244</v>
      </c>
      <c r="H233" s="136">
        <v>400.005</v>
      </c>
      <c r="I233" s="137"/>
      <c r="J233" s="138">
        <f>ROUND(I233*H233,2)</f>
        <v>0</v>
      </c>
      <c r="K233" s="134" t="s">
        <v>245</v>
      </c>
      <c r="L233" s="33"/>
      <c r="M233" s="139" t="s">
        <v>19</v>
      </c>
      <c r="N233" s="140" t="s">
        <v>45</v>
      </c>
      <c r="P233" s="141">
        <f>O233*H233</f>
        <v>0</v>
      </c>
      <c r="Q233" s="141">
        <v>1.09E-3</v>
      </c>
      <c r="R233" s="141">
        <f>Q233*H233</f>
        <v>0.43600545000000002</v>
      </c>
      <c r="S233" s="141">
        <v>0</v>
      </c>
      <c r="T233" s="142">
        <f>S233*H233</f>
        <v>0</v>
      </c>
      <c r="AR233" s="143" t="s">
        <v>246</v>
      </c>
      <c r="AT233" s="143" t="s">
        <v>241</v>
      </c>
      <c r="AU233" s="143" t="s">
        <v>83</v>
      </c>
      <c r="AY233" s="18" t="s">
        <v>238</v>
      </c>
      <c r="BE233" s="144">
        <f>IF(N233="základní",J233,0)</f>
        <v>0</v>
      </c>
      <c r="BF233" s="144">
        <f>IF(N233="snížená",J233,0)</f>
        <v>0</v>
      </c>
      <c r="BG233" s="144">
        <f>IF(N233="zákl. přenesená",J233,0)</f>
        <v>0</v>
      </c>
      <c r="BH233" s="144">
        <f>IF(N233="sníž. přenesená",J233,0)</f>
        <v>0</v>
      </c>
      <c r="BI233" s="144">
        <f>IF(N233="nulová",J233,0)</f>
        <v>0</v>
      </c>
      <c r="BJ233" s="18" t="s">
        <v>81</v>
      </c>
      <c r="BK233" s="144">
        <f>ROUND(I233*H233,2)</f>
        <v>0</v>
      </c>
      <c r="BL233" s="18" t="s">
        <v>246</v>
      </c>
      <c r="BM233" s="143" t="s">
        <v>5275</v>
      </c>
    </row>
    <row r="234" spans="2:65" s="1" customFormat="1" ht="18">
      <c r="B234" s="33"/>
      <c r="D234" s="145" t="s">
        <v>248</v>
      </c>
      <c r="F234" s="146" t="s">
        <v>1404</v>
      </c>
      <c r="I234" s="147"/>
      <c r="L234" s="33"/>
      <c r="M234" s="148"/>
      <c r="T234" s="54"/>
      <c r="AT234" s="18" t="s">
        <v>248</v>
      </c>
      <c r="AU234" s="18" t="s">
        <v>83</v>
      </c>
    </row>
    <row r="235" spans="2:65" s="1" customFormat="1">
      <c r="B235" s="33"/>
      <c r="D235" s="149" t="s">
        <v>250</v>
      </c>
      <c r="F235" s="150" t="s">
        <v>1405</v>
      </c>
      <c r="I235" s="147"/>
      <c r="L235" s="33"/>
      <c r="M235" s="148"/>
      <c r="T235" s="54"/>
      <c r="AT235" s="18" t="s">
        <v>250</v>
      </c>
      <c r="AU235" s="18" t="s">
        <v>83</v>
      </c>
    </row>
    <row r="236" spans="2:65" s="12" customFormat="1">
      <c r="B236" s="151"/>
      <c r="D236" s="145" t="s">
        <v>257</v>
      </c>
      <c r="E236" s="152" t="s">
        <v>19</v>
      </c>
      <c r="F236" s="153" t="s">
        <v>1306</v>
      </c>
      <c r="H236" s="152" t="s">
        <v>19</v>
      </c>
      <c r="I236" s="154"/>
      <c r="L236" s="151"/>
      <c r="M236" s="155"/>
      <c r="T236" s="156"/>
      <c r="AT236" s="152" t="s">
        <v>257</v>
      </c>
      <c r="AU236" s="152" t="s">
        <v>83</v>
      </c>
      <c r="AV236" s="12" t="s">
        <v>81</v>
      </c>
      <c r="AW236" s="12" t="s">
        <v>35</v>
      </c>
      <c r="AX236" s="12" t="s">
        <v>74</v>
      </c>
      <c r="AY236" s="152" t="s">
        <v>238</v>
      </c>
    </row>
    <row r="237" spans="2:65" s="13" customFormat="1">
      <c r="B237" s="157"/>
      <c r="D237" s="145" t="s">
        <v>257</v>
      </c>
      <c r="E237" s="158" t="s">
        <v>19</v>
      </c>
      <c r="F237" s="159" t="s">
        <v>5251</v>
      </c>
      <c r="H237" s="160">
        <v>57</v>
      </c>
      <c r="I237" s="161"/>
      <c r="L237" s="157"/>
      <c r="M237" s="162"/>
      <c r="T237" s="163"/>
      <c r="AT237" s="158" t="s">
        <v>257</v>
      </c>
      <c r="AU237" s="158" t="s">
        <v>83</v>
      </c>
      <c r="AV237" s="13" t="s">
        <v>83</v>
      </c>
      <c r="AW237" s="13" t="s">
        <v>35</v>
      </c>
      <c r="AX237" s="13" t="s">
        <v>74</v>
      </c>
      <c r="AY237" s="158" t="s">
        <v>238</v>
      </c>
    </row>
    <row r="238" spans="2:65" s="13" customFormat="1">
      <c r="B238" s="157"/>
      <c r="D238" s="145" t="s">
        <v>257</v>
      </c>
      <c r="E238" s="158" t="s">
        <v>19</v>
      </c>
      <c r="F238" s="159" t="s">
        <v>5252</v>
      </c>
      <c r="H238" s="160">
        <v>3.9</v>
      </c>
      <c r="I238" s="161"/>
      <c r="L238" s="157"/>
      <c r="M238" s="162"/>
      <c r="T238" s="163"/>
      <c r="AT238" s="158" t="s">
        <v>257</v>
      </c>
      <c r="AU238" s="158" t="s">
        <v>83</v>
      </c>
      <c r="AV238" s="13" t="s">
        <v>83</v>
      </c>
      <c r="AW238" s="13" t="s">
        <v>35</v>
      </c>
      <c r="AX238" s="13" t="s">
        <v>74</v>
      </c>
      <c r="AY238" s="158" t="s">
        <v>238</v>
      </c>
    </row>
    <row r="239" spans="2:65" s="13" customFormat="1">
      <c r="B239" s="157"/>
      <c r="D239" s="145" t="s">
        <v>257</v>
      </c>
      <c r="E239" s="158" t="s">
        <v>19</v>
      </c>
      <c r="F239" s="159" t="s">
        <v>5253</v>
      </c>
      <c r="H239" s="160">
        <v>14.175000000000001</v>
      </c>
      <c r="I239" s="161"/>
      <c r="L239" s="157"/>
      <c r="M239" s="162"/>
      <c r="T239" s="163"/>
      <c r="AT239" s="158" t="s">
        <v>257</v>
      </c>
      <c r="AU239" s="158" t="s">
        <v>83</v>
      </c>
      <c r="AV239" s="13" t="s">
        <v>83</v>
      </c>
      <c r="AW239" s="13" t="s">
        <v>35</v>
      </c>
      <c r="AX239" s="13" t="s">
        <v>74</v>
      </c>
      <c r="AY239" s="158" t="s">
        <v>238</v>
      </c>
    </row>
    <row r="240" spans="2:65" s="15" customFormat="1">
      <c r="B240" s="188"/>
      <c r="D240" s="145" t="s">
        <v>257</v>
      </c>
      <c r="E240" s="189" t="s">
        <v>19</v>
      </c>
      <c r="F240" s="190" t="s">
        <v>687</v>
      </c>
      <c r="H240" s="191">
        <v>75.075000000000003</v>
      </c>
      <c r="I240" s="192"/>
      <c r="L240" s="188"/>
      <c r="M240" s="193"/>
      <c r="T240" s="194"/>
      <c r="AT240" s="189" t="s">
        <v>257</v>
      </c>
      <c r="AU240" s="189" t="s">
        <v>83</v>
      </c>
      <c r="AV240" s="15" t="s">
        <v>91</v>
      </c>
      <c r="AW240" s="15" t="s">
        <v>35</v>
      </c>
      <c r="AX240" s="15" t="s">
        <v>74</v>
      </c>
      <c r="AY240" s="189" t="s">
        <v>238</v>
      </c>
    </row>
    <row r="241" spans="2:65" s="12" customFormat="1">
      <c r="B241" s="151"/>
      <c r="D241" s="145" t="s">
        <v>257</v>
      </c>
      <c r="E241" s="152" t="s">
        <v>19</v>
      </c>
      <c r="F241" s="153" t="s">
        <v>1310</v>
      </c>
      <c r="H241" s="152" t="s">
        <v>19</v>
      </c>
      <c r="I241" s="154"/>
      <c r="L241" s="151"/>
      <c r="M241" s="155"/>
      <c r="T241" s="156"/>
      <c r="AT241" s="152" t="s">
        <v>257</v>
      </c>
      <c r="AU241" s="152" t="s">
        <v>83</v>
      </c>
      <c r="AV241" s="12" t="s">
        <v>81</v>
      </c>
      <c r="AW241" s="12" t="s">
        <v>35</v>
      </c>
      <c r="AX241" s="12" t="s">
        <v>74</v>
      </c>
      <c r="AY241" s="152" t="s">
        <v>238</v>
      </c>
    </row>
    <row r="242" spans="2:65" s="13" customFormat="1">
      <c r="B242" s="157"/>
      <c r="D242" s="145" t="s">
        <v>257</v>
      </c>
      <c r="E242" s="158" t="s">
        <v>19</v>
      </c>
      <c r="F242" s="159" t="s">
        <v>5254</v>
      </c>
      <c r="H242" s="160">
        <v>75.599999999999994</v>
      </c>
      <c r="I242" s="161"/>
      <c r="L242" s="157"/>
      <c r="M242" s="162"/>
      <c r="T242" s="163"/>
      <c r="AT242" s="158" t="s">
        <v>257</v>
      </c>
      <c r="AU242" s="158" t="s">
        <v>83</v>
      </c>
      <c r="AV242" s="13" t="s">
        <v>83</v>
      </c>
      <c r="AW242" s="13" t="s">
        <v>35</v>
      </c>
      <c r="AX242" s="13" t="s">
        <v>74</v>
      </c>
      <c r="AY242" s="158" t="s">
        <v>238</v>
      </c>
    </row>
    <row r="243" spans="2:65" s="13" customFormat="1">
      <c r="B243" s="157"/>
      <c r="D243" s="145" t="s">
        <v>257</v>
      </c>
      <c r="E243" s="158" t="s">
        <v>19</v>
      </c>
      <c r="F243" s="159" t="s">
        <v>5255</v>
      </c>
      <c r="H243" s="160">
        <v>15.33</v>
      </c>
      <c r="I243" s="161"/>
      <c r="L243" s="157"/>
      <c r="M243" s="162"/>
      <c r="T243" s="163"/>
      <c r="AT243" s="158" t="s">
        <v>257</v>
      </c>
      <c r="AU243" s="158" t="s">
        <v>83</v>
      </c>
      <c r="AV243" s="13" t="s">
        <v>83</v>
      </c>
      <c r="AW243" s="13" t="s">
        <v>35</v>
      </c>
      <c r="AX243" s="13" t="s">
        <v>74</v>
      </c>
      <c r="AY243" s="158" t="s">
        <v>238</v>
      </c>
    </row>
    <row r="244" spans="2:65" s="15" customFormat="1">
      <c r="B244" s="188"/>
      <c r="D244" s="145" t="s">
        <v>257</v>
      </c>
      <c r="E244" s="189" t="s">
        <v>19</v>
      </c>
      <c r="F244" s="190" t="s">
        <v>687</v>
      </c>
      <c r="H244" s="191">
        <v>90.929999999999993</v>
      </c>
      <c r="I244" s="192"/>
      <c r="L244" s="188"/>
      <c r="M244" s="193"/>
      <c r="T244" s="194"/>
      <c r="AT244" s="189" t="s">
        <v>257</v>
      </c>
      <c r="AU244" s="189" t="s">
        <v>83</v>
      </c>
      <c r="AV244" s="15" t="s">
        <v>91</v>
      </c>
      <c r="AW244" s="15" t="s">
        <v>35</v>
      </c>
      <c r="AX244" s="15" t="s">
        <v>74</v>
      </c>
      <c r="AY244" s="189" t="s">
        <v>238</v>
      </c>
    </row>
    <row r="245" spans="2:65" s="12" customFormat="1">
      <c r="B245" s="151"/>
      <c r="D245" s="145" t="s">
        <v>257</v>
      </c>
      <c r="E245" s="152" t="s">
        <v>19</v>
      </c>
      <c r="F245" s="153" t="s">
        <v>1317</v>
      </c>
      <c r="H245" s="152" t="s">
        <v>19</v>
      </c>
      <c r="I245" s="154"/>
      <c r="L245" s="151"/>
      <c r="M245" s="155"/>
      <c r="T245" s="156"/>
      <c r="AT245" s="152" t="s">
        <v>257</v>
      </c>
      <c r="AU245" s="152" t="s">
        <v>83</v>
      </c>
      <c r="AV245" s="12" t="s">
        <v>81</v>
      </c>
      <c r="AW245" s="12" t="s">
        <v>35</v>
      </c>
      <c r="AX245" s="12" t="s">
        <v>74</v>
      </c>
      <c r="AY245" s="152" t="s">
        <v>238</v>
      </c>
    </row>
    <row r="246" spans="2:65" s="13" customFormat="1">
      <c r="B246" s="157"/>
      <c r="D246" s="145" t="s">
        <v>257</v>
      </c>
      <c r="E246" s="158" t="s">
        <v>19</v>
      </c>
      <c r="F246" s="159" t="s">
        <v>5257</v>
      </c>
      <c r="H246" s="160">
        <v>234</v>
      </c>
      <c r="I246" s="161"/>
      <c r="L246" s="157"/>
      <c r="M246" s="162"/>
      <c r="T246" s="163"/>
      <c r="AT246" s="158" t="s">
        <v>257</v>
      </c>
      <c r="AU246" s="158" t="s">
        <v>83</v>
      </c>
      <c r="AV246" s="13" t="s">
        <v>83</v>
      </c>
      <c r="AW246" s="13" t="s">
        <v>35</v>
      </c>
      <c r="AX246" s="13" t="s">
        <v>74</v>
      </c>
      <c r="AY246" s="158" t="s">
        <v>238</v>
      </c>
    </row>
    <row r="247" spans="2:65" s="15" customFormat="1">
      <c r="B247" s="188"/>
      <c r="D247" s="145" t="s">
        <v>257</v>
      </c>
      <c r="E247" s="189" t="s">
        <v>19</v>
      </c>
      <c r="F247" s="190" t="s">
        <v>687</v>
      </c>
      <c r="H247" s="191">
        <v>234</v>
      </c>
      <c r="I247" s="192"/>
      <c r="L247" s="188"/>
      <c r="M247" s="193"/>
      <c r="T247" s="194"/>
      <c r="AT247" s="189" t="s">
        <v>257</v>
      </c>
      <c r="AU247" s="189" t="s">
        <v>83</v>
      </c>
      <c r="AV247" s="15" t="s">
        <v>91</v>
      </c>
      <c r="AW247" s="15" t="s">
        <v>35</v>
      </c>
      <c r="AX247" s="15" t="s">
        <v>74</v>
      </c>
      <c r="AY247" s="189" t="s">
        <v>238</v>
      </c>
    </row>
    <row r="248" spans="2:65" s="14" customFormat="1">
      <c r="B248" s="164"/>
      <c r="D248" s="145" t="s">
        <v>257</v>
      </c>
      <c r="E248" s="165" t="s">
        <v>19</v>
      </c>
      <c r="F248" s="166" t="s">
        <v>262</v>
      </c>
      <c r="H248" s="167">
        <v>400.005</v>
      </c>
      <c r="I248" s="168"/>
      <c r="L248" s="164"/>
      <c r="M248" s="169"/>
      <c r="T248" s="170"/>
      <c r="AT248" s="165" t="s">
        <v>257</v>
      </c>
      <c r="AU248" s="165" t="s">
        <v>83</v>
      </c>
      <c r="AV248" s="14" t="s">
        <v>246</v>
      </c>
      <c r="AW248" s="14" t="s">
        <v>35</v>
      </c>
      <c r="AX248" s="14" t="s">
        <v>81</v>
      </c>
      <c r="AY248" s="165" t="s">
        <v>238</v>
      </c>
    </row>
    <row r="249" spans="2:65" s="1" customFormat="1" ht="24.15" customHeight="1">
      <c r="B249" s="33"/>
      <c r="C249" s="132" t="s">
        <v>763</v>
      </c>
      <c r="D249" s="132" t="s">
        <v>241</v>
      </c>
      <c r="E249" s="133" t="s">
        <v>1406</v>
      </c>
      <c r="F249" s="134" t="s">
        <v>1407</v>
      </c>
      <c r="G249" s="135" t="s">
        <v>408</v>
      </c>
      <c r="H249" s="136">
        <v>30</v>
      </c>
      <c r="I249" s="137"/>
      <c r="J249" s="138">
        <f>ROUND(I249*H249,2)</f>
        <v>0</v>
      </c>
      <c r="K249" s="134" t="s">
        <v>245</v>
      </c>
      <c r="L249" s="33"/>
      <c r="M249" s="139" t="s">
        <v>19</v>
      </c>
      <c r="N249" s="140" t="s">
        <v>45</v>
      </c>
      <c r="P249" s="141">
        <f>O249*H249</f>
        <v>0</v>
      </c>
      <c r="Q249" s="141">
        <v>3.3E-4</v>
      </c>
      <c r="R249" s="141">
        <f>Q249*H249</f>
        <v>9.8999999999999991E-3</v>
      </c>
      <c r="S249" s="141">
        <v>0</v>
      </c>
      <c r="T249" s="142">
        <f>S249*H249</f>
        <v>0</v>
      </c>
      <c r="AR249" s="143" t="s">
        <v>246</v>
      </c>
      <c r="AT249" s="143" t="s">
        <v>241</v>
      </c>
      <c r="AU249" s="143" t="s">
        <v>83</v>
      </c>
      <c r="AY249" s="18" t="s">
        <v>238</v>
      </c>
      <c r="BE249" s="144">
        <f>IF(N249="základní",J249,0)</f>
        <v>0</v>
      </c>
      <c r="BF249" s="144">
        <f>IF(N249="snížená",J249,0)</f>
        <v>0</v>
      </c>
      <c r="BG249" s="144">
        <f>IF(N249="zákl. přenesená",J249,0)</f>
        <v>0</v>
      </c>
      <c r="BH249" s="144">
        <f>IF(N249="sníž. přenesená",J249,0)</f>
        <v>0</v>
      </c>
      <c r="BI249" s="144">
        <f>IF(N249="nulová",J249,0)</f>
        <v>0</v>
      </c>
      <c r="BJ249" s="18" t="s">
        <v>81</v>
      </c>
      <c r="BK249" s="144">
        <f>ROUND(I249*H249,2)</f>
        <v>0</v>
      </c>
      <c r="BL249" s="18" t="s">
        <v>246</v>
      </c>
      <c r="BM249" s="143" t="s">
        <v>5276</v>
      </c>
    </row>
    <row r="250" spans="2:65" s="1" customFormat="1" ht="18">
      <c r="B250" s="33"/>
      <c r="D250" s="145" t="s">
        <v>248</v>
      </c>
      <c r="F250" s="146" t="s">
        <v>1409</v>
      </c>
      <c r="I250" s="147"/>
      <c r="L250" s="33"/>
      <c r="M250" s="148"/>
      <c r="T250" s="54"/>
      <c r="AT250" s="18" t="s">
        <v>248</v>
      </c>
      <c r="AU250" s="18" t="s">
        <v>83</v>
      </c>
    </row>
    <row r="251" spans="2:65" s="1" customFormat="1">
      <c r="B251" s="33"/>
      <c r="D251" s="149" t="s">
        <v>250</v>
      </c>
      <c r="F251" s="150" t="s">
        <v>1410</v>
      </c>
      <c r="I251" s="147"/>
      <c r="L251" s="33"/>
      <c r="M251" s="148"/>
      <c r="T251" s="54"/>
      <c r="AT251" s="18" t="s">
        <v>250</v>
      </c>
      <c r="AU251" s="18" t="s">
        <v>83</v>
      </c>
    </row>
    <row r="252" spans="2:65" s="1" customFormat="1" ht="24.15" customHeight="1">
      <c r="B252" s="33"/>
      <c r="C252" s="175" t="s">
        <v>769</v>
      </c>
      <c r="D252" s="175" t="s">
        <v>383</v>
      </c>
      <c r="E252" s="176" t="s">
        <v>1411</v>
      </c>
      <c r="F252" s="177" t="s">
        <v>1412</v>
      </c>
      <c r="G252" s="178" t="s">
        <v>272</v>
      </c>
      <c r="H252" s="179">
        <v>1.9E-2</v>
      </c>
      <c r="I252" s="180"/>
      <c r="J252" s="181">
        <f>ROUND(I252*H252,2)</f>
        <v>0</v>
      </c>
      <c r="K252" s="177" t="s">
        <v>245</v>
      </c>
      <c r="L252" s="182"/>
      <c r="M252" s="183" t="s">
        <v>19</v>
      </c>
      <c r="N252" s="184" t="s">
        <v>45</v>
      </c>
      <c r="P252" s="141">
        <f>O252*H252</f>
        <v>0</v>
      </c>
      <c r="Q252" s="141">
        <v>1</v>
      </c>
      <c r="R252" s="141">
        <f>Q252*H252</f>
        <v>1.9E-2</v>
      </c>
      <c r="S252" s="141">
        <v>0</v>
      </c>
      <c r="T252" s="142">
        <f>S252*H252</f>
        <v>0</v>
      </c>
      <c r="AR252" s="143" t="s">
        <v>294</v>
      </c>
      <c r="AT252" s="143" t="s">
        <v>383</v>
      </c>
      <c r="AU252" s="143" t="s">
        <v>83</v>
      </c>
      <c r="AY252" s="18" t="s">
        <v>238</v>
      </c>
      <c r="BE252" s="144">
        <f>IF(N252="základní",J252,0)</f>
        <v>0</v>
      </c>
      <c r="BF252" s="144">
        <f>IF(N252="snížená",J252,0)</f>
        <v>0</v>
      </c>
      <c r="BG252" s="144">
        <f>IF(N252="zákl. přenesená",J252,0)</f>
        <v>0</v>
      </c>
      <c r="BH252" s="144">
        <f>IF(N252="sníž. přenesená",J252,0)</f>
        <v>0</v>
      </c>
      <c r="BI252" s="144">
        <f>IF(N252="nulová",J252,0)</f>
        <v>0</v>
      </c>
      <c r="BJ252" s="18" t="s">
        <v>81</v>
      </c>
      <c r="BK252" s="144">
        <f>ROUND(I252*H252,2)</f>
        <v>0</v>
      </c>
      <c r="BL252" s="18" t="s">
        <v>246</v>
      </c>
      <c r="BM252" s="143" t="s">
        <v>5277</v>
      </c>
    </row>
    <row r="253" spans="2:65" s="1" customFormat="1" ht="18">
      <c r="B253" s="33"/>
      <c r="D253" s="145" t="s">
        <v>248</v>
      </c>
      <c r="F253" s="146" t="s">
        <v>1412</v>
      </c>
      <c r="I253" s="147"/>
      <c r="L253" s="33"/>
      <c r="M253" s="148"/>
      <c r="T253" s="54"/>
      <c r="AT253" s="18" t="s">
        <v>248</v>
      </c>
      <c r="AU253" s="18" t="s">
        <v>83</v>
      </c>
    </row>
    <row r="254" spans="2:65" s="13" customFormat="1">
      <c r="B254" s="157"/>
      <c r="D254" s="145" t="s">
        <v>257</v>
      </c>
      <c r="F254" s="159" t="s">
        <v>1414</v>
      </c>
      <c r="H254" s="160">
        <v>1.9E-2</v>
      </c>
      <c r="I254" s="161"/>
      <c r="L254" s="157"/>
      <c r="M254" s="162"/>
      <c r="T254" s="163"/>
      <c r="AT254" s="158" t="s">
        <v>257</v>
      </c>
      <c r="AU254" s="158" t="s">
        <v>83</v>
      </c>
      <c r="AV254" s="13" t="s">
        <v>83</v>
      </c>
      <c r="AW254" s="13" t="s">
        <v>4</v>
      </c>
      <c r="AX254" s="13" t="s">
        <v>81</v>
      </c>
      <c r="AY254" s="158" t="s">
        <v>238</v>
      </c>
    </row>
    <row r="255" spans="2:65" s="1" customFormat="1" ht="24.15" customHeight="1">
      <c r="B255" s="33"/>
      <c r="C255" s="132" t="s">
        <v>777</v>
      </c>
      <c r="D255" s="132" t="s">
        <v>241</v>
      </c>
      <c r="E255" s="133" t="s">
        <v>1415</v>
      </c>
      <c r="F255" s="134" t="s">
        <v>1416</v>
      </c>
      <c r="G255" s="135" t="s">
        <v>408</v>
      </c>
      <c r="H255" s="136">
        <v>20</v>
      </c>
      <c r="I255" s="137"/>
      <c r="J255" s="138">
        <f>ROUND(I255*H255,2)</f>
        <v>0</v>
      </c>
      <c r="K255" s="134" t="s">
        <v>245</v>
      </c>
      <c r="L255" s="33"/>
      <c r="M255" s="139" t="s">
        <v>19</v>
      </c>
      <c r="N255" s="140" t="s">
        <v>45</v>
      </c>
      <c r="P255" s="141">
        <f>O255*H255</f>
        <v>0</v>
      </c>
      <c r="Q255" s="141">
        <v>6.4999999999999997E-4</v>
      </c>
      <c r="R255" s="141">
        <f>Q255*H255</f>
        <v>1.2999999999999999E-2</v>
      </c>
      <c r="S255" s="141">
        <v>1E-3</v>
      </c>
      <c r="T255" s="142">
        <f>S255*H255</f>
        <v>0.02</v>
      </c>
      <c r="AR255" s="143" t="s">
        <v>246</v>
      </c>
      <c r="AT255" s="143" t="s">
        <v>241</v>
      </c>
      <c r="AU255" s="143" t="s">
        <v>83</v>
      </c>
      <c r="AY255" s="18" t="s">
        <v>238</v>
      </c>
      <c r="BE255" s="144">
        <f>IF(N255="základní",J255,0)</f>
        <v>0</v>
      </c>
      <c r="BF255" s="144">
        <f>IF(N255="snížená",J255,0)</f>
        <v>0</v>
      </c>
      <c r="BG255" s="144">
        <f>IF(N255="zákl. přenesená",J255,0)</f>
        <v>0</v>
      </c>
      <c r="BH255" s="144">
        <f>IF(N255="sníž. přenesená",J255,0)</f>
        <v>0</v>
      </c>
      <c r="BI255" s="144">
        <f>IF(N255="nulová",J255,0)</f>
        <v>0</v>
      </c>
      <c r="BJ255" s="18" t="s">
        <v>81</v>
      </c>
      <c r="BK255" s="144">
        <f>ROUND(I255*H255,2)</f>
        <v>0</v>
      </c>
      <c r="BL255" s="18" t="s">
        <v>246</v>
      </c>
      <c r="BM255" s="143" t="s">
        <v>5278</v>
      </c>
    </row>
    <row r="256" spans="2:65" s="1" customFormat="1" ht="18">
      <c r="B256" s="33"/>
      <c r="D256" s="145" t="s">
        <v>248</v>
      </c>
      <c r="F256" s="146" t="s">
        <v>1418</v>
      </c>
      <c r="I256" s="147"/>
      <c r="L256" s="33"/>
      <c r="M256" s="148"/>
      <c r="T256" s="54"/>
      <c r="AT256" s="18" t="s">
        <v>248</v>
      </c>
      <c r="AU256" s="18" t="s">
        <v>83</v>
      </c>
    </row>
    <row r="257" spans="2:65" s="1" customFormat="1">
      <c r="B257" s="33"/>
      <c r="D257" s="149" t="s">
        <v>250</v>
      </c>
      <c r="F257" s="150" t="s">
        <v>1419</v>
      </c>
      <c r="I257" s="147"/>
      <c r="L257" s="33"/>
      <c r="M257" s="148"/>
      <c r="T257" s="54"/>
      <c r="AT257" s="18" t="s">
        <v>250</v>
      </c>
      <c r="AU257" s="18" t="s">
        <v>83</v>
      </c>
    </row>
    <row r="258" spans="2:65" s="1" customFormat="1" ht="24.15" customHeight="1">
      <c r="B258" s="33"/>
      <c r="C258" s="175" t="s">
        <v>785</v>
      </c>
      <c r="D258" s="175" t="s">
        <v>383</v>
      </c>
      <c r="E258" s="176" t="s">
        <v>1420</v>
      </c>
      <c r="F258" s="177" t="s">
        <v>1421</v>
      </c>
      <c r="G258" s="178" t="s">
        <v>272</v>
      </c>
      <c r="H258" s="179">
        <v>3.3000000000000002E-2</v>
      </c>
      <c r="I258" s="180"/>
      <c r="J258" s="181">
        <f>ROUND(I258*H258,2)</f>
        <v>0</v>
      </c>
      <c r="K258" s="177" t="s">
        <v>245</v>
      </c>
      <c r="L258" s="182"/>
      <c r="M258" s="183" t="s">
        <v>19</v>
      </c>
      <c r="N258" s="184" t="s">
        <v>45</v>
      </c>
      <c r="P258" s="141">
        <f>O258*H258</f>
        <v>0</v>
      </c>
      <c r="Q258" s="141">
        <v>1</v>
      </c>
      <c r="R258" s="141">
        <f>Q258*H258</f>
        <v>3.3000000000000002E-2</v>
      </c>
      <c r="S258" s="141">
        <v>0</v>
      </c>
      <c r="T258" s="142">
        <f>S258*H258</f>
        <v>0</v>
      </c>
      <c r="AR258" s="143" t="s">
        <v>294</v>
      </c>
      <c r="AT258" s="143" t="s">
        <v>383</v>
      </c>
      <c r="AU258" s="143" t="s">
        <v>83</v>
      </c>
      <c r="AY258" s="18" t="s">
        <v>238</v>
      </c>
      <c r="BE258" s="144">
        <f>IF(N258="základní",J258,0)</f>
        <v>0</v>
      </c>
      <c r="BF258" s="144">
        <f>IF(N258="snížená",J258,0)</f>
        <v>0</v>
      </c>
      <c r="BG258" s="144">
        <f>IF(N258="zákl. přenesená",J258,0)</f>
        <v>0</v>
      </c>
      <c r="BH258" s="144">
        <f>IF(N258="sníž. přenesená",J258,0)</f>
        <v>0</v>
      </c>
      <c r="BI258" s="144">
        <f>IF(N258="nulová",J258,0)</f>
        <v>0</v>
      </c>
      <c r="BJ258" s="18" t="s">
        <v>81</v>
      </c>
      <c r="BK258" s="144">
        <f>ROUND(I258*H258,2)</f>
        <v>0</v>
      </c>
      <c r="BL258" s="18" t="s">
        <v>246</v>
      </c>
      <c r="BM258" s="143" t="s">
        <v>5279</v>
      </c>
    </row>
    <row r="259" spans="2:65" s="1" customFormat="1" ht="18">
      <c r="B259" s="33"/>
      <c r="D259" s="145" t="s">
        <v>248</v>
      </c>
      <c r="F259" s="146" t="s">
        <v>1421</v>
      </c>
      <c r="I259" s="147"/>
      <c r="L259" s="33"/>
      <c r="M259" s="148"/>
      <c r="T259" s="54"/>
      <c r="AT259" s="18" t="s">
        <v>248</v>
      </c>
      <c r="AU259" s="18" t="s">
        <v>83</v>
      </c>
    </row>
    <row r="260" spans="2:65" s="13" customFormat="1">
      <c r="B260" s="157"/>
      <c r="D260" s="145" t="s">
        <v>257</v>
      </c>
      <c r="F260" s="159" t="s">
        <v>1423</v>
      </c>
      <c r="H260" s="160">
        <v>3.3000000000000002E-2</v>
      </c>
      <c r="I260" s="161"/>
      <c r="L260" s="157"/>
      <c r="M260" s="162"/>
      <c r="T260" s="163"/>
      <c r="AT260" s="158" t="s">
        <v>257</v>
      </c>
      <c r="AU260" s="158" t="s">
        <v>83</v>
      </c>
      <c r="AV260" s="13" t="s">
        <v>83</v>
      </c>
      <c r="AW260" s="13" t="s">
        <v>4</v>
      </c>
      <c r="AX260" s="13" t="s">
        <v>81</v>
      </c>
      <c r="AY260" s="158" t="s">
        <v>238</v>
      </c>
    </row>
    <row r="261" spans="2:65" s="1" customFormat="1" ht="24.15" customHeight="1">
      <c r="B261" s="33"/>
      <c r="C261" s="132" t="s">
        <v>799</v>
      </c>
      <c r="D261" s="132" t="s">
        <v>241</v>
      </c>
      <c r="E261" s="133" t="s">
        <v>1424</v>
      </c>
      <c r="F261" s="134" t="s">
        <v>1425</v>
      </c>
      <c r="G261" s="135" t="s">
        <v>408</v>
      </c>
      <c r="H261" s="136">
        <v>50</v>
      </c>
      <c r="I261" s="137"/>
      <c r="J261" s="138">
        <f>ROUND(I261*H261,2)</f>
        <v>0</v>
      </c>
      <c r="K261" s="134" t="s">
        <v>245</v>
      </c>
      <c r="L261" s="33"/>
      <c r="M261" s="139" t="s">
        <v>19</v>
      </c>
      <c r="N261" s="140" t="s">
        <v>45</v>
      </c>
      <c r="P261" s="141">
        <f>O261*H261</f>
        <v>0</v>
      </c>
      <c r="Q261" s="141">
        <v>0</v>
      </c>
      <c r="R261" s="141">
        <f>Q261*H261</f>
        <v>0</v>
      </c>
      <c r="S261" s="141">
        <v>0</v>
      </c>
      <c r="T261" s="142">
        <f>S261*H261</f>
        <v>0</v>
      </c>
      <c r="AR261" s="143" t="s">
        <v>246</v>
      </c>
      <c r="AT261" s="143" t="s">
        <v>241</v>
      </c>
      <c r="AU261" s="143" t="s">
        <v>83</v>
      </c>
      <c r="AY261" s="18" t="s">
        <v>238</v>
      </c>
      <c r="BE261" s="144">
        <f>IF(N261="základní",J261,0)</f>
        <v>0</v>
      </c>
      <c r="BF261" s="144">
        <f>IF(N261="snížená",J261,0)</f>
        <v>0</v>
      </c>
      <c r="BG261" s="144">
        <f>IF(N261="zákl. přenesená",J261,0)</f>
        <v>0</v>
      </c>
      <c r="BH261" s="144">
        <f>IF(N261="sníž. přenesená",J261,0)</f>
        <v>0</v>
      </c>
      <c r="BI261" s="144">
        <f>IF(N261="nulová",J261,0)</f>
        <v>0</v>
      </c>
      <c r="BJ261" s="18" t="s">
        <v>81</v>
      </c>
      <c r="BK261" s="144">
        <f>ROUND(I261*H261,2)</f>
        <v>0</v>
      </c>
      <c r="BL261" s="18" t="s">
        <v>246</v>
      </c>
      <c r="BM261" s="143" t="s">
        <v>5280</v>
      </c>
    </row>
    <row r="262" spans="2:65" s="1" customFormat="1" ht="18">
      <c r="B262" s="33"/>
      <c r="D262" s="145" t="s">
        <v>248</v>
      </c>
      <c r="F262" s="146" t="s">
        <v>1427</v>
      </c>
      <c r="I262" s="147"/>
      <c r="L262" s="33"/>
      <c r="M262" s="148"/>
      <c r="T262" s="54"/>
      <c r="AT262" s="18" t="s">
        <v>248</v>
      </c>
      <c r="AU262" s="18" t="s">
        <v>83</v>
      </c>
    </row>
    <row r="263" spans="2:65" s="1" customFormat="1">
      <c r="B263" s="33"/>
      <c r="D263" s="149" t="s">
        <v>250</v>
      </c>
      <c r="F263" s="150" t="s">
        <v>1428</v>
      </c>
      <c r="I263" s="147"/>
      <c r="L263" s="33"/>
      <c r="M263" s="148"/>
      <c r="T263" s="54"/>
      <c r="AT263" s="18" t="s">
        <v>250</v>
      </c>
      <c r="AU263" s="18" t="s">
        <v>83</v>
      </c>
    </row>
    <row r="264" spans="2:65" s="11" customFormat="1" ht="22.75" customHeight="1">
      <c r="B264" s="120"/>
      <c r="D264" s="121" t="s">
        <v>73</v>
      </c>
      <c r="E264" s="130" t="s">
        <v>268</v>
      </c>
      <c r="F264" s="130" t="s">
        <v>269</v>
      </c>
      <c r="I264" s="123"/>
      <c r="J264" s="131">
        <f>BK264</f>
        <v>0</v>
      </c>
      <c r="L264" s="120"/>
      <c r="M264" s="125"/>
      <c r="P264" s="126">
        <f>SUM(P265:P286)</f>
        <v>0</v>
      </c>
      <c r="R264" s="126">
        <f>SUM(R265:R286)</f>
        <v>0</v>
      </c>
      <c r="T264" s="127">
        <f>SUM(T265:T286)</f>
        <v>0</v>
      </c>
      <c r="AR264" s="121" t="s">
        <v>81</v>
      </c>
      <c r="AT264" s="128" t="s">
        <v>73</v>
      </c>
      <c r="AU264" s="128" t="s">
        <v>81</v>
      </c>
      <c r="AY264" s="121" t="s">
        <v>238</v>
      </c>
      <c r="BK264" s="129">
        <f>SUM(BK265:BK286)</f>
        <v>0</v>
      </c>
    </row>
    <row r="265" spans="2:65" s="1" customFormat="1" ht="24.15" customHeight="1">
      <c r="B265" s="33"/>
      <c r="C265" s="132" t="s">
        <v>805</v>
      </c>
      <c r="D265" s="132" t="s">
        <v>241</v>
      </c>
      <c r="E265" s="133" t="s">
        <v>270</v>
      </c>
      <c r="F265" s="134" t="s">
        <v>271</v>
      </c>
      <c r="G265" s="135" t="s">
        <v>272</v>
      </c>
      <c r="H265" s="136">
        <v>57.05</v>
      </c>
      <c r="I265" s="137"/>
      <c r="J265" s="138">
        <f>ROUND(I265*H265,2)</f>
        <v>0</v>
      </c>
      <c r="K265" s="134" t="s">
        <v>245</v>
      </c>
      <c r="L265" s="33"/>
      <c r="M265" s="139" t="s">
        <v>19</v>
      </c>
      <c r="N265" s="140" t="s">
        <v>45</v>
      </c>
      <c r="P265" s="141">
        <f>O265*H265</f>
        <v>0</v>
      </c>
      <c r="Q265" s="141">
        <v>0</v>
      </c>
      <c r="R265" s="141">
        <f>Q265*H265</f>
        <v>0</v>
      </c>
      <c r="S265" s="141">
        <v>0</v>
      </c>
      <c r="T265" s="142">
        <f>S265*H265</f>
        <v>0</v>
      </c>
      <c r="AR265" s="143" t="s">
        <v>246</v>
      </c>
      <c r="AT265" s="143" t="s">
        <v>241</v>
      </c>
      <c r="AU265" s="143" t="s">
        <v>83</v>
      </c>
      <c r="AY265" s="18" t="s">
        <v>238</v>
      </c>
      <c r="BE265" s="144">
        <f>IF(N265="základní",J265,0)</f>
        <v>0</v>
      </c>
      <c r="BF265" s="144">
        <f>IF(N265="snížená",J265,0)</f>
        <v>0</v>
      </c>
      <c r="BG265" s="144">
        <f>IF(N265="zákl. přenesená",J265,0)</f>
        <v>0</v>
      </c>
      <c r="BH265" s="144">
        <f>IF(N265="sníž. přenesená",J265,0)</f>
        <v>0</v>
      </c>
      <c r="BI265" s="144">
        <f>IF(N265="nulová",J265,0)</f>
        <v>0</v>
      </c>
      <c r="BJ265" s="18" t="s">
        <v>81</v>
      </c>
      <c r="BK265" s="144">
        <f>ROUND(I265*H265,2)</f>
        <v>0</v>
      </c>
      <c r="BL265" s="18" t="s">
        <v>246</v>
      </c>
      <c r="BM265" s="143" t="s">
        <v>5281</v>
      </c>
    </row>
    <row r="266" spans="2:65" s="1" customFormat="1" ht="18">
      <c r="B266" s="33"/>
      <c r="D266" s="145" t="s">
        <v>248</v>
      </c>
      <c r="F266" s="146" t="s">
        <v>274</v>
      </c>
      <c r="I266" s="147"/>
      <c r="L266" s="33"/>
      <c r="M266" s="148"/>
      <c r="T266" s="54"/>
      <c r="AT266" s="18" t="s">
        <v>248</v>
      </c>
      <c r="AU266" s="18" t="s">
        <v>83</v>
      </c>
    </row>
    <row r="267" spans="2:65" s="1" customFormat="1">
      <c r="B267" s="33"/>
      <c r="D267" s="149" t="s">
        <v>250</v>
      </c>
      <c r="F267" s="150" t="s">
        <v>275</v>
      </c>
      <c r="I267" s="147"/>
      <c r="L267" s="33"/>
      <c r="M267" s="148"/>
      <c r="T267" s="54"/>
      <c r="AT267" s="18" t="s">
        <v>250</v>
      </c>
      <c r="AU267" s="18" t="s">
        <v>83</v>
      </c>
    </row>
    <row r="268" spans="2:65" s="1" customFormat="1" ht="33" customHeight="1">
      <c r="B268" s="33"/>
      <c r="C268" s="132" t="s">
        <v>812</v>
      </c>
      <c r="D268" s="132" t="s">
        <v>241</v>
      </c>
      <c r="E268" s="133" t="s">
        <v>277</v>
      </c>
      <c r="F268" s="134" t="s">
        <v>278</v>
      </c>
      <c r="G268" s="135" t="s">
        <v>272</v>
      </c>
      <c r="H268" s="136">
        <v>57.05</v>
      </c>
      <c r="I268" s="137"/>
      <c r="J268" s="138">
        <f>ROUND(I268*H268,2)</f>
        <v>0</v>
      </c>
      <c r="K268" s="134" t="s">
        <v>245</v>
      </c>
      <c r="L268" s="33"/>
      <c r="M268" s="139" t="s">
        <v>19</v>
      </c>
      <c r="N268" s="140" t="s">
        <v>45</v>
      </c>
      <c r="P268" s="141">
        <f>O268*H268</f>
        <v>0</v>
      </c>
      <c r="Q268" s="141">
        <v>0</v>
      </c>
      <c r="R268" s="141">
        <f>Q268*H268</f>
        <v>0</v>
      </c>
      <c r="S268" s="141">
        <v>0</v>
      </c>
      <c r="T268" s="142">
        <f>S268*H268</f>
        <v>0</v>
      </c>
      <c r="AR268" s="143" t="s">
        <v>246</v>
      </c>
      <c r="AT268" s="143" t="s">
        <v>241</v>
      </c>
      <c r="AU268" s="143" t="s">
        <v>83</v>
      </c>
      <c r="AY268" s="18" t="s">
        <v>238</v>
      </c>
      <c r="BE268" s="144">
        <f>IF(N268="základní",J268,0)</f>
        <v>0</v>
      </c>
      <c r="BF268" s="144">
        <f>IF(N268="snížená",J268,0)</f>
        <v>0</v>
      </c>
      <c r="BG268" s="144">
        <f>IF(N268="zákl. přenesená",J268,0)</f>
        <v>0</v>
      </c>
      <c r="BH268" s="144">
        <f>IF(N268="sníž. přenesená",J268,0)</f>
        <v>0</v>
      </c>
      <c r="BI268" s="144">
        <f>IF(N268="nulová",J268,0)</f>
        <v>0</v>
      </c>
      <c r="BJ268" s="18" t="s">
        <v>81</v>
      </c>
      <c r="BK268" s="144">
        <f>ROUND(I268*H268,2)</f>
        <v>0</v>
      </c>
      <c r="BL268" s="18" t="s">
        <v>246</v>
      </c>
      <c r="BM268" s="143" t="s">
        <v>5282</v>
      </c>
    </row>
    <row r="269" spans="2:65" s="1" customFormat="1" ht="36">
      <c r="B269" s="33"/>
      <c r="D269" s="145" t="s">
        <v>248</v>
      </c>
      <c r="F269" s="146" t="s">
        <v>280</v>
      </c>
      <c r="I269" s="147"/>
      <c r="L269" s="33"/>
      <c r="M269" s="148"/>
      <c r="T269" s="54"/>
      <c r="AT269" s="18" t="s">
        <v>248</v>
      </c>
      <c r="AU269" s="18" t="s">
        <v>83</v>
      </c>
    </row>
    <row r="270" spans="2:65" s="1" customFormat="1">
      <c r="B270" s="33"/>
      <c r="D270" s="149" t="s">
        <v>250</v>
      </c>
      <c r="F270" s="150" t="s">
        <v>281</v>
      </c>
      <c r="I270" s="147"/>
      <c r="L270" s="33"/>
      <c r="M270" s="148"/>
      <c r="T270" s="54"/>
      <c r="AT270" s="18" t="s">
        <v>250</v>
      </c>
      <c r="AU270" s="18" t="s">
        <v>83</v>
      </c>
    </row>
    <row r="271" spans="2:65" s="1" customFormat="1" ht="24.15" customHeight="1">
      <c r="B271" s="33"/>
      <c r="C271" s="132" t="s">
        <v>823</v>
      </c>
      <c r="D271" s="132" t="s">
        <v>241</v>
      </c>
      <c r="E271" s="133" t="s">
        <v>282</v>
      </c>
      <c r="F271" s="134" t="s">
        <v>283</v>
      </c>
      <c r="G271" s="135" t="s">
        <v>272</v>
      </c>
      <c r="H271" s="136">
        <v>57.05</v>
      </c>
      <c r="I271" s="137"/>
      <c r="J271" s="138">
        <f>ROUND(I271*H271,2)</f>
        <v>0</v>
      </c>
      <c r="K271" s="134" t="s">
        <v>245</v>
      </c>
      <c r="L271" s="33"/>
      <c r="M271" s="139" t="s">
        <v>19</v>
      </c>
      <c r="N271" s="140" t="s">
        <v>45</v>
      </c>
      <c r="P271" s="141">
        <f>O271*H271</f>
        <v>0</v>
      </c>
      <c r="Q271" s="141">
        <v>0</v>
      </c>
      <c r="R271" s="141">
        <f>Q271*H271</f>
        <v>0</v>
      </c>
      <c r="S271" s="141">
        <v>0</v>
      </c>
      <c r="T271" s="142">
        <f>S271*H271</f>
        <v>0</v>
      </c>
      <c r="AR271" s="143" t="s">
        <v>246</v>
      </c>
      <c r="AT271" s="143" t="s">
        <v>241</v>
      </c>
      <c r="AU271" s="143" t="s">
        <v>83</v>
      </c>
      <c r="AY271" s="18" t="s">
        <v>238</v>
      </c>
      <c r="BE271" s="144">
        <f>IF(N271="základní",J271,0)</f>
        <v>0</v>
      </c>
      <c r="BF271" s="144">
        <f>IF(N271="snížená",J271,0)</f>
        <v>0</v>
      </c>
      <c r="BG271" s="144">
        <f>IF(N271="zákl. přenesená",J271,0)</f>
        <v>0</v>
      </c>
      <c r="BH271" s="144">
        <f>IF(N271="sníž. přenesená",J271,0)</f>
        <v>0</v>
      </c>
      <c r="BI271" s="144">
        <f>IF(N271="nulová",J271,0)</f>
        <v>0</v>
      </c>
      <c r="BJ271" s="18" t="s">
        <v>81</v>
      </c>
      <c r="BK271" s="144">
        <f>ROUND(I271*H271,2)</f>
        <v>0</v>
      </c>
      <c r="BL271" s="18" t="s">
        <v>246</v>
      </c>
      <c r="BM271" s="143" t="s">
        <v>5283</v>
      </c>
    </row>
    <row r="272" spans="2:65" s="1" customFormat="1" ht="18">
      <c r="B272" s="33"/>
      <c r="D272" s="145" t="s">
        <v>248</v>
      </c>
      <c r="F272" s="146" t="s">
        <v>285</v>
      </c>
      <c r="I272" s="147"/>
      <c r="L272" s="33"/>
      <c r="M272" s="148"/>
      <c r="T272" s="54"/>
      <c r="AT272" s="18" t="s">
        <v>248</v>
      </c>
      <c r="AU272" s="18" t="s">
        <v>83</v>
      </c>
    </row>
    <row r="273" spans="2:65" s="1" customFormat="1">
      <c r="B273" s="33"/>
      <c r="D273" s="149" t="s">
        <v>250</v>
      </c>
      <c r="F273" s="150" t="s">
        <v>286</v>
      </c>
      <c r="I273" s="147"/>
      <c r="L273" s="33"/>
      <c r="M273" s="148"/>
      <c r="T273" s="54"/>
      <c r="AT273" s="18" t="s">
        <v>250</v>
      </c>
      <c r="AU273" s="18" t="s">
        <v>83</v>
      </c>
    </row>
    <row r="274" spans="2:65" s="1" customFormat="1" ht="24.15" customHeight="1">
      <c r="B274" s="33"/>
      <c r="C274" s="132" t="s">
        <v>386</v>
      </c>
      <c r="D274" s="132" t="s">
        <v>241</v>
      </c>
      <c r="E274" s="133" t="s">
        <v>288</v>
      </c>
      <c r="F274" s="134" t="s">
        <v>289</v>
      </c>
      <c r="G274" s="135" t="s">
        <v>272</v>
      </c>
      <c r="H274" s="136">
        <v>1083.95</v>
      </c>
      <c r="I274" s="137"/>
      <c r="J274" s="138">
        <f>ROUND(I274*H274,2)</f>
        <v>0</v>
      </c>
      <c r="K274" s="134" t="s">
        <v>245</v>
      </c>
      <c r="L274" s="33"/>
      <c r="M274" s="139" t="s">
        <v>19</v>
      </c>
      <c r="N274" s="140" t="s">
        <v>45</v>
      </c>
      <c r="P274" s="141">
        <f>O274*H274</f>
        <v>0</v>
      </c>
      <c r="Q274" s="141">
        <v>0</v>
      </c>
      <c r="R274" s="141">
        <f>Q274*H274</f>
        <v>0</v>
      </c>
      <c r="S274" s="141">
        <v>0</v>
      </c>
      <c r="T274" s="142">
        <f>S274*H274</f>
        <v>0</v>
      </c>
      <c r="AR274" s="143" t="s">
        <v>246</v>
      </c>
      <c r="AT274" s="143" t="s">
        <v>241</v>
      </c>
      <c r="AU274" s="143" t="s">
        <v>83</v>
      </c>
      <c r="AY274" s="18" t="s">
        <v>238</v>
      </c>
      <c r="BE274" s="144">
        <f>IF(N274="základní",J274,0)</f>
        <v>0</v>
      </c>
      <c r="BF274" s="144">
        <f>IF(N274="snížená",J274,0)</f>
        <v>0</v>
      </c>
      <c r="BG274" s="144">
        <f>IF(N274="zákl. přenesená",J274,0)</f>
        <v>0</v>
      </c>
      <c r="BH274" s="144">
        <f>IF(N274="sníž. přenesená",J274,0)</f>
        <v>0</v>
      </c>
      <c r="BI274" s="144">
        <f>IF(N274="nulová",J274,0)</f>
        <v>0</v>
      </c>
      <c r="BJ274" s="18" t="s">
        <v>81</v>
      </c>
      <c r="BK274" s="144">
        <f>ROUND(I274*H274,2)</f>
        <v>0</v>
      </c>
      <c r="BL274" s="18" t="s">
        <v>246</v>
      </c>
      <c r="BM274" s="143" t="s">
        <v>5284</v>
      </c>
    </row>
    <row r="275" spans="2:65" s="1" customFormat="1" ht="27">
      <c r="B275" s="33"/>
      <c r="D275" s="145" t="s">
        <v>248</v>
      </c>
      <c r="F275" s="146" t="s">
        <v>291</v>
      </c>
      <c r="I275" s="147"/>
      <c r="L275" s="33"/>
      <c r="M275" s="148"/>
      <c r="T275" s="54"/>
      <c r="AT275" s="18" t="s">
        <v>248</v>
      </c>
      <c r="AU275" s="18" t="s">
        <v>83</v>
      </c>
    </row>
    <row r="276" spans="2:65" s="1" customFormat="1">
      <c r="B276" s="33"/>
      <c r="D276" s="149" t="s">
        <v>250</v>
      </c>
      <c r="F276" s="150" t="s">
        <v>292</v>
      </c>
      <c r="I276" s="147"/>
      <c r="L276" s="33"/>
      <c r="M276" s="148"/>
      <c r="T276" s="54"/>
      <c r="AT276" s="18" t="s">
        <v>250</v>
      </c>
      <c r="AU276" s="18" t="s">
        <v>83</v>
      </c>
    </row>
    <row r="277" spans="2:65" s="13" customFormat="1">
      <c r="B277" s="157"/>
      <c r="D277" s="145" t="s">
        <v>257</v>
      </c>
      <c r="F277" s="159" t="s">
        <v>5285</v>
      </c>
      <c r="H277" s="160">
        <v>1083.95</v>
      </c>
      <c r="I277" s="161"/>
      <c r="L277" s="157"/>
      <c r="M277" s="162"/>
      <c r="T277" s="163"/>
      <c r="AT277" s="158" t="s">
        <v>257</v>
      </c>
      <c r="AU277" s="158" t="s">
        <v>83</v>
      </c>
      <c r="AV277" s="13" t="s">
        <v>83</v>
      </c>
      <c r="AW277" s="13" t="s">
        <v>4</v>
      </c>
      <c r="AX277" s="13" t="s">
        <v>81</v>
      </c>
      <c r="AY277" s="158" t="s">
        <v>238</v>
      </c>
    </row>
    <row r="278" spans="2:65" s="1" customFormat="1" ht="37.75" customHeight="1">
      <c r="B278" s="33"/>
      <c r="C278" s="132" t="s">
        <v>826</v>
      </c>
      <c r="D278" s="132" t="s">
        <v>241</v>
      </c>
      <c r="E278" s="133" t="s">
        <v>1434</v>
      </c>
      <c r="F278" s="134" t="s">
        <v>1435</v>
      </c>
      <c r="G278" s="135" t="s">
        <v>272</v>
      </c>
      <c r="H278" s="136">
        <v>53.424999999999997</v>
      </c>
      <c r="I278" s="137"/>
      <c r="J278" s="138">
        <f>ROUND(I278*H278,2)</f>
        <v>0</v>
      </c>
      <c r="K278" s="134" t="s">
        <v>245</v>
      </c>
      <c r="L278" s="33"/>
      <c r="M278" s="139" t="s">
        <v>19</v>
      </c>
      <c r="N278" s="140" t="s">
        <v>45</v>
      </c>
      <c r="P278" s="141">
        <f>O278*H278</f>
        <v>0</v>
      </c>
      <c r="Q278" s="141">
        <v>0</v>
      </c>
      <c r="R278" s="141">
        <f>Q278*H278</f>
        <v>0</v>
      </c>
      <c r="S278" s="141">
        <v>0</v>
      </c>
      <c r="T278" s="142">
        <f>S278*H278</f>
        <v>0</v>
      </c>
      <c r="AR278" s="143" t="s">
        <v>246</v>
      </c>
      <c r="AT278" s="143" t="s">
        <v>241</v>
      </c>
      <c r="AU278" s="143" t="s">
        <v>83</v>
      </c>
      <c r="AY278" s="18" t="s">
        <v>238</v>
      </c>
      <c r="BE278" s="144">
        <f>IF(N278="základní",J278,0)</f>
        <v>0</v>
      </c>
      <c r="BF278" s="144">
        <f>IF(N278="snížená",J278,0)</f>
        <v>0</v>
      </c>
      <c r="BG278" s="144">
        <f>IF(N278="zákl. přenesená",J278,0)</f>
        <v>0</v>
      </c>
      <c r="BH278" s="144">
        <f>IF(N278="sníž. přenesená",J278,0)</f>
        <v>0</v>
      </c>
      <c r="BI278" s="144">
        <f>IF(N278="nulová",J278,0)</f>
        <v>0</v>
      </c>
      <c r="BJ278" s="18" t="s">
        <v>81</v>
      </c>
      <c r="BK278" s="144">
        <f>ROUND(I278*H278,2)</f>
        <v>0</v>
      </c>
      <c r="BL278" s="18" t="s">
        <v>246</v>
      </c>
      <c r="BM278" s="143" t="s">
        <v>5286</v>
      </c>
    </row>
    <row r="279" spans="2:65" s="1" customFormat="1" ht="27">
      <c r="B279" s="33"/>
      <c r="D279" s="145" t="s">
        <v>248</v>
      </c>
      <c r="F279" s="146" t="s">
        <v>1437</v>
      </c>
      <c r="I279" s="147"/>
      <c r="L279" s="33"/>
      <c r="M279" s="148"/>
      <c r="T279" s="54"/>
      <c r="AT279" s="18" t="s">
        <v>248</v>
      </c>
      <c r="AU279" s="18" t="s">
        <v>83</v>
      </c>
    </row>
    <row r="280" spans="2:65" s="1" customFormat="1">
      <c r="B280" s="33"/>
      <c r="D280" s="149" t="s">
        <v>250</v>
      </c>
      <c r="F280" s="150" t="s">
        <v>1438</v>
      </c>
      <c r="I280" s="147"/>
      <c r="L280" s="33"/>
      <c r="M280" s="148"/>
      <c r="T280" s="54"/>
      <c r="AT280" s="18" t="s">
        <v>250</v>
      </c>
      <c r="AU280" s="18" t="s">
        <v>83</v>
      </c>
    </row>
    <row r="281" spans="2:65" s="13" customFormat="1">
      <c r="B281" s="157"/>
      <c r="D281" s="145" t="s">
        <v>257</v>
      </c>
      <c r="E281" s="158" t="s">
        <v>19</v>
      </c>
      <c r="F281" s="159" t="s">
        <v>5287</v>
      </c>
      <c r="H281" s="160">
        <v>53.424999999999997</v>
      </c>
      <c r="I281" s="161"/>
      <c r="L281" s="157"/>
      <c r="M281" s="162"/>
      <c r="T281" s="163"/>
      <c r="AT281" s="158" t="s">
        <v>257</v>
      </c>
      <c r="AU281" s="158" t="s">
        <v>83</v>
      </c>
      <c r="AV281" s="13" t="s">
        <v>83</v>
      </c>
      <c r="AW281" s="13" t="s">
        <v>35</v>
      </c>
      <c r="AX281" s="13" t="s">
        <v>74</v>
      </c>
      <c r="AY281" s="158" t="s">
        <v>238</v>
      </c>
    </row>
    <row r="282" spans="2:65" s="14" customFormat="1">
      <c r="B282" s="164"/>
      <c r="D282" s="145" t="s">
        <v>257</v>
      </c>
      <c r="E282" s="165" t="s">
        <v>19</v>
      </c>
      <c r="F282" s="166" t="s">
        <v>262</v>
      </c>
      <c r="H282" s="167">
        <v>53.424999999999997</v>
      </c>
      <c r="I282" s="168"/>
      <c r="L282" s="164"/>
      <c r="M282" s="169"/>
      <c r="T282" s="170"/>
      <c r="AT282" s="165" t="s">
        <v>257</v>
      </c>
      <c r="AU282" s="165" t="s">
        <v>83</v>
      </c>
      <c r="AV282" s="14" t="s">
        <v>246</v>
      </c>
      <c r="AW282" s="14" t="s">
        <v>35</v>
      </c>
      <c r="AX282" s="14" t="s">
        <v>81</v>
      </c>
      <c r="AY282" s="165" t="s">
        <v>238</v>
      </c>
    </row>
    <row r="283" spans="2:65" s="1" customFormat="1" ht="37.75" customHeight="1">
      <c r="B283" s="33"/>
      <c r="C283" s="132" t="s">
        <v>828</v>
      </c>
      <c r="D283" s="132" t="s">
        <v>241</v>
      </c>
      <c r="E283" s="133" t="s">
        <v>838</v>
      </c>
      <c r="F283" s="134" t="s">
        <v>839</v>
      </c>
      <c r="G283" s="135" t="s">
        <v>272</v>
      </c>
      <c r="H283" s="136">
        <v>3.625</v>
      </c>
      <c r="I283" s="137"/>
      <c r="J283" s="138">
        <f>ROUND(I283*H283,2)</f>
        <v>0</v>
      </c>
      <c r="K283" s="134" t="s">
        <v>245</v>
      </c>
      <c r="L283" s="33"/>
      <c r="M283" s="139" t="s">
        <v>19</v>
      </c>
      <c r="N283" s="140" t="s">
        <v>45</v>
      </c>
      <c r="P283" s="141">
        <f>O283*H283</f>
        <v>0</v>
      </c>
      <c r="Q283" s="141">
        <v>0</v>
      </c>
      <c r="R283" s="141">
        <f>Q283*H283</f>
        <v>0</v>
      </c>
      <c r="S283" s="141">
        <v>0</v>
      </c>
      <c r="T283" s="142">
        <f>S283*H283</f>
        <v>0</v>
      </c>
      <c r="AR283" s="143" t="s">
        <v>246</v>
      </c>
      <c r="AT283" s="143" t="s">
        <v>241</v>
      </c>
      <c r="AU283" s="143" t="s">
        <v>83</v>
      </c>
      <c r="AY283" s="18" t="s">
        <v>238</v>
      </c>
      <c r="BE283" s="144">
        <f>IF(N283="základní",J283,0)</f>
        <v>0</v>
      </c>
      <c r="BF283" s="144">
        <f>IF(N283="snížená",J283,0)</f>
        <v>0</v>
      </c>
      <c r="BG283" s="144">
        <f>IF(N283="zákl. přenesená",J283,0)</f>
        <v>0</v>
      </c>
      <c r="BH283" s="144">
        <f>IF(N283="sníž. přenesená",J283,0)</f>
        <v>0</v>
      </c>
      <c r="BI283" s="144">
        <f>IF(N283="nulová",J283,0)</f>
        <v>0</v>
      </c>
      <c r="BJ283" s="18" t="s">
        <v>81</v>
      </c>
      <c r="BK283" s="144">
        <f>ROUND(I283*H283,2)</f>
        <v>0</v>
      </c>
      <c r="BL283" s="18" t="s">
        <v>246</v>
      </c>
      <c r="BM283" s="143" t="s">
        <v>5288</v>
      </c>
    </row>
    <row r="284" spans="2:65" s="1" customFormat="1" ht="27">
      <c r="B284" s="33"/>
      <c r="D284" s="145" t="s">
        <v>248</v>
      </c>
      <c r="F284" s="146" t="s">
        <v>841</v>
      </c>
      <c r="I284" s="147"/>
      <c r="L284" s="33"/>
      <c r="M284" s="148"/>
      <c r="T284" s="54"/>
      <c r="AT284" s="18" t="s">
        <v>248</v>
      </c>
      <c r="AU284" s="18" t="s">
        <v>83</v>
      </c>
    </row>
    <row r="285" spans="2:65" s="1" customFormat="1">
      <c r="B285" s="33"/>
      <c r="D285" s="149" t="s">
        <v>250</v>
      </c>
      <c r="F285" s="150" t="s">
        <v>842</v>
      </c>
      <c r="I285" s="147"/>
      <c r="L285" s="33"/>
      <c r="M285" s="148"/>
      <c r="T285" s="54"/>
      <c r="AT285" s="18" t="s">
        <v>250</v>
      </c>
      <c r="AU285" s="18" t="s">
        <v>83</v>
      </c>
    </row>
    <row r="286" spans="2:65" s="13" customFormat="1">
      <c r="B286" s="157"/>
      <c r="D286" s="145" t="s">
        <v>257</v>
      </c>
      <c r="E286" s="158" t="s">
        <v>19</v>
      </c>
      <c r="F286" s="159" t="s">
        <v>5289</v>
      </c>
      <c r="H286" s="160">
        <v>3.625</v>
      </c>
      <c r="I286" s="161"/>
      <c r="L286" s="157"/>
      <c r="M286" s="162"/>
      <c r="T286" s="163"/>
      <c r="AT286" s="158" t="s">
        <v>257</v>
      </c>
      <c r="AU286" s="158" t="s">
        <v>83</v>
      </c>
      <c r="AV286" s="13" t="s">
        <v>83</v>
      </c>
      <c r="AW286" s="13" t="s">
        <v>35</v>
      </c>
      <c r="AX286" s="13" t="s">
        <v>81</v>
      </c>
      <c r="AY286" s="158" t="s">
        <v>238</v>
      </c>
    </row>
    <row r="287" spans="2:65" s="11" customFormat="1" ht="22.75" customHeight="1">
      <c r="B287" s="120"/>
      <c r="D287" s="121" t="s">
        <v>73</v>
      </c>
      <c r="E287" s="130" t="s">
        <v>306</v>
      </c>
      <c r="F287" s="130" t="s">
        <v>307</v>
      </c>
      <c r="I287" s="123"/>
      <c r="J287" s="131">
        <f>BK287</f>
        <v>0</v>
      </c>
      <c r="L287" s="120"/>
      <c r="M287" s="125"/>
      <c r="P287" s="126">
        <f>SUM(P288:P290)</f>
        <v>0</v>
      </c>
      <c r="R287" s="126">
        <f>SUM(R288:R290)</f>
        <v>0</v>
      </c>
      <c r="T287" s="127">
        <f>SUM(T288:T290)</f>
        <v>0</v>
      </c>
      <c r="AR287" s="121" t="s">
        <v>81</v>
      </c>
      <c r="AT287" s="128" t="s">
        <v>73</v>
      </c>
      <c r="AU287" s="128" t="s">
        <v>81</v>
      </c>
      <c r="AY287" s="121" t="s">
        <v>238</v>
      </c>
      <c r="BK287" s="129">
        <f>SUM(BK288:BK290)</f>
        <v>0</v>
      </c>
    </row>
    <row r="288" spans="2:65" s="1" customFormat="1" ht="24.15" customHeight="1">
      <c r="B288" s="33"/>
      <c r="C288" s="132" t="s">
        <v>831</v>
      </c>
      <c r="D288" s="132" t="s">
        <v>241</v>
      </c>
      <c r="E288" s="133" t="s">
        <v>309</v>
      </c>
      <c r="F288" s="134" t="s">
        <v>310</v>
      </c>
      <c r="G288" s="135" t="s">
        <v>272</v>
      </c>
      <c r="H288" s="136">
        <v>32.460999999999999</v>
      </c>
      <c r="I288" s="137"/>
      <c r="J288" s="138">
        <f>ROUND(I288*H288,2)</f>
        <v>0</v>
      </c>
      <c r="K288" s="134" t="s">
        <v>245</v>
      </c>
      <c r="L288" s="33"/>
      <c r="M288" s="139" t="s">
        <v>19</v>
      </c>
      <c r="N288" s="140" t="s">
        <v>45</v>
      </c>
      <c r="P288" s="141">
        <f>O288*H288</f>
        <v>0</v>
      </c>
      <c r="Q288" s="141">
        <v>0</v>
      </c>
      <c r="R288" s="141">
        <f>Q288*H288</f>
        <v>0</v>
      </c>
      <c r="S288" s="141">
        <v>0</v>
      </c>
      <c r="T288" s="142">
        <f>S288*H288</f>
        <v>0</v>
      </c>
      <c r="AR288" s="143" t="s">
        <v>246</v>
      </c>
      <c r="AT288" s="143" t="s">
        <v>241</v>
      </c>
      <c r="AU288" s="143" t="s">
        <v>83</v>
      </c>
      <c r="AY288" s="18" t="s">
        <v>238</v>
      </c>
      <c r="BE288" s="144">
        <f>IF(N288="základní",J288,0)</f>
        <v>0</v>
      </c>
      <c r="BF288" s="144">
        <f>IF(N288="snížená",J288,0)</f>
        <v>0</v>
      </c>
      <c r="BG288" s="144">
        <f>IF(N288="zákl. přenesená",J288,0)</f>
        <v>0</v>
      </c>
      <c r="BH288" s="144">
        <f>IF(N288="sníž. přenesená",J288,0)</f>
        <v>0</v>
      </c>
      <c r="BI288" s="144">
        <f>IF(N288="nulová",J288,0)</f>
        <v>0</v>
      </c>
      <c r="BJ288" s="18" t="s">
        <v>81</v>
      </c>
      <c r="BK288" s="144">
        <f>ROUND(I288*H288,2)</f>
        <v>0</v>
      </c>
      <c r="BL288" s="18" t="s">
        <v>246</v>
      </c>
      <c r="BM288" s="143" t="s">
        <v>5290</v>
      </c>
    </row>
    <row r="289" spans="2:65" s="1" customFormat="1" ht="36">
      <c r="B289" s="33"/>
      <c r="D289" s="145" t="s">
        <v>248</v>
      </c>
      <c r="F289" s="146" t="s">
        <v>312</v>
      </c>
      <c r="I289" s="147"/>
      <c r="L289" s="33"/>
      <c r="M289" s="148"/>
      <c r="T289" s="54"/>
      <c r="AT289" s="18" t="s">
        <v>248</v>
      </c>
      <c r="AU289" s="18" t="s">
        <v>83</v>
      </c>
    </row>
    <row r="290" spans="2:65" s="1" customFormat="1">
      <c r="B290" s="33"/>
      <c r="D290" s="149" t="s">
        <v>250</v>
      </c>
      <c r="F290" s="150" t="s">
        <v>313</v>
      </c>
      <c r="I290" s="147"/>
      <c r="L290" s="33"/>
      <c r="M290" s="148"/>
      <c r="T290" s="54"/>
      <c r="AT290" s="18" t="s">
        <v>250</v>
      </c>
      <c r="AU290" s="18" t="s">
        <v>83</v>
      </c>
    </row>
    <row r="291" spans="2:65" s="11" customFormat="1" ht="25.9" customHeight="1">
      <c r="B291" s="120"/>
      <c r="D291" s="121" t="s">
        <v>73</v>
      </c>
      <c r="E291" s="122" t="s">
        <v>202</v>
      </c>
      <c r="F291" s="122" t="s">
        <v>1260</v>
      </c>
      <c r="I291" s="123"/>
      <c r="J291" s="124">
        <f>BK291</f>
        <v>0</v>
      </c>
      <c r="L291" s="120"/>
      <c r="M291" s="125"/>
      <c r="P291" s="126">
        <f>P292</f>
        <v>0</v>
      </c>
      <c r="R291" s="126">
        <f>R292</f>
        <v>0</v>
      </c>
      <c r="T291" s="127">
        <f>T292</f>
        <v>0</v>
      </c>
      <c r="AR291" s="121" t="s">
        <v>276</v>
      </c>
      <c r="AT291" s="128" t="s">
        <v>73</v>
      </c>
      <c r="AU291" s="128" t="s">
        <v>74</v>
      </c>
      <c r="AY291" s="121" t="s">
        <v>238</v>
      </c>
      <c r="BK291" s="129">
        <f>BK292</f>
        <v>0</v>
      </c>
    </row>
    <row r="292" spans="2:65" s="11" customFormat="1" ht="22.75" customHeight="1">
      <c r="B292" s="120"/>
      <c r="D292" s="121" t="s">
        <v>73</v>
      </c>
      <c r="E292" s="130" t="s">
        <v>1261</v>
      </c>
      <c r="F292" s="130" t="s">
        <v>1262</v>
      </c>
      <c r="I292" s="123"/>
      <c r="J292" s="131">
        <f>BK292</f>
        <v>0</v>
      </c>
      <c r="L292" s="120"/>
      <c r="M292" s="125"/>
      <c r="P292" s="126">
        <f>SUM(P293:P296)</f>
        <v>0</v>
      </c>
      <c r="R292" s="126">
        <f>SUM(R293:R296)</f>
        <v>0</v>
      </c>
      <c r="T292" s="127">
        <f>SUM(T293:T296)</f>
        <v>0</v>
      </c>
      <c r="AR292" s="121" t="s">
        <v>276</v>
      </c>
      <c r="AT292" s="128" t="s">
        <v>73</v>
      </c>
      <c r="AU292" s="128" t="s">
        <v>81</v>
      </c>
      <c r="AY292" s="121" t="s">
        <v>238</v>
      </c>
      <c r="BK292" s="129">
        <f>SUM(BK293:BK296)</f>
        <v>0</v>
      </c>
    </row>
    <row r="293" spans="2:65" s="1" customFormat="1" ht="16.5" customHeight="1">
      <c r="B293" s="33"/>
      <c r="C293" s="132" t="s">
        <v>837</v>
      </c>
      <c r="D293" s="132" t="s">
        <v>241</v>
      </c>
      <c r="E293" s="133" t="s">
        <v>1443</v>
      </c>
      <c r="F293" s="134" t="s">
        <v>1444</v>
      </c>
      <c r="G293" s="135" t="s">
        <v>1191</v>
      </c>
      <c r="H293" s="136">
        <v>1</v>
      </c>
      <c r="I293" s="137"/>
      <c r="J293" s="138">
        <f>ROUND(I293*H293,2)</f>
        <v>0</v>
      </c>
      <c r="K293" s="134" t="s">
        <v>245</v>
      </c>
      <c r="L293" s="33"/>
      <c r="M293" s="139" t="s">
        <v>19</v>
      </c>
      <c r="N293" s="140" t="s">
        <v>45</v>
      </c>
      <c r="P293" s="141">
        <f>O293*H293</f>
        <v>0</v>
      </c>
      <c r="Q293" s="141">
        <v>0</v>
      </c>
      <c r="R293" s="141">
        <f>Q293*H293</f>
        <v>0</v>
      </c>
      <c r="S293" s="141">
        <v>0</v>
      </c>
      <c r="T293" s="142">
        <f>S293*H293</f>
        <v>0</v>
      </c>
      <c r="AR293" s="143" t="s">
        <v>1265</v>
      </c>
      <c r="AT293" s="143" t="s">
        <v>241</v>
      </c>
      <c r="AU293" s="143" t="s">
        <v>83</v>
      </c>
      <c r="AY293" s="18" t="s">
        <v>238</v>
      </c>
      <c r="BE293" s="144">
        <f>IF(N293="základní",J293,0)</f>
        <v>0</v>
      </c>
      <c r="BF293" s="144">
        <f>IF(N293="snížená",J293,0)</f>
        <v>0</v>
      </c>
      <c r="BG293" s="144">
        <f>IF(N293="zákl. přenesená",J293,0)</f>
        <v>0</v>
      </c>
      <c r="BH293" s="144">
        <f>IF(N293="sníž. přenesená",J293,0)</f>
        <v>0</v>
      </c>
      <c r="BI293" s="144">
        <f>IF(N293="nulová",J293,0)</f>
        <v>0</v>
      </c>
      <c r="BJ293" s="18" t="s">
        <v>81</v>
      </c>
      <c r="BK293" s="144">
        <f>ROUND(I293*H293,2)</f>
        <v>0</v>
      </c>
      <c r="BL293" s="18" t="s">
        <v>1265</v>
      </c>
      <c r="BM293" s="143" t="s">
        <v>5291</v>
      </c>
    </row>
    <row r="294" spans="2:65" s="1" customFormat="1">
      <c r="B294" s="33"/>
      <c r="D294" s="145" t="s">
        <v>248</v>
      </c>
      <c r="F294" s="146" t="s">
        <v>1444</v>
      </c>
      <c r="I294" s="147"/>
      <c r="L294" s="33"/>
      <c r="M294" s="148"/>
      <c r="T294" s="54"/>
      <c r="AT294" s="18" t="s">
        <v>248</v>
      </c>
      <c r="AU294" s="18" t="s">
        <v>83</v>
      </c>
    </row>
    <row r="295" spans="2:65" s="1" customFormat="1">
      <c r="B295" s="33"/>
      <c r="D295" s="149" t="s">
        <v>250</v>
      </c>
      <c r="F295" s="150" t="s">
        <v>1446</v>
      </c>
      <c r="I295" s="147"/>
      <c r="L295" s="33"/>
      <c r="M295" s="148"/>
      <c r="T295" s="54"/>
      <c r="AT295" s="18" t="s">
        <v>250</v>
      </c>
      <c r="AU295" s="18" t="s">
        <v>83</v>
      </c>
    </row>
    <row r="296" spans="2:65" s="1" customFormat="1" ht="72">
      <c r="B296" s="33"/>
      <c r="D296" s="145" t="s">
        <v>324</v>
      </c>
      <c r="F296" s="171" t="s">
        <v>1447</v>
      </c>
      <c r="I296" s="147"/>
      <c r="L296" s="33"/>
      <c r="M296" s="185"/>
      <c r="N296" s="186"/>
      <c r="O296" s="186"/>
      <c r="P296" s="186"/>
      <c r="Q296" s="186"/>
      <c r="R296" s="186"/>
      <c r="S296" s="186"/>
      <c r="T296" s="187"/>
      <c r="AT296" s="18" t="s">
        <v>324</v>
      </c>
      <c r="AU296" s="18" t="s">
        <v>83</v>
      </c>
    </row>
    <row r="297" spans="2:65" s="1" customFormat="1" ht="7" customHeight="1">
      <c r="B297" s="42"/>
      <c r="C297" s="43"/>
      <c r="D297" s="43"/>
      <c r="E297" s="43"/>
      <c r="F297" s="43"/>
      <c r="G297" s="43"/>
      <c r="H297" s="43"/>
      <c r="I297" s="43"/>
      <c r="J297" s="43"/>
      <c r="K297" s="43"/>
      <c r="L297" s="33"/>
    </row>
  </sheetData>
  <sheetProtection algorithmName="SHA-512" hashValue="1CrP0c9JbkzIhs+m9T/hJQymqrcSSEyeG/uLuZXr1hSIycM7QKUyB14mY1sbko2jFInaHXcFX7IvCuZ5V4EUPw==" saltValue="/oiLdSqi7nyzgm+IPbJ3w+DhPWNLEbwpc3fIDuZk7nxuP6cTK1yhzJe+06xOzv+Jlg1D9aHRjrmRYI6xX3QDYw==" spinCount="100000" sheet="1" objects="1" scenarios="1" formatColumns="0" formatRows="0" autoFilter="0"/>
  <autoFilter ref="C96:K296" xr:uid="{00000000-0009-0000-0000-00001B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1B00-000000000000}"/>
    <hyperlink ref="F105" r:id="rId2" xr:uid="{00000000-0004-0000-1B00-000001000000}"/>
    <hyperlink ref="F108" r:id="rId3" xr:uid="{00000000-0004-0000-1B00-000002000000}"/>
    <hyperlink ref="F122" r:id="rId4" xr:uid="{00000000-0004-0000-1B00-000003000000}"/>
    <hyperlink ref="F136" r:id="rId5" xr:uid="{00000000-0004-0000-1B00-000004000000}"/>
    <hyperlink ref="F141" r:id="rId6" xr:uid="{00000000-0004-0000-1B00-000005000000}"/>
    <hyperlink ref="F144" r:id="rId7" xr:uid="{00000000-0004-0000-1B00-000006000000}"/>
    <hyperlink ref="F157" r:id="rId8" xr:uid="{00000000-0004-0000-1B00-000007000000}"/>
    <hyperlink ref="F162" r:id="rId9" xr:uid="{00000000-0004-0000-1B00-000008000000}"/>
    <hyperlink ref="F166" r:id="rId10" xr:uid="{00000000-0004-0000-1B00-000009000000}"/>
    <hyperlink ref="F169" r:id="rId11" xr:uid="{00000000-0004-0000-1B00-00000A000000}"/>
    <hyperlink ref="F172" r:id="rId12" xr:uid="{00000000-0004-0000-1B00-00000B000000}"/>
    <hyperlink ref="F185" r:id="rId13" xr:uid="{00000000-0004-0000-1B00-00000C000000}"/>
    <hyperlink ref="F199" r:id="rId14" xr:uid="{00000000-0004-0000-1B00-00000D000000}"/>
    <hyperlink ref="F204" r:id="rId15" xr:uid="{00000000-0004-0000-1B00-00000E000000}"/>
    <hyperlink ref="F207" r:id="rId16" xr:uid="{00000000-0004-0000-1B00-00000F000000}"/>
    <hyperlink ref="F217" r:id="rId17" xr:uid="{00000000-0004-0000-1B00-000010000000}"/>
    <hyperlink ref="F220" r:id="rId18" xr:uid="{00000000-0004-0000-1B00-000011000000}"/>
    <hyperlink ref="F223" r:id="rId19" xr:uid="{00000000-0004-0000-1B00-000012000000}"/>
    <hyperlink ref="F226" r:id="rId20" xr:uid="{00000000-0004-0000-1B00-000013000000}"/>
    <hyperlink ref="F229" r:id="rId21" xr:uid="{00000000-0004-0000-1B00-000014000000}"/>
    <hyperlink ref="F232" r:id="rId22" xr:uid="{00000000-0004-0000-1B00-000015000000}"/>
    <hyperlink ref="F235" r:id="rId23" xr:uid="{00000000-0004-0000-1B00-000016000000}"/>
    <hyperlink ref="F251" r:id="rId24" xr:uid="{00000000-0004-0000-1B00-000017000000}"/>
    <hyperlink ref="F257" r:id="rId25" xr:uid="{00000000-0004-0000-1B00-000018000000}"/>
    <hyperlink ref="F263" r:id="rId26" xr:uid="{00000000-0004-0000-1B00-000019000000}"/>
    <hyperlink ref="F267" r:id="rId27" xr:uid="{00000000-0004-0000-1B00-00001A000000}"/>
    <hyperlink ref="F270" r:id="rId28" xr:uid="{00000000-0004-0000-1B00-00001B000000}"/>
    <hyperlink ref="F273" r:id="rId29" xr:uid="{00000000-0004-0000-1B00-00001C000000}"/>
    <hyperlink ref="F276" r:id="rId30" xr:uid="{00000000-0004-0000-1B00-00001D000000}"/>
    <hyperlink ref="F280" r:id="rId31" xr:uid="{00000000-0004-0000-1B00-00001E000000}"/>
    <hyperlink ref="F285" r:id="rId32" xr:uid="{00000000-0004-0000-1B00-00001F000000}"/>
    <hyperlink ref="F290" r:id="rId33" xr:uid="{00000000-0004-0000-1B00-000020000000}"/>
    <hyperlink ref="F295" r:id="rId34" xr:uid="{00000000-0004-0000-1B00-000021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35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B2:BM214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169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4949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4950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30" customHeight="1">
      <c r="B13" s="33"/>
      <c r="E13" s="290" t="s">
        <v>5292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ROUND(J95,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ROUND((SUM(BE95:BE213)),  2)</f>
        <v>0</v>
      </c>
      <c r="I37" s="94">
        <v>0.21</v>
      </c>
      <c r="J37" s="83">
        <f>ROUND(((SUM(BE95:BE213))*I37),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ROUND((SUM(BF95:BF213)),  2)</f>
        <v>0</v>
      </c>
      <c r="I38" s="94">
        <v>0.12</v>
      </c>
      <c r="J38" s="83">
        <f>ROUND(((SUM(BF95:BF213))*I38),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ROUND((SUM(BG95:BG213)),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ROUND((SUM(BH95:BH213)),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ROUND((SUM(BI95:BI213)),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4949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4950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30" customHeight="1">
      <c r="B58" s="33"/>
      <c r="E58" s="290" t="str">
        <f>E13</f>
        <v>SO 02-1-09 - Svislé nosné a ztužující stěny v 1. NP, mezipodesta a schodišťové stupně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J95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J96</f>
        <v>0</v>
      </c>
      <c r="L68" s="104"/>
    </row>
    <row r="69" spans="2:47" s="9" customFormat="1" ht="19.899999999999999" customHeight="1">
      <c r="B69" s="108"/>
      <c r="D69" s="109" t="s">
        <v>518</v>
      </c>
      <c r="E69" s="110"/>
      <c r="F69" s="110"/>
      <c r="G69" s="110"/>
      <c r="H69" s="110"/>
      <c r="I69" s="110"/>
      <c r="J69" s="111">
        <f>J97</f>
        <v>0</v>
      </c>
      <c r="L69" s="108"/>
    </row>
    <row r="70" spans="2:47" s="9" customFormat="1" ht="19.899999999999999" customHeight="1">
      <c r="B70" s="108"/>
      <c r="D70" s="109" t="s">
        <v>457</v>
      </c>
      <c r="E70" s="110"/>
      <c r="F70" s="110"/>
      <c r="G70" s="110"/>
      <c r="H70" s="110"/>
      <c r="I70" s="110"/>
      <c r="J70" s="111">
        <f>J162</f>
        <v>0</v>
      </c>
      <c r="L70" s="108"/>
    </row>
    <row r="71" spans="2:47" s="9" customFormat="1" ht="19.899999999999999" customHeight="1">
      <c r="B71" s="108"/>
      <c r="D71" s="109" t="s">
        <v>221</v>
      </c>
      <c r="E71" s="110"/>
      <c r="F71" s="110"/>
      <c r="G71" s="110"/>
      <c r="H71" s="110"/>
      <c r="I71" s="110"/>
      <c r="J71" s="111">
        <f>J210</f>
        <v>0</v>
      </c>
      <c r="L71" s="108"/>
    </row>
    <row r="72" spans="2:47" s="1" customFormat="1" ht="21.75" customHeight="1">
      <c r="B72" s="33"/>
      <c r="L72" s="33"/>
    </row>
    <row r="73" spans="2:47" s="1" customFormat="1" ht="7" customHeight="1"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33"/>
    </row>
    <row r="77" spans="2:47" s="1" customFormat="1" ht="7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3"/>
    </row>
    <row r="78" spans="2:47" s="1" customFormat="1" ht="25" customHeight="1">
      <c r="B78" s="33"/>
      <c r="C78" s="22" t="s">
        <v>223</v>
      </c>
      <c r="L78" s="33"/>
    </row>
    <row r="79" spans="2:47" s="1" customFormat="1" ht="7" customHeight="1">
      <c r="B79" s="33"/>
      <c r="L79" s="33"/>
    </row>
    <row r="80" spans="2:47" s="1" customFormat="1" ht="12" customHeight="1">
      <c r="B80" s="33"/>
      <c r="C80" s="28" t="s">
        <v>16</v>
      </c>
      <c r="L80" s="33"/>
    </row>
    <row r="81" spans="2:63" s="1" customFormat="1" ht="16.5" customHeight="1">
      <c r="B81" s="33"/>
      <c r="E81" s="324" t="str">
        <f>E7</f>
        <v>NÁSTAVBY ZÁZEMÍ TV a DÍLEN ZŠ Louny, Přemyslovců 2209</v>
      </c>
      <c r="F81" s="325"/>
      <c r="G81" s="325"/>
      <c r="H81" s="325"/>
      <c r="L81" s="33"/>
    </row>
    <row r="82" spans="2:63" ht="12" customHeight="1">
      <c r="B82" s="21"/>
      <c r="C82" s="28" t="s">
        <v>208</v>
      </c>
      <c r="L82" s="21"/>
    </row>
    <row r="83" spans="2:63" ht="16.5" customHeight="1">
      <c r="B83" s="21"/>
      <c r="E83" s="324" t="s">
        <v>4949</v>
      </c>
      <c r="F83" s="287"/>
      <c r="G83" s="287"/>
      <c r="H83" s="287"/>
      <c r="L83" s="21"/>
    </row>
    <row r="84" spans="2:63" ht="12" customHeight="1">
      <c r="B84" s="21"/>
      <c r="C84" s="28" t="s">
        <v>210</v>
      </c>
      <c r="L84" s="21"/>
    </row>
    <row r="85" spans="2:63" s="1" customFormat="1" ht="16.5" customHeight="1">
      <c r="B85" s="33"/>
      <c r="E85" s="299" t="s">
        <v>4950</v>
      </c>
      <c r="F85" s="326"/>
      <c r="G85" s="326"/>
      <c r="H85" s="326"/>
      <c r="L85" s="33"/>
    </row>
    <row r="86" spans="2:63" s="1" customFormat="1" ht="12" customHeight="1">
      <c r="B86" s="33"/>
      <c r="C86" s="28" t="s">
        <v>212</v>
      </c>
      <c r="L86" s="33"/>
    </row>
    <row r="87" spans="2:63" s="1" customFormat="1" ht="30" customHeight="1">
      <c r="B87" s="33"/>
      <c r="E87" s="290" t="str">
        <f>E13</f>
        <v>SO 02-1-09 - Svislé nosné a ztužující stěny v 1. NP, mezipodesta a schodišťové stupně</v>
      </c>
      <c r="F87" s="326"/>
      <c r="G87" s="326"/>
      <c r="H87" s="326"/>
      <c r="L87" s="33"/>
    </row>
    <row r="88" spans="2:63" s="1" customFormat="1" ht="7" customHeight="1">
      <c r="B88" s="33"/>
      <c r="L88" s="33"/>
    </row>
    <row r="89" spans="2:63" s="1" customFormat="1" ht="12" customHeight="1">
      <c r="B89" s="33"/>
      <c r="C89" s="28" t="s">
        <v>21</v>
      </c>
      <c r="F89" s="26" t="str">
        <f>F16</f>
        <v xml:space="preserve"> </v>
      </c>
      <c r="I89" s="28" t="s">
        <v>23</v>
      </c>
      <c r="J89" s="50" t="str">
        <f>IF(J16="","",J16)</f>
        <v>18. 9. 2024</v>
      </c>
      <c r="L89" s="33"/>
    </row>
    <row r="90" spans="2:63" s="1" customFormat="1" ht="7" customHeight="1">
      <c r="B90" s="33"/>
      <c r="L90" s="33"/>
    </row>
    <row r="91" spans="2:63" s="1" customFormat="1" ht="40" customHeight="1">
      <c r="B91" s="33"/>
      <c r="C91" s="28" t="s">
        <v>25</v>
      </c>
      <c r="F91" s="26" t="str">
        <f>E19</f>
        <v>Město Louny,Mírové náměstí 35, Louny</v>
      </c>
      <c r="I91" s="28" t="s">
        <v>32</v>
      </c>
      <c r="J91" s="31" t="str">
        <f>E25</f>
        <v>RYSIK Design s.r.o.,Chudenická 1059/30,, Praha</v>
      </c>
      <c r="L91" s="33"/>
    </row>
    <row r="92" spans="2:63" s="1" customFormat="1" ht="15.15" customHeight="1">
      <c r="B92" s="33"/>
      <c r="C92" s="28" t="s">
        <v>30</v>
      </c>
      <c r="F92" s="26" t="str">
        <f>IF(E22="","",E22)</f>
        <v>Vyplň údaj</v>
      </c>
      <c r="I92" s="28" t="s">
        <v>36</v>
      </c>
      <c r="J92" s="31" t="str">
        <f>E28</f>
        <v xml:space="preserve"> </v>
      </c>
      <c r="L92" s="33"/>
    </row>
    <row r="93" spans="2:63" s="1" customFormat="1" ht="10.25" customHeight="1">
      <c r="B93" s="33"/>
      <c r="L93" s="33"/>
    </row>
    <row r="94" spans="2:63" s="10" customFormat="1" ht="29.25" customHeight="1">
      <c r="B94" s="112"/>
      <c r="C94" s="113" t="s">
        <v>224</v>
      </c>
      <c r="D94" s="114" t="s">
        <v>59</v>
      </c>
      <c r="E94" s="114" t="s">
        <v>55</v>
      </c>
      <c r="F94" s="114" t="s">
        <v>56</v>
      </c>
      <c r="G94" s="114" t="s">
        <v>225</v>
      </c>
      <c r="H94" s="114" t="s">
        <v>226</v>
      </c>
      <c r="I94" s="114" t="s">
        <v>227</v>
      </c>
      <c r="J94" s="114" t="s">
        <v>216</v>
      </c>
      <c r="K94" s="115" t="s">
        <v>228</v>
      </c>
      <c r="L94" s="112"/>
      <c r="M94" s="57" t="s">
        <v>19</v>
      </c>
      <c r="N94" s="58" t="s">
        <v>44</v>
      </c>
      <c r="O94" s="58" t="s">
        <v>229</v>
      </c>
      <c r="P94" s="58" t="s">
        <v>230</v>
      </c>
      <c r="Q94" s="58" t="s">
        <v>231</v>
      </c>
      <c r="R94" s="58" t="s">
        <v>232</v>
      </c>
      <c r="S94" s="58" t="s">
        <v>233</v>
      </c>
      <c r="T94" s="59" t="s">
        <v>234</v>
      </c>
    </row>
    <row r="95" spans="2:63" s="1" customFormat="1" ht="22.75" customHeight="1">
      <c r="B95" s="33"/>
      <c r="C95" s="62" t="s">
        <v>235</v>
      </c>
      <c r="J95" s="116">
        <f>BK95</f>
        <v>0</v>
      </c>
      <c r="L95" s="33"/>
      <c r="M95" s="60"/>
      <c r="N95" s="51"/>
      <c r="O95" s="51"/>
      <c r="P95" s="117">
        <f>P96</f>
        <v>0</v>
      </c>
      <c r="Q95" s="51"/>
      <c r="R95" s="117">
        <f>R96</f>
        <v>55.047832890000002</v>
      </c>
      <c r="S95" s="51"/>
      <c r="T95" s="118">
        <f>T96</f>
        <v>0</v>
      </c>
      <c r="AT95" s="18" t="s">
        <v>73</v>
      </c>
      <c r="AU95" s="18" t="s">
        <v>217</v>
      </c>
      <c r="BK95" s="119">
        <f>BK96</f>
        <v>0</v>
      </c>
    </row>
    <row r="96" spans="2:63" s="11" customFormat="1" ht="25.9" customHeight="1">
      <c r="B96" s="120"/>
      <c r="D96" s="121" t="s">
        <v>73</v>
      </c>
      <c r="E96" s="122" t="s">
        <v>236</v>
      </c>
      <c r="F96" s="122" t="s">
        <v>237</v>
      </c>
      <c r="I96" s="123"/>
      <c r="J96" s="124">
        <f>BK96</f>
        <v>0</v>
      </c>
      <c r="L96" s="120"/>
      <c r="M96" s="125"/>
      <c r="P96" s="126">
        <f>P97+P162+P210</f>
        <v>0</v>
      </c>
      <c r="R96" s="126">
        <f>R97+R162+R210</f>
        <v>55.047832890000002</v>
      </c>
      <c r="T96" s="127">
        <f>T97+T162+T210</f>
        <v>0</v>
      </c>
      <c r="AR96" s="121" t="s">
        <v>81</v>
      </c>
      <c r="AT96" s="128" t="s">
        <v>73</v>
      </c>
      <c r="AU96" s="128" t="s">
        <v>74</v>
      </c>
      <c r="AY96" s="121" t="s">
        <v>238</v>
      </c>
      <c r="BK96" s="129">
        <f>BK97+BK162+BK210</f>
        <v>0</v>
      </c>
    </row>
    <row r="97" spans="2:65" s="11" customFormat="1" ht="22.75" customHeight="1">
      <c r="B97" s="120"/>
      <c r="D97" s="121" t="s">
        <v>73</v>
      </c>
      <c r="E97" s="130" t="s">
        <v>91</v>
      </c>
      <c r="F97" s="130" t="s">
        <v>520</v>
      </c>
      <c r="I97" s="123"/>
      <c r="J97" s="131">
        <f>BK97</f>
        <v>0</v>
      </c>
      <c r="L97" s="120"/>
      <c r="M97" s="125"/>
      <c r="P97" s="126">
        <f>SUM(P98:P161)</f>
        <v>0</v>
      </c>
      <c r="R97" s="126">
        <f>SUM(R98:R161)</f>
        <v>38.851426050000001</v>
      </c>
      <c r="T97" s="127">
        <f>SUM(T98:T161)</f>
        <v>0</v>
      </c>
      <c r="AR97" s="121" t="s">
        <v>81</v>
      </c>
      <c r="AT97" s="128" t="s">
        <v>73</v>
      </c>
      <c r="AU97" s="128" t="s">
        <v>81</v>
      </c>
      <c r="AY97" s="121" t="s">
        <v>238</v>
      </c>
      <c r="BK97" s="129">
        <f>SUM(BK98:BK161)</f>
        <v>0</v>
      </c>
    </row>
    <row r="98" spans="2:65" s="1" customFormat="1" ht="37.75" customHeight="1">
      <c r="B98" s="33"/>
      <c r="C98" s="132" t="s">
        <v>81</v>
      </c>
      <c r="D98" s="132" t="s">
        <v>241</v>
      </c>
      <c r="E98" s="133" t="s">
        <v>1449</v>
      </c>
      <c r="F98" s="134" t="s">
        <v>1450</v>
      </c>
      <c r="G98" s="135" t="s">
        <v>244</v>
      </c>
      <c r="H98" s="136">
        <v>11.587999999999999</v>
      </c>
      <c r="I98" s="137"/>
      <c r="J98" s="138">
        <f>ROUND(I98*H98,2)</f>
        <v>0</v>
      </c>
      <c r="K98" s="134" t="s">
        <v>245</v>
      </c>
      <c r="L98" s="33"/>
      <c r="M98" s="139" t="s">
        <v>19</v>
      </c>
      <c r="N98" s="140" t="s">
        <v>45</v>
      </c>
      <c r="P98" s="141">
        <f>O98*H98</f>
        <v>0</v>
      </c>
      <c r="Q98" s="141">
        <v>0.15273999999999999</v>
      </c>
      <c r="R98" s="141">
        <f>Q98*H98</f>
        <v>1.7699511199999998</v>
      </c>
      <c r="S98" s="141">
        <v>0</v>
      </c>
      <c r="T98" s="142">
        <f>S98*H98</f>
        <v>0</v>
      </c>
      <c r="AR98" s="143" t="s">
        <v>246</v>
      </c>
      <c r="AT98" s="143" t="s">
        <v>241</v>
      </c>
      <c r="AU98" s="143" t="s">
        <v>83</v>
      </c>
      <c r="AY98" s="18" t="s">
        <v>238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8" t="s">
        <v>81</v>
      </c>
      <c r="BK98" s="144">
        <f>ROUND(I98*H98,2)</f>
        <v>0</v>
      </c>
      <c r="BL98" s="18" t="s">
        <v>246</v>
      </c>
      <c r="BM98" s="143" t="s">
        <v>5293</v>
      </c>
    </row>
    <row r="99" spans="2:65" s="1" customFormat="1" ht="27">
      <c r="B99" s="33"/>
      <c r="D99" s="145" t="s">
        <v>248</v>
      </c>
      <c r="F99" s="146" t="s">
        <v>1452</v>
      </c>
      <c r="I99" s="147"/>
      <c r="L99" s="33"/>
      <c r="M99" s="148"/>
      <c r="T99" s="54"/>
      <c r="AT99" s="18" t="s">
        <v>248</v>
      </c>
      <c r="AU99" s="18" t="s">
        <v>83</v>
      </c>
    </row>
    <row r="100" spans="2:65" s="1" customFormat="1">
      <c r="B100" s="33"/>
      <c r="D100" s="149" t="s">
        <v>250</v>
      </c>
      <c r="F100" s="150" t="s">
        <v>1453</v>
      </c>
      <c r="I100" s="147"/>
      <c r="L100" s="33"/>
      <c r="M100" s="148"/>
      <c r="T100" s="54"/>
      <c r="AT100" s="18" t="s">
        <v>250</v>
      </c>
      <c r="AU100" s="18" t="s">
        <v>83</v>
      </c>
    </row>
    <row r="101" spans="2:65" s="12" customFormat="1">
      <c r="B101" s="151"/>
      <c r="D101" s="145" t="s">
        <v>257</v>
      </c>
      <c r="E101" s="152" t="s">
        <v>19</v>
      </c>
      <c r="F101" s="153" t="s">
        <v>1454</v>
      </c>
      <c r="H101" s="152" t="s">
        <v>19</v>
      </c>
      <c r="I101" s="154"/>
      <c r="L101" s="151"/>
      <c r="M101" s="155"/>
      <c r="T101" s="156"/>
      <c r="AT101" s="152" t="s">
        <v>257</v>
      </c>
      <c r="AU101" s="152" t="s">
        <v>83</v>
      </c>
      <c r="AV101" s="12" t="s">
        <v>81</v>
      </c>
      <c r="AW101" s="12" t="s">
        <v>35</v>
      </c>
      <c r="AX101" s="12" t="s">
        <v>74</v>
      </c>
      <c r="AY101" s="152" t="s">
        <v>238</v>
      </c>
    </row>
    <row r="102" spans="2:65" s="13" customFormat="1">
      <c r="B102" s="157"/>
      <c r="D102" s="145" t="s">
        <v>257</v>
      </c>
      <c r="E102" s="158" t="s">
        <v>19</v>
      </c>
      <c r="F102" s="159" t="s">
        <v>5294</v>
      </c>
      <c r="H102" s="160">
        <v>11.587999999999999</v>
      </c>
      <c r="I102" s="161"/>
      <c r="L102" s="157"/>
      <c r="M102" s="162"/>
      <c r="T102" s="163"/>
      <c r="AT102" s="158" t="s">
        <v>257</v>
      </c>
      <c r="AU102" s="158" t="s">
        <v>83</v>
      </c>
      <c r="AV102" s="13" t="s">
        <v>83</v>
      </c>
      <c r="AW102" s="13" t="s">
        <v>35</v>
      </c>
      <c r="AX102" s="13" t="s">
        <v>81</v>
      </c>
      <c r="AY102" s="158" t="s">
        <v>238</v>
      </c>
    </row>
    <row r="103" spans="2:65" s="1" customFormat="1" ht="37.75" customHeight="1">
      <c r="B103" s="33"/>
      <c r="C103" s="132" t="s">
        <v>83</v>
      </c>
      <c r="D103" s="132" t="s">
        <v>241</v>
      </c>
      <c r="E103" s="133" t="s">
        <v>1459</v>
      </c>
      <c r="F103" s="134" t="s">
        <v>1460</v>
      </c>
      <c r="G103" s="135" t="s">
        <v>244</v>
      </c>
      <c r="H103" s="136">
        <v>62.97</v>
      </c>
      <c r="I103" s="137"/>
      <c r="J103" s="138">
        <f>ROUND(I103*H103,2)</f>
        <v>0</v>
      </c>
      <c r="K103" s="134" t="s">
        <v>245</v>
      </c>
      <c r="L103" s="33"/>
      <c r="M103" s="139" t="s">
        <v>19</v>
      </c>
      <c r="N103" s="140" t="s">
        <v>45</v>
      </c>
      <c r="P103" s="141">
        <f>O103*H103</f>
        <v>0</v>
      </c>
      <c r="Q103" s="141">
        <v>0.24134</v>
      </c>
      <c r="R103" s="141">
        <f>Q103*H103</f>
        <v>15.197179799999999</v>
      </c>
      <c r="S103" s="141">
        <v>0</v>
      </c>
      <c r="T103" s="142">
        <f>S103*H103</f>
        <v>0</v>
      </c>
      <c r="AR103" s="143" t="s">
        <v>246</v>
      </c>
      <c r="AT103" s="143" t="s">
        <v>241</v>
      </c>
      <c r="AU103" s="143" t="s">
        <v>83</v>
      </c>
      <c r="AY103" s="18" t="s">
        <v>238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8" t="s">
        <v>81</v>
      </c>
      <c r="BK103" s="144">
        <f>ROUND(I103*H103,2)</f>
        <v>0</v>
      </c>
      <c r="BL103" s="18" t="s">
        <v>246</v>
      </c>
      <c r="BM103" s="143" t="s">
        <v>5295</v>
      </c>
    </row>
    <row r="104" spans="2:65" s="1" customFormat="1" ht="27">
      <c r="B104" s="33"/>
      <c r="D104" s="145" t="s">
        <v>248</v>
      </c>
      <c r="F104" s="146" t="s">
        <v>1462</v>
      </c>
      <c r="I104" s="147"/>
      <c r="L104" s="33"/>
      <c r="M104" s="148"/>
      <c r="T104" s="54"/>
      <c r="AT104" s="18" t="s">
        <v>248</v>
      </c>
      <c r="AU104" s="18" t="s">
        <v>83</v>
      </c>
    </row>
    <row r="105" spans="2:65" s="1" customFormat="1">
      <c r="B105" s="33"/>
      <c r="D105" s="149" t="s">
        <v>250</v>
      </c>
      <c r="F105" s="150" t="s">
        <v>1463</v>
      </c>
      <c r="I105" s="147"/>
      <c r="L105" s="33"/>
      <c r="M105" s="148"/>
      <c r="T105" s="54"/>
      <c r="AT105" s="18" t="s">
        <v>250</v>
      </c>
      <c r="AU105" s="18" t="s">
        <v>83</v>
      </c>
    </row>
    <row r="106" spans="2:65" s="12" customFormat="1">
      <c r="B106" s="151"/>
      <c r="D106" s="145" t="s">
        <v>257</v>
      </c>
      <c r="E106" s="152" t="s">
        <v>19</v>
      </c>
      <c r="F106" s="153" t="s">
        <v>1454</v>
      </c>
      <c r="H106" s="152" t="s">
        <v>19</v>
      </c>
      <c r="I106" s="154"/>
      <c r="L106" s="151"/>
      <c r="M106" s="155"/>
      <c r="T106" s="156"/>
      <c r="AT106" s="152" t="s">
        <v>257</v>
      </c>
      <c r="AU106" s="152" t="s">
        <v>83</v>
      </c>
      <c r="AV106" s="12" t="s">
        <v>81</v>
      </c>
      <c r="AW106" s="12" t="s">
        <v>35</v>
      </c>
      <c r="AX106" s="12" t="s">
        <v>74</v>
      </c>
      <c r="AY106" s="152" t="s">
        <v>238</v>
      </c>
    </row>
    <row r="107" spans="2:65" s="13" customFormat="1">
      <c r="B107" s="157"/>
      <c r="D107" s="145" t="s">
        <v>257</v>
      </c>
      <c r="E107" s="158" t="s">
        <v>19</v>
      </c>
      <c r="F107" s="159" t="s">
        <v>5296</v>
      </c>
      <c r="H107" s="160">
        <v>12.78</v>
      </c>
      <c r="I107" s="161"/>
      <c r="L107" s="157"/>
      <c r="M107" s="162"/>
      <c r="T107" s="163"/>
      <c r="AT107" s="158" t="s">
        <v>257</v>
      </c>
      <c r="AU107" s="158" t="s">
        <v>83</v>
      </c>
      <c r="AV107" s="13" t="s">
        <v>83</v>
      </c>
      <c r="AW107" s="13" t="s">
        <v>35</v>
      </c>
      <c r="AX107" s="13" t="s">
        <v>74</v>
      </c>
      <c r="AY107" s="158" t="s">
        <v>238</v>
      </c>
    </row>
    <row r="108" spans="2:65" s="13" customFormat="1">
      <c r="B108" s="157"/>
      <c r="D108" s="145" t="s">
        <v>257</v>
      </c>
      <c r="E108" s="158" t="s">
        <v>19</v>
      </c>
      <c r="F108" s="159" t="s">
        <v>2454</v>
      </c>
      <c r="H108" s="160">
        <v>-1.8</v>
      </c>
      <c r="I108" s="161"/>
      <c r="L108" s="157"/>
      <c r="M108" s="162"/>
      <c r="T108" s="163"/>
      <c r="AT108" s="158" t="s">
        <v>257</v>
      </c>
      <c r="AU108" s="158" t="s">
        <v>83</v>
      </c>
      <c r="AV108" s="13" t="s">
        <v>83</v>
      </c>
      <c r="AW108" s="13" t="s">
        <v>35</v>
      </c>
      <c r="AX108" s="13" t="s">
        <v>74</v>
      </c>
      <c r="AY108" s="158" t="s">
        <v>238</v>
      </c>
    </row>
    <row r="109" spans="2:65" s="15" customFormat="1">
      <c r="B109" s="188"/>
      <c r="D109" s="145" t="s">
        <v>257</v>
      </c>
      <c r="E109" s="189" t="s">
        <v>19</v>
      </c>
      <c r="F109" s="190" t="s">
        <v>687</v>
      </c>
      <c r="H109" s="191">
        <v>10.979999999999999</v>
      </c>
      <c r="I109" s="192"/>
      <c r="L109" s="188"/>
      <c r="M109" s="193"/>
      <c r="T109" s="194"/>
      <c r="AT109" s="189" t="s">
        <v>257</v>
      </c>
      <c r="AU109" s="189" t="s">
        <v>83</v>
      </c>
      <c r="AV109" s="15" t="s">
        <v>91</v>
      </c>
      <c r="AW109" s="15" t="s">
        <v>35</v>
      </c>
      <c r="AX109" s="15" t="s">
        <v>74</v>
      </c>
      <c r="AY109" s="189" t="s">
        <v>238</v>
      </c>
    </row>
    <row r="110" spans="2:65" s="12" customFormat="1">
      <c r="B110" s="151"/>
      <c r="D110" s="145" t="s">
        <v>257</v>
      </c>
      <c r="E110" s="152" t="s">
        <v>19</v>
      </c>
      <c r="F110" s="153" t="s">
        <v>1004</v>
      </c>
      <c r="H110" s="152" t="s">
        <v>19</v>
      </c>
      <c r="I110" s="154"/>
      <c r="L110" s="151"/>
      <c r="M110" s="155"/>
      <c r="T110" s="156"/>
      <c r="AT110" s="152" t="s">
        <v>257</v>
      </c>
      <c r="AU110" s="152" t="s">
        <v>83</v>
      </c>
      <c r="AV110" s="12" t="s">
        <v>81</v>
      </c>
      <c r="AW110" s="12" t="s">
        <v>35</v>
      </c>
      <c r="AX110" s="12" t="s">
        <v>74</v>
      </c>
      <c r="AY110" s="152" t="s">
        <v>238</v>
      </c>
    </row>
    <row r="111" spans="2:65" s="13" customFormat="1">
      <c r="B111" s="157"/>
      <c r="D111" s="145" t="s">
        <v>257</v>
      </c>
      <c r="E111" s="158" t="s">
        <v>19</v>
      </c>
      <c r="F111" s="159" t="s">
        <v>5297</v>
      </c>
      <c r="H111" s="160">
        <v>55.77</v>
      </c>
      <c r="I111" s="161"/>
      <c r="L111" s="157"/>
      <c r="M111" s="162"/>
      <c r="T111" s="163"/>
      <c r="AT111" s="158" t="s">
        <v>257</v>
      </c>
      <c r="AU111" s="158" t="s">
        <v>83</v>
      </c>
      <c r="AV111" s="13" t="s">
        <v>83</v>
      </c>
      <c r="AW111" s="13" t="s">
        <v>35</v>
      </c>
      <c r="AX111" s="13" t="s">
        <v>74</v>
      </c>
      <c r="AY111" s="158" t="s">
        <v>238</v>
      </c>
    </row>
    <row r="112" spans="2:65" s="13" customFormat="1">
      <c r="B112" s="157"/>
      <c r="D112" s="145" t="s">
        <v>257</v>
      </c>
      <c r="E112" s="158" t="s">
        <v>19</v>
      </c>
      <c r="F112" s="159" t="s">
        <v>5298</v>
      </c>
      <c r="H112" s="160">
        <v>-3.78</v>
      </c>
      <c r="I112" s="161"/>
      <c r="L112" s="157"/>
      <c r="M112" s="162"/>
      <c r="T112" s="163"/>
      <c r="AT112" s="158" t="s">
        <v>257</v>
      </c>
      <c r="AU112" s="158" t="s">
        <v>83</v>
      </c>
      <c r="AV112" s="13" t="s">
        <v>83</v>
      </c>
      <c r="AW112" s="13" t="s">
        <v>35</v>
      </c>
      <c r="AX112" s="13" t="s">
        <v>74</v>
      </c>
      <c r="AY112" s="158" t="s">
        <v>238</v>
      </c>
    </row>
    <row r="113" spans="2:65" s="15" customFormat="1">
      <c r="B113" s="188"/>
      <c r="D113" s="145" t="s">
        <v>257</v>
      </c>
      <c r="E113" s="189" t="s">
        <v>19</v>
      </c>
      <c r="F113" s="190" t="s">
        <v>687</v>
      </c>
      <c r="H113" s="191">
        <v>51.99</v>
      </c>
      <c r="I113" s="192"/>
      <c r="L113" s="188"/>
      <c r="M113" s="193"/>
      <c r="T113" s="194"/>
      <c r="AT113" s="189" t="s">
        <v>257</v>
      </c>
      <c r="AU113" s="189" t="s">
        <v>83</v>
      </c>
      <c r="AV113" s="15" t="s">
        <v>91</v>
      </c>
      <c r="AW113" s="15" t="s">
        <v>35</v>
      </c>
      <c r="AX113" s="15" t="s">
        <v>74</v>
      </c>
      <c r="AY113" s="189" t="s">
        <v>238</v>
      </c>
    </row>
    <row r="114" spans="2:65" s="14" customFormat="1">
      <c r="B114" s="164"/>
      <c r="D114" s="145" t="s">
        <v>257</v>
      </c>
      <c r="E114" s="165" t="s">
        <v>19</v>
      </c>
      <c r="F114" s="166" t="s">
        <v>262</v>
      </c>
      <c r="H114" s="167">
        <v>62.97</v>
      </c>
      <c r="I114" s="168"/>
      <c r="L114" s="164"/>
      <c r="M114" s="169"/>
      <c r="T114" s="170"/>
      <c r="AT114" s="165" t="s">
        <v>257</v>
      </c>
      <c r="AU114" s="165" t="s">
        <v>83</v>
      </c>
      <c r="AV114" s="14" t="s">
        <v>246</v>
      </c>
      <c r="AW114" s="14" t="s">
        <v>35</v>
      </c>
      <c r="AX114" s="14" t="s">
        <v>81</v>
      </c>
      <c r="AY114" s="165" t="s">
        <v>238</v>
      </c>
    </row>
    <row r="115" spans="2:65" s="1" customFormat="1" ht="37.75" customHeight="1">
      <c r="B115" s="33"/>
      <c r="C115" s="132" t="s">
        <v>91</v>
      </c>
      <c r="D115" s="132" t="s">
        <v>241</v>
      </c>
      <c r="E115" s="133" t="s">
        <v>1466</v>
      </c>
      <c r="F115" s="134" t="s">
        <v>1467</v>
      </c>
      <c r="G115" s="135" t="s">
        <v>244</v>
      </c>
      <c r="H115" s="136">
        <v>69.412000000000006</v>
      </c>
      <c r="I115" s="137"/>
      <c r="J115" s="138">
        <f>ROUND(I115*H115,2)</f>
        <v>0</v>
      </c>
      <c r="K115" s="134" t="s">
        <v>245</v>
      </c>
      <c r="L115" s="33"/>
      <c r="M115" s="139" t="s">
        <v>19</v>
      </c>
      <c r="N115" s="140" t="s">
        <v>45</v>
      </c>
      <c r="P115" s="141">
        <f>O115*H115</f>
        <v>0</v>
      </c>
      <c r="Q115" s="141">
        <v>0.24174000000000001</v>
      </c>
      <c r="R115" s="141">
        <f>Q115*H115</f>
        <v>16.779656880000001</v>
      </c>
      <c r="S115" s="141">
        <v>0</v>
      </c>
      <c r="T115" s="142">
        <f>S115*H115</f>
        <v>0</v>
      </c>
      <c r="AR115" s="143" t="s">
        <v>246</v>
      </c>
      <c r="AT115" s="143" t="s">
        <v>241</v>
      </c>
      <c r="AU115" s="143" t="s">
        <v>83</v>
      </c>
      <c r="AY115" s="18" t="s">
        <v>238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8" t="s">
        <v>81</v>
      </c>
      <c r="BK115" s="144">
        <f>ROUND(I115*H115,2)</f>
        <v>0</v>
      </c>
      <c r="BL115" s="18" t="s">
        <v>246</v>
      </c>
      <c r="BM115" s="143" t="s">
        <v>5299</v>
      </c>
    </row>
    <row r="116" spans="2:65" s="1" customFormat="1" ht="27">
      <c r="B116" s="33"/>
      <c r="D116" s="145" t="s">
        <v>248</v>
      </c>
      <c r="F116" s="146" t="s">
        <v>1469</v>
      </c>
      <c r="I116" s="147"/>
      <c r="L116" s="33"/>
      <c r="M116" s="148"/>
      <c r="T116" s="54"/>
      <c r="AT116" s="18" t="s">
        <v>248</v>
      </c>
      <c r="AU116" s="18" t="s">
        <v>83</v>
      </c>
    </row>
    <row r="117" spans="2:65" s="1" customFormat="1">
      <c r="B117" s="33"/>
      <c r="D117" s="149" t="s">
        <v>250</v>
      </c>
      <c r="F117" s="150" t="s">
        <v>1470</v>
      </c>
      <c r="I117" s="147"/>
      <c r="L117" s="33"/>
      <c r="M117" s="148"/>
      <c r="T117" s="54"/>
      <c r="AT117" s="18" t="s">
        <v>250</v>
      </c>
      <c r="AU117" s="18" t="s">
        <v>83</v>
      </c>
    </row>
    <row r="118" spans="2:65" s="12" customFormat="1">
      <c r="B118" s="151"/>
      <c r="D118" s="145" t="s">
        <v>257</v>
      </c>
      <c r="E118" s="152" t="s">
        <v>19</v>
      </c>
      <c r="F118" s="153" t="s">
        <v>1454</v>
      </c>
      <c r="H118" s="152" t="s">
        <v>19</v>
      </c>
      <c r="I118" s="154"/>
      <c r="L118" s="151"/>
      <c r="M118" s="155"/>
      <c r="T118" s="156"/>
      <c r="AT118" s="152" t="s">
        <v>257</v>
      </c>
      <c r="AU118" s="152" t="s">
        <v>83</v>
      </c>
      <c r="AV118" s="12" t="s">
        <v>81</v>
      </c>
      <c r="AW118" s="12" t="s">
        <v>35</v>
      </c>
      <c r="AX118" s="12" t="s">
        <v>74</v>
      </c>
      <c r="AY118" s="152" t="s">
        <v>238</v>
      </c>
    </row>
    <row r="119" spans="2:65" s="13" customFormat="1">
      <c r="B119" s="157"/>
      <c r="D119" s="145" t="s">
        <v>257</v>
      </c>
      <c r="E119" s="158" t="s">
        <v>19</v>
      </c>
      <c r="F119" s="159" t="s">
        <v>5300</v>
      </c>
      <c r="H119" s="160">
        <v>70.132000000000005</v>
      </c>
      <c r="I119" s="161"/>
      <c r="L119" s="157"/>
      <c r="M119" s="162"/>
      <c r="T119" s="163"/>
      <c r="AT119" s="158" t="s">
        <v>257</v>
      </c>
      <c r="AU119" s="158" t="s">
        <v>83</v>
      </c>
      <c r="AV119" s="13" t="s">
        <v>83</v>
      </c>
      <c r="AW119" s="13" t="s">
        <v>35</v>
      </c>
      <c r="AX119" s="13" t="s">
        <v>74</v>
      </c>
      <c r="AY119" s="158" t="s">
        <v>238</v>
      </c>
    </row>
    <row r="120" spans="2:65" s="13" customFormat="1">
      <c r="B120" s="157"/>
      <c r="D120" s="145" t="s">
        <v>257</v>
      </c>
      <c r="E120" s="158" t="s">
        <v>19</v>
      </c>
      <c r="F120" s="159" t="s">
        <v>2463</v>
      </c>
      <c r="H120" s="160">
        <v>-0.72</v>
      </c>
      <c r="I120" s="161"/>
      <c r="L120" s="157"/>
      <c r="M120" s="162"/>
      <c r="T120" s="163"/>
      <c r="AT120" s="158" t="s">
        <v>257</v>
      </c>
      <c r="AU120" s="158" t="s">
        <v>83</v>
      </c>
      <c r="AV120" s="13" t="s">
        <v>83</v>
      </c>
      <c r="AW120" s="13" t="s">
        <v>35</v>
      </c>
      <c r="AX120" s="13" t="s">
        <v>74</v>
      </c>
      <c r="AY120" s="158" t="s">
        <v>238</v>
      </c>
    </row>
    <row r="121" spans="2:65" s="14" customFormat="1">
      <c r="B121" s="164"/>
      <c r="D121" s="145" t="s">
        <v>257</v>
      </c>
      <c r="E121" s="165" t="s">
        <v>19</v>
      </c>
      <c r="F121" s="166" t="s">
        <v>262</v>
      </c>
      <c r="H121" s="167">
        <v>69.412000000000006</v>
      </c>
      <c r="I121" s="168"/>
      <c r="L121" s="164"/>
      <c r="M121" s="169"/>
      <c r="T121" s="170"/>
      <c r="AT121" s="165" t="s">
        <v>257</v>
      </c>
      <c r="AU121" s="165" t="s">
        <v>83</v>
      </c>
      <c r="AV121" s="14" t="s">
        <v>246</v>
      </c>
      <c r="AW121" s="14" t="s">
        <v>35</v>
      </c>
      <c r="AX121" s="14" t="s">
        <v>81</v>
      </c>
      <c r="AY121" s="165" t="s">
        <v>238</v>
      </c>
    </row>
    <row r="122" spans="2:65" s="1" customFormat="1" ht="24.15" customHeight="1">
      <c r="B122" s="33"/>
      <c r="C122" s="132" t="s">
        <v>246</v>
      </c>
      <c r="D122" s="132" t="s">
        <v>241</v>
      </c>
      <c r="E122" s="133" t="s">
        <v>5301</v>
      </c>
      <c r="F122" s="134" t="s">
        <v>5302</v>
      </c>
      <c r="G122" s="135" t="s">
        <v>341</v>
      </c>
      <c r="H122" s="136">
        <v>2</v>
      </c>
      <c r="I122" s="137"/>
      <c r="J122" s="138">
        <f>ROUND(I122*H122,2)</f>
        <v>0</v>
      </c>
      <c r="K122" s="134" t="s">
        <v>245</v>
      </c>
      <c r="L122" s="33"/>
      <c r="M122" s="139" t="s">
        <v>19</v>
      </c>
      <c r="N122" s="140" t="s">
        <v>45</v>
      </c>
      <c r="P122" s="141">
        <f>O122*H122</f>
        <v>0</v>
      </c>
      <c r="Q122" s="141">
        <v>6.8260000000000001E-2</v>
      </c>
      <c r="R122" s="141">
        <f>Q122*H122</f>
        <v>0.13652</v>
      </c>
      <c r="S122" s="141">
        <v>0</v>
      </c>
      <c r="T122" s="142">
        <f>S122*H122</f>
        <v>0</v>
      </c>
      <c r="AR122" s="143" t="s">
        <v>246</v>
      </c>
      <c r="AT122" s="143" t="s">
        <v>241</v>
      </c>
      <c r="AU122" s="143" t="s">
        <v>83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246</v>
      </c>
      <c r="BM122" s="143" t="s">
        <v>5303</v>
      </c>
    </row>
    <row r="123" spans="2:65" s="1" customFormat="1" ht="18">
      <c r="B123" s="33"/>
      <c r="D123" s="145" t="s">
        <v>248</v>
      </c>
      <c r="F123" s="146" t="s">
        <v>5304</v>
      </c>
      <c r="I123" s="147"/>
      <c r="L123" s="33"/>
      <c r="M123" s="148"/>
      <c r="T123" s="54"/>
      <c r="AT123" s="18" t="s">
        <v>248</v>
      </c>
      <c r="AU123" s="18" t="s">
        <v>83</v>
      </c>
    </row>
    <row r="124" spans="2:65" s="1" customFormat="1">
      <c r="B124" s="33"/>
      <c r="D124" s="149" t="s">
        <v>250</v>
      </c>
      <c r="F124" s="150" t="s">
        <v>5305</v>
      </c>
      <c r="I124" s="147"/>
      <c r="L124" s="33"/>
      <c r="M124" s="148"/>
      <c r="T124" s="54"/>
      <c r="AT124" s="18" t="s">
        <v>250</v>
      </c>
      <c r="AU124" s="18" t="s">
        <v>83</v>
      </c>
    </row>
    <row r="125" spans="2:65" s="1" customFormat="1" ht="24.15" customHeight="1">
      <c r="B125" s="33"/>
      <c r="C125" s="132" t="s">
        <v>276</v>
      </c>
      <c r="D125" s="132" t="s">
        <v>241</v>
      </c>
      <c r="E125" s="133" t="s">
        <v>1764</v>
      </c>
      <c r="F125" s="134" t="s">
        <v>1765</v>
      </c>
      <c r="G125" s="135" t="s">
        <v>341</v>
      </c>
      <c r="H125" s="136">
        <v>1</v>
      </c>
      <c r="I125" s="137"/>
      <c r="J125" s="138">
        <f>ROUND(I125*H125,2)</f>
        <v>0</v>
      </c>
      <c r="K125" s="134" t="s">
        <v>245</v>
      </c>
      <c r="L125" s="33"/>
      <c r="M125" s="139" t="s">
        <v>19</v>
      </c>
      <c r="N125" s="140" t="s">
        <v>45</v>
      </c>
      <c r="P125" s="141">
        <f>O125*H125</f>
        <v>0</v>
      </c>
      <c r="Q125" s="141">
        <v>8.1309999999999993E-2</v>
      </c>
      <c r="R125" s="141">
        <f>Q125*H125</f>
        <v>8.1309999999999993E-2</v>
      </c>
      <c r="S125" s="141">
        <v>0</v>
      </c>
      <c r="T125" s="142">
        <f>S125*H125</f>
        <v>0</v>
      </c>
      <c r="AR125" s="143" t="s">
        <v>246</v>
      </c>
      <c r="AT125" s="143" t="s">
        <v>241</v>
      </c>
      <c r="AU125" s="143" t="s">
        <v>83</v>
      </c>
      <c r="AY125" s="18" t="s">
        <v>238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8" t="s">
        <v>81</v>
      </c>
      <c r="BK125" s="144">
        <f>ROUND(I125*H125,2)</f>
        <v>0</v>
      </c>
      <c r="BL125" s="18" t="s">
        <v>246</v>
      </c>
      <c r="BM125" s="143" t="s">
        <v>5306</v>
      </c>
    </row>
    <row r="126" spans="2:65" s="1" customFormat="1" ht="18">
      <c r="B126" s="33"/>
      <c r="D126" s="145" t="s">
        <v>248</v>
      </c>
      <c r="F126" s="146" t="s">
        <v>1767</v>
      </c>
      <c r="I126" s="147"/>
      <c r="L126" s="33"/>
      <c r="M126" s="148"/>
      <c r="T126" s="54"/>
      <c r="AT126" s="18" t="s">
        <v>248</v>
      </c>
      <c r="AU126" s="18" t="s">
        <v>83</v>
      </c>
    </row>
    <row r="127" spans="2:65" s="1" customFormat="1">
      <c r="B127" s="33"/>
      <c r="D127" s="149" t="s">
        <v>250</v>
      </c>
      <c r="F127" s="150" t="s">
        <v>1768</v>
      </c>
      <c r="I127" s="147"/>
      <c r="L127" s="33"/>
      <c r="M127" s="148"/>
      <c r="T127" s="54"/>
      <c r="AT127" s="18" t="s">
        <v>250</v>
      </c>
      <c r="AU127" s="18" t="s">
        <v>83</v>
      </c>
    </row>
    <row r="128" spans="2:65" s="1" customFormat="1" ht="24.15" customHeight="1">
      <c r="B128" s="33"/>
      <c r="C128" s="132" t="s">
        <v>239</v>
      </c>
      <c r="D128" s="132" t="s">
        <v>241</v>
      </c>
      <c r="E128" s="133" t="s">
        <v>5307</v>
      </c>
      <c r="F128" s="134" t="s">
        <v>5308</v>
      </c>
      <c r="G128" s="135" t="s">
        <v>341</v>
      </c>
      <c r="H128" s="136">
        <v>1</v>
      </c>
      <c r="I128" s="137"/>
      <c r="J128" s="138">
        <f>ROUND(I128*H128,2)</f>
        <v>0</v>
      </c>
      <c r="K128" s="134" t="s">
        <v>245</v>
      </c>
      <c r="L128" s="33"/>
      <c r="M128" s="139" t="s">
        <v>19</v>
      </c>
      <c r="N128" s="140" t="s">
        <v>45</v>
      </c>
      <c r="P128" s="141">
        <f>O128*H128</f>
        <v>0</v>
      </c>
      <c r="Q128" s="141">
        <v>0.12539</v>
      </c>
      <c r="R128" s="141">
        <f>Q128*H128</f>
        <v>0.12539</v>
      </c>
      <c r="S128" s="141">
        <v>0</v>
      </c>
      <c r="T128" s="142">
        <f>S128*H128</f>
        <v>0</v>
      </c>
      <c r="AR128" s="143" t="s">
        <v>246</v>
      </c>
      <c r="AT128" s="143" t="s">
        <v>241</v>
      </c>
      <c r="AU128" s="143" t="s">
        <v>83</v>
      </c>
      <c r="AY128" s="18" t="s">
        <v>238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8" t="s">
        <v>81</v>
      </c>
      <c r="BK128" s="144">
        <f>ROUND(I128*H128,2)</f>
        <v>0</v>
      </c>
      <c r="BL128" s="18" t="s">
        <v>246</v>
      </c>
      <c r="BM128" s="143" t="s">
        <v>5309</v>
      </c>
    </row>
    <row r="129" spans="2:65" s="1" customFormat="1" ht="18">
      <c r="B129" s="33"/>
      <c r="D129" s="145" t="s">
        <v>248</v>
      </c>
      <c r="F129" s="146" t="s">
        <v>5310</v>
      </c>
      <c r="I129" s="147"/>
      <c r="L129" s="33"/>
      <c r="M129" s="148"/>
      <c r="T129" s="54"/>
      <c r="AT129" s="18" t="s">
        <v>248</v>
      </c>
      <c r="AU129" s="18" t="s">
        <v>83</v>
      </c>
    </row>
    <row r="130" spans="2:65" s="1" customFormat="1">
      <c r="B130" s="33"/>
      <c r="D130" s="149" t="s">
        <v>250</v>
      </c>
      <c r="F130" s="150" t="s">
        <v>5311</v>
      </c>
      <c r="I130" s="147"/>
      <c r="L130" s="33"/>
      <c r="M130" s="148"/>
      <c r="T130" s="54"/>
      <c r="AT130" s="18" t="s">
        <v>250</v>
      </c>
      <c r="AU130" s="18" t="s">
        <v>83</v>
      </c>
    </row>
    <row r="131" spans="2:65" s="1" customFormat="1" ht="21.75" customHeight="1">
      <c r="B131" s="33"/>
      <c r="C131" s="132" t="s">
        <v>287</v>
      </c>
      <c r="D131" s="132" t="s">
        <v>241</v>
      </c>
      <c r="E131" s="133" t="s">
        <v>1492</v>
      </c>
      <c r="F131" s="134" t="s">
        <v>1493</v>
      </c>
      <c r="G131" s="135" t="s">
        <v>341</v>
      </c>
      <c r="H131" s="136">
        <v>2</v>
      </c>
      <c r="I131" s="137"/>
      <c r="J131" s="138">
        <f>ROUND(I131*H131,2)</f>
        <v>0</v>
      </c>
      <c r="K131" s="134" t="s">
        <v>245</v>
      </c>
      <c r="L131" s="33"/>
      <c r="M131" s="139" t="s">
        <v>19</v>
      </c>
      <c r="N131" s="140" t="s">
        <v>45</v>
      </c>
      <c r="P131" s="141">
        <f>O131*H131</f>
        <v>0</v>
      </c>
      <c r="Q131" s="141">
        <v>2.6929999999999999E-2</v>
      </c>
      <c r="R131" s="141">
        <f>Q131*H131</f>
        <v>5.3859999999999998E-2</v>
      </c>
      <c r="S131" s="141">
        <v>0</v>
      </c>
      <c r="T131" s="142">
        <f>S131*H131</f>
        <v>0</v>
      </c>
      <c r="AR131" s="143" t="s">
        <v>246</v>
      </c>
      <c r="AT131" s="143" t="s">
        <v>241</v>
      </c>
      <c r="AU131" s="143" t="s">
        <v>83</v>
      </c>
      <c r="AY131" s="18" t="s">
        <v>238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8" t="s">
        <v>81</v>
      </c>
      <c r="BK131" s="144">
        <f>ROUND(I131*H131,2)</f>
        <v>0</v>
      </c>
      <c r="BL131" s="18" t="s">
        <v>246</v>
      </c>
      <c r="BM131" s="143" t="s">
        <v>5312</v>
      </c>
    </row>
    <row r="132" spans="2:65" s="1" customFormat="1" ht="18">
      <c r="B132" s="33"/>
      <c r="D132" s="145" t="s">
        <v>248</v>
      </c>
      <c r="F132" s="146" t="s">
        <v>1495</v>
      </c>
      <c r="I132" s="147"/>
      <c r="L132" s="33"/>
      <c r="M132" s="148"/>
      <c r="T132" s="54"/>
      <c r="AT132" s="18" t="s">
        <v>248</v>
      </c>
      <c r="AU132" s="18" t="s">
        <v>83</v>
      </c>
    </row>
    <row r="133" spans="2:65" s="1" customFormat="1">
      <c r="B133" s="33"/>
      <c r="D133" s="149" t="s">
        <v>250</v>
      </c>
      <c r="F133" s="150" t="s">
        <v>1496</v>
      </c>
      <c r="I133" s="147"/>
      <c r="L133" s="33"/>
      <c r="M133" s="148"/>
      <c r="T133" s="54"/>
      <c r="AT133" s="18" t="s">
        <v>250</v>
      </c>
      <c r="AU133" s="18" t="s">
        <v>83</v>
      </c>
    </row>
    <row r="134" spans="2:65" s="1" customFormat="1" ht="24.15" customHeight="1">
      <c r="B134" s="33"/>
      <c r="C134" s="132" t="s">
        <v>294</v>
      </c>
      <c r="D134" s="132" t="s">
        <v>241</v>
      </c>
      <c r="E134" s="133" t="s">
        <v>1497</v>
      </c>
      <c r="F134" s="134" t="s">
        <v>1498</v>
      </c>
      <c r="G134" s="135" t="s">
        <v>244</v>
      </c>
      <c r="H134" s="136">
        <v>31.291</v>
      </c>
      <c r="I134" s="137"/>
      <c r="J134" s="138">
        <f>ROUND(I134*H134,2)</f>
        <v>0</v>
      </c>
      <c r="K134" s="134" t="s">
        <v>245</v>
      </c>
      <c r="L134" s="33"/>
      <c r="M134" s="139" t="s">
        <v>19</v>
      </c>
      <c r="N134" s="140" t="s">
        <v>45</v>
      </c>
      <c r="P134" s="141">
        <f>O134*H134</f>
        <v>0</v>
      </c>
      <c r="Q134" s="141">
        <v>0.14605000000000001</v>
      </c>
      <c r="R134" s="141">
        <f>Q134*H134</f>
        <v>4.5700505500000004</v>
      </c>
      <c r="S134" s="141">
        <v>0</v>
      </c>
      <c r="T134" s="142">
        <f>S134*H134</f>
        <v>0</v>
      </c>
      <c r="AR134" s="143" t="s">
        <v>246</v>
      </c>
      <c r="AT134" s="143" t="s">
        <v>241</v>
      </c>
      <c r="AU134" s="143" t="s">
        <v>83</v>
      </c>
      <c r="AY134" s="18" t="s">
        <v>238</v>
      </c>
      <c r="BE134" s="144">
        <f>IF(N134="základní",J134,0)</f>
        <v>0</v>
      </c>
      <c r="BF134" s="144">
        <f>IF(N134="snížená",J134,0)</f>
        <v>0</v>
      </c>
      <c r="BG134" s="144">
        <f>IF(N134="zákl. přenesená",J134,0)</f>
        <v>0</v>
      </c>
      <c r="BH134" s="144">
        <f>IF(N134="sníž. přenesená",J134,0)</f>
        <v>0</v>
      </c>
      <c r="BI134" s="144">
        <f>IF(N134="nulová",J134,0)</f>
        <v>0</v>
      </c>
      <c r="BJ134" s="18" t="s">
        <v>81</v>
      </c>
      <c r="BK134" s="144">
        <f>ROUND(I134*H134,2)</f>
        <v>0</v>
      </c>
      <c r="BL134" s="18" t="s">
        <v>246</v>
      </c>
      <c r="BM134" s="143" t="s">
        <v>5313</v>
      </c>
    </row>
    <row r="135" spans="2:65" s="1" customFormat="1" ht="18">
      <c r="B135" s="33"/>
      <c r="D135" s="145" t="s">
        <v>248</v>
      </c>
      <c r="F135" s="146" t="s">
        <v>1500</v>
      </c>
      <c r="I135" s="147"/>
      <c r="L135" s="33"/>
      <c r="M135" s="148"/>
      <c r="T135" s="54"/>
      <c r="AT135" s="18" t="s">
        <v>248</v>
      </c>
      <c r="AU135" s="18" t="s">
        <v>83</v>
      </c>
    </row>
    <row r="136" spans="2:65" s="1" customFormat="1">
      <c r="B136" s="33"/>
      <c r="D136" s="149" t="s">
        <v>250</v>
      </c>
      <c r="F136" s="150" t="s">
        <v>1501</v>
      </c>
      <c r="I136" s="147"/>
      <c r="L136" s="33"/>
      <c r="M136" s="148"/>
      <c r="T136" s="54"/>
      <c r="AT136" s="18" t="s">
        <v>250</v>
      </c>
      <c r="AU136" s="18" t="s">
        <v>83</v>
      </c>
    </row>
    <row r="137" spans="2:65" s="12" customFormat="1">
      <c r="B137" s="151"/>
      <c r="D137" s="145" t="s">
        <v>257</v>
      </c>
      <c r="E137" s="152" t="s">
        <v>19</v>
      </c>
      <c r="F137" s="153" t="s">
        <v>1454</v>
      </c>
      <c r="H137" s="152" t="s">
        <v>19</v>
      </c>
      <c r="I137" s="154"/>
      <c r="L137" s="151"/>
      <c r="M137" s="155"/>
      <c r="T137" s="156"/>
      <c r="AT137" s="152" t="s">
        <v>257</v>
      </c>
      <c r="AU137" s="152" t="s">
        <v>83</v>
      </c>
      <c r="AV137" s="12" t="s">
        <v>81</v>
      </c>
      <c r="AW137" s="12" t="s">
        <v>35</v>
      </c>
      <c r="AX137" s="12" t="s">
        <v>74</v>
      </c>
      <c r="AY137" s="152" t="s">
        <v>238</v>
      </c>
    </row>
    <row r="138" spans="2:65" s="13" customFormat="1">
      <c r="B138" s="157"/>
      <c r="D138" s="145" t="s">
        <v>257</v>
      </c>
      <c r="E138" s="158" t="s">
        <v>19</v>
      </c>
      <c r="F138" s="159" t="s">
        <v>5314</v>
      </c>
      <c r="H138" s="160">
        <v>23.050999999999998</v>
      </c>
      <c r="I138" s="161"/>
      <c r="L138" s="157"/>
      <c r="M138" s="162"/>
      <c r="T138" s="163"/>
      <c r="AT138" s="158" t="s">
        <v>257</v>
      </c>
      <c r="AU138" s="158" t="s">
        <v>83</v>
      </c>
      <c r="AV138" s="13" t="s">
        <v>83</v>
      </c>
      <c r="AW138" s="13" t="s">
        <v>35</v>
      </c>
      <c r="AX138" s="13" t="s">
        <v>74</v>
      </c>
      <c r="AY138" s="158" t="s">
        <v>238</v>
      </c>
    </row>
    <row r="139" spans="2:65" s="13" customFormat="1">
      <c r="B139" s="157"/>
      <c r="D139" s="145" t="s">
        <v>257</v>
      </c>
      <c r="E139" s="158" t="s">
        <v>19</v>
      </c>
      <c r="F139" s="159" t="s">
        <v>5315</v>
      </c>
      <c r="H139" s="160">
        <v>10.45</v>
      </c>
      <c r="I139" s="161"/>
      <c r="L139" s="157"/>
      <c r="M139" s="162"/>
      <c r="T139" s="163"/>
      <c r="AT139" s="158" t="s">
        <v>257</v>
      </c>
      <c r="AU139" s="158" t="s">
        <v>83</v>
      </c>
      <c r="AV139" s="13" t="s">
        <v>83</v>
      </c>
      <c r="AW139" s="13" t="s">
        <v>35</v>
      </c>
      <c r="AX139" s="13" t="s">
        <v>74</v>
      </c>
      <c r="AY139" s="158" t="s">
        <v>238</v>
      </c>
    </row>
    <row r="140" spans="2:65" s="13" customFormat="1">
      <c r="B140" s="157"/>
      <c r="D140" s="145" t="s">
        <v>257</v>
      </c>
      <c r="E140" s="158" t="s">
        <v>19</v>
      </c>
      <c r="F140" s="159" t="s">
        <v>5316</v>
      </c>
      <c r="H140" s="160">
        <v>-1.4</v>
      </c>
      <c r="I140" s="161"/>
      <c r="L140" s="157"/>
      <c r="M140" s="162"/>
      <c r="T140" s="163"/>
      <c r="AT140" s="158" t="s">
        <v>257</v>
      </c>
      <c r="AU140" s="158" t="s">
        <v>83</v>
      </c>
      <c r="AV140" s="13" t="s">
        <v>83</v>
      </c>
      <c r="AW140" s="13" t="s">
        <v>35</v>
      </c>
      <c r="AX140" s="13" t="s">
        <v>74</v>
      </c>
      <c r="AY140" s="158" t="s">
        <v>238</v>
      </c>
    </row>
    <row r="141" spans="2:65" s="13" customFormat="1">
      <c r="B141" s="157"/>
      <c r="D141" s="145" t="s">
        <v>257</v>
      </c>
      <c r="E141" s="158" t="s">
        <v>19</v>
      </c>
      <c r="F141" s="159" t="s">
        <v>5317</v>
      </c>
      <c r="H141" s="160">
        <v>-0.81</v>
      </c>
      <c r="I141" s="161"/>
      <c r="L141" s="157"/>
      <c r="M141" s="162"/>
      <c r="T141" s="163"/>
      <c r="AT141" s="158" t="s">
        <v>257</v>
      </c>
      <c r="AU141" s="158" t="s">
        <v>83</v>
      </c>
      <c r="AV141" s="13" t="s">
        <v>83</v>
      </c>
      <c r="AW141" s="13" t="s">
        <v>35</v>
      </c>
      <c r="AX141" s="13" t="s">
        <v>74</v>
      </c>
      <c r="AY141" s="158" t="s">
        <v>238</v>
      </c>
    </row>
    <row r="142" spans="2:65" s="14" customFormat="1">
      <c r="B142" s="164"/>
      <c r="D142" s="145" t="s">
        <v>257</v>
      </c>
      <c r="E142" s="165" t="s">
        <v>19</v>
      </c>
      <c r="F142" s="166" t="s">
        <v>262</v>
      </c>
      <c r="H142" s="167">
        <v>31.291</v>
      </c>
      <c r="I142" s="168"/>
      <c r="L142" s="164"/>
      <c r="M142" s="169"/>
      <c r="T142" s="170"/>
      <c r="AT142" s="165" t="s">
        <v>257</v>
      </c>
      <c r="AU142" s="165" t="s">
        <v>83</v>
      </c>
      <c r="AV142" s="14" t="s">
        <v>246</v>
      </c>
      <c r="AW142" s="14" t="s">
        <v>35</v>
      </c>
      <c r="AX142" s="14" t="s">
        <v>81</v>
      </c>
      <c r="AY142" s="165" t="s">
        <v>238</v>
      </c>
    </row>
    <row r="143" spans="2:65" s="1" customFormat="1" ht="24.15" customHeight="1">
      <c r="B143" s="33"/>
      <c r="C143" s="132" t="s">
        <v>300</v>
      </c>
      <c r="D143" s="132" t="s">
        <v>241</v>
      </c>
      <c r="E143" s="133" t="s">
        <v>531</v>
      </c>
      <c r="F143" s="134" t="s">
        <v>532</v>
      </c>
      <c r="G143" s="135" t="s">
        <v>408</v>
      </c>
      <c r="H143" s="136">
        <v>42.72</v>
      </c>
      <c r="I143" s="137"/>
      <c r="J143" s="138">
        <f>ROUND(I143*H143,2)</f>
        <v>0</v>
      </c>
      <c r="K143" s="134" t="s">
        <v>245</v>
      </c>
      <c r="L143" s="33"/>
      <c r="M143" s="139" t="s">
        <v>19</v>
      </c>
      <c r="N143" s="140" t="s">
        <v>45</v>
      </c>
      <c r="P143" s="141">
        <f>O143*H143</f>
        <v>0</v>
      </c>
      <c r="Q143" s="141">
        <v>2.0000000000000001E-4</v>
      </c>
      <c r="R143" s="141">
        <f>Q143*H143</f>
        <v>8.5439999999999995E-3</v>
      </c>
      <c r="S143" s="141">
        <v>0</v>
      </c>
      <c r="T143" s="142">
        <f>S143*H143</f>
        <v>0</v>
      </c>
      <c r="AR143" s="143" t="s">
        <v>246</v>
      </c>
      <c r="AT143" s="143" t="s">
        <v>241</v>
      </c>
      <c r="AU143" s="143" t="s">
        <v>83</v>
      </c>
      <c r="AY143" s="18" t="s">
        <v>238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8" t="s">
        <v>81</v>
      </c>
      <c r="BK143" s="144">
        <f>ROUND(I143*H143,2)</f>
        <v>0</v>
      </c>
      <c r="BL143" s="18" t="s">
        <v>246</v>
      </c>
      <c r="BM143" s="143" t="s">
        <v>5318</v>
      </c>
    </row>
    <row r="144" spans="2:65" s="1" customFormat="1">
      <c r="B144" s="33"/>
      <c r="D144" s="145" t="s">
        <v>248</v>
      </c>
      <c r="F144" s="146" t="s">
        <v>534</v>
      </c>
      <c r="I144" s="147"/>
      <c r="L144" s="33"/>
      <c r="M144" s="148"/>
      <c r="T144" s="54"/>
      <c r="AT144" s="18" t="s">
        <v>248</v>
      </c>
      <c r="AU144" s="18" t="s">
        <v>83</v>
      </c>
    </row>
    <row r="145" spans="2:65" s="1" customFormat="1">
      <c r="B145" s="33"/>
      <c r="D145" s="149" t="s">
        <v>250</v>
      </c>
      <c r="F145" s="150" t="s">
        <v>535</v>
      </c>
      <c r="I145" s="147"/>
      <c r="L145" s="33"/>
      <c r="M145" s="148"/>
      <c r="T145" s="54"/>
      <c r="AT145" s="18" t="s">
        <v>250</v>
      </c>
      <c r="AU145" s="18" t="s">
        <v>83</v>
      </c>
    </row>
    <row r="146" spans="2:65" s="1" customFormat="1" ht="90">
      <c r="B146" s="33"/>
      <c r="D146" s="145" t="s">
        <v>324</v>
      </c>
      <c r="F146" s="171" t="s">
        <v>536</v>
      </c>
      <c r="I146" s="147"/>
      <c r="L146" s="33"/>
      <c r="M146" s="148"/>
      <c r="T146" s="54"/>
      <c r="AT146" s="18" t="s">
        <v>324</v>
      </c>
      <c r="AU146" s="18" t="s">
        <v>83</v>
      </c>
    </row>
    <row r="147" spans="2:65" s="13" customFormat="1">
      <c r="B147" s="157"/>
      <c r="D147" s="145" t="s">
        <v>257</v>
      </c>
      <c r="E147" s="158" t="s">
        <v>19</v>
      </c>
      <c r="F147" s="159" t="s">
        <v>5319</v>
      </c>
      <c r="H147" s="160">
        <v>42.72</v>
      </c>
      <c r="I147" s="161"/>
      <c r="L147" s="157"/>
      <c r="M147" s="162"/>
      <c r="T147" s="163"/>
      <c r="AT147" s="158" t="s">
        <v>257</v>
      </c>
      <c r="AU147" s="158" t="s">
        <v>83</v>
      </c>
      <c r="AV147" s="13" t="s">
        <v>83</v>
      </c>
      <c r="AW147" s="13" t="s">
        <v>35</v>
      </c>
      <c r="AX147" s="13" t="s">
        <v>74</v>
      </c>
      <c r="AY147" s="158" t="s">
        <v>238</v>
      </c>
    </row>
    <row r="148" spans="2:65" s="14" customFormat="1">
      <c r="B148" s="164"/>
      <c r="D148" s="145" t="s">
        <v>257</v>
      </c>
      <c r="E148" s="165" t="s">
        <v>19</v>
      </c>
      <c r="F148" s="166" t="s">
        <v>262</v>
      </c>
      <c r="H148" s="167">
        <v>42.72</v>
      </c>
      <c r="I148" s="168"/>
      <c r="L148" s="164"/>
      <c r="M148" s="169"/>
      <c r="T148" s="170"/>
      <c r="AT148" s="165" t="s">
        <v>257</v>
      </c>
      <c r="AU148" s="165" t="s">
        <v>83</v>
      </c>
      <c r="AV148" s="14" t="s">
        <v>246</v>
      </c>
      <c r="AW148" s="14" t="s">
        <v>35</v>
      </c>
      <c r="AX148" s="14" t="s">
        <v>81</v>
      </c>
      <c r="AY148" s="165" t="s">
        <v>238</v>
      </c>
    </row>
    <row r="149" spans="2:65" s="1" customFormat="1" ht="24.15" customHeight="1">
      <c r="B149" s="33"/>
      <c r="C149" s="132" t="s">
        <v>308</v>
      </c>
      <c r="D149" s="132" t="s">
        <v>241</v>
      </c>
      <c r="E149" s="133" t="s">
        <v>540</v>
      </c>
      <c r="F149" s="134" t="s">
        <v>541</v>
      </c>
      <c r="G149" s="135" t="s">
        <v>408</v>
      </c>
      <c r="H149" s="136">
        <v>42.145000000000003</v>
      </c>
      <c r="I149" s="137"/>
      <c r="J149" s="138">
        <f>ROUND(I149*H149,2)</f>
        <v>0</v>
      </c>
      <c r="K149" s="134" t="s">
        <v>245</v>
      </c>
      <c r="L149" s="33"/>
      <c r="M149" s="139" t="s">
        <v>19</v>
      </c>
      <c r="N149" s="140" t="s">
        <v>45</v>
      </c>
      <c r="P149" s="141">
        <f>O149*H149</f>
        <v>0</v>
      </c>
      <c r="Q149" s="141">
        <v>3.0599999999999998E-3</v>
      </c>
      <c r="R149" s="141">
        <f>Q149*H149</f>
        <v>0.12896370000000001</v>
      </c>
      <c r="S149" s="141">
        <v>0</v>
      </c>
      <c r="T149" s="142">
        <f>S149*H149</f>
        <v>0</v>
      </c>
      <c r="AR149" s="143" t="s">
        <v>246</v>
      </c>
      <c r="AT149" s="143" t="s">
        <v>241</v>
      </c>
      <c r="AU149" s="143" t="s">
        <v>83</v>
      </c>
      <c r="AY149" s="18" t="s">
        <v>238</v>
      </c>
      <c r="BE149" s="144">
        <f>IF(N149="základní",J149,0)</f>
        <v>0</v>
      </c>
      <c r="BF149" s="144">
        <f>IF(N149="snížená",J149,0)</f>
        <v>0</v>
      </c>
      <c r="BG149" s="144">
        <f>IF(N149="zákl. přenesená",J149,0)</f>
        <v>0</v>
      </c>
      <c r="BH149" s="144">
        <f>IF(N149="sníž. přenesená",J149,0)</f>
        <v>0</v>
      </c>
      <c r="BI149" s="144">
        <f>IF(N149="nulová",J149,0)</f>
        <v>0</v>
      </c>
      <c r="BJ149" s="18" t="s">
        <v>81</v>
      </c>
      <c r="BK149" s="144">
        <f>ROUND(I149*H149,2)</f>
        <v>0</v>
      </c>
      <c r="BL149" s="18" t="s">
        <v>246</v>
      </c>
      <c r="BM149" s="143" t="s">
        <v>5320</v>
      </c>
    </row>
    <row r="150" spans="2:65" s="1" customFormat="1">
      <c r="B150" s="33"/>
      <c r="D150" s="145" t="s">
        <v>248</v>
      </c>
      <c r="F150" s="146" t="s">
        <v>543</v>
      </c>
      <c r="I150" s="147"/>
      <c r="L150" s="33"/>
      <c r="M150" s="148"/>
      <c r="T150" s="54"/>
      <c r="AT150" s="18" t="s">
        <v>248</v>
      </c>
      <c r="AU150" s="18" t="s">
        <v>83</v>
      </c>
    </row>
    <row r="151" spans="2:65" s="1" customFormat="1">
      <c r="B151" s="33"/>
      <c r="D151" s="149" t="s">
        <v>250</v>
      </c>
      <c r="F151" s="150" t="s">
        <v>544</v>
      </c>
      <c r="I151" s="147"/>
      <c r="L151" s="33"/>
      <c r="M151" s="148"/>
      <c r="T151" s="54"/>
      <c r="AT151" s="18" t="s">
        <v>250</v>
      </c>
      <c r="AU151" s="18" t="s">
        <v>83</v>
      </c>
    </row>
    <row r="152" spans="2:65" s="1" customFormat="1" ht="27">
      <c r="B152" s="33"/>
      <c r="D152" s="145" t="s">
        <v>324</v>
      </c>
      <c r="F152" s="171" t="s">
        <v>1509</v>
      </c>
      <c r="I152" s="147"/>
      <c r="L152" s="33"/>
      <c r="M152" s="148"/>
      <c r="T152" s="54"/>
      <c r="AT152" s="18" t="s">
        <v>324</v>
      </c>
      <c r="AU152" s="18" t="s">
        <v>83</v>
      </c>
    </row>
    <row r="153" spans="2:65" s="12" customFormat="1">
      <c r="B153" s="151"/>
      <c r="D153" s="145" t="s">
        <v>257</v>
      </c>
      <c r="E153" s="152" t="s">
        <v>19</v>
      </c>
      <c r="F153" s="153" t="s">
        <v>1454</v>
      </c>
      <c r="H153" s="152" t="s">
        <v>19</v>
      </c>
      <c r="I153" s="154"/>
      <c r="L153" s="151"/>
      <c r="M153" s="155"/>
      <c r="T153" s="156"/>
      <c r="AT153" s="152" t="s">
        <v>257</v>
      </c>
      <c r="AU153" s="152" t="s">
        <v>83</v>
      </c>
      <c r="AV153" s="12" t="s">
        <v>81</v>
      </c>
      <c r="AW153" s="12" t="s">
        <v>35</v>
      </c>
      <c r="AX153" s="12" t="s">
        <v>74</v>
      </c>
      <c r="AY153" s="152" t="s">
        <v>238</v>
      </c>
    </row>
    <row r="154" spans="2:65" s="13" customFormat="1">
      <c r="B154" s="157"/>
      <c r="D154" s="145" t="s">
        <v>257</v>
      </c>
      <c r="E154" s="158" t="s">
        <v>19</v>
      </c>
      <c r="F154" s="159" t="s">
        <v>5321</v>
      </c>
      <c r="H154" s="160">
        <v>3.2549999999999999</v>
      </c>
      <c r="I154" s="161"/>
      <c r="L154" s="157"/>
      <c r="M154" s="162"/>
      <c r="T154" s="163"/>
      <c r="AT154" s="158" t="s">
        <v>257</v>
      </c>
      <c r="AU154" s="158" t="s">
        <v>83</v>
      </c>
      <c r="AV154" s="13" t="s">
        <v>83</v>
      </c>
      <c r="AW154" s="13" t="s">
        <v>35</v>
      </c>
      <c r="AX154" s="13" t="s">
        <v>74</v>
      </c>
      <c r="AY154" s="158" t="s">
        <v>238</v>
      </c>
    </row>
    <row r="155" spans="2:65" s="12" customFormat="1">
      <c r="B155" s="151"/>
      <c r="D155" s="145" t="s">
        <v>257</v>
      </c>
      <c r="E155" s="152" t="s">
        <v>19</v>
      </c>
      <c r="F155" s="153" t="s">
        <v>1454</v>
      </c>
      <c r="H155" s="152" t="s">
        <v>19</v>
      </c>
      <c r="I155" s="154"/>
      <c r="L155" s="151"/>
      <c r="M155" s="155"/>
      <c r="T155" s="156"/>
      <c r="AT155" s="152" t="s">
        <v>257</v>
      </c>
      <c r="AU155" s="152" t="s">
        <v>83</v>
      </c>
      <c r="AV155" s="12" t="s">
        <v>81</v>
      </c>
      <c r="AW155" s="12" t="s">
        <v>35</v>
      </c>
      <c r="AX155" s="12" t="s">
        <v>74</v>
      </c>
      <c r="AY155" s="152" t="s">
        <v>238</v>
      </c>
    </row>
    <row r="156" spans="2:65" s="13" customFormat="1">
      <c r="B156" s="157"/>
      <c r="D156" s="145" t="s">
        <v>257</v>
      </c>
      <c r="E156" s="158" t="s">
        <v>19</v>
      </c>
      <c r="F156" s="159" t="s">
        <v>5322</v>
      </c>
      <c r="H156" s="160">
        <v>3.59</v>
      </c>
      <c r="I156" s="161"/>
      <c r="L156" s="157"/>
      <c r="M156" s="162"/>
      <c r="T156" s="163"/>
      <c r="AT156" s="158" t="s">
        <v>257</v>
      </c>
      <c r="AU156" s="158" t="s">
        <v>83</v>
      </c>
      <c r="AV156" s="13" t="s">
        <v>83</v>
      </c>
      <c r="AW156" s="13" t="s">
        <v>35</v>
      </c>
      <c r="AX156" s="13" t="s">
        <v>74</v>
      </c>
      <c r="AY156" s="158" t="s">
        <v>238</v>
      </c>
    </row>
    <row r="157" spans="2:65" s="12" customFormat="1">
      <c r="B157" s="151"/>
      <c r="D157" s="145" t="s">
        <v>257</v>
      </c>
      <c r="E157" s="152" t="s">
        <v>19</v>
      </c>
      <c r="F157" s="153" t="s">
        <v>1004</v>
      </c>
      <c r="H157" s="152" t="s">
        <v>19</v>
      </c>
      <c r="I157" s="154"/>
      <c r="L157" s="151"/>
      <c r="M157" s="155"/>
      <c r="T157" s="156"/>
      <c r="AT157" s="152" t="s">
        <v>257</v>
      </c>
      <c r="AU157" s="152" t="s">
        <v>83</v>
      </c>
      <c r="AV157" s="12" t="s">
        <v>81</v>
      </c>
      <c r="AW157" s="12" t="s">
        <v>35</v>
      </c>
      <c r="AX157" s="12" t="s">
        <v>74</v>
      </c>
      <c r="AY157" s="152" t="s">
        <v>238</v>
      </c>
    </row>
    <row r="158" spans="2:65" s="13" customFormat="1">
      <c r="B158" s="157"/>
      <c r="D158" s="145" t="s">
        <v>257</v>
      </c>
      <c r="E158" s="158" t="s">
        <v>19</v>
      </c>
      <c r="F158" s="159" t="s">
        <v>5323</v>
      </c>
      <c r="H158" s="160">
        <v>15.6</v>
      </c>
      <c r="I158" s="161"/>
      <c r="L158" s="157"/>
      <c r="M158" s="162"/>
      <c r="T158" s="163"/>
      <c r="AT158" s="158" t="s">
        <v>257</v>
      </c>
      <c r="AU158" s="158" t="s">
        <v>83</v>
      </c>
      <c r="AV158" s="13" t="s">
        <v>83</v>
      </c>
      <c r="AW158" s="13" t="s">
        <v>35</v>
      </c>
      <c r="AX158" s="13" t="s">
        <v>74</v>
      </c>
      <c r="AY158" s="158" t="s">
        <v>238</v>
      </c>
    </row>
    <row r="159" spans="2:65" s="12" customFormat="1">
      <c r="B159" s="151"/>
      <c r="D159" s="145" t="s">
        <v>257</v>
      </c>
      <c r="E159" s="152" t="s">
        <v>19</v>
      </c>
      <c r="F159" s="153" t="s">
        <v>1454</v>
      </c>
      <c r="H159" s="152" t="s">
        <v>19</v>
      </c>
      <c r="I159" s="154"/>
      <c r="L159" s="151"/>
      <c r="M159" s="155"/>
      <c r="T159" s="156"/>
      <c r="AT159" s="152" t="s">
        <v>257</v>
      </c>
      <c r="AU159" s="152" t="s">
        <v>83</v>
      </c>
      <c r="AV159" s="12" t="s">
        <v>81</v>
      </c>
      <c r="AW159" s="12" t="s">
        <v>35</v>
      </c>
      <c r="AX159" s="12" t="s">
        <v>74</v>
      </c>
      <c r="AY159" s="152" t="s">
        <v>238</v>
      </c>
    </row>
    <row r="160" spans="2:65" s="13" customFormat="1">
      <c r="B160" s="157"/>
      <c r="D160" s="145" t="s">
        <v>257</v>
      </c>
      <c r="E160" s="158" t="s">
        <v>19</v>
      </c>
      <c r="F160" s="159" t="s">
        <v>5324</v>
      </c>
      <c r="H160" s="160">
        <v>19.7</v>
      </c>
      <c r="I160" s="161"/>
      <c r="L160" s="157"/>
      <c r="M160" s="162"/>
      <c r="T160" s="163"/>
      <c r="AT160" s="158" t="s">
        <v>257</v>
      </c>
      <c r="AU160" s="158" t="s">
        <v>83</v>
      </c>
      <c r="AV160" s="13" t="s">
        <v>83</v>
      </c>
      <c r="AW160" s="13" t="s">
        <v>35</v>
      </c>
      <c r="AX160" s="13" t="s">
        <v>74</v>
      </c>
      <c r="AY160" s="158" t="s">
        <v>238</v>
      </c>
    </row>
    <row r="161" spans="2:65" s="14" customFormat="1">
      <c r="B161" s="164"/>
      <c r="D161" s="145" t="s">
        <v>257</v>
      </c>
      <c r="E161" s="165" t="s">
        <v>19</v>
      </c>
      <c r="F161" s="166" t="s">
        <v>262</v>
      </c>
      <c r="H161" s="167">
        <v>42.145000000000003</v>
      </c>
      <c r="I161" s="168"/>
      <c r="L161" s="164"/>
      <c r="M161" s="169"/>
      <c r="T161" s="170"/>
      <c r="AT161" s="165" t="s">
        <v>257</v>
      </c>
      <c r="AU161" s="165" t="s">
        <v>83</v>
      </c>
      <c r="AV161" s="14" t="s">
        <v>246</v>
      </c>
      <c r="AW161" s="14" t="s">
        <v>35</v>
      </c>
      <c r="AX161" s="14" t="s">
        <v>81</v>
      </c>
      <c r="AY161" s="165" t="s">
        <v>238</v>
      </c>
    </row>
    <row r="162" spans="2:65" s="11" customFormat="1" ht="22.75" customHeight="1">
      <c r="B162" s="120"/>
      <c r="D162" s="121" t="s">
        <v>73</v>
      </c>
      <c r="E162" s="130" t="s">
        <v>246</v>
      </c>
      <c r="F162" s="130" t="s">
        <v>459</v>
      </c>
      <c r="I162" s="123"/>
      <c r="J162" s="131">
        <f>BK162</f>
        <v>0</v>
      </c>
      <c r="L162" s="120"/>
      <c r="M162" s="125"/>
      <c r="P162" s="126">
        <f>SUM(P163:P209)</f>
        <v>0</v>
      </c>
      <c r="R162" s="126">
        <f>SUM(R163:R209)</f>
        <v>16.196406840000002</v>
      </c>
      <c r="T162" s="127">
        <f>SUM(T163:T209)</f>
        <v>0</v>
      </c>
      <c r="AR162" s="121" t="s">
        <v>81</v>
      </c>
      <c r="AT162" s="128" t="s">
        <v>73</v>
      </c>
      <c r="AU162" s="128" t="s">
        <v>81</v>
      </c>
      <c r="AY162" s="121" t="s">
        <v>238</v>
      </c>
      <c r="BK162" s="129">
        <f>SUM(BK163:BK209)</f>
        <v>0</v>
      </c>
    </row>
    <row r="163" spans="2:65" s="1" customFormat="1" ht="16.5" customHeight="1">
      <c r="B163" s="33"/>
      <c r="C163" s="132" t="s">
        <v>316</v>
      </c>
      <c r="D163" s="132" t="s">
        <v>241</v>
      </c>
      <c r="E163" s="133" t="s">
        <v>460</v>
      </c>
      <c r="F163" s="134" t="s">
        <v>461</v>
      </c>
      <c r="G163" s="135" t="s">
        <v>402</v>
      </c>
      <c r="H163" s="136">
        <v>2.75</v>
      </c>
      <c r="I163" s="137"/>
      <c r="J163" s="138">
        <f>ROUND(I163*H163,2)</f>
        <v>0</v>
      </c>
      <c r="K163" s="134" t="s">
        <v>245</v>
      </c>
      <c r="L163" s="33"/>
      <c r="M163" s="139" t="s">
        <v>19</v>
      </c>
      <c r="N163" s="140" t="s">
        <v>45</v>
      </c>
      <c r="P163" s="141">
        <f>O163*H163</f>
        <v>0</v>
      </c>
      <c r="Q163" s="141">
        <v>2.5019800000000001</v>
      </c>
      <c r="R163" s="141">
        <f>Q163*H163</f>
        <v>6.8804449999999999</v>
      </c>
      <c r="S163" s="141">
        <v>0</v>
      </c>
      <c r="T163" s="142">
        <f>S163*H163</f>
        <v>0</v>
      </c>
      <c r="AR163" s="143" t="s">
        <v>246</v>
      </c>
      <c r="AT163" s="143" t="s">
        <v>241</v>
      </c>
      <c r="AU163" s="143" t="s">
        <v>83</v>
      </c>
      <c r="AY163" s="18" t="s">
        <v>238</v>
      </c>
      <c r="BE163" s="144">
        <f>IF(N163="základní",J163,0)</f>
        <v>0</v>
      </c>
      <c r="BF163" s="144">
        <f>IF(N163="snížená",J163,0)</f>
        <v>0</v>
      </c>
      <c r="BG163" s="144">
        <f>IF(N163="zákl. přenesená",J163,0)</f>
        <v>0</v>
      </c>
      <c r="BH163" s="144">
        <f>IF(N163="sníž. přenesená",J163,0)</f>
        <v>0</v>
      </c>
      <c r="BI163" s="144">
        <f>IF(N163="nulová",J163,0)</f>
        <v>0</v>
      </c>
      <c r="BJ163" s="18" t="s">
        <v>81</v>
      </c>
      <c r="BK163" s="144">
        <f>ROUND(I163*H163,2)</f>
        <v>0</v>
      </c>
      <c r="BL163" s="18" t="s">
        <v>246</v>
      </c>
      <c r="BM163" s="143" t="s">
        <v>5325</v>
      </c>
    </row>
    <row r="164" spans="2:65" s="1" customFormat="1">
      <c r="B164" s="33"/>
      <c r="D164" s="145" t="s">
        <v>248</v>
      </c>
      <c r="F164" s="146" t="s">
        <v>463</v>
      </c>
      <c r="I164" s="147"/>
      <c r="L164" s="33"/>
      <c r="M164" s="148"/>
      <c r="T164" s="54"/>
      <c r="AT164" s="18" t="s">
        <v>248</v>
      </c>
      <c r="AU164" s="18" t="s">
        <v>83</v>
      </c>
    </row>
    <row r="165" spans="2:65" s="1" customFormat="1">
      <c r="B165" s="33"/>
      <c r="D165" s="149" t="s">
        <v>250</v>
      </c>
      <c r="F165" s="150" t="s">
        <v>464</v>
      </c>
      <c r="I165" s="147"/>
      <c r="L165" s="33"/>
      <c r="M165" s="148"/>
      <c r="T165" s="54"/>
      <c r="AT165" s="18" t="s">
        <v>250</v>
      </c>
      <c r="AU165" s="18" t="s">
        <v>83</v>
      </c>
    </row>
    <row r="166" spans="2:65" s="1" customFormat="1" ht="18">
      <c r="B166" s="33"/>
      <c r="D166" s="145" t="s">
        <v>324</v>
      </c>
      <c r="F166" s="171" t="s">
        <v>1514</v>
      </c>
      <c r="I166" s="147"/>
      <c r="L166" s="33"/>
      <c r="M166" s="148"/>
      <c r="T166" s="54"/>
      <c r="AT166" s="18" t="s">
        <v>324</v>
      </c>
      <c r="AU166" s="18" t="s">
        <v>83</v>
      </c>
    </row>
    <row r="167" spans="2:65" s="12" customFormat="1">
      <c r="B167" s="151"/>
      <c r="D167" s="145" t="s">
        <v>257</v>
      </c>
      <c r="E167" s="152" t="s">
        <v>19</v>
      </c>
      <c r="F167" s="153" t="s">
        <v>1004</v>
      </c>
      <c r="H167" s="152" t="s">
        <v>19</v>
      </c>
      <c r="I167" s="154"/>
      <c r="L167" s="151"/>
      <c r="M167" s="155"/>
      <c r="T167" s="156"/>
      <c r="AT167" s="152" t="s">
        <v>257</v>
      </c>
      <c r="AU167" s="152" t="s">
        <v>83</v>
      </c>
      <c r="AV167" s="12" t="s">
        <v>81</v>
      </c>
      <c r="AW167" s="12" t="s">
        <v>35</v>
      </c>
      <c r="AX167" s="12" t="s">
        <v>74</v>
      </c>
      <c r="AY167" s="152" t="s">
        <v>238</v>
      </c>
    </row>
    <row r="168" spans="2:65" s="13" customFormat="1">
      <c r="B168" s="157"/>
      <c r="D168" s="145" t="s">
        <v>257</v>
      </c>
      <c r="E168" s="158" t="s">
        <v>19</v>
      </c>
      <c r="F168" s="159" t="s">
        <v>5326</v>
      </c>
      <c r="H168" s="160">
        <v>2.75</v>
      </c>
      <c r="I168" s="161"/>
      <c r="L168" s="157"/>
      <c r="M168" s="162"/>
      <c r="T168" s="163"/>
      <c r="AT168" s="158" t="s">
        <v>257</v>
      </c>
      <c r="AU168" s="158" t="s">
        <v>83</v>
      </c>
      <c r="AV168" s="13" t="s">
        <v>83</v>
      </c>
      <c r="AW168" s="13" t="s">
        <v>35</v>
      </c>
      <c r="AX168" s="13" t="s">
        <v>74</v>
      </c>
      <c r="AY168" s="158" t="s">
        <v>238</v>
      </c>
    </row>
    <row r="169" spans="2:65" s="14" customFormat="1">
      <c r="B169" s="164"/>
      <c r="D169" s="145" t="s">
        <v>257</v>
      </c>
      <c r="E169" s="165" t="s">
        <v>19</v>
      </c>
      <c r="F169" s="166" t="s">
        <v>262</v>
      </c>
      <c r="H169" s="167">
        <v>2.75</v>
      </c>
      <c r="I169" s="168"/>
      <c r="L169" s="164"/>
      <c r="M169" s="169"/>
      <c r="T169" s="170"/>
      <c r="AT169" s="165" t="s">
        <v>257</v>
      </c>
      <c r="AU169" s="165" t="s">
        <v>83</v>
      </c>
      <c r="AV169" s="14" t="s">
        <v>246</v>
      </c>
      <c r="AW169" s="14" t="s">
        <v>35</v>
      </c>
      <c r="AX169" s="14" t="s">
        <v>81</v>
      </c>
      <c r="AY169" s="165" t="s">
        <v>238</v>
      </c>
    </row>
    <row r="170" spans="2:65" s="1" customFormat="1" ht="16.5" customHeight="1">
      <c r="B170" s="33"/>
      <c r="C170" s="132" t="s">
        <v>8</v>
      </c>
      <c r="D170" s="132" t="s">
        <v>241</v>
      </c>
      <c r="E170" s="133" t="s">
        <v>467</v>
      </c>
      <c r="F170" s="134" t="s">
        <v>468</v>
      </c>
      <c r="G170" s="135" t="s">
        <v>244</v>
      </c>
      <c r="H170" s="136">
        <v>22</v>
      </c>
      <c r="I170" s="137"/>
      <c r="J170" s="138">
        <f>ROUND(I170*H170,2)</f>
        <v>0</v>
      </c>
      <c r="K170" s="134" t="s">
        <v>245</v>
      </c>
      <c r="L170" s="33"/>
      <c r="M170" s="139" t="s">
        <v>19</v>
      </c>
      <c r="N170" s="140" t="s">
        <v>45</v>
      </c>
      <c r="P170" s="141">
        <f>O170*H170</f>
        <v>0</v>
      </c>
      <c r="Q170" s="141">
        <v>1.1169999999999999E-2</v>
      </c>
      <c r="R170" s="141">
        <f>Q170*H170</f>
        <v>0.24573999999999999</v>
      </c>
      <c r="S170" s="141">
        <v>0</v>
      </c>
      <c r="T170" s="142">
        <f>S170*H170</f>
        <v>0</v>
      </c>
      <c r="AR170" s="143" t="s">
        <v>246</v>
      </c>
      <c r="AT170" s="143" t="s">
        <v>241</v>
      </c>
      <c r="AU170" s="143" t="s">
        <v>83</v>
      </c>
      <c r="AY170" s="18" t="s">
        <v>238</v>
      </c>
      <c r="BE170" s="144">
        <f>IF(N170="základní",J170,0)</f>
        <v>0</v>
      </c>
      <c r="BF170" s="144">
        <f>IF(N170="snížená",J170,0)</f>
        <v>0</v>
      </c>
      <c r="BG170" s="144">
        <f>IF(N170="zákl. přenesená",J170,0)</f>
        <v>0</v>
      </c>
      <c r="BH170" s="144">
        <f>IF(N170="sníž. přenesená",J170,0)</f>
        <v>0</v>
      </c>
      <c r="BI170" s="144">
        <f>IF(N170="nulová",J170,0)</f>
        <v>0</v>
      </c>
      <c r="BJ170" s="18" t="s">
        <v>81</v>
      </c>
      <c r="BK170" s="144">
        <f>ROUND(I170*H170,2)</f>
        <v>0</v>
      </c>
      <c r="BL170" s="18" t="s">
        <v>246</v>
      </c>
      <c r="BM170" s="143" t="s">
        <v>5327</v>
      </c>
    </row>
    <row r="171" spans="2:65" s="1" customFormat="1">
      <c r="B171" s="33"/>
      <c r="D171" s="145" t="s">
        <v>248</v>
      </c>
      <c r="F171" s="146" t="s">
        <v>470</v>
      </c>
      <c r="I171" s="147"/>
      <c r="L171" s="33"/>
      <c r="M171" s="148"/>
      <c r="T171" s="54"/>
      <c r="AT171" s="18" t="s">
        <v>248</v>
      </c>
      <c r="AU171" s="18" t="s">
        <v>83</v>
      </c>
    </row>
    <row r="172" spans="2:65" s="1" customFormat="1">
      <c r="B172" s="33"/>
      <c r="D172" s="149" t="s">
        <v>250</v>
      </c>
      <c r="F172" s="150" t="s">
        <v>471</v>
      </c>
      <c r="I172" s="147"/>
      <c r="L172" s="33"/>
      <c r="M172" s="148"/>
      <c r="T172" s="54"/>
      <c r="AT172" s="18" t="s">
        <v>250</v>
      </c>
      <c r="AU172" s="18" t="s">
        <v>83</v>
      </c>
    </row>
    <row r="173" spans="2:65" s="12" customFormat="1">
      <c r="B173" s="151"/>
      <c r="D173" s="145" t="s">
        <v>257</v>
      </c>
      <c r="E173" s="152" t="s">
        <v>19</v>
      </c>
      <c r="F173" s="153" t="s">
        <v>1004</v>
      </c>
      <c r="H173" s="152" t="s">
        <v>19</v>
      </c>
      <c r="I173" s="154"/>
      <c r="L173" s="151"/>
      <c r="M173" s="155"/>
      <c r="T173" s="156"/>
      <c r="AT173" s="152" t="s">
        <v>257</v>
      </c>
      <c r="AU173" s="152" t="s">
        <v>83</v>
      </c>
      <c r="AV173" s="12" t="s">
        <v>81</v>
      </c>
      <c r="AW173" s="12" t="s">
        <v>35</v>
      </c>
      <c r="AX173" s="12" t="s">
        <v>74</v>
      </c>
      <c r="AY173" s="152" t="s">
        <v>238</v>
      </c>
    </row>
    <row r="174" spans="2:65" s="13" customFormat="1">
      <c r="B174" s="157"/>
      <c r="D174" s="145" t="s">
        <v>257</v>
      </c>
      <c r="E174" s="158" t="s">
        <v>19</v>
      </c>
      <c r="F174" s="159" t="s">
        <v>5328</v>
      </c>
      <c r="H174" s="160">
        <v>22</v>
      </c>
      <c r="I174" s="161"/>
      <c r="L174" s="157"/>
      <c r="M174" s="162"/>
      <c r="T174" s="163"/>
      <c r="AT174" s="158" t="s">
        <v>257</v>
      </c>
      <c r="AU174" s="158" t="s">
        <v>83</v>
      </c>
      <c r="AV174" s="13" t="s">
        <v>83</v>
      </c>
      <c r="AW174" s="13" t="s">
        <v>35</v>
      </c>
      <c r="AX174" s="13" t="s">
        <v>74</v>
      </c>
      <c r="AY174" s="158" t="s">
        <v>238</v>
      </c>
    </row>
    <row r="175" spans="2:65" s="14" customFormat="1">
      <c r="B175" s="164"/>
      <c r="D175" s="145" t="s">
        <v>257</v>
      </c>
      <c r="E175" s="165" t="s">
        <v>19</v>
      </c>
      <c r="F175" s="166" t="s">
        <v>262</v>
      </c>
      <c r="H175" s="167">
        <v>22</v>
      </c>
      <c r="I175" s="168"/>
      <c r="L175" s="164"/>
      <c r="M175" s="169"/>
      <c r="T175" s="170"/>
      <c r="AT175" s="165" t="s">
        <v>257</v>
      </c>
      <c r="AU175" s="165" t="s">
        <v>83</v>
      </c>
      <c r="AV175" s="14" t="s">
        <v>246</v>
      </c>
      <c r="AW175" s="14" t="s">
        <v>35</v>
      </c>
      <c r="AX175" s="14" t="s">
        <v>81</v>
      </c>
      <c r="AY175" s="165" t="s">
        <v>238</v>
      </c>
    </row>
    <row r="176" spans="2:65" s="1" customFormat="1" ht="16.5" customHeight="1">
      <c r="B176" s="33"/>
      <c r="C176" s="132" t="s">
        <v>390</v>
      </c>
      <c r="D176" s="132" t="s">
        <v>241</v>
      </c>
      <c r="E176" s="133" t="s">
        <v>473</v>
      </c>
      <c r="F176" s="134" t="s">
        <v>474</v>
      </c>
      <c r="G176" s="135" t="s">
        <v>244</v>
      </c>
      <c r="H176" s="136">
        <v>22</v>
      </c>
      <c r="I176" s="137"/>
      <c r="J176" s="138">
        <f>ROUND(I176*H176,2)</f>
        <v>0</v>
      </c>
      <c r="K176" s="134" t="s">
        <v>245</v>
      </c>
      <c r="L176" s="33"/>
      <c r="M176" s="139" t="s">
        <v>19</v>
      </c>
      <c r="N176" s="140" t="s">
        <v>45</v>
      </c>
      <c r="P176" s="141">
        <f>O176*H176</f>
        <v>0</v>
      </c>
      <c r="Q176" s="141">
        <v>0</v>
      </c>
      <c r="R176" s="141">
        <f>Q176*H176</f>
        <v>0</v>
      </c>
      <c r="S176" s="141">
        <v>0</v>
      </c>
      <c r="T176" s="142">
        <f>S176*H176</f>
        <v>0</v>
      </c>
      <c r="AR176" s="143" t="s">
        <v>246</v>
      </c>
      <c r="AT176" s="143" t="s">
        <v>241</v>
      </c>
      <c r="AU176" s="143" t="s">
        <v>83</v>
      </c>
      <c r="AY176" s="18" t="s">
        <v>238</v>
      </c>
      <c r="BE176" s="144">
        <f>IF(N176="základní",J176,0)</f>
        <v>0</v>
      </c>
      <c r="BF176" s="144">
        <f>IF(N176="snížená",J176,0)</f>
        <v>0</v>
      </c>
      <c r="BG176" s="144">
        <f>IF(N176="zákl. přenesená",J176,0)</f>
        <v>0</v>
      </c>
      <c r="BH176" s="144">
        <f>IF(N176="sníž. přenesená",J176,0)</f>
        <v>0</v>
      </c>
      <c r="BI176" s="144">
        <f>IF(N176="nulová",J176,0)</f>
        <v>0</v>
      </c>
      <c r="BJ176" s="18" t="s">
        <v>81</v>
      </c>
      <c r="BK176" s="144">
        <f>ROUND(I176*H176,2)</f>
        <v>0</v>
      </c>
      <c r="BL176" s="18" t="s">
        <v>246</v>
      </c>
      <c r="BM176" s="143" t="s">
        <v>5329</v>
      </c>
    </row>
    <row r="177" spans="2:65" s="1" customFormat="1">
      <c r="B177" s="33"/>
      <c r="D177" s="145" t="s">
        <v>248</v>
      </c>
      <c r="F177" s="146" t="s">
        <v>476</v>
      </c>
      <c r="I177" s="147"/>
      <c r="L177" s="33"/>
      <c r="M177" s="148"/>
      <c r="T177" s="54"/>
      <c r="AT177" s="18" t="s">
        <v>248</v>
      </c>
      <c r="AU177" s="18" t="s">
        <v>83</v>
      </c>
    </row>
    <row r="178" spans="2:65" s="1" customFormat="1">
      <c r="B178" s="33"/>
      <c r="D178" s="149" t="s">
        <v>250</v>
      </c>
      <c r="F178" s="150" t="s">
        <v>477</v>
      </c>
      <c r="I178" s="147"/>
      <c r="L178" s="33"/>
      <c r="M178" s="148"/>
      <c r="T178" s="54"/>
      <c r="AT178" s="18" t="s">
        <v>250</v>
      </c>
      <c r="AU178" s="18" t="s">
        <v>83</v>
      </c>
    </row>
    <row r="179" spans="2:65" s="1" customFormat="1" ht="24.15" customHeight="1">
      <c r="B179" s="33"/>
      <c r="C179" s="132" t="s">
        <v>511</v>
      </c>
      <c r="D179" s="132" t="s">
        <v>241</v>
      </c>
      <c r="E179" s="133" t="s">
        <v>478</v>
      </c>
      <c r="F179" s="134" t="s">
        <v>479</v>
      </c>
      <c r="G179" s="135" t="s">
        <v>272</v>
      </c>
      <c r="H179" s="136">
        <v>0.224</v>
      </c>
      <c r="I179" s="137"/>
      <c r="J179" s="138">
        <f>ROUND(I179*H179,2)</f>
        <v>0</v>
      </c>
      <c r="K179" s="134" t="s">
        <v>245</v>
      </c>
      <c r="L179" s="33"/>
      <c r="M179" s="139" t="s">
        <v>19</v>
      </c>
      <c r="N179" s="140" t="s">
        <v>45</v>
      </c>
      <c r="P179" s="141">
        <f>O179*H179</f>
        <v>0</v>
      </c>
      <c r="Q179" s="141">
        <v>1.05291</v>
      </c>
      <c r="R179" s="141">
        <f>Q179*H179</f>
        <v>0.23585184000000001</v>
      </c>
      <c r="S179" s="141">
        <v>0</v>
      </c>
      <c r="T179" s="142">
        <f>S179*H179</f>
        <v>0</v>
      </c>
      <c r="AR179" s="143" t="s">
        <v>246</v>
      </c>
      <c r="AT179" s="143" t="s">
        <v>241</v>
      </c>
      <c r="AU179" s="143" t="s">
        <v>83</v>
      </c>
      <c r="AY179" s="18" t="s">
        <v>238</v>
      </c>
      <c r="BE179" s="144">
        <f>IF(N179="základní",J179,0)</f>
        <v>0</v>
      </c>
      <c r="BF179" s="144">
        <f>IF(N179="snížená",J179,0)</f>
        <v>0</v>
      </c>
      <c r="BG179" s="144">
        <f>IF(N179="zákl. přenesená",J179,0)</f>
        <v>0</v>
      </c>
      <c r="BH179" s="144">
        <f>IF(N179="sníž. přenesená",J179,0)</f>
        <v>0</v>
      </c>
      <c r="BI179" s="144">
        <f>IF(N179="nulová",J179,0)</f>
        <v>0</v>
      </c>
      <c r="BJ179" s="18" t="s">
        <v>81</v>
      </c>
      <c r="BK179" s="144">
        <f>ROUND(I179*H179,2)</f>
        <v>0</v>
      </c>
      <c r="BL179" s="18" t="s">
        <v>246</v>
      </c>
      <c r="BM179" s="143" t="s">
        <v>5330</v>
      </c>
    </row>
    <row r="180" spans="2:65" s="1" customFormat="1" ht="18">
      <c r="B180" s="33"/>
      <c r="D180" s="145" t="s">
        <v>248</v>
      </c>
      <c r="F180" s="146" t="s">
        <v>481</v>
      </c>
      <c r="I180" s="147"/>
      <c r="L180" s="33"/>
      <c r="M180" s="148"/>
      <c r="T180" s="54"/>
      <c r="AT180" s="18" t="s">
        <v>248</v>
      </c>
      <c r="AU180" s="18" t="s">
        <v>83</v>
      </c>
    </row>
    <row r="181" spans="2:65" s="1" customFormat="1">
      <c r="B181" s="33"/>
      <c r="D181" s="149" t="s">
        <v>250</v>
      </c>
      <c r="F181" s="150" t="s">
        <v>482</v>
      </c>
      <c r="I181" s="147"/>
      <c r="L181" s="33"/>
      <c r="M181" s="148"/>
      <c r="T181" s="54"/>
      <c r="AT181" s="18" t="s">
        <v>250</v>
      </c>
      <c r="AU181" s="18" t="s">
        <v>83</v>
      </c>
    </row>
    <row r="182" spans="2:65" s="12" customFormat="1">
      <c r="B182" s="151"/>
      <c r="D182" s="145" t="s">
        <v>257</v>
      </c>
      <c r="E182" s="152" t="s">
        <v>19</v>
      </c>
      <c r="F182" s="153" t="s">
        <v>1004</v>
      </c>
      <c r="H182" s="152" t="s">
        <v>19</v>
      </c>
      <c r="I182" s="154"/>
      <c r="L182" s="151"/>
      <c r="M182" s="155"/>
      <c r="T182" s="156"/>
      <c r="AT182" s="152" t="s">
        <v>257</v>
      </c>
      <c r="AU182" s="152" t="s">
        <v>83</v>
      </c>
      <c r="AV182" s="12" t="s">
        <v>81</v>
      </c>
      <c r="AW182" s="12" t="s">
        <v>35</v>
      </c>
      <c r="AX182" s="12" t="s">
        <v>74</v>
      </c>
      <c r="AY182" s="152" t="s">
        <v>238</v>
      </c>
    </row>
    <row r="183" spans="2:65" s="12" customFormat="1" ht="20">
      <c r="B183" s="151"/>
      <c r="D183" s="145" t="s">
        <v>257</v>
      </c>
      <c r="E183" s="152" t="s">
        <v>19</v>
      </c>
      <c r="F183" s="153" t="s">
        <v>1522</v>
      </c>
      <c r="H183" s="152" t="s">
        <v>19</v>
      </c>
      <c r="I183" s="154"/>
      <c r="L183" s="151"/>
      <c r="M183" s="155"/>
      <c r="T183" s="156"/>
      <c r="AT183" s="152" t="s">
        <v>257</v>
      </c>
      <c r="AU183" s="152" t="s">
        <v>83</v>
      </c>
      <c r="AV183" s="12" t="s">
        <v>81</v>
      </c>
      <c r="AW183" s="12" t="s">
        <v>35</v>
      </c>
      <c r="AX183" s="12" t="s">
        <v>74</v>
      </c>
      <c r="AY183" s="152" t="s">
        <v>238</v>
      </c>
    </row>
    <row r="184" spans="2:65" s="13" customFormat="1">
      <c r="B184" s="157"/>
      <c r="D184" s="145" t="s">
        <v>257</v>
      </c>
      <c r="E184" s="158" t="s">
        <v>19</v>
      </c>
      <c r="F184" s="159" t="s">
        <v>5331</v>
      </c>
      <c r="H184" s="160">
        <v>0.11899999999999999</v>
      </c>
      <c r="I184" s="161"/>
      <c r="L184" s="157"/>
      <c r="M184" s="162"/>
      <c r="T184" s="163"/>
      <c r="AT184" s="158" t="s">
        <v>257</v>
      </c>
      <c r="AU184" s="158" t="s">
        <v>83</v>
      </c>
      <c r="AV184" s="13" t="s">
        <v>83</v>
      </c>
      <c r="AW184" s="13" t="s">
        <v>35</v>
      </c>
      <c r="AX184" s="13" t="s">
        <v>74</v>
      </c>
      <c r="AY184" s="158" t="s">
        <v>238</v>
      </c>
    </row>
    <row r="185" spans="2:65" s="13" customFormat="1">
      <c r="B185" s="157"/>
      <c r="D185" s="145" t="s">
        <v>257</v>
      </c>
      <c r="E185" s="158" t="s">
        <v>19</v>
      </c>
      <c r="F185" s="159" t="s">
        <v>1525</v>
      </c>
      <c r="H185" s="160">
        <v>1.9E-2</v>
      </c>
      <c r="I185" s="161"/>
      <c r="L185" s="157"/>
      <c r="M185" s="162"/>
      <c r="T185" s="163"/>
      <c r="AT185" s="158" t="s">
        <v>257</v>
      </c>
      <c r="AU185" s="158" t="s">
        <v>83</v>
      </c>
      <c r="AV185" s="13" t="s">
        <v>83</v>
      </c>
      <c r="AW185" s="13" t="s">
        <v>35</v>
      </c>
      <c r="AX185" s="13" t="s">
        <v>74</v>
      </c>
      <c r="AY185" s="158" t="s">
        <v>238</v>
      </c>
    </row>
    <row r="186" spans="2:65" s="12" customFormat="1">
      <c r="B186" s="151"/>
      <c r="D186" s="145" t="s">
        <v>257</v>
      </c>
      <c r="E186" s="152" t="s">
        <v>19</v>
      </c>
      <c r="F186" s="153" t="s">
        <v>1526</v>
      </c>
      <c r="H186" s="152" t="s">
        <v>19</v>
      </c>
      <c r="I186" s="154"/>
      <c r="L186" s="151"/>
      <c r="M186" s="155"/>
      <c r="T186" s="156"/>
      <c r="AT186" s="152" t="s">
        <v>257</v>
      </c>
      <c r="AU186" s="152" t="s">
        <v>83</v>
      </c>
      <c r="AV186" s="12" t="s">
        <v>81</v>
      </c>
      <c r="AW186" s="12" t="s">
        <v>35</v>
      </c>
      <c r="AX186" s="12" t="s">
        <v>74</v>
      </c>
      <c r="AY186" s="152" t="s">
        <v>238</v>
      </c>
    </row>
    <row r="187" spans="2:65" s="13" customFormat="1">
      <c r="B187" s="157"/>
      <c r="D187" s="145" t="s">
        <v>257</v>
      </c>
      <c r="E187" s="158" t="s">
        <v>19</v>
      </c>
      <c r="F187" s="159" t="s">
        <v>5332</v>
      </c>
      <c r="H187" s="160">
        <v>8.5999999999999993E-2</v>
      </c>
      <c r="I187" s="161"/>
      <c r="L187" s="157"/>
      <c r="M187" s="162"/>
      <c r="T187" s="163"/>
      <c r="AT187" s="158" t="s">
        <v>257</v>
      </c>
      <c r="AU187" s="158" t="s">
        <v>83</v>
      </c>
      <c r="AV187" s="13" t="s">
        <v>83</v>
      </c>
      <c r="AW187" s="13" t="s">
        <v>35</v>
      </c>
      <c r="AX187" s="13" t="s">
        <v>74</v>
      </c>
      <c r="AY187" s="158" t="s">
        <v>238</v>
      </c>
    </row>
    <row r="188" spans="2:65" s="14" customFormat="1">
      <c r="B188" s="164"/>
      <c r="D188" s="145" t="s">
        <v>257</v>
      </c>
      <c r="E188" s="165" t="s">
        <v>19</v>
      </c>
      <c r="F188" s="166" t="s">
        <v>262</v>
      </c>
      <c r="H188" s="167">
        <v>0.224</v>
      </c>
      <c r="I188" s="168"/>
      <c r="L188" s="164"/>
      <c r="M188" s="169"/>
      <c r="T188" s="170"/>
      <c r="AT188" s="165" t="s">
        <v>257</v>
      </c>
      <c r="AU188" s="165" t="s">
        <v>83</v>
      </c>
      <c r="AV188" s="14" t="s">
        <v>246</v>
      </c>
      <c r="AW188" s="14" t="s">
        <v>35</v>
      </c>
      <c r="AX188" s="14" t="s">
        <v>81</v>
      </c>
      <c r="AY188" s="165" t="s">
        <v>238</v>
      </c>
    </row>
    <row r="189" spans="2:65" s="1" customFormat="1" ht="16.5" customHeight="1">
      <c r="B189" s="33"/>
      <c r="C189" s="132" t="s">
        <v>586</v>
      </c>
      <c r="D189" s="132" t="s">
        <v>241</v>
      </c>
      <c r="E189" s="133" t="s">
        <v>1529</v>
      </c>
      <c r="F189" s="134" t="s">
        <v>1530</v>
      </c>
      <c r="G189" s="135" t="s">
        <v>341</v>
      </c>
      <c r="H189" s="136">
        <v>3</v>
      </c>
      <c r="I189" s="137"/>
      <c r="J189" s="138">
        <f>ROUND(I189*H189,2)</f>
        <v>0</v>
      </c>
      <c r="K189" s="134" t="s">
        <v>245</v>
      </c>
      <c r="L189" s="33"/>
      <c r="M189" s="139" t="s">
        <v>19</v>
      </c>
      <c r="N189" s="140" t="s">
        <v>45</v>
      </c>
      <c r="P189" s="141">
        <f>O189*H189</f>
        <v>0</v>
      </c>
      <c r="Q189" s="141">
        <v>8.7260000000000004E-2</v>
      </c>
      <c r="R189" s="141">
        <f>Q189*H189</f>
        <v>0.26178000000000001</v>
      </c>
      <c r="S189" s="141">
        <v>0</v>
      </c>
      <c r="T189" s="142">
        <f>S189*H189</f>
        <v>0</v>
      </c>
      <c r="AR189" s="143" t="s">
        <v>246</v>
      </c>
      <c r="AT189" s="143" t="s">
        <v>241</v>
      </c>
      <c r="AU189" s="143" t="s">
        <v>83</v>
      </c>
      <c r="AY189" s="18" t="s">
        <v>238</v>
      </c>
      <c r="BE189" s="144">
        <f>IF(N189="základní",J189,0)</f>
        <v>0</v>
      </c>
      <c r="BF189" s="144">
        <f>IF(N189="snížená",J189,0)</f>
        <v>0</v>
      </c>
      <c r="BG189" s="144">
        <f>IF(N189="zákl. přenesená",J189,0)</f>
        <v>0</v>
      </c>
      <c r="BH189" s="144">
        <f>IF(N189="sníž. přenesená",J189,0)</f>
        <v>0</v>
      </c>
      <c r="BI189" s="144">
        <f>IF(N189="nulová",J189,0)</f>
        <v>0</v>
      </c>
      <c r="BJ189" s="18" t="s">
        <v>81</v>
      </c>
      <c r="BK189" s="144">
        <f>ROUND(I189*H189,2)</f>
        <v>0</v>
      </c>
      <c r="BL189" s="18" t="s">
        <v>246</v>
      </c>
      <c r="BM189" s="143" t="s">
        <v>5333</v>
      </c>
    </row>
    <row r="190" spans="2:65" s="1" customFormat="1">
      <c r="B190" s="33"/>
      <c r="D190" s="145" t="s">
        <v>248</v>
      </c>
      <c r="F190" s="146" t="s">
        <v>1532</v>
      </c>
      <c r="I190" s="147"/>
      <c r="L190" s="33"/>
      <c r="M190" s="148"/>
      <c r="T190" s="54"/>
      <c r="AT190" s="18" t="s">
        <v>248</v>
      </c>
      <c r="AU190" s="18" t="s">
        <v>83</v>
      </c>
    </row>
    <row r="191" spans="2:65" s="1" customFormat="1">
      <c r="B191" s="33"/>
      <c r="D191" s="149" t="s">
        <v>250</v>
      </c>
      <c r="F191" s="150" t="s">
        <v>1533</v>
      </c>
      <c r="I191" s="147"/>
      <c r="L191" s="33"/>
      <c r="M191" s="148"/>
      <c r="T191" s="54"/>
      <c r="AT191" s="18" t="s">
        <v>250</v>
      </c>
      <c r="AU191" s="18" t="s">
        <v>83</v>
      </c>
    </row>
    <row r="192" spans="2:65" s="1" customFormat="1" ht="54">
      <c r="B192" s="33"/>
      <c r="D192" s="145" t="s">
        <v>324</v>
      </c>
      <c r="F192" s="171" t="s">
        <v>1534</v>
      </c>
      <c r="I192" s="147"/>
      <c r="L192" s="33"/>
      <c r="M192" s="148"/>
      <c r="T192" s="54"/>
      <c r="AT192" s="18" t="s">
        <v>324</v>
      </c>
      <c r="AU192" s="18" t="s">
        <v>83</v>
      </c>
    </row>
    <row r="193" spans="2:65" s="1" customFormat="1" ht="24.15" customHeight="1">
      <c r="B193" s="33"/>
      <c r="C193" s="175" t="s">
        <v>377</v>
      </c>
      <c r="D193" s="175" t="s">
        <v>383</v>
      </c>
      <c r="E193" s="176" t="s">
        <v>5334</v>
      </c>
      <c r="F193" s="177" t="s">
        <v>5335</v>
      </c>
      <c r="G193" s="178" t="s">
        <v>341</v>
      </c>
      <c r="H193" s="179">
        <v>1</v>
      </c>
      <c r="I193" s="180"/>
      <c r="J193" s="181">
        <f>ROUND(I193*H193,2)</f>
        <v>0</v>
      </c>
      <c r="K193" s="177" t="s">
        <v>1537</v>
      </c>
      <c r="L193" s="182"/>
      <c r="M193" s="183" t="s">
        <v>19</v>
      </c>
      <c r="N193" s="184" t="s">
        <v>45</v>
      </c>
      <c r="P193" s="141">
        <f>O193*H193</f>
        <v>0</v>
      </c>
      <c r="Q193" s="141">
        <v>2.4</v>
      </c>
      <c r="R193" s="141">
        <f>Q193*H193</f>
        <v>2.4</v>
      </c>
      <c r="S193" s="141">
        <v>0</v>
      </c>
      <c r="T193" s="142">
        <f>S193*H193</f>
        <v>0</v>
      </c>
      <c r="AR193" s="143" t="s">
        <v>294</v>
      </c>
      <c r="AT193" s="143" t="s">
        <v>383</v>
      </c>
      <c r="AU193" s="143" t="s">
        <v>83</v>
      </c>
      <c r="AY193" s="18" t="s">
        <v>238</v>
      </c>
      <c r="BE193" s="144">
        <f>IF(N193="základní",J193,0)</f>
        <v>0</v>
      </c>
      <c r="BF193" s="144">
        <f>IF(N193="snížená",J193,0)</f>
        <v>0</v>
      </c>
      <c r="BG193" s="144">
        <f>IF(N193="zákl. přenesená",J193,0)</f>
        <v>0</v>
      </c>
      <c r="BH193" s="144">
        <f>IF(N193="sníž. přenesená",J193,0)</f>
        <v>0</v>
      </c>
      <c r="BI193" s="144">
        <f>IF(N193="nulová",J193,0)</f>
        <v>0</v>
      </c>
      <c r="BJ193" s="18" t="s">
        <v>81</v>
      </c>
      <c r="BK193" s="144">
        <f>ROUND(I193*H193,2)</f>
        <v>0</v>
      </c>
      <c r="BL193" s="18" t="s">
        <v>246</v>
      </c>
      <c r="BM193" s="143" t="s">
        <v>5336</v>
      </c>
    </row>
    <row r="194" spans="2:65" s="1" customFormat="1">
      <c r="B194" s="33"/>
      <c r="D194" s="145" t="s">
        <v>248</v>
      </c>
      <c r="F194" s="146" t="s">
        <v>5335</v>
      </c>
      <c r="I194" s="147"/>
      <c r="L194" s="33"/>
      <c r="M194" s="148"/>
      <c r="T194" s="54"/>
      <c r="AT194" s="18" t="s">
        <v>248</v>
      </c>
      <c r="AU194" s="18" t="s">
        <v>83</v>
      </c>
    </row>
    <row r="195" spans="2:65" s="1" customFormat="1" ht="24.15" customHeight="1">
      <c r="B195" s="33"/>
      <c r="C195" s="175" t="s">
        <v>597</v>
      </c>
      <c r="D195" s="175" t="s">
        <v>383</v>
      </c>
      <c r="E195" s="176" t="s">
        <v>1539</v>
      </c>
      <c r="F195" s="177" t="s">
        <v>5337</v>
      </c>
      <c r="G195" s="178" t="s">
        <v>341</v>
      </c>
      <c r="H195" s="179">
        <v>1</v>
      </c>
      <c r="I195" s="180"/>
      <c r="J195" s="181">
        <f>ROUND(I195*H195,2)</f>
        <v>0</v>
      </c>
      <c r="K195" s="177" t="s">
        <v>1537</v>
      </c>
      <c r="L195" s="182"/>
      <c r="M195" s="183" t="s">
        <v>19</v>
      </c>
      <c r="N195" s="184" t="s">
        <v>45</v>
      </c>
      <c r="P195" s="141">
        <f>O195*H195</f>
        <v>0</v>
      </c>
      <c r="Q195" s="141">
        <v>1.5</v>
      </c>
      <c r="R195" s="141">
        <f>Q195*H195</f>
        <v>1.5</v>
      </c>
      <c r="S195" s="141">
        <v>0</v>
      </c>
      <c r="T195" s="142">
        <f>S195*H195</f>
        <v>0</v>
      </c>
      <c r="AR195" s="143" t="s">
        <v>294</v>
      </c>
      <c r="AT195" s="143" t="s">
        <v>383</v>
      </c>
      <c r="AU195" s="143" t="s">
        <v>83</v>
      </c>
      <c r="AY195" s="18" t="s">
        <v>238</v>
      </c>
      <c r="BE195" s="144">
        <f>IF(N195="základní",J195,0)</f>
        <v>0</v>
      </c>
      <c r="BF195" s="144">
        <f>IF(N195="snížená",J195,0)</f>
        <v>0</v>
      </c>
      <c r="BG195" s="144">
        <f>IF(N195="zákl. přenesená",J195,0)</f>
        <v>0</v>
      </c>
      <c r="BH195" s="144">
        <f>IF(N195="sníž. přenesená",J195,0)</f>
        <v>0</v>
      </c>
      <c r="BI195" s="144">
        <f>IF(N195="nulová",J195,0)</f>
        <v>0</v>
      </c>
      <c r="BJ195" s="18" t="s">
        <v>81</v>
      </c>
      <c r="BK195" s="144">
        <f>ROUND(I195*H195,2)</f>
        <v>0</v>
      </c>
      <c r="BL195" s="18" t="s">
        <v>246</v>
      </c>
      <c r="BM195" s="143" t="s">
        <v>5338</v>
      </c>
    </row>
    <row r="196" spans="2:65" s="1" customFormat="1">
      <c r="B196" s="33"/>
      <c r="D196" s="145" t="s">
        <v>248</v>
      </c>
      <c r="F196" s="146" t="s">
        <v>5337</v>
      </c>
      <c r="I196" s="147"/>
      <c r="L196" s="33"/>
      <c r="M196" s="148"/>
      <c r="T196" s="54"/>
      <c r="AT196" s="18" t="s">
        <v>248</v>
      </c>
      <c r="AU196" s="18" t="s">
        <v>83</v>
      </c>
    </row>
    <row r="197" spans="2:65" s="1" customFormat="1" ht="24.15" customHeight="1">
      <c r="B197" s="33"/>
      <c r="C197" s="175" t="s">
        <v>720</v>
      </c>
      <c r="D197" s="175" t="s">
        <v>383</v>
      </c>
      <c r="E197" s="176" t="s">
        <v>1542</v>
      </c>
      <c r="F197" s="177" t="s">
        <v>5339</v>
      </c>
      <c r="G197" s="178" t="s">
        <v>341</v>
      </c>
      <c r="H197" s="179">
        <v>1</v>
      </c>
      <c r="I197" s="180"/>
      <c r="J197" s="181">
        <f>ROUND(I197*H197,2)</f>
        <v>0</v>
      </c>
      <c r="K197" s="177" t="s">
        <v>1537</v>
      </c>
      <c r="L197" s="182"/>
      <c r="M197" s="183" t="s">
        <v>19</v>
      </c>
      <c r="N197" s="184" t="s">
        <v>45</v>
      </c>
      <c r="P197" s="141">
        <f>O197*H197</f>
        <v>0</v>
      </c>
      <c r="Q197" s="141">
        <v>0.56999999999999995</v>
      </c>
      <c r="R197" s="141">
        <f>Q197*H197</f>
        <v>0.56999999999999995</v>
      </c>
      <c r="S197" s="141">
        <v>0</v>
      </c>
      <c r="T197" s="142">
        <f>S197*H197</f>
        <v>0</v>
      </c>
      <c r="AR197" s="143" t="s">
        <v>294</v>
      </c>
      <c r="AT197" s="143" t="s">
        <v>383</v>
      </c>
      <c r="AU197" s="143" t="s">
        <v>83</v>
      </c>
      <c r="AY197" s="18" t="s">
        <v>238</v>
      </c>
      <c r="BE197" s="144">
        <f>IF(N197="základní",J197,0)</f>
        <v>0</v>
      </c>
      <c r="BF197" s="144">
        <f>IF(N197="snížená",J197,0)</f>
        <v>0</v>
      </c>
      <c r="BG197" s="144">
        <f>IF(N197="zákl. přenesená",J197,0)</f>
        <v>0</v>
      </c>
      <c r="BH197" s="144">
        <f>IF(N197="sníž. přenesená",J197,0)</f>
        <v>0</v>
      </c>
      <c r="BI197" s="144">
        <f>IF(N197="nulová",J197,0)</f>
        <v>0</v>
      </c>
      <c r="BJ197" s="18" t="s">
        <v>81</v>
      </c>
      <c r="BK197" s="144">
        <f>ROUND(I197*H197,2)</f>
        <v>0</v>
      </c>
      <c r="BL197" s="18" t="s">
        <v>246</v>
      </c>
      <c r="BM197" s="143" t="s">
        <v>5340</v>
      </c>
    </row>
    <row r="198" spans="2:65" s="1" customFormat="1">
      <c r="B198" s="33"/>
      <c r="D198" s="145" t="s">
        <v>248</v>
      </c>
      <c r="F198" s="146" t="s">
        <v>5339</v>
      </c>
      <c r="I198" s="147"/>
      <c r="L198" s="33"/>
      <c r="M198" s="148"/>
      <c r="T198" s="54"/>
      <c r="AT198" s="18" t="s">
        <v>248</v>
      </c>
      <c r="AU198" s="18" t="s">
        <v>83</v>
      </c>
    </row>
    <row r="199" spans="2:65" s="1" customFormat="1" ht="24.15" customHeight="1">
      <c r="B199" s="33"/>
      <c r="C199" s="132" t="s">
        <v>728</v>
      </c>
      <c r="D199" s="132" t="s">
        <v>241</v>
      </c>
      <c r="E199" s="133" t="s">
        <v>1545</v>
      </c>
      <c r="F199" s="134" t="s">
        <v>1546</v>
      </c>
      <c r="G199" s="135" t="s">
        <v>408</v>
      </c>
      <c r="H199" s="136">
        <v>57</v>
      </c>
      <c r="I199" s="137"/>
      <c r="J199" s="138">
        <f>ROUND(I199*H199,2)</f>
        <v>0</v>
      </c>
      <c r="K199" s="134" t="s">
        <v>245</v>
      </c>
      <c r="L199" s="33"/>
      <c r="M199" s="139" t="s">
        <v>19</v>
      </c>
      <c r="N199" s="140" t="s">
        <v>45</v>
      </c>
      <c r="P199" s="141">
        <f>O199*H199</f>
        <v>0</v>
      </c>
      <c r="Q199" s="141">
        <v>5.8700000000000002E-3</v>
      </c>
      <c r="R199" s="141">
        <f>Q199*H199</f>
        <v>0.33459</v>
      </c>
      <c r="S199" s="141">
        <v>0</v>
      </c>
      <c r="T199" s="142">
        <f>S199*H199</f>
        <v>0</v>
      </c>
      <c r="AR199" s="143" t="s">
        <v>246</v>
      </c>
      <c r="AT199" s="143" t="s">
        <v>241</v>
      </c>
      <c r="AU199" s="143" t="s">
        <v>83</v>
      </c>
      <c r="AY199" s="18" t="s">
        <v>238</v>
      </c>
      <c r="BE199" s="144">
        <f>IF(N199="základní",J199,0)</f>
        <v>0</v>
      </c>
      <c r="BF199" s="144">
        <f>IF(N199="snížená",J199,0)</f>
        <v>0</v>
      </c>
      <c r="BG199" s="144">
        <f>IF(N199="zákl. přenesená",J199,0)</f>
        <v>0</v>
      </c>
      <c r="BH199" s="144">
        <f>IF(N199="sníž. přenesená",J199,0)</f>
        <v>0</v>
      </c>
      <c r="BI199" s="144">
        <f>IF(N199="nulová",J199,0)</f>
        <v>0</v>
      </c>
      <c r="BJ199" s="18" t="s">
        <v>81</v>
      </c>
      <c r="BK199" s="144">
        <f>ROUND(I199*H199,2)</f>
        <v>0</v>
      </c>
      <c r="BL199" s="18" t="s">
        <v>246</v>
      </c>
      <c r="BM199" s="143" t="s">
        <v>5341</v>
      </c>
    </row>
    <row r="200" spans="2:65" s="1" customFormat="1" ht="36">
      <c r="B200" s="33"/>
      <c r="D200" s="145" t="s">
        <v>248</v>
      </c>
      <c r="F200" s="146" t="s">
        <v>1548</v>
      </c>
      <c r="I200" s="147"/>
      <c r="L200" s="33"/>
      <c r="M200" s="148"/>
      <c r="T200" s="54"/>
      <c r="AT200" s="18" t="s">
        <v>248</v>
      </c>
      <c r="AU200" s="18" t="s">
        <v>83</v>
      </c>
    </row>
    <row r="201" spans="2:65" s="1" customFormat="1">
      <c r="B201" s="33"/>
      <c r="D201" s="149" t="s">
        <v>250</v>
      </c>
      <c r="F201" s="150" t="s">
        <v>1549</v>
      </c>
      <c r="I201" s="147"/>
      <c r="L201" s="33"/>
      <c r="M201" s="148"/>
      <c r="T201" s="54"/>
      <c r="AT201" s="18" t="s">
        <v>250</v>
      </c>
      <c r="AU201" s="18" t="s">
        <v>83</v>
      </c>
    </row>
    <row r="202" spans="2:65" s="1" customFormat="1" ht="54">
      <c r="B202" s="33"/>
      <c r="D202" s="145" t="s">
        <v>324</v>
      </c>
      <c r="F202" s="171" t="s">
        <v>1550</v>
      </c>
      <c r="I202" s="147"/>
      <c r="L202" s="33"/>
      <c r="M202" s="148"/>
      <c r="T202" s="54"/>
      <c r="AT202" s="18" t="s">
        <v>324</v>
      </c>
      <c r="AU202" s="18" t="s">
        <v>83</v>
      </c>
    </row>
    <row r="203" spans="2:65" s="13" customFormat="1">
      <c r="B203" s="157"/>
      <c r="D203" s="145" t="s">
        <v>257</v>
      </c>
      <c r="E203" s="158" t="s">
        <v>19</v>
      </c>
      <c r="F203" s="159" t="s">
        <v>5342</v>
      </c>
      <c r="H203" s="160">
        <v>29.4</v>
      </c>
      <c r="I203" s="161"/>
      <c r="L203" s="157"/>
      <c r="M203" s="162"/>
      <c r="T203" s="163"/>
      <c r="AT203" s="158" t="s">
        <v>257</v>
      </c>
      <c r="AU203" s="158" t="s">
        <v>83</v>
      </c>
      <c r="AV203" s="13" t="s">
        <v>83</v>
      </c>
      <c r="AW203" s="13" t="s">
        <v>35</v>
      </c>
      <c r="AX203" s="13" t="s">
        <v>74</v>
      </c>
      <c r="AY203" s="158" t="s">
        <v>238</v>
      </c>
    </row>
    <row r="204" spans="2:65" s="13" customFormat="1">
      <c r="B204" s="157"/>
      <c r="D204" s="145" t="s">
        <v>257</v>
      </c>
      <c r="E204" s="158" t="s">
        <v>19</v>
      </c>
      <c r="F204" s="159" t="s">
        <v>5343</v>
      </c>
      <c r="H204" s="160">
        <v>27.6</v>
      </c>
      <c r="I204" s="161"/>
      <c r="L204" s="157"/>
      <c r="M204" s="162"/>
      <c r="T204" s="163"/>
      <c r="AT204" s="158" t="s">
        <v>257</v>
      </c>
      <c r="AU204" s="158" t="s">
        <v>83</v>
      </c>
      <c r="AV204" s="13" t="s">
        <v>83</v>
      </c>
      <c r="AW204" s="13" t="s">
        <v>35</v>
      </c>
      <c r="AX204" s="13" t="s">
        <v>74</v>
      </c>
      <c r="AY204" s="158" t="s">
        <v>238</v>
      </c>
    </row>
    <row r="205" spans="2:65" s="14" customFormat="1">
      <c r="B205" s="164"/>
      <c r="D205" s="145" t="s">
        <v>257</v>
      </c>
      <c r="E205" s="165" t="s">
        <v>19</v>
      </c>
      <c r="F205" s="166" t="s">
        <v>262</v>
      </c>
      <c r="H205" s="167">
        <v>57</v>
      </c>
      <c r="I205" s="168"/>
      <c r="L205" s="164"/>
      <c r="M205" s="169"/>
      <c r="T205" s="170"/>
      <c r="AT205" s="165" t="s">
        <v>257</v>
      </c>
      <c r="AU205" s="165" t="s">
        <v>83</v>
      </c>
      <c r="AV205" s="14" t="s">
        <v>246</v>
      </c>
      <c r="AW205" s="14" t="s">
        <v>35</v>
      </c>
      <c r="AX205" s="14" t="s">
        <v>81</v>
      </c>
      <c r="AY205" s="165" t="s">
        <v>238</v>
      </c>
    </row>
    <row r="206" spans="2:65" s="1" customFormat="1" ht="24.15" customHeight="1">
      <c r="B206" s="33"/>
      <c r="C206" s="175" t="s">
        <v>738</v>
      </c>
      <c r="D206" s="175" t="s">
        <v>383</v>
      </c>
      <c r="E206" s="176" t="s">
        <v>5344</v>
      </c>
      <c r="F206" s="177" t="s">
        <v>5345</v>
      </c>
      <c r="G206" s="178" t="s">
        <v>341</v>
      </c>
      <c r="H206" s="179">
        <v>12</v>
      </c>
      <c r="I206" s="180"/>
      <c r="J206" s="181">
        <f>ROUND(I206*H206,2)</f>
        <v>0</v>
      </c>
      <c r="K206" s="177" t="s">
        <v>1537</v>
      </c>
      <c r="L206" s="182"/>
      <c r="M206" s="183" t="s">
        <v>19</v>
      </c>
      <c r="N206" s="184" t="s">
        <v>45</v>
      </c>
      <c r="P206" s="141">
        <f>O206*H206</f>
        <v>0</v>
      </c>
      <c r="Q206" s="141">
        <v>0.154</v>
      </c>
      <c r="R206" s="141">
        <f>Q206*H206</f>
        <v>1.8479999999999999</v>
      </c>
      <c r="S206" s="141">
        <v>0</v>
      </c>
      <c r="T206" s="142">
        <f>S206*H206</f>
        <v>0</v>
      </c>
      <c r="AR206" s="143" t="s">
        <v>294</v>
      </c>
      <c r="AT206" s="143" t="s">
        <v>383</v>
      </c>
      <c r="AU206" s="143" t="s">
        <v>83</v>
      </c>
      <c r="AY206" s="18" t="s">
        <v>238</v>
      </c>
      <c r="BE206" s="144">
        <f>IF(N206="základní",J206,0)</f>
        <v>0</v>
      </c>
      <c r="BF206" s="144">
        <f>IF(N206="snížená",J206,0)</f>
        <v>0</v>
      </c>
      <c r="BG206" s="144">
        <f>IF(N206="zákl. přenesená",J206,0)</f>
        <v>0</v>
      </c>
      <c r="BH206" s="144">
        <f>IF(N206="sníž. přenesená",J206,0)</f>
        <v>0</v>
      </c>
      <c r="BI206" s="144">
        <f>IF(N206="nulová",J206,0)</f>
        <v>0</v>
      </c>
      <c r="BJ206" s="18" t="s">
        <v>81</v>
      </c>
      <c r="BK206" s="144">
        <f>ROUND(I206*H206,2)</f>
        <v>0</v>
      </c>
      <c r="BL206" s="18" t="s">
        <v>246</v>
      </c>
      <c r="BM206" s="143" t="s">
        <v>5346</v>
      </c>
    </row>
    <row r="207" spans="2:65" s="1" customFormat="1">
      <c r="B207" s="33"/>
      <c r="D207" s="145" t="s">
        <v>248</v>
      </c>
      <c r="F207" s="146" t="s">
        <v>5345</v>
      </c>
      <c r="I207" s="147"/>
      <c r="L207" s="33"/>
      <c r="M207" s="148"/>
      <c r="T207" s="54"/>
      <c r="AT207" s="18" t="s">
        <v>248</v>
      </c>
      <c r="AU207" s="18" t="s">
        <v>83</v>
      </c>
    </row>
    <row r="208" spans="2:65" s="1" customFormat="1" ht="24.15" customHeight="1">
      <c r="B208" s="33"/>
      <c r="C208" s="175" t="s">
        <v>7</v>
      </c>
      <c r="D208" s="175" t="s">
        <v>383</v>
      </c>
      <c r="E208" s="176" t="s">
        <v>5347</v>
      </c>
      <c r="F208" s="177" t="s">
        <v>5348</v>
      </c>
      <c r="G208" s="178" t="s">
        <v>341</v>
      </c>
      <c r="H208" s="179">
        <v>12</v>
      </c>
      <c r="I208" s="180"/>
      <c r="J208" s="181">
        <f>ROUND(I208*H208,2)</f>
        <v>0</v>
      </c>
      <c r="K208" s="177" t="s">
        <v>1537</v>
      </c>
      <c r="L208" s="182"/>
      <c r="M208" s="183" t="s">
        <v>19</v>
      </c>
      <c r="N208" s="184" t="s">
        <v>45</v>
      </c>
      <c r="P208" s="141">
        <f>O208*H208</f>
        <v>0</v>
      </c>
      <c r="Q208" s="141">
        <v>0.16</v>
      </c>
      <c r="R208" s="141">
        <f>Q208*H208</f>
        <v>1.92</v>
      </c>
      <c r="S208" s="141">
        <v>0</v>
      </c>
      <c r="T208" s="142">
        <f>S208*H208</f>
        <v>0</v>
      </c>
      <c r="AR208" s="143" t="s">
        <v>294</v>
      </c>
      <c r="AT208" s="143" t="s">
        <v>383</v>
      </c>
      <c r="AU208" s="143" t="s">
        <v>83</v>
      </c>
      <c r="AY208" s="18" t="s">
        <v>238</v>
      </c>
      <c r="BE208" s="144">
        <f>IF(N208="základní",J208,0)</f>
        <v>0</v>
      </c>
      <c r="BF208" s="144">
        <f>IF(N208="snížená",J208,0)</f>
        <v>0</v>
      </c>
      <c r="BG208" s="144">
        <f>IF(N208="zákl. přenesená",J208,0)</f>
        <v>0</v>
      </c>
      <c r="BH208" s="144">
        <f>IF(N208="sníž. přenesená",J208,0)</f>
        <v>0</v>
      </c>
      <c r="BI208" s="144">
        <f>IF(N208="nulová",J208,0)</f>
        <v>0</v>
      </c>
      <c r="BJ208" s="18" t="s">
        <v>81</v>
      </c>
      <c r="BK208" s="144">
        <f>ROUND(I208*H208,2)</f>
        <v>0</v>
      </c>
      <c r="BL208" s="18" t="s">
        <v>246</v>
      </c>
      <c r="BM208" s="143" t="s">
        <v>5349</v>
      </c>
    </row>
    <row r="209" spans="2:65" s="1" customFormat="1">
      <c r="B209" s="33"/>
      <c r="D209" s="145" t="s">
        <v>248</v>
      </c>
      <c r="F209" s="146" t="s">
        <v>5348</v>
      </c>
      <c r="I209" s="147"/>
      <c r="L209" s="33"/>
      <c r="M209" s="148"/>
      <c r="T209" s="54"/>
      <c r="AT209" s="18" t="s">
        <v>248</v>
      </c>
      <c r="AU209" s="18" t="s">
        <v>83</v>
      </c>
    </row>
    <row r="210" spans="2:65" s="11" customFormat="1" ht="22.75" customHeight="1">
      <c r="B210" s="120"/>
      <c r="D210" s="121" t="s">
        <v>73</v>
      </c>
      <c r="E210" s="130" t="s">
        <v>306</v>
      </c>
      <c r="F210" s="130" t="s">
        <v>307</v>
      </c>
      <c r="I210" s="123"/>
      <c r="J210" s="131">
        <f>BK210</f>
        <v>0</v>
      </c>
      <c r="L210" s="120"/>
      <c r="M210" s="125"/>
      <c r="P210" s="126">
        <f>SUM(P211:P213)</f>
        <v>0</v>
      </c>
      <c r="R210" s="126">
        <f>SUM(R211:R213)</f>
        <v>0</v>
      </c>
      <c r="T210" s="127">
        <f>SUM(T211:T213)</f>
        <v>0</v>
      </c>
      <c r="AR210" s="121" t="s">
        <v>81</v>
      </c>
      <c r="AT210" s="128" t="s">
        <v>73</v>
      </c>
      <c r="AU210" s="128" t="s">
        <v>81</v>
      </c>
      <c r="AY210" s="121" t="s">
        <v>238</v>
      </c>
      <c r="BK210" s="129">
        <f>SUM(BK211:BK213)</f>
        <v>0</v>
      </c>
    </row>
    <row r="211" spans="2:65" s="1" customFormat="1" ht="24.15" customHeight="1">
      <c r="B211" s="33"/>
      <c r="C211" s="132" t="s">
        <v>750</v>
      </c>
      <c r="D211" s="132" t="s">
        <v>241</v>
      </c>
      <c r="E211" s="133" t="s">
        <v>309</v>
      </c>
      <c r="F211" s="134" t="s">
        <v>310</v>
      </c>
      <c r="G211" s="135" t="s">
        <v>272</v>
      </c>
      <c r="H211" s="136">
        <v>55.048000000000002</v>
      </c>
      <c r="I211" s="137"/>
      <c r="J211" s="138">
        <f>ROUND(I211*H211,2)</f>
        <v>0</v>
      </c>
      <c r="K211" s="134" t="s">
        <v>245</v>
      </c>
      <c r="L211" s="33"/>
      <c r="M211" s="139" t="s">
        <v>19</v>
      </c>
      <c r="N211" s="140" t="s">
        <v>45</v>
      </c>
      <c r="P211" s="141">
        <f>O211*H211</f>
        <v>0</v>
      </c>
      <c r="Q211" s="141">
        <v>0</v>
      </c>
      <c r="R211" s="141">
        <f>Q211*H211</f>
        <v>0</v>
      </c>
      <c r="S211" s="141">
        <v>0</v>
      </c>
      <c r="T211" s="142">
        <f>S211*H211</f>
        <v>0</v>
      </c>
      <c r="AR211" s="143" t="s">
        <v>246</v>
      </c>
      <c r="AT211" s="143" t="s">
        <v>241</v>
      </c>
      <c r="AU211" s="143" t="s">
        <v>83</v>
      </c>
      <c r="AY211" s="18" t="s">
        <v>238</v>
      </c>
      <c r="BE211" s="144">
        <f>IF(N211="základní",J211,0)</f>
        <v>0</v>
      </c>
      <c r="BF211" s="144">
        <f>IF(N211="snížená",J211,0)</f>
        <v>0</v>
      </c>
      <c r="BG211" s="144">
        <f>IF(N211="zákl. přenesená",J211,0)</f>
        <v>0</v>
      </c>
      <c r="BH211" s="144">
        <f>IF(N211="sníž. přenesená",J211,0)</f>
        <v>0</v>
      </c>
      <c r="BI211" s="144">
        <f>IF(N211="nulová",J211,0)</f>
        <v>0</v>
      </c>
      <c r="BJ211" s="18" t="s">
        <v>81</v>
      </c>
      <c r="BK211" s="144">
        <f>ROUND(I211*H211,2)</f>
        <v>0</v>
      </c>
      <c r="BL211" s="18" t="s">
        <v>246</v>
      </c>
      <c r="BM211" s="143" t="s">
        <v>5350</v>
      </c>
    </row>
    <row r="212" spans="2:65" s="1" customFormat="1" ht="36">
      <c r="B212" s="33"/>
      <c r="D212" s="145" t="s">
        <v>248</v>
      </c>
      <c r="F212" s="146" t="s">
        <v>312</v>
      </c>
      <c r="I212" s="147"/>
      <c r="L212" s="33"/>
      <c r="M212" s="148"/>
      <c r="T212" s="54"/>
      <c r="AT212" s="18" t="s">
        <v>248</v>
      </c>
      <c r="AU212" s="18" t="s">
        <v>83</v>
      </c>
    </row>
    <row r="213" spans="2:65" s="1" customFormat="1">
      <c r="B213" s="33"/>
      <c r="D213" s="149" t="s">
        <v>250</v>
      </c>
      <c r="F213" s="150" t="s">
        <v>313</v>
      </c>
      <c r="I213" s="147"/>
      <c r="L213" s="33"/>
      <c r="M213" s="185"/>
      <c r="N213" s="186"/>
      <c r="O213" s="186"/>
      <c r="P213" s="186"/>
      <c r="Q213" s="186"/>
      <c r="R213" s="186"/>
      <c r="S213" s="186"/>
      <c r="T213" s="187"/>
      <c r="AT213" s="18" t="s">
        <v>250</v>
      </c>
      <c r="AU213" s="18" t="s">
        <v>83</v>
      </c>
    </row>
    <row r="214" spans="2:65" s="1" customFormat="1" ht="7" customHeight="1">
      <c r="B214" s="42"/>
      <c r="C214" s="43"/>
      <c r="D214" s="43"/>
      <c r="E214" s="43"/>
      <c r="F214" s="43"/>
      <c r="G214" s="43"/>
      <c r="H214" s="43"/>
      <c r="I214" s="43"/>
      <c r="J214" s="43"/>
      <c r="K214" s="43"/>
      <c r="L214" s="33"/>
    </row>
  </sheetData>
  <sheetProtection algorithmName="SHA-512" hashValue="IhEbzXxfsv+datxiShwV+70VeWclfAX3+wMmgMjnekj4xUTyq4aAfMHWLHjx5bG7TSjXINKnmy/C6onmASYjHA==" saltValue="JyBwM8tRE/2EH5QR/3n1FQsQ8EgH12XW1aiQSe/QeJZMPBwhHDpGFHcH2/bRAcVqvwLgzc27El+VlHzWyqEkUA==" spinCount="100000" sheet="1" objects="1" scenarios="1" formatColumns="0" formatRows="0" autoFilter="0"/>
  <autoFilter ref="C94:K213" xr:uid="{00000000-0009-0000-0000-00001C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0" r:id="rId1" xr:uid="{00000000-0004-0000-1C00-000000000000}"/>
    <hyperlink ref="F105" r:id="rId2" xr:uid="{00000000-0004-0000-1C00-000001000000}"/>
    <hyperlink ref="F117" r:id="rId3" xr:uid="{00000000-0004-0000-1C00-000002000000}"/>
    <hyperlink ref="F124" r:id="rId4" xr:uid="{00000000-0004-0000-1C00-000003000000}"/>
    <hyperlink ref="F127" r:id="rId5" xr:uid="{00000000-0004-0000-1C00-000004000000}"/>
    <hyperlink ref="F130" r:id="rId6" xr:uid="{00000000-0004-0000-1C00-000005000000}"/>
    <hyperlink ref="F133" r:id="rId7" xr:uid="{00000000-0004-0000-1C00-000006000000}"/>
    <hyperlink ref="F136" r:id="rId8" xr:uid="{00000000-0004-0000-1C00-000007000000}"/>
    <hyperlink ref="F145" r:id="rId9" xr:uid="{00000000-0004-0000-1C00-000008000000}"/>
    <hyperlink ref="F151" r:id="rId10" xr:uid="{00000000-0004-0000-1C00-000009000000}"/>
    <hyperlink ref="F165" r:id="rId11" xr:uid="{00000000-0004-0000-1C00-00000A000000}"/>
    <hyperlink ref="F172" r:id="rId12" xr:uid="{00000000-0004-0000-1C00-00000B000000}"/>
    <hyperlink ref="F178" r:id="rId13" xr:uid="{00000000-0004-0000-1C00-00000C000000}"/>
    <hyperlink ref="F181" r:id="rId14" xr:uid="{00000000-0004-0000-1C00-00000D000000}"/>
    <hyperlink ref="F191" r:id="rId15" xr:uid="{00000000-0004-0000-1C00-00000E000000}"/>
    <hyperlink ref="F201" r:id="rId16" xr:uid="{00000000-0004-0000-1C00-00000F000000}"/>
    <hyperlink ref="F213" r:id="rId17" xr:uid="{00000000-0004-0000-1C00-00001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8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B2:BM335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171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4949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4950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30" customHeight="1">
      <c r="B13" s="33"/>
      <c r="E13" s="290" t="s">
        <v>5351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ROUND(J102,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ROUND((SUM(BE102:BE334)),  2)</f>
        <v>0</v>
      </c>
      <c r="I37" s="94">
        <v>0.21</v>
      </c>
      <c r="J37" s="83">
        <f>ROUND(((SUM(BE102:BE334))*I37),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ROUND((SUM(BF102:BF334)),  2)</f>
        <v>0</v>
      </c>
      <c r="I38" s="94">
        <v>0.12</v>
      </c>
      <c r="J38" s="83">
        <f>ROUND(((SUM(BF102:BF334))*I38),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ROUND((SUM(BG102:BG334)),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ROUND((SUM(BH102:BH334)),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ROUND((SUM(BI102:BI334)),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4949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4950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30" customHeight="1">
      <c r="B58" s="33"/>
      <c r="E58" s="290" t="str">
        <f>E13</f>
        <v>SO 02-1-10 - Bourací práce 2, doplnění stropů nad 1. NP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J102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J103</f>
        <v>0</v>
      </c>
      <c r="L68" s="104"/>
    </row>
    <row r="69" spans="2:47" s="9" customFormat="1" ht="19.899999999999999" customHeight="1">
      <c r="B69" s="108"/>
      <c r="D69" s="109" t="s">
        <v>457</v>
      </c>
      <c r="E69" s="110"/>
      <c r="F69" s="110"/>
      <c r="G69" s="110"/>
      <c r="H69" s="110"/>
      <c r="I69" s="110"/>
      <c r="J69" s="111">
        <f>J104</f>
        <v>0</v>
      </c>
      <c r="L69" s="108"/>
    </row>
    <row r="70" spans="2:47" s="9" customFormat="1" ht="19.899999999999999" customHeight="1">
      <c r="B70" s="108"/>
      <c r="D70" s="109" t="s">
        <v>329</v>
      </c>
      <c r="E70" s="110"/>
      <c r="F70" s="110"/>
      <c r="G70" s="110"/>
      <c r="H70" s="110"/>
      <c r="I70" s="110"/>
      <c r="J70" s="111">
        <f>J138</f>
        <v>0</v>
      </c>
      <c r="L70" s="108"/>
    </row>
    <row r="71" spans="2:47" s="9" customFormat="1" ht="19.899999999999999" customHeight="1">
      <c r="B71" s="108"/>
      <c r="D71" s="109" t="s">
        <v>220</v>
      </c>
      <c r="E71" s="110"/>
      <c r="F71" s="110"/>
      <c r="G71" s="110"/>
      <c r="H71" s="110"/>
      <c r="I71" s="110"/>
      <c r="J71" s="111">
        <f>J256</f>
        <v>0</v>
      </c>
      <c r="L71" s="108"/>
    </row>
    <row r="72" spans="2:47" s="9" customFormat="1" ht="19.899999999999999" customHeight="1">
      <c r="B72" s="108"/>
      <c r="D72" s="109" t="s">
        <v>221</v>
      </c>
      <c r="E72" s="110"/>
      <c r="F72" s="110"/>
      <c r="G72" s="110"/>
      <c r="H72" s="110"/>
      <c r="I72" s="110"/>
      <c r="J72" s="111">
        <f>J295</f>
        <v>0</v>
      </c>
      <c r="L72" s="108"/>
    </row>
    <row r="73" spans="2:47" s="8" customFormat="1" ht="25" customHeight="1">
      <c r="B73" s="104"/>
      <c r="D73" s="105" t="s">
        <v>330</v>
      </c>
      <c r="E73" s="106"/>
      <c r="F73" s="106"/>
      <c r="G73" s="106"/>
      <c r="H73" s="106"/>
      <c r="I73" s="106"/>
      <c r="J73" s="107">
        <f>J299</f>
        <v>0</v>
      </c>
      <c r="L73" s="104"/>
    </row>
    <row r="74" spans="2:47" s="9" customFormat="1" ht="19.899999999999999" customHeight="1">
      <c r="B74" s="108"/>
      <c r="D74" s="109" t="s">
        <v>1561</v>
      </c>
      <c r="E74" s="110"/>
      <c r="F74" s="110"/>
      <c r="G74" s="110"/>
      <c r="H74" s="110"/>
      <c r="I74" s="110"/>
      <c r="J74" s="111">
        <f>J300</f>
        <v>0</v>
      </c>
      <c r="L74" s="108"/>
    </row>
    <row r="75" spans="2:47" s="9" customFormat="1" ht="19.899999999999999" customHeight="1">
      <c r="B75" s="108"/>
      <c r="D75" s="109" t="s">
        <v>606</v>
      </c>
      <c r="E75" s="110"/>
      <c r="F75" s="110"/>
      <c r="G75" s="110"/>
      <c r="H75" s="110"/>
      <c r="I75" s="110"/>
      <c r="J75" s="111">
        <f>J309</f>
        <v>0</v>
      </c>
      <c r="L75" s="108"/>
    </row>
    <row r="76" spans="2:47" s="9" customFormat="1" ht="19.899999999999999" customHeight="1">
      <c r="B76" s="108"/>
      <c r="D76" s="109" t="s">
        <v>1562</v>
      </c>
      <c r="E76" s="110"/>
      <c r="F76" s="110"/>
      <c r="G76" s="110"/>
      <c r="H76" s="110"/>
      <c r="I76" s="110"/>
      <c r="J76" s="111">
        <f>J322</f>
        <v>0</v>
      </c>
      <c r="L76" s="108"/>
    </row>
    <row r="77" spans="2:47" s="8" customFormat="1" ht="25" customHeight="1">
      <c r="B77" s="104"/>
      <c r="D77" s="105" t="s">
        <v>1001</v>
      </c>
      <c r="E77" s="106"/>
      <c r="F77" s="106"/>
      <c r="G77" s="106"/>
      <c r="H77" s="106"/>
      <c r="I77" s="106"/>
      <c r="J77" s="107">
        <f>J329</f>
        <v>0</v>
      </c>
      <c r="L77" s="104"/>
    </row>
    <row r="78" spans="2:47" s="9" customFormat="1" ht="19.899999999999999" customHeight="1">
      <c r="B78" s="108"/>
      <c r="D78" s="109" t="s">
        <v>1002</v>
      </c>
      <c r="E78" s="110"/>
      <c r="F78" s="110"/>
      <c r="G78" s="110"/>
      <c r="H78" s="110"/>
      <c r="I78" s="110"/>
      <c r="J78" s="111">
        <f>J330</f>
        <v>0</v>
      </c>
      <c r="L78" s="108"/>
    </row>
    <row r="79" spans="2:47" s="1" customFormat="1" ht="21.75" customHeight="1">
      <c r="B79" s="33"/>
      <c r="L79" s="33"/>
    </row>
    <row r="80" spans="2:47" s="1" customFormat="1" ht="7" customHeight="1"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33"/>
    </row>
    <row r="84" spans="2:12" s="1" customFormat="1" ht="7" customHeight="1">
      <c r="B84" s="44"/>
      <c r="C84" s="45"/>
      <c r="D84" s="45"/>
      <c r="E84" s="45"/>
      <c r="F84" s="45"/>
      <c r="G84" s="45"/>
      <c r="H84" s="45"/>
      <c r="I84" s="45"/>
      <c r="J84" s="45"/>
      <c r="K84" s="45"/>
      <c r="L84" s="33"/>
    </row>
    <row r="85" spans="2:12" s="1" customFormat="1" ht="25" customHeight="1">
      <c r="B85" s="33"/>
      <c r="C85" s="22" t="s">
        <v>223</v>
      </c>
      <c r="L85" s="33"/>
    </row>
    <row r="86" spans="2:12" s="1" customFormat="1" ht="7" customHeight="1">
      <c r="B86" s="33"/>
      <c r="L86" s="33"/>
    </row>
    <row r="87" spans="2:12" s="1" customFormat="1" ht="12" customHeight="1">
      <c r="B87" s="33"/>
      <c r="C87" s="28" t="s">
        <v>16</v>
      </c>
      <c r="L87" s="33"/>
    </row>
    <row r="88" spans="2:12" s="1" customFormat="1" ht="16.5" customHeight="1">
      <c r="B88" s="33"/>
      <c r="E88" s="324" t="str">
        <f>E7</f>
        <v>NÁSTAVBY ZÁZEMÍ TV a DÍLEN ZŠ Louny, Přemyslovců 2209</v>
      </c>
      <c r="F88" s="325"/>
      <c r="G88" s="325"/>
      <c r="H88" s="325"/>
      <c r="L88" s="33"/>
    </row>
    <row r="89" spans="2:12" ht="12" customHeight="1">
      <c r="B89" s="21"/>
      <c r="C89" s="28" t="s">
        <v>208</v>
      </c>
      <c r="L89" s="21"/>
    </row>
    <row r="90" spans="2:12" ht="16.5" customHeight="1">
      <c r="B90" s="21"/>
      <c r="E90" s="324" t="s">
        <v>4949</v>
      </c>
      <c r="F90" s="287"/>
      <c r="G90" s="287"/>
      <c r="H90" s="287"/>
      <c r="L90" s="21"/>
    </row>
    <row r="91" spans="2:12" ht="12" customHeight="1">
      <c r="B91" s="21"/>
      <c r="C91" s="28" t="s">
        <v>210</v>
      </c>
      <c r="L91" s="21"/>
    </row>
    <row r="92" spans="2:12" s="1" customFormat="1" ht="16.5" customHeight="1">
      <c r="B92" s="33"/>
      <c r="E92" s="299" t="s">
        <v>4950</v>
      </c>
      <c r="F92" s="326"/>
      <c r="G92" s="326"/>
      <c r="H92" s="326"/>
      <c r="L92" s="33"/>
    </row>
    <row r="93" spans="2:12" s="1" customFormat="1" ht="12" customHeight="1">
      <c r="B93" s="33"/>
      <c r="C93" s="28" t="s">
        <v>212</v>
      </c>
      <c r="L93" s="33"/>
    </row>
    <row r="94" spans="2:12" s="1" customFormat="1" ht="30" customHeight="1">
      <c r="B94" s="33"/>
      <c r="E94" s="290" t="str">
        <f>E13</f>
        <v>SO 02-1-10 - Bourací práce 2, doplnění stropů nad 1. NP</v>
      </c>
      <c r="F94" s="326"/>
      <c r="G94" s="326"/>
      <c r="H94" s="326"/>
      <c r="L94" s="33"/>
    </row>
    <row r="95" spans="2:12" s="1" customFormat="1" ht="7" customHeight="1">
      <c r="B95" s="33"/>
      <c r="L95" s="33"/>
    </row>
    <row r="96" spans="2:12" s="1" customFormat="1" ht="12" customHeight="1">
      <c r="B96" s="33"/>
      <c r="C96" s="28" t="s">
        <v>21</v>
      </c>
      <c r="F96" s="26" t="str">
        <f>F16</f>
        <v xml:space="preserve"> </v>
      </c>
      <c r="I96" s="28" t="s">
        <v>23</v>
      </c>
      <c r="J96" s="50" t="str">
        <f>IF(J16="","",J16)</f>
        <v>18. 9. 2024</v>
      </c>
      <c r="L96" s="33"/>
    </row>
    <row r="97" spans="2:65" s="1" customFormat="1" ht="7" customHeight="1">
      <c r="B97" s="33"/>
      <c r="L97" s="33"/>
    </row>
    <row r="98" spans="2:65" s="1" customFormat="1" ht="40" customHeight="1">
      <c r="B98" s="33"/>
      <c r="C98" s="28" t="s">
        <v>25</v>
      </c>
      <c r="F98" s="26" t="str">
        <f>E19</f>
        <v>Město Louny,Mírové náměstí 35, Louny</v>
      </c>
      <c r="I98" s="28" t="s">
        <v>32</v>
      </c>
      <c r="J98" s="31" t="str">
        <f>E25</f>
        <v>RYSIK Design s.r.o.,Chudenická 1059/30,, Praha</v>
      </c>
      <c r="L98" s="33"/>
    </row>
    <row r="99" spans="2:65" s="1" customFormat="1" ht="15.15" customHeight="1">
      <c r="B99" s="33"/>
      <c r="C99" s="28" t="s">
        <v>30</v>
      </c>
      <c r="F99" s="26" t="str">
        <f>IF(E22="","",E22)</f>
        <v>Vyplň údaj</v>
      </c>
      <c r="I99" s="28" t="s">
        <v>36</v>
      </c>
      <c r="J99" s="31" t="str">
        <f>E28</f>
        <v xml:space="preserve"> </v>
      </c>
      <c r="L99" s="33"/>
    </row>
    <row r="100" spans="2:65" s="1" customFormat="1" ht="10.25" customHeight="1">
      <c r="B100" s="33"/>
      <c r="L100" s="33"/>
    </row>
    <row r="101" spans="2:65" s="10" customFormat="1" ht="29.25" customHeight="1">
      <c r="B101" s="112"/>
      <c r="C101" s="113" t="s">
        <v>224</v>
      </c>
      <c r="D101" s="114" t="s">
        <v>59</v>
      </c>
      <c r="E101" s="114" t="s">
        <v>55</v>
      </c>
      <c r="F101" s="114" t="s">
        <v>56</v>
      </c>
      <c r="G101" s="114" t="s">
        <v>225</v>
      </c>
      <c r="H101" s="114" t="s">
        <v>226</v>
      </c>
      <c r="I101" s="114" t="s">
        <v>227</v>
      </c>
      <c r="J101" s="114" t="s">
        <v>216</v>
      </c>
      <c r="K101" s="115" t="s">
        <v>228</v>
      </c>
      <c r="L101" s="112"/>
      <c r="M101" s="57" t="s">
        <v>19</v>
      </c>
      <c r="N101" s="58" t="s">
        <v>44</v>
      </c>
      <c r="O101" s="58" t="s">
        <v>229</v>
      </c>
      <c r="P101" s="58" t="s">
        <v>230</v>
      </c>
      <c r="Q101" s="58" t="s">
        <v>231</v>
      </c>
      <c r="R101" s="58" t="s">
        <v>232</v>
      </c>
      <c r="S101" s="58" t="s">
        <v>233</v>
      </c>
      <c r="T101" s="59" t="s">
        <v>234</v>
      </c>
    </row>
    <row r="102" spans="2:65" s="1" customFormat="1" ht="22.75" customHeight="1">
      <c r="B102" s="33"/>
      <c r="C102" s="62" t="s">
        <v>235</v>
      </c>
      <c r="J102" s="116">
        <f>BK102</f>
        <v>0</v>
      </c>
      <c r="L102" s="33"/>
      <c r="M102" s="60"/>
      <c r="N102" s="51"/>
      <c r="O102" s="51"/>
      <c r="P102" s="117">
        <f>P103+P299+P329</f>
        <v>0</v>
      </c>
      <c r="Q102" s="51"/>
      <c r="R102" s="117">
        <f>R103+R299+R329</f>
        <v>20.853650669999997</v>
      </c>
      <c r="S102" s="51"/>
      <c r="T102" s="118">
        <f>T103+T299+T329</f>
        <v>123.04460650000001</v>
      </c>
      <c r="AT102" s="18" t="s">
        <v>73</v>
      </c>
      <c r="AU102" s="18" t="s">
        <v>217</v>
      </c>
      <c r="BK102" s="119">
        <f>BK103+BK299+BK329</f>
        <v>0</v>
      </c>
    </row>
    <row r="103" spans="2:65" s="11" customFormat="1" ht="25.9" customHeight="1">
      <c r="B103" s="120"/>
      <c r="D103" s="121" t="s">
        <v>73</v>
      </c>
      <c r="E103" s="122" t="s">
        <v>236</v>
      </c>
      <c r="F103" s="122" t="s">
        <v>237</v>
      </c>
      <c r="I103" s="123"/>
      <c r="J103" s="124">
        <f>BK103</f>
        <v>0</v>
      </c>
      <c r="L103" s="120"/>
      <c r="M103" s="125"/>
      <c r="P103" s="126">
        <f>P104+P138+P256+P295</f>
        <v>0</v>
      </c>
      <c r="R103" s="126">
        <f>R104+R138+R256+R295</f>
        <v>20.853650669999997</v>
      </c>
      <c r="T103" s="127">
        <f>T104+T138+T256+T295</f>
        <v>74.756470000000007</v>
      </c>
      <c r="AR103" s="121" t="s">
        <v>81</v>
      </c>
      <c r="AT103" s="128" t="s">
        <v>73</v>
      </c>
      <c r="AU103" s="128" t="s">
        <v>74</v>
      </c>
      <c r="AY103" s="121" t="s">
        <v>238</v>
      </c>
      <c r="BK103" s="129">
        <f>BK104+BK138+BK256+BK295</f>
        <v>0</v>
      </c>
    </row>
    <row r="104" spans="2:65" s="11" customFormat="1" ht="22.75" customHeight="1">
      <c r="B104" s="120"/>
      <c r="D104" s="121" t="s">
        <v>73</v>
      </c>
      <c r="E104" s="130" t="s">
        <v>246</v>
      </c>
      <c r="F104" s="130" t="s">
        <v>459</v>
      </c>
      <c r="I104" s="123"/>
      <c r="J104" s="131">
        <f>BK104</f>
        <v>0</v>
      </c>
      <c r="L104" s="120"/>
      <c r="M104" s="125"/>
      <c r="P104" s="126">
        <f>SUM(P105:P137)</f>
        <v>0</v>
      </c>
      <c r="R104" s="126">
        <f>SUM(R105:R137)</f>
        <v>0.56712936999999997</v>
      </c>
      <c r="T104" s="127">
        <f>SUM(T105:T137)</f>
        <v>0</v>
      </c>
      <c r="AR104" s="121" t="s">
        <v>81</v>
      </c>
      <c r="AT104" s="128" t="s">
        <v>73</v>
      </c>
      <c r="AU104" s="128" t="s">
        <v>81</v>
      </c>
      <c r="AY104" s="121" t="s">
        <v>238</v>
      </c>
      <c r="BK104" s="129">
        <f>SUM(BK105:BK137)</f>
        <v>0</v>
      </c>
    </row>
    <row r="105" spans="2:65" s="1" customFormat="1" ht="16.5" customHeight="1">
      <c r="B105" s="33"/>
      <c r="C105" s="132" t="s">
        <v>81</v>
      </c>
      <c r="D105" s="132" t="s">
        <v>241</v>
      </c>
      <c r="E105" s="133" t="s">
        <v>1563</v>
      </c>
      <c r="F105" s="134" t="s">
        <v>1564</v>
      </c>
      <c r="G105" s="135" t="s">
        <v>402</v>
      </c>
      <c r="H105" s="136">
        <v>0.105</v>
      </c>
      <c r="I105" s="137"/>
      <c r="J105" s="138">
        <f>ROUND(I105*H105,2)</f>
        <v>0</v>
      </c>
      <c r="K105" s="134" t="s">
        <v>245</v>
      </c>
      <c r="L105" s="33"/>
      <c r="M105" s="139" t="s">
        <v>19</v>
      </c>
      <c r="N105" s="140" t="s">
        <v>45</v>
      </c>
      <c r="P105" s="141">
        <f>O105*H105</f>
        <v>0</v>
      </c>
      <c r="Q105" s="141">
        <v>2.6446800000000001</v>
      </c>
      <c r="R105" s="141">
        <f>Q105*H105</f>
        <v>0.27769139999999998</v>
      </c>
      <c r="S105" s="141">
        <v>0</v>
      </c>
      <c r="T105" s="142">
        <f>S105*H105</f>
        <v>0</v>
      </c>
      <c r="AR105" s="143" t="s">
        <v>246</v>
      </c>
      <c r="AT105" s="143" t="s">
        <v>241</v>
      </c>
      <c r="AU105" s="143" t="s">
        <v>83</v>
      </c>
      <c r="AY105" s="18" t="s">
        <v>238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8" t="s">
        <v>81</v>
      </c>
      <c r="BK105" s="144">
        <f>ROUND(I105*H105,2)</f>
        <v>0</v>
      </c>
      <c r="BL105" s="18" t="s">
        <v>246</v>
      </c>
      <c r="BM105" s="143" t="s">
        <v>5352</v>
      </c>
    </row>
    <row r="106" spans="2:65" s="1" customFormat="1">
      <c r="B106" s="33"/>
      <c r="D106" s="145" t="s">
        <v>248</v>
      </c>
      <c r="F106" s="146" t="s">
        <v>1564</v>
      </c>
      <c r="I106" s="147"/>
      <c r="L106" s="33"/>
      <c r="M106" s="148"/>
      <c r="T106" s="54"/>
      <c r="AT106" s="18" t="s">
        <v>248</v>
      </c>
      <c r="AU106" s="18" t="s">
        <v>83</v>
      </c>
    </row>
    <row r="107" spans="2:65" s="1" customFormat="1">
      <c r="B107" s="33"/>
      <c r="D107" s="149" t="s">
        <v>250</v>
      </c>
      <c r="F107" s="150" t="s">
        <v>1566</v>
      </c>
      <c r="I107" s="147"/>
      <c r="L107" s="33"/>
      <c r="M107" s="148"/>
      <c r="T107" s="54"/>
      <c r="AT107" s="18" t="s">
        <v>250</v>
      </c>
      <c r="AU107" s="18" t="s">
        <v>83</v>
      </c>
    </row>
    <row r="108" spans="2:65" s="12" customFormat="1">
      <c r="B108" s="151"/>
      <c r="D108" s="145" t="s">
        <v>257</v>
      </c>
      <c r="E108" s="152" t="s">
        <v>19</v>
      </c>
      <c r="F108" s="153" t="s">
        <v>5353</v>
      </c>
      <c r="H108" s="152" t="s">
        <v>19</v>
      </c>
      <c r="I108" s="154"/>
      <c r="L108" s="151"/>
      <c r="M108" s="155"/>
      <c r="T108" s="156"/>
      <c r="AT108" s="152" t="s">
        <v>257</v>
      </c>
      <c r="AU108" s="152" t="s">
        <v>83</v>
      </c>
      <c r="AV108" s="12" t="s">
        <v>81</v>
      </c>
      <c r="AW108" s="12" t="s">
        <v>35</v>
      </c>
      <c r="AX108" s="12" t="s">
        <v>74</v>
      </c>
      <c r="AY108" s="152" t="s">
        <v>238</v>
      </c>
    </row>
    <row r="109" spans="2:65" s="13" customFormat="1">
      <c r="B109" s="157"/>
      <c r="D109" s="145" t="s">
        <v>257</v>
      </c>
      <c r="E109" s="158" t="s">
        <v>19</v>
      </c>
      <c r="F109" s="159" t="s">
        <v>5354</v>
      </c>
      <c r="H109" s="160">
        <v>0.105</v>
      </c>
      <c r="I109" s="161"/>
      <c r="L109" s="157"/>
      <c r="M109" s="162"/>
      <c r="T109" s="163"/>
      <c r="AT109" s="158" t="s">
        <v>257</v>
      </c>
      <c r="AU109" s="158" t="s">
        <v>83</v>
      </c>
      <c r="AV109" s="13" t="s">
        <v>83</v>
      </c>
      <c r="AW109" s="13" t="s">
        <v>35</v>
      </c>
      <c r="AX109" s="13" t="s">
        <v>81</v>
      </c>
      <c r="AY109" s="158" t="s">
        <v>238</v>
      </c>
    </row>
    <row r="110" spans="2:65" s="1" customFormat="1" ht="24.15" customHeight="1">
      <c r="B110" s="33"/>
      <c r="C110" s="132" t="s">
        <v>83</v>
      </c>
      <c r="D110" s="132" t="s">
        <v>241</v>
      </c>
      <c r="E110" s="133" t="s">
        <v>1570</v>
      </c>
      <c r="F110" s="134" t="s">
        <v>1571</v>
      </c>
      <c r="G110" s="135" t="s">
        <v>341</v>
      </c>
      <c r="H110" s="136">
        <v>3</v>
      </c>
      <c r="I110" s="137"/>
      <c r="J110" s="138">
        <f>ROUND(I110*H110,2)</f>
        <v>0</v>
      </c>
      <c r="K110" s="134" t="s">
        <v>245</v>
      </c>
      <c r="L110" s="33"/>
      <c r="M110" s="139" t="s">
        <v>19</v>
      </c>
      <c r="N110" s="140" t="s">
        <v>45</v>
      </c>
      <c r="P110" s="141">
        <f>O110*H110</f>
        <v>0</v>
      </c>
      <c r="Q110" s="141">
        <v>8.7720000000000006E-2</v>
      </c>
      <c r="R110" s="141">
        <f>Q110*H110</f>
        <v>0.26316000000000001</v>
      </c>
      <c r="S110" s="141">
        <v>0</v>
      </c>
      <c r="T110" s="142">
        <f>S110*H110</f>
        <v>0</v>
      </c>
      <c r="AR110" s="143" t="s">
        <v>246</v>
      </c>
      <c r="AT110" s="143" t="s">
        <v>241</v>
      </c>
      <c r="AU110" s="143" t="s">
        <v>83</v>
      </c>
      <c r="AY110" s="18" t="s">
        <v>238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8" t="s">
        <v>81</v>
      </c>
      <c r="BK110" s="144">
        <f>ROUND(I110*H110,2)</f>
        <v>0</v>
      </c>
      <c r="BL110" s="18" t="s">
        <v>246</v>
      </c>
      <c r="BM110" s="143" t="s">
        <v>5355</v>
      </c>
    </row>
    <row r="111" spans="2:65" s="1" customFormat="1" ht="27">
      <c r="B111" s="33"/>
      <c r="D111" s="145" t="s">
        <v>248</v>
      </c>
      <c r="F111" s="146" t="s">
        <v>1573</v>
      </c>
      <c r="I111" s="147"/>
      <c r="L111" s="33"/>
      <c r="M111" s="148"/>
      <c r="T111" s="54"/>
      <c r="AT111" s="18" t="s">
        <v>248</v>
      </c>
      <c r="AU111" s="18" t="s">
        <v>83</v>
      </c>
    </row>
    <row r="112" spans="2:65" s="1" customFormat="1">
      <c r="B112" s="33"/>
      <c r="D112" s="149" t="s">
        <v>250</v>
      </c>
      <c r="F112" s="150" t="s">
        <v>1574</v>
      </c>
      <c r="I112" s="147"/>
      <c r="L112" s="33"/>
      <c r="M112" s="148"/>
      <c r="T112" s="54"/>
      <c r="AT112" s="18" t="s">
        <v>250</v>
      </c>
      <c r="AU112" s="18" t="s">
        <v>83</v>
      </c>
    </row>
    <row r="113" spans="2:65" s="12" customFormat="1">
      <c r="B113" s="151"/>
      <c r="D113" s="145" t="s">
        <v>257</v>
      </c>
      <c r="E113" s="152" t="s">
        <v>19</v>
      </c>
      <c r="F113" s="153" t="s">
        <v>1575</v>
      </c>
      <c r="H113" s="152" t="s">
        <v>19</v>
      </c>
      <c r="I113" s="154"/>
      <c r="L113" s="151"/>
      <c r="M113" s="155"/>
      <c r="T113" s="156"/>
      <c r="AT113" s="152" t="s">
        <v>257</v>
      </c>
      <c r="AU113" s="152" t="s">
        <v>83</v>
      </c>
      <c r="AV113" s="12" t="s">
        <v>81</v>
      </c>
      <c r="AW113" s="12" t="s">
        <v>35</v>
      </c>
      <c r="AX113" s="12" t="s">
        <v>74</v>
      </c>
      <c r="AY113" s="152" t="s">
        <v>238</v>
      </c>
    </row>
    <row r="114" spans="2:65" s="13" customFormat="1">
      <c r="B114" s="157"/>
      <c r="D114" s="145" t="s">
        <v>257</v>
      </c>
      <c r="E114" s="158" t="s">
        <v>19</v>
      </c>
      <c r="F114" s="159" t="s">
        <v>91</v>
      </c>
      <c r="H114" s="160">
        <v>3</v>
      </c>
      <c r="I114" s="161"/>
      <c r="L114" s="157"/>
      <c r="M114" s="162"/>
      <c r="T114" s="163"/>
      <c r="AT114" s="158" t="s">
        <v>257</v>
      </c>
      <c r="AU114" s="158" t="s">
        <v>83</v>
      </c>
      <c r="AV114" s="13" t="s">
        <v>83</v>
      </c>
      <c r="AW114" s="13" t="s">
        <v>35</v>
      </c>
      <c r="AX114" s="13" t="s">
        <v>81</v>
      </c>
      <c r="AY114" s="158" t="s">
        <v>238</v>
      </c>
    </row>
    <row r="115" spans="2:65" s="1" customFormat="1" ht="24.15" customHeight="1">
      <c r="B115" s="33"/>
      <c r="C115" s="132" t="s">
        <v>91</v>
      </c>
      <c r="D115" s="132" t="s">
        <v>241</v>
      </c>
      <c r="E115" s="133" t="s">
        <v>1576</v>
      </c>
      <c r="F115" s="134" t="s">
        <v>1577</v>
      </c>
      <c r="G115" s="135" t="s">
        <v>244</v>
      </c>
      <c r="H115" s="136">
        <v>1.681</v>
      </c>
      <c r="I115" s="137"/>
      <c r="J115" s="138">
        <f>ROUND(I115*H115,2)</f>
        <v>0</v>
      </c>
      <c r="K115" s="134" t="s">
        <v>245</v>
      </c>
      <c r="L115" s="33"/>
      <c r="M115" s="139" t="s">
        <v>19</v>
      </c>
      <c r="N115" s="140" t="s">
        <v>45</v>
      </c>
      <c r="P115" s="141">
        <f>O115*H115</f>
        <v>0</v>
      </c>
      <c r="Q115" s="141">
        <v>5.3299999999999997E-3</v>
      </c>
      <c r="R115" s="141">
        <f>Q115*H115</f>
        <v>8.9597299999999991E-3</v>
      </c>
      <c r="S115" s="141">
        <v>0</v>
      </c>
      <c r="T115" s="142">
        <f>S115*H115</f>
        <v>0</v>
      </c>
      <c r="AR115" s="143" t="s">
        <v>246</v>
      </c>
      <c r="AT115" s="143" t="s">
        <v>241</v>
      </c>
      <c r="AU115" s="143" t="s">
        <v>83</v>
      </c>
      <c r="AY115" s="18" t="s">
        <v>238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8" t="s">
        <v>81</v>
      </c>
      <c r="BK115" s="144">
        <f>ROUND(I115*H115,2)</f>
        <v>0</v>
      </c>
      <c r="BL115" s="18" t="s">
        <v>246</v>
      </c>
      <c r="BM115" s="143" t="s">
        <v>5356</v>
      </c>
    </row>
    <row r="116" spans="2:65" s="1" customFormat="1" ht="18">
      <c r="B116" s="33"/>
      <c r="D116" s="145" t="s">
        <v>248</v>
      </c>
      <c r="F116" s="146" t="s">
        <v>1579</v>
      </c>
      <c r="I116" s="147"/>
      <c r="L116" s="33"/>
      <c r="M116" s="148"/>
      <c r="T116" s="54"/>
      <c r="AT116" s="18" t="s">
        <v>248</v>
      </c>
      <c r="AU116" s="18" t="s">
        <v>83</v>
      </c>
    </row>
    <row r="117" spans="2:65" s="1" customFormat="1">
      <c r="B117" s="33"/>
      <c r="D117" s="149" t="s">
        <v>250</v>
      </c>
      <c r="F117" s="150" t="s">
        <v>1580</v>
      </c>
      <c r="I117" s="147"/>
      <c r="L117" s="33"/>
      <c r="M117" s="148"/>
      <c r="T117" s="54"/>
      <c r="AT117" s="18" t="s">
        <v>250</v>
      </c>
      <c r="AU117" s="18" t="s">
        <v>83</v>
      </c>
    </row>
    <row r="118" spans="2:65" s="12" customFormat="1">
      <c r="B118" s="151"/>
      <c r="D118" s="145" t="s">
        <v>257</v>
      </c>
      <c r="E118" s="152" t="s">
        <v>19</v>
      </c>
      <c r="F118" s="153" t="s">
        <v>5353</v>
      </c>
      <c r="H118" s="152" t="s">
        <v>19</v>
      </c>
      <c r="I118" s="154"/>
      <c r="L118" s="151"/>
      <c r="M118" s="155"/>
      <c r="T118" s="156"/>
      <c r="AT118" s="152" t="s">
        <v>257</v>
      </c>
      <c r="AU118" s="152" t="s">
        <v>83</v>
      </c>
      <c r="AV118" s="12" t="s">
        <v>81</v>
      </c>
      <c r="AW118" s="12" t="s">
        <v>35</v>
      </c>
      <c r="AX118" s="12" t="s">
        <v>74</v>
      </c>
      <c r="AY118" s="152" t="s">
        <v>238</v>
      </c>
    </row>
    <row r="119" spans="2:65" s="13" customFormat="1">
      <c r="B119" s="157"/>
      <c r="D119" s="145" t="s">
        <v>257</v>
      </c>
      <c r="E119" s="158" t="s">
        <v>19</v>
      </c>
      <c r="F119" s="159" t="s">
        <v>5357</v>
      </c>
      <c r="H119" s="160">
        <v>0.48799999999999999</v>
      </c>
      <c r="I119" s="161"/>
      <c r="L119" s="157"/>
      <c r="M119" s="162"/>
      <c r="T119" s="163"/>
      <c r="AT119" s="158" t="s">
        <v>257</v>
      </c>
      <c r="AU119" s="158" t="s">
        <v>83</v>
      </c>
      <c r="AV119" s="13" t="s">
        <v>83</v>
      </c>
      <c r="AW119" s="13" t="s">
        <v>35</v>
      </c>
      <c r="AX119" s="13" t="s">
        <v>74</v>
      </c>
      <c r="AY119" s="158" t="s">
        <v>238</v>
      </c>
    </row>
    <row r="120" spans="2:65" s="13" customFormat="1">
      <c r="B120" s="157"/>
      <c r="D120" s="145" t="s">
        <v>257</v>
      </c>
      <c r="E120" s="158" t="s">
        <v>19</v>
      </c>
      <c r="F120" s="159" t="s">
        <v>5358</v>
      </c>
      <c r="H120" s="160">
        <v>1.1930000000000001</v>
      </c>
      <c r="I120" s="161"/>
      <c r="L120" s="157"/>
      <c r="M120" s="162"/>
      <c r="T120" s="163"/>
      <c r="AT120" s="158" t="s">
        <v>257</v>
      </c>
      <c r="AU120" s="158" t="s">
        <v>83</v>
      </c>
      <c r="AV120" s="13" t="s">
        <v>83</v>
      </c>
      <c r="AW120" s="13" t="s">
        <v>35</v>
      </c>
      <c r="AX120" s="13" t="s">
        <v>74</v>
      </c>
      <c r="AY120" s="158" t="s">
        <v>238</v>
      </c>
    </row>
    <row r="121" spans="2:65" s="14" customFormat="1">
      <c r="B121" s="164"/>
      <c r="D121" s="145" t="s">
        <v>257</v>
      </c>
      <c r="E121" s="165" t="s">
        <v>19</v>
      </c>
      <c r="F121" s="166" t="s">
        <v>262</v>
      </c>
      <c r="H121" s="167">
        <v>1.681</v>
      </c>
      <c r="I121" s="168"/>
      <c r="L121" s="164"/>
      <c r="M121" s="169"/>
      <c r="T121" s="170"/>
      <c r="AT121" s="165" t="s">
        <v>257</v>
      </c>
      <c r="AU121" s="165" t="s">
        <v>83</v>
      </c>
      <c r="AV121" s="14" t="s">
        <v>246</v>
      </c>
      <c r="AW121" s="14" t="s">
        <v>35</v>
      </c>
      <c r="AX121" s="14" t="s">
        <v>81</v>
      </c>
      <c r="AY121" s="165" t="s">
        <v>238</v>
      </c>
    </row>
    <row r="122" spans="2:65" s="1" customFormat="1" ht="24.15" customHeight="1">
      <c r="B122" s="33"/>
      <c r="C122" s="132" t="s">
        <v>246</v>
      </c>
      <c r="D122" s="132" t="s">
        <v>241</v>
      </c>
      <c r="E122" s="133" t="s">
        <v>1583</v>
      </c>
      <c r="F122" s="134" t="s">
        <v>1584</v>
      </c>
      <c r="G122" s="135" t="s">
        <v>244</v>
      </c>
      <c r="H122" s="136">
        <v>1.681</v>
      </c>
      <c r="I122" s="137"/>
      <c r="J122" s="138">
        <f>ROUND(I122*H122,2)</f>
        <v>0</v>
      </c>
      <c r="K122" s="134" t="s">
        <v>245</v>
      </c>
      <c r="L122" s="33"/>
      <c r="M122" s="139" t="s">
        <v>19</v>
      </c>
      <c r="N122" s="140" t="s">
        <v>45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246</v>
      </c>
      <c r="AT122" s="143" t="s">
        <v>241</v>
      </c>
      <c r="AU122" s="143" t="s">
        <v>83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246</v>
      </c>
      <c r="BM122" s="143" t="s">
        <v>5359</v>
      </c>
    </row>
    <row r="123" spans="2:65" s="1" customFormat="1" ht="18">
      <c r="B123" s="33"/>
      <c r="D123" s="145" t="s">
        <v>248</v>
      </c>
      <c r="F123" s="146" t="s">
        <v>1586</v>
      </c>
      <c r="I123" s="147"/>
      <c r="L123" s="33"/>
      <c r="M123" s="148"/>
      <c r="T123" s="54"/>
      <c r="AT123" s="18" t="s">
        <v>248</v>
      </c>
      <c r="AU123" s="18" t="s">
        <v>83</v>
      </c>
    </row>
    <row r="124" spans="2:65" s="1" customFormat="1">
      <c r="B124" s="33"/>
      <c r="D124" s="149" t="s">
        <v>250</v>
      </c>
      <c r="F124" s="150" t="s">
        <v>1587</v>
      </c>
      <c r="I124" s="147"/>
      <c r="L124" s="33"/>
      <c r="M124" s="148"/>
      <c r="T124" s="54"/>
      <c r="AT124" s="18" t="s">
        <v>250</v>
      </c>
      <c r="AU124" s="18" t="s">
        <v>83</v>
      </c>
    </row>
    <row r="125" spans="2:65" s="1" customFormat="1" ht="24.15" customHeight="1">
      <c r="B125" s="33"/>
      <c r="C125" s="132" t="s">
        <v>276</v>
      </c>
      <c r="D125" s="132" t="s">
        <v>241</v>
      </c>
      <c r="E125" s="133" t="s">
        <v>1588</v>
      </c>
      <c r="F125" s="134" t="s">
        <v>1589</v>
      </c>
      <c r="G125" s="135" t="s">
        <v>244</v>
      </c>
      <c r="H125" s="136">
        <v>0.48799999999999999</v>
      </c>
      <c r="I125" s="137"/>
      <c r="J125" s="138">
        <f>ROUND(I125*H125,2)</f>
        <v>0</v>
      </c>
      <c r="K125" s="134" t="s">
        <v>245</v>
      </c>
      <c r="L125" s="33"/>
      <c r="M125" s="139" t="s">
        <v>19</v>
      </c>
      <c r="N125" s="140" t="s">
        <v>45</v>
      </c>
      <c r="P125" s="141">
        <f>O125*H125</f>
        <v>0</v>
      </c>
      <c r="Q125" s="141">
        <v>8.8000000000000003E-4</v>
      </c>
      <c r="R125" s="141">
        <f>Q125*H125</f>
        <v>4.2944000000000001E-4</v>
      </c>
      <c r="S125" s="141">
        <v>0</v>
      </c>
      <c r="T125" s="142">
        <f>S125*H125</f>
        <v>0</v>
      </c>
      <c r="AR125" s="143" t="s">
        <v>246</v>
      </c>
      <c r="AT125" s="143" t="s">
        <v>241</v>
      </c>
      <c r="AU125" s="143" t="s">
        <v>83</v>
      </c>
      <c r="AY125" s="18" t="s">
        <v>238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8" t="s">
        <v>81</v>
      </c>
      <c r="BK125" s="144">
        <f>ROUND(I125*H125,2)</f>
        <v>0</v>
      </c>
      <c r="BL125" s="18" t="s">
        <v>246</v>
      </c>
      <c r="BM125" s="143" t="s">
        <v>5360</v>
      </c>
    </row>
    <row r="126" spans="2:65" s="1" customFormat="1" ht="18">
      <c r="B126" s="33"/>
      <c r="D126" s="145" t="s">
        <v>248</v>
      </c>
      <c r="F126" s="146" t="s">
        <v>1591</v>
      </c>
      <c r="I126" s="147"/>
      <c r="L126" s="33"/>
      <c r="M126" s="148"/>
      <c r="T126" s="54"/>
      <c r="AT126" s="18" t="s">
        <v>248</v>
      </c>
      <c r="AU126" s="18" t="s">
        <v>83</v>
      </c>
    </row>
    <row r="127" spans="2:65" s="1" customFormat="1">
      <c r="B127" s="33"/>
      <c r="D127" s="149" t="s">
        <v>250</v>
      </c>
      <c r="F127" s="150" t="s">
        <v>1592</v>
      </c>
      <c r="I127" s="147"/>
      <c r="L127" s="33"/>
      <c r="M127" s="148"/>
      <c r="T127" s="54"/>
      <c r="AT127" s="18" t="s">
        <v>250</v>
      </c>
      <c r="AU127" s="18" t="s">
        <v>83</v>
      </c>
    </row>
    <row r="128" spans="2:65" s="12" customFormat="1">
      <c r="B128" s="151"/>
      <c r="D128" s="145" t="s">
        <v>257</v>
      </c>
      <c r="E128" s="152" t="s">
        <v>19</v>
      </c>
      <c r="F128" s="153" t="s">
        <v>5353</v>
      </c>
      <c r="H128" s="152" t="s">
        <v>19</v>
      </c>
      <c r="I128" s="154"/>
      <c r="L128" s="151"/>
      <c r="M128" s="155"/>
      <c r="T128" s="156"/>
      <c r="AT128" s="152" t="s">
        <v>257</v>
      </c>
      <c r="AU128" s="152" t="s">
        <v>83</v>
      </c>
      <c r="AV128" s="12" t="s">
        <v>81</v>
      </c>
      <c r="AW128" s="12" t="s">
        <v>35</v>
      </c>
      <c r="AX128" s="12" t="s">
        <v>74</v>
      </c>
      <c r="AY128" s="152" t="s">
        <v>238</v>
      </c>
    </row>
    <row r="129" spans="2:65" s="13" customFormat="1">
      <c r="B129" s="157"/>
      <c r="D129" s="145" t="s">
        <v>257</v>
      </c>
      <c r="E129" s="158" t="s">
        <v>19</v>
      </c>
      <c r="F129" s="159" t="s">
        <v>5357</v>
      </c>
      <c r="H129" s="160">
        <v>0.48799999999999999</v>
      </c>
      <c r="I129" s="161"/>
      <c r="L129" s="157"/>
      <c r="M129" s="162"/>
      <c r="T129" s="163"/>
      <c r="AT129" s="158" t="s">
        <v>257</v>
      </c>
      <c r="AU129" s="158" t="s">
        <v>83</v>
      </c>
      <c r="AV129" s="13" t="s">
        <v>83</v>
      </c>
      <c r="AW129" s="13" t="s">
        <v>35</v>
      </c>
      <c r="AX129" s="13" t="s">
        <v>81</v>
      </c>
      <c r="AY129" s="158" t="s">
        <v>238</v>
      </c>
    </row>
    <row r="130" spans="2:65" s="1" customFormat="1" ht="24.15" customHeight="1">
      <c r="B130" s="33"/>
      <c r="C130" s="132" t="s">
        <v>239</v>
      </c>
      <c r="D130" s="132" t="s">
        <v>241</v>
      </c>
      <c r="E130" s="133" t="s">
        <v>1593</v>
      </c>
      <c r="F130" s="134" t="s">
        <v>1594</v>
      </c>
      <c r="G130" s="135" t="s">
        <v>244</v>
      </c>
      <c r="H130" s="136">
        <v>0.48799999999999999</v>
      </c>
      <c r="I130" s="137"/>
      <c r="J130" s="138">
        <f>ROUND(I130*H130,2)</f>
        <v>0</v>
      </c>
      <c r="K130" s="134" t="s">
        <v>245</v>
      </c>
      <c r="L130" s="33"/>
      <c r="M130" s="139" t="s">
        <v>19</v>
      </c>
      <c r="N130" s="140" t="s">
        <v>45</v>
      </c>
      <c r="P130" s="141">
        <f>O130*H130</f>
        <v>0</v>
      </c>
      <c r="Q130" s="141">
        <v>0</v>
      </c>
      <c r="R130" s="141">
        <f>Q130*H130</f>
        <v>0</v>
      </c>
      <c r="S130" s="141">
        <v>0</v>
      </c>
      <c r="T130" s="142">
        <f>S130*H130</f>
        <v>0</v>
      </c>
      <c r="AR130" s="143" t="s">
        <v>246</v>
      </c>
      <c r="AT130" s="143" t="s">
        <v>241</v>
      </c>
      <c r="AU130" s="143" t="s">
        <v>83</v>
      </c>
      <c r="AY130" s="18" t="s">
        <v>238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8" t="s">
        <v>81</v>
      </c>
      <c r="BK130" s="144">
        <f>ROUND(I130*H130,2)</f>
        <v>0</v>
      </c>
      <c r="BL130" s="18" t="s">
        <v>246</v>
      </c>
      <c r="BM130" s="143" t="s">
        <v>5361</v>
      </c>
    </row>
    <row r="131" spans="2:65" s="1" customFormat="1" ht="18">
      <c r="B131" s="33"/>
      <c r="D131" s="145" t="s">
        <v>248</v>
      </c>
      <c r="F131" s="146" t="s">
        <v>1596</v>
      </c>
      <c r="I131" s="147"/>
      <c r="L131" s="33"/>
      <c r="M131" s="148"/>
      <c r="T131" s="54"/>
      <c r="AT131" s="18" t="s">
        <v>248</v>
      </c>
      <c r="AU131" s="18" t="s">
        <v>83</v>
      </c>
    </row>
    <row r="132" spans="2:65" s="1" customFormat="1">
      <c r="B132" s="33"/>
      <c r="D132" s="149" t="s">
        <v>250</v>
      </c>
      <c r="F132" s="150" t="s">
        <v>1597</v>
      </c>
      <c r="I132" s="147"/>
      <c r="L132" s="33"/>
      <c r="M132" s="148"/>
      <c r="T132" s="54"/>
      <c r="AT132" s="18" t="s">
        <v>250</v>
      </c>
      <c r="AU132" s="18" t="s">
        <v>83</v>
      </c>
    </row>
    <row r="133" spans="2:65" s="1" customFormat="1" ht="16.5" customHeight="1">
      <c r="B133" s="33"/>
      <c r="C133" s="132" t="s">
        <v>287</v>
      </c>
      <c r="D133" s="132" t="s">
        <v>241</v>
      </c>
      <c r="E133" s="133" t="s">
        <v>1598</v>
      </c>
      <c r="F133" s="134" t="s">
        <v>1599</v>
      </c>
      <c r="G133" s="135" t="s">
        <v>272</v>
      </c>
      <c r="H133" s="136">
        <v>1.6E-2</v>
      </c>
      <c r="I133" s="137"/>
      <c r="J133" s="138">
        <f>ROUND(I133*H133,2)</f>
        <v>0</v>
      </c>
      <c r="K133" s="134" t="s">
        <v>245</v>
      </c>
      <c r="L133" s="33"/>
      <c r="M133" s="139" t="s">
        <v>19</v>
      </c>
      <c r="N133" s="140" t="s">
        <v>45</v>
      </c>
      <c r="P133" s="141">
        <f>O133*H133</f>
        <v>0</v>
      </c>
      <c r="Q133" s="141">
        <v>1.05555</v>
      </c>
      <c r="R133" s="141">
        <f>Q133*H133</f>
        <v>1.6888799999999999E-2</v>
      </c>
      <c r="S133" s="141">
        <v>0</v>
      </c>
      <c r="T133" s="142">
        <f>S133*H133</f>
        <v>0</v>
      </c>
      <c r="AR133" s="143" t="s">
        <v>246</v>
      </c>
      <c r="AT133" s="143" t="s">
        <v>241</v>
      </c>
      <c r="AU133" s="143" t="s">
        <v>83</v>
      </c>
      <c r="AY133" s="18" t="s">
        <v>238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81</v>
      </c>
      <c r="BK133" s="144">
        <f>ROUND(I133*H133,2)</f>
        <v>0</v>
      </c>
      <c r="BL133" s="18" t="s">
        <v>246</v>
      </c>
      <c r="BM133" s="143" t="s">
        <v>5362</v>
      </c>
    </row>
    <row r="134" spans="2:65" s="1" customFormat="1" ht="45">
      <c r="B134" s="33"/>
      <c r="D134" s="145" t="s">
        <v>248</v>
      </c>
      <c r="F134" s="146" t="s">
        <v>1601</v>
      </c>
      <c r="I134" s="147"/>
      <c r="L134" s="33"/>
      <c r="M134" s="148"/>
      <c r="T134" s="54"/>
      <c r="AT134" s="18" t="s">
        <v>248</v>
      </c>
      <c r="AU134" s="18" t="s">
        <v>83</v>
      </c>
    </row>
    <row r="135" spans="2:65" s="1" customFormat="1">
      <c r="B135" s="33"/>
      <c r="D135" s="149" t="s">
        <v>250</v>
      </c>
      <c r="F135" s="150" t="s">
        <v>1602</v>
      </c>
      <c r="I135" s="147"/>
      <c r="L135" s="33"/>
      <c r="M135" s="148"/>
      <c r="T135" s="54"/>
      <c r="AT135" s="18" t="s">
        <v>250</v>
      </c>
      <c r="AU135" s="18" t="s">
        <v>83</v>
      </c>
    </row>
    <row r="136" spans="2:65" s="12" customFormat="1">
      <c r="B136" s="151"/>
      <c r="D136" s="145" t="s">
        <v>257</v>
      </c>
      <c r="E136" s="152" t="s">
        <v>19</v>
      </c>
      <c r="F136" s="153" t="s">
        <v>1568</v>
      </c>
      <c r="H136" s="152" t="s">
        <v>19</v>
      </c>
      <c r="I136" s="154"/>
      <c r="L136" s="151"/>
      <c r="M136" s="155"/>
      <c r="T136" s="156"/>
      <c r="AT136" s="152" t="s">
        <v>257</v>
      </c>
      <c r="AU136" s="152" t="s">
        <v>83</v>
      </c>
      <c r="AV136" s="12" t="s">
        <v>81</v>
      </c>
      <c r="AW136" s="12" t="s">
        <v>35</v>
      </c>
      <c r="AX136" s="12" t="s">
        <v>74</v>
      </c>
      <c r="AY136" s="152" t="s">
        <v>238</v>
      </c>
    </row>
    <row r="137" spans="2:65" s="13" customFormat="1">
      <c r="B137" s="157"/>
      <c r="D137" s="145" t="s">
        <v>257</v>
      </c>
      <c r="E137" s="158" t="s">
        <v>19</v>
      </c>
      <c r="F137" s="159" t="s">
        <v>5363</v>
      </c>
      <c r="H137" s="160">
        <v>1.6E-2</v>
      </c>
      <c r="I137" s="161"/>
      <c r="L137" s="157"/>
      <c r="M137" s="162"/>
      <c r="T137" s="163"/>
      <c r="AT137" s="158" t="s">
        <v>257</v>
      </c>
      <c r="AU137" s="158" t="s">
        <v>83</v>
      </c>
      <c r="AV137" s="13" t="s">
        <v>83</v>
      </c>
      <c r="AW137" s="13" t="s">
        <v>35</v>
      </c>
      <c r="AX137" s="13" t="s">
        <v>81</v>
      </c>
      <c r="AY137" s="158" t="s">
        <v>238</v>
      </c>
    </row>
    <row r="138" spans="2:65" s="11" customFormat="1" ht="22.75" customHeight="1">
      <c r="B138" s="120"/>
      <c r="D138" s="121" t="s">
        <v>73</v>
      </c>
      <c r="E138" s="130" t="s">
        <v>300</v>
      </c>
      <c r="F138" s="130" t="s">
        <v>332</v>
      </c>
      <c r="I138" s="123"/>
      <c r="J138" s="131">
        <f>BK138</f>
        <v>0</v>
      </c>
      <c r="L138" s="120"/>
      <c r="M138" s="125"/>
      <c r="P138" s="126">
        <f>SUM(P139:P255)</f>
        <v>0</v>
      </c>
      <c r="R138" s="126">
        <f>SUM(R139:R255)</f>
        <v>20.286521299999997</v>
      </c>
      <c r="T138" s="127">
        <f>SUM(T139:T255)</f>
        <v>74.756470000000007</v>
      </c>
      <c r="AR138" s="121" t="s">
        <v>81</v>
      </c>
      <c r="AT138" s="128" t="s">
        <v>73</v>
      </c>
      <c r="AU138" s="128" t="s">
        <v>81</v>
      </c>
      <c r="AY138" s="121" t="s">
        <v>238</v>
      </c>
      <c r="BK138" s="129">
        <f>SUM(BK139:BK255)</f>
        <v>0</v>
      </c>
    </row>
    <row r="139" spans="2:65" s="1" customFormat="1" ht="33" customHeight="1">
      <c r="B139" s="33"/>
      <c r="C139" s="132" t="s">
        <v>294</v>
      </c>
      <c r="D139" s="132" t="s">
        <v>241</v>
      </c>
      <c r="E139" s="133" t="s">
        <v>553</v>
      </c>
      <c r="F139" s="134" t="s">
        <v>554</v>
      </c>
      <c r="G139" s="135" t="s">
        <v>244</v>
      </c>
      <c r="H139" s="136">
        <v>234</v>
      </c>
      <c r="I139" s="137"/>
      <c r="J139" s="138">
        <f>ROUND(I139*H139,2)</f>
        <v>0</v>
      </c>
      <c r="K139" s="134" t="s">
        <v>245</v>
      </c>
      <c r="L139" s="33"/>
      <c r="M139" s="139" t="s">
        <v>19</v>
      </c>
      <c r="N139" s="140" t="s">
        <v>45</v>
      </c>
      <c r="P139" s="141">
        <f>O139*H139</f>
        <v>0</v>
      </c>
      <c r="Q139" s="141">
        <v>1.2999999999999999E-4</v>
      </c>
      <c r="R139" s="141">
        <f>Q139*H139</f>
        <v>3.0419999999999996E-2</v>
      </c>
      <c r="S139" s="141">
        <v>0</v>
      </c>
      <c r="T139" s="142">
        <f>S139*H139</f>
        <v>0</v>
      </c>
      <c r="AR139" s="143" t="s">
        <v>246</v>
      </c>
      <c r="AT139" s="143" t="s">
        <v>241</v>
      </c>
      <c r="AU139" s="143" t="s">
        <v>83</v>
      </c>
      <c r="AY139" s="18" t="s">
        <v>238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8" t="s">
        <v>81</v>
      </c>
      <c r="BK139" s="144">
        <f>ROUND(I139*H139,2)</f>
        <v>0</v>
      </c>
      <c r="BL139" s="18" t="s">
        <v>246</v>
      </c>
      <c r="BM139" s="143" t="s">
        <v>5364</v>
      </c>
    </row>
    <row r="140" spans="2:65" s="1" customFormat="1" ht="18">
      <c r="B140" s="33"/>
      <c r="D140" s="145" t="s">
        <v>248</v>
      </c>
      <c r="F140" s="146" t="s">
        <v>556</v>
      </c>
      <c r="I140" s="147"/>
      <c r="L140" s="33"/>
      <c r="M140" s="148"/>
      <c r="T140" s="54"/>
      <c r="AT140" s="18" t="s">
        <v>248</v>
      </c>
      <c r="AU140" s="18" t="s">
        <v>83</v>
      </c>
    </row>
    <row r="141" spans="2:65" s="1" customFormat="1">
      <c r="B141" s="33"/>
      <c r="D141" s="149" t="s">
        <v>250</v>
      </c>
      <c r="F141" s="150" t="s">
        <v>557</v>
      </c>
      <c r="I141" s="147"/>
      <c r="L141" s="33"/>
      <c r="M141" s="148"/>
      <c r="T141" s="54"/>
      <c r="AT141" s="18" t="s">
        <v>250</v>
      </c>
      <c r="AU141" s="18" t="s">
        <v>83</v>
      </c>
    </row>
    <row r="142" spans="2:65" s="1" customFormat="1" ht="24.15" customHeight="1">
      <c r="B142" s="33"/>
      <c r="C142" s="132" t="s">
        <v>300</v>
      </c>
      <c r="D142" s="132" t="s">
        <v>241</v>
      </c>
      <c r="E142" s="133" t="s">
        <v>1605</v>
      </c>
      <c r="F142" s="134" t="s">
        <v>1606</v>
      </c>
      <c r="G142" s="135" t="s">
        <v>402</v>
      </c>
      <c r="H142" s="136">
        <v>7.2240000000000002</v>
      </c>
      <c r="I142" s="137"/>
      <c r="J142" s="138">
        <f>ROUND(I142*H142,2)</f>
        <v>0</v>
      </c>
      <c r="K142" s="134" t="s">
        <v>245</v>
      </c>
      <c r="L142" s="33"/>
      <c r="M142" s="139" t="s">
        <v>19</v>
      </c>
      <c r="N142" s="140" t="s">
        <v>45</v>
      </c>
      <c r="P142" s="141">
        <f>O142*H142</f>
        <v>0</v>
      </c>
      <c r="Q142" s="141">
        <v>0</v>
      </c>
      <c r="R142" s="141">
        <f>Q142*H142</f>
        <v>0</v>
      </c>
      <c r="S142" s="141">
        <v>1.6</v>
      </c>
      <c r="T142" s="142">
        <f>S142*H142</f>
        <v>11.558400000000001</v>
      </c>
      <c r="AR142" s="143" t="s">
        <v>246</v>
      </c>
      <c r="AT142" s="143" t="s">
        <v>241</v>
      </c>
      <c r="AU142" s="143" t="s">
        <v>83</v>
      </c>
      <c r="AY142" s="18" t="s">
        <v>238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8" t="s">
        <v>81</v>
      </c>
      <c r="BK142" s="144">
        <f>ROUND(I142*H142,2)</f>
        <v>0</v>
      </c>
      <c r="BL142" s="18" t="s">
        <v>246</v>
      </c>
      <c r="BM142" s="143" t="s">
        <v>5365</v>
      </c>
    </row>
    <row r="143" spans="2:65" s="1" customFormat="1" ht="27">
      <c r="B143" s="33"/>
      <c r="D143" s="145" t="s">
        <v>248</v>
      </c>
      <c r="F143" s="146" t="s">
        <v>1608</v>
      </c>
      <c r="I143" s="147"/>
      <c r="L143" s="33"/>
      <c r="M143" s="148"/>
      <c r="T143" s="54"/>
      <c r="AT143" s="18" t="s">
        <v>248</v>
      </c>
      <c r="AU143" s="18" t="s">
        <v>83</v>
      </c>
    </row>
    <row r="144" spans="2:65" s="1" customFormat="1">
      <c r="B144" s="33"/>
      <c r="D144" s="149" t="s">
        <v>250</v>
      </c>
      <c r="F144" s="150" t="s">
        <v>1609</v>
      </c>
      <c r="I144" s="147"/>
      <c r="L144" s="33"/>
      <c r="M144" s="148"/>
      <c r="T144" s="54"/>
      <c r="AT144" s="18" t="s">
        <v>250</v>
      </c>
      <c r="AU144" s="18" t="s">
        <v>83</v>
      </c>
    </row>
    <row r="145" spans="2:65" s="13" customFormat="1">
      <c r="B145" s="157"/>
      <c r="D145" s="145" t="s">
        <v>257</v>
      </c>
      <c r="E145" s="158" t="s">
        <v>19</v>
      </c>
      <c r="F145" s="159" t="s">
        <v>5366</v>
      </c>
      <c r="H145" s="160">
        <v>5.8049999999999997</v>
      </c>
      <c r="I145" s="161"/>
      <c r="L145" s="157"/>
      <c r="M145" s="162"/>
      <c r="T145" s="163"/>
      <c r="AT145" s="158" t="s">
        <v>257</v>
      </c>
      <c r="AU145" s="158" t="s">
        <v>83</v>
      </c>
      <c r="AV145" s="13" t="s">
        <v>83</v>
      </c>
      <c r="AW145" s="13" t="s">
        <v>35</v>
      </c>
      <c r="AX145" s="13" t="s">
        <v>74</v>
      </c>
      <c r="AY145" s="158" t="s">
        <v>238</v>
      </c>
    </row>
    <row r="146" spans="2:65" s="12" customFormat="1">
      <c r="B146" s="151"/>
      <c r="D146" s="145" t="s">
        <v>257</v>
      </c>
      <c r="E146" s="152" t="s">
        <v>19</v>
      </c>
      <c r="F146" s="153" t="s">
        <v>1611</v>
      </c>
      <c r="H146" s="152" t="s">
        <v>19</v>
      </c>
      <c r="I146" s="154"/>
      <c r="L146" s="151"/>
      <c r="M146" s="155"/>
      <c r="T146" s="156"/>
      <c r="AT146" s="152" t="s">
        <v>257</v>
      </c>
      <c r="AU146" s="152" t="s">
        <v>83</v>
      </c>
      <c r="AV146" s="12" t="s">
        <v>81</v>
      </c>
      <c r="AW146" s="12" t="s">
        <v>35</v>
      </c>
      <c r="AX146" s="12" t="s">
        <v>74</v>
      </c>
      <c r="AY146" s="152" t="s">
        <v>238</v>
      </c>
    </row>
    <row r="147" spans="2:65" s="13" customFormat="1">
      <c r="B147" s="157"/>
      <c r="D147" s="145" t="s">
        <v>257</v>
      </c>
      <c r="E147" s="158" t="s">
        <v>19</v>
      </c>
      <c r="F147" s="159" t="s">
        <v>5367</v>
      </c>
      <c r="H147" s="160">
        <v>1.419</v>
      </c>
      <c r="I147" s="161"/>
      <c r="L147" s="157"/>
      <c r="M147" s="162"/>
      <c r="T147" s="163"/>
      <c r="AT147" s="158" t="s">
        <v>257</v>
      </c>
      <c r="AU147" s="158" t="s">
        <v>83</v>
      </c>
      <c r="AV147" s="13" t="s">
        <v>83</v>
      </c>
      <c r="AW147" s="13" t="s">
        <v>35</v>
      </c>
      <c r="AX147" s="13" t="s">
        <v>74</v>
      </c>
      <c r="AY147" s="158" t="s">
        <v>238</v>
      </c>
    </row>
    <row r="148" spans="2:65" s="14" customFormat="1">
      <c r="B148" s="164"/>
      <c r="D148" s="145" t="s">
        <v>257</v>
      </c>
      <c r="E148" s="165" t="s">
        <v>19</v>
      </c>
      <c r="F148" s="166" t="s">
        <v>262</v>
      </c>
      <c r="H148" s="167">
        <v>7.2240000000000002</v>
      </c>
      <c r="I148" s="168"/>
      <c r="L148" s="164"/>
      <c r="M148" s="169"/>
      <c r="T148" s="170"/>
      <c r="AT148" s="165" t="s">
        <v>257</v>
      </c>
      <c r="AU148" s="165" t="s">
        <v>83</v>
      </c>
      <c r="AV148" s="14" t="s">
        <v>246</v>
      </c>
      <c r="AW148" s="14" t="s">
        <v>35</v>
      </c>
      <c r="AX148" s="14" t="s">
        <v>81</v>
      </c>
      <c r="AY148" s="165" t="s">
        <v>238</v>
      </c>
    </row>
    <row r="149" spans="2:65" s="1" customFormat="1" ht="37.75" customHeight="1">
      <c r="B149" s="33"/>
      <c r="C149" s="132" t="s">
        <v>308</v>
      </c>
      <c r="D149" s="132" t="s">
        <v>241</v>
      </c>
      <c r="E149" s="133" t="s">
        <v>721</v>
      </c>
      <c r="F149" s="134" t="s">
        <v>722</v>
      </c>
      <c r="G149" s="135" t="s">
        <v>402</v>
      </c>
      <c r="H149" s="136">
        <v>11.7</v>
      </c>
      <c r="I149" s="137"/>
      <c r="J149" s="138">
        <f>ROUND(I149*H149,2)</f>
        <v>0</v>
      </c>
      <c r="K149" s="134" t="s">
        <v>245</v>
      </c>
      <c r="L149" s="33"/>
      <c r="M149" s="139" t="s">
        <v>19</v>
      </c>
      <c r="N149" s="140" t="s">
        <v>45</v>
      </c>
      <c r="P149" s="141">
        <f>O149*H149</f>
        <v>0</v>
      </c>
      <c r="Q149" s="141">
        <v>0</v>
      </c>
      <c r="R149" s="141">
        <f>Q149*H149</f>
        <v>0</v>
      </c>
      <c r="S149" s="141">
        <v>2.2000000000000002</v>
      </c>
      <c r="T149" s="142">
        <f>S149*H149</f>
        <v>25.740000000000002</v>
      </c>
      <c r="AR149" s="143" t="s">
        <v>246</v>
      </c>
      <c r="AT149" s="143" t="s">
        <v>241</v>
      </c>
      <c r="AU149" s="143" t="s">
        <v>83</v>
      </c>
      <c r="AY149" s="18" t="s">
        <v>238</v>
      </c>
      <c r="BE149" s="144">
        <f>IF(N149="základní",J149,0)</f>
        <v>0</v>
      </c>
      <c r="BF149" s="144">
        <f>IF(N149="snížená",J149,0)</f>
        <v>0</v>
      </c>
      <c r="BG149" s="144">
        <f>IF(N149="zákl. přenesená",J149,0)</f>
        <v>0</v>
      </c>
      <c r="BH149" s="144">
        <f>IF(N149="sníž. přenesená",J149,0)</f>
        <v>0</v>
      </c>
      <c r="BI149" s="144">
        <f>IF(N149="nulová",J149,0)</f>
        <v>0</v>
      </c>
      <c r="BJ149" s="18" t="s">
        <v>81</v>
      </c>
      <c r="BK149" s="144">
        <f>ROUND(I149*H149,2)</f>
        <v>0</v>
      </c>
      <c r="BL149" s="18" t="s">
        <v>246</v>
      </c>
      <c r="BM149" s="143" t="s">
        <v>5368</v>
      </c>
    </row>
    <row r="150" spans="2:65" s="1" customFormat="1" ht="18">
      <c r="B150" s="33"/>
      <c r="D150" s="145" t="s">
        <v>248</v>
      </c>
      <c r="F150" s="146" t="s">
        <v>724</v>
      </c>
      <c r="I150" s="147"/>
      <c r="L150" s="33"/>
      <c r="M150" s="148"/>
      <c r="T150" s="54"/>
      <c r="AT150" s="18" t="s">
        <v>248</v>
      </c>
      <c r="AU150" s="18" t="s">
        <v>83</v>
      </c>
    </row>
    <row r="151" spans="2:65" s="1" customFormat="1">
      <c r="B151" s="33"/>
      <c r="D151" s="149" t="s">
        <v>250</v>
      </c>
      <c r="F151" s="150" t="s">
        <v>725</v>
      </c>
      <c r="I151" s="147"/>
      <c r="L151" s="33"/>
      <c r="M151" s="148"/>
      <c r="T151" s="54"/>
      <c r="AT151" s="18" t="s">
        <v>250</v>
      </c>
      <c r="AU151" s="18" t="s">
        <v>83</v>
      </c>
    </row>
    <row r="152" spans="2:65" s="12" customFormat="1">
      <c r="B152" s="151"/>
      <c r="D152" s="145" t="s">
        <v>257</v>
      </c>
      <c r="E152" s="152" t="s">
        <v>19</v>
      </c>
      <c r="F152" s="153" t="s">
        <v>1614</v>
      </c>
      <c r="H152" s="152" t="s">
        <v>19</v>
      </c>
      <c r="I152" s="154"/>
      <c r="L152" s="151"/>
      <c r="M152" s="155"/>
      <c r="T152" s="156"/>
      <c r="AT152" s="152" t="s">
        <v>257</v>
      </c>
      <c r="AU152" s="152" t="s">
        <v>83</v>
      </c>
      <c r="AV152" s="12" t="s">
        <v>81</v>
      </c>
      <c r="AW152" s="12" t="s">
        <v>35</v>
      </c>
      <c r="AX152" s="12" t="s">
        <v>74</v>
      </c>
      <c r="AY152" s="152" t="s">
        <v>238</v>
      </c>
    </row>
    <row r="153" spans="2:65" s="12" customFormat="1">
      <c r="B153" s="151"/>
      <c r="D153" s="145" t="s">
        <v>257</v>
      </c>
      <c r="E153" s="152" t="s">
        <v>19</v>
      </c>
      <c r="F153" s="153" t="s">
        <v>1615</v>
      </c>
      <c r="H153" s="152" t="s">
        <v>19</v>
      </c>
      <c r="I153" s="154"/>
      <c r="L153" s="151"/>
      <c r="M153" s="155"/>
      <c r="T153" s="156"/>
      <c r="AT153" s="152" t="s">
        <v>257</v>
      </c>
      <c r="AU153" s="152" t="s">
        <v>83</v>
      </c>
      <c r="AV153" s="12" t="s">
        <v>81</v>
      </c>
      <c r="AW153" s="12" t="s">
        <v>35</v>
      </c>
      <c r="AX153" s="12" t="s">
        <v>74</v>
      </c>
      <c r="AY153" s="152" t="s">
        <v>238</v>
      </c>
    </row>
    <row r="154" spans="2:65" s="13" customFormat="1">
      <c r="B154" s="157"/>
      <c r="D154" s="145" t="s">
        <v>257</v>
      </c>
      <c r="E154" s="158" t="s">
        <v>19</v>
      </c>
      <c r="F154" s="159" t="s">
        <v>5369</v>
      </c>
      <c r="H154" s="160">
        <v>11.7</v>
      </c>
      <c r="I154" s="161"/>
      <c r="L154" s="157"/>
      <c r="M154" s="162"/>
      <c r="T154" s="163"/>
      <c r="AT154" s="158" t="s">
        <v>257</v>
      </c>
      <c r="AU154" s="158" t="s">
        <v>83</v>
      </c>
      <c r="AV154" s="13" t="s">
        <v>83</v>
      </c>
      <c r="AW154" s="13" t="s">
        <v>35</v>
      </c>
      <c r="AX154" s="13" t="s">
        <v>81</v>
      </c>
      <c r="AY154" s="158" t="s">
        <v>238</v>
      </c>
    </row>
    <row r="155" spans="2:65" s="1" customFormat="1" ht="33" customHeight="1">
      <c r="B155" s="33"/>
      <c r="C155" s="132" t="s">
        <v>316</v>
      </c>
      <c r="D155" s="132" t="s">
        <v>241</v>
      </c>
      <c r="E155" s="133" t="s">
        <v>1617</v>
      </c>
      <c r="F155" s="134" t="s">
        <v>1618</v>
      </c>
      <c r="G155" s="135" t="s">
        <v>408</v>
      </c>
      <c r="H155" s="136">
        <v>10</v>
      </c>
      <c r="I155" s="137"/>
      <c r="J155" s="138">
        <f>ROUND(I155*H155,2)</f>
        <v>0</v>
      </c>
      <c r="K155" s="134" t="s">
        <v>245</v>
      </c>
      <c r="L155" s="33"/>
      <c r="M155" s="139" t="s">
        <v>19</v>
      </c>
      <c r="N155" s="140" t="s">
        <v>45</v>
      </c>
      <c r="P155" s="141">
        <f>O155*H155</f>
        <v>0</v>
      </c>
      <c r="Q155" s="141">
        <v>2.3630000000000002E-2</v>
      </c>
      <c r="R155" s="141">
        <f>Q155*H155</f>
        <v>0.23630000000000001</v>
      </c>
      <c r="S155" s="141">
        <v>0</v>
      </c>
      <c r="T155" s="142">
        <f>S155*H155</f>
        <v>0</v>
      </c>
      <c r="AR155" s="143" t="s">
        <v>246</v>
      </c>
      <c r="AT155" s="143" t="s">
        <v>241</v>
      </c>
      <c r="AU155" s="143" t="s">
        <v>83</v>
      </c>
      <c r="AY155" s="18" t="s">
        <v>238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8" t="s">
        <v>81</v>
      </c>
      <c r="BK155" s="144">
        <f>ROUND(I155*H155,2)</f>
        <v>0</v>
      </c>
      <c r="BL155" s="18" t="s">
        <v>246</v>
      </c>
      <c r="BM155" s="143" t="s">
        <v>5370</v>
      </c>
    </row>
    <row r="156" spans="2:65" s="1" customFormat="1" ht="27">
      <c r="B156" s="33"/>
      <c r="D156" s="145" t="s">
        <v>248</v>
      </c>
      <c r="F156" s="146" t="s">
        <v>1620</v>
      </c>
      <c r="I156" s="147"/>
      <c r="L156" s="33"/>
      <c r="M156" s="148"/>
      <c r="T156" s="54"/>
      <c r="AT156" s="18" t="s">
        <v>248</v>
      </c>
      <c r="AU156" s="18" t="s">
        <v>83</v>
      </c>
    </row>
    <row r="157" spans="2:65" s="1" customFormat="1">
      <c r="B157" s="33"/>
      <c r="D157" s="149" t="s">
        <v>250</v>
      </c>
      <c r="F157" s="150" t="s">
        <v>1621</v>
      </c>
      <c r="I157" s="147"/>
      <c r="L157" s="33"/>
      <c r="M157" s="148"/>
      <c r="T157" s="54"/>
      <c r="AT157" s="18" t="s">
        <v>250</v>
      </c>
      <c r="AU157" s="18" t="s">
        <v>83</v>
      </c>
    </row>
    <row r="158" spans="2:65" s="1" customFormat="1" ht="24.15" customHeight="1">
      <c r="B158" s="33"/>
      <c r="C158" s="132" t="s">
        <v>8</v>
      </c>
      <c r="D158" s="132" t="s">
        <v>241</v>
      </c>
      <c r="E158" s="133" t="s">
        <v>4475</v>
      </c>
      <c r="F158" s="134" t="s">
        <v>4476</v>
      </c>
      <c r="G158" s="135" t="s">
        <v>408</v>
      </c>
      <c r="H158" s="136">
        <v>0.43</v>
      </c>
      <c r="I158" s="137"/>
      <c r="J158" s="138">
        <f>ROUND(I158*H158,2)</f>
        <v>0</v>
      </c>
      <c r="K158" s="134" t="s">
        <v>245</v>
      </c>
      <c r="L158" s="33"/>
      <c r="M158" s="139" t="s">
        <v>19</v>
      </c>
      <c r="N158" s="140" t="s">
        <v>45</v>
      </c>
      <c r="P158" s="141">
        <f>O158*H158</f>
        <v>0</v>
      </c>
      <c r="Q158" s="141">
        <v>2.81E-3</v>
      </c>
      <c r="R158" s="141">
        <f>Q158*H158</f>
        <v>1.2083E-3</v>
      </c>
      <c r="S158" s="141">
        <v>6.9000000000000006E-2</v>
      </c>
      <c r="T158" s="142">
        <f>S158*H158</f>
        <v>2.9670000000000002E-2</v>
      </c>
      <c r="AR158" s="143" t="s">
        <v>246</v>
      </c>
      <c r="AT158" s="143" t="s">
        <v>241</v>
      </c>
      <c r="AU158" s="143" t="s">
        <v>83</v>
      </c>
      <c r="AY158" s="18" t="s">
        <v>238</v>
      </c>
      <c r="BE158" s="144">
        <f>IF(N158="základní",J158,0)</f>
        <v>0</v>
      </c>
      <c r="BF158" s="144">
        <f>IF(N158="snížená",J158,0)</f>
        <v>0</v>
      </c>
      <c r="BG158" s="144">
        <f>IF(N158="zákl. přenesená",J158,0)</f>
        <v>0</v>
      </c>
      <c r="BH158" s="144">
        <f>IF(N158="sníž. přenesená",J158,0)</f>
        <v>0</v>
      </c>
      <c r="BI158" s="144">
        <f>IF(N158="nulová",J158,0)</f>
        <v>0</v>
      </c>
      <c r="BJ158" s="18" t="s">
        <v>81</v>
      </c>
      <c r="BK158" s="144">
        <f>ROUND(I158*H158,2)</f>
        <v>0</v>
      </c>
      <c r="BL158" s="18" t="s">
        <v>246</v>
      </c>
      <c r="BM158" s="143" t="s">
        <v>5371</v>
      </c>
    </row>
    <row r="159" spans="2:65" s="1" customFormat="1" ht="27">
      <c r="B159" s="33"/>
      <c r="D159" s="145" t="s">
        <v>248</v>
      </c>
      <c r="F159" s="146" t="s">
        <v>4478</v>
      </c>
      <c r="I159" s="147"/>
      <c r="L159" s="33"/>
      <c r="M159" s="148"/>
      <c r="T159" s="54"/>
      <c r="AT159" s="18" t="s">
        <v>248</v>
      </c>
      <c r="AU159" s="18" t="s">
        <v>83</v>
      </c>
    </row>
    <row r="160" spans="2:65" s="1" customFormat="1">
      <c r="B160" s="33"/>
      <c r="D160" s="149" t="s">
        <v>250</v>
      </c>
      <c r="F160" s="150" t="s">
        <v>4479</v>
      </c>
      <c r="I160" s="147"/>
      <c r="L160" s="33"/>
      <c r="M160" s="148"/>
      <c r="T160" s="54"/>
      <c r="AT160" s="18" t="s">
        <v>250</v>
      </c>
      <c r="AU160" s="18" t="s">
        <v>83</v>
      </c>
    </row>
    <row r="161" spans="2:65" s="13" customFormat="1">
      <c r="B161" s="157"/>
      <c r="D161" s="145" t="s">
        <v>257</v>
      </c>
      <c r="E161" s="158" t="s">
        <v>19</v>
      </c>
      <c r="F161" s="159" t="s">
        <v>5372</v>
      </c>
      <c r="H161" s="160">
        <v>0.43</v>
      </c>
      <c r="I161" s="161"/>
      <c r="L161" s="157"/>
      <c r="M161" s="162"/>
      <c r="T161" s="163"/>
      <c r="AT161" s="158" t="s">
        <v>257</v>
      </c>
      <c r="AU161" s="158" t="s">
        <v>83</v>
      </c>
      <c r="AV161" s="13" t="s">
        <v>83</v>
      </c>
      <c r="AW161" s="13" t="s">
        <v>35</v>
      </c>
      <c r="AX161" s="13" t="s">
        <v>81</v>
      </c>
      <c r="AY161" s="158" t="s">
        <v>238</v>
      </c>
    </row>
    <row r="162" spans="2:65" s="1" customFormat="1" ht="33" customHeight="1">
      <c r="B162" s="33"/>
      <c r="C162" s="132" t="s">
        <v>390</v>
      </c>
      <c r="D162" s="132" t="s">
        <v>241</v>
      </c>
      <c r="E162" s="133" t="s">
        <v>1622</v>
      </c>
      <c r="F162" s="134" t="s">
        <v>1623</v>
      </c>
      <c r="G162" s="135" t="s">
        <v>408</v>
      </c>
      <c r="H162" s="136">
        <v>6.9</v>
      </c>
      <c r="I162" s="137"/>
      <c r="J162" s="138">
        <f>ROUND(I162*H162,2)</f>
        <v>0</v>
      </c>
      <c r="K162" s="134" t="s">
        <v>245</v>
      </c>
      <c r="L162" s="33"/>
      <c r="M162" s="139" t="s">
        <v>19</v>
      </c>
      <c r="N162" s="140" t="s">
        <v>45</v>
      </c>
      <c r="P162" s="141">
        <f>O162*H162</f>
        <v>0</v>
      </c>
      <c r="Q162" s="141">
        <v>2.0000000000000001E-4</v>
      </c>
      <c r="R162" s="141">
        <f>Q162*H162</f>
        <v>1.3800000000000002E-3</v>
      </c>
      <c r="S162" s="141">
        <v>0</v>
      </c>
      <c r="T162" s="142">
        <f>S162*H162</f>
        <v>0</v>
      </c>
      <c r="AR162" s="143" t="s">
        <v>246</v>
      </c>
      <c r="AT162" s="143" t="s">
        <v>241</v>
      </c>
      <c r="AU162" s="143" t="s">
        <v>83</v>
      </c>
      <c r="AY162" s="18" t="s">
        <v>238</v>
      </c>
      <c r="BE162" s="144">
        <f>IF(N162="základní",J162,0)</f>
        <v>0</v>
      </c>
      <c r="BF162" s="144">
        <f>IF(N162="snížená",J162,0)</f>
        <v>0</v>
      </c>
      <c r="BG162" s="144">
        <f>IF(N162="zákl. přenesená",J162,0)</f>
        <v>0</v>
      </c>
      <c r="BH162" s="144">
        <f>IF(N162="sníž. přenesená",J162,0)</f>
        <v>0</v>
      </c>
      <c r="BI162" s="144">
        <f>IF(N162="nulová",J162,0)</f>
        <v>0</v>
      </c>
      <c r="BJ162" s="18" t="s">
        <v>81</v>
      </c>
      <c r="BK162" s="144">
        <f>ROUND(I162*H162,2)</f>
        <v>0</v>
      </c>
      <c r="BL162" s="18" t="s">
        <v>246</v>
      </c>
      <c r="BM162" s="143" t="s">
        <v>5373</v>
      </c>
    </row>
    <row r="163" spans="2:65" s="1" customFormat="1" ht="27">
      <c r="B163" s="33"/>
      <c r="D163" s="145" t="s">
        <v>248</v>
      </c>
      <c r="F163" s="146" t="s">
        <v>1625</v>
      </c>
      <c r="I163" s="147"/>
      <c r="L163" s="33"/>
      <c r="M163" s="148"/>
      <c r="T163" s="54"/>
      <c r="AT163" s="18" t="s">
        <v>248</v>
      </c>
      <c r="AU163" s="18" t="s">
        <v>83</v>
      </c>
    </row>
    <row r="164" spans="2:65" s="1" customFormat="1">
      <c r="B164" s="33"/>
      <c r="D164" s="149" t="s">
        <v>250</v>
      </c>
      <c r="F164" s="150" t="s">
        <v>1626</v>
      </c>
      <c r="I164" s="147"/>
      <c r="L164" s="33"/>
      <c r="M164" s="148"/>
      <c r="T164" s="54"/>
      <c r="AT164" s="18" t="s">
        <v>250</v>
      </c>
      <c r="AU164" s="18" t="s">
        <v>83</v>
      </c>
    </row>
    <row r="165" spans="2:65" s="12" customFormat="1">
      <c r="B165" s="151"/>
      <c r="D165" s="145" t="s">
        <v>257</v>
      </c>
      <c r="E165" s="152" t="s">
        <v>19</v>
      </c>
      <c r="F165" s="153" t="s">
        <v>1628</v>
      </c>
      <c r="H165" s="152" t="s">
        <v>19</v>
      </c>
      <c r="I165" s="154"/>
      <c r="L165" s="151"/>
      <c r="M165" s="155"/>
      <c r="T165" s="156"/>
      <c r="AT165" s="152" t="s">
        <v>257</v>
      </c>
      <c r="AU165" s="152" t="s">
        <v>83</v>
      </c>
      <c r="AV165" s="12" t="s">
        <v>81</v>
      </c>
      <c r="AW165" s="12" t="s">
        <v>35</v>
      </c>
      <c r="AX165" s="12" t="s">
        <v>74</v>
      </c>
      <c r="AY165" s="152" t="s">
        <v>238</v>
      </c>
    </row>
    <row r="166" spans="2:65" s="13" customFormat="1">
      <c r="B166" s="157"/>
      <c r="D166" s="145" t="s">
        <v>257</v>
      </c>
      <c r="E166" s="158" t="s">
        <v>19</v>
      </c>
      <c r="F166" s="159" t="s">
        <v>5374</v>
      </c>
      <c r="H166" s="160">
        <v>6.9</v>
      </c>
      <c r="I166" s="161"/>
      <c r="L166" s="157"/>
      <c r="M166" s="162"/>
      <c r="T166" s="163"/>
      <c r="AT166" s="158" t="s">
        <v>257</v>
      </c>
      <c r="AU166" s="158" t="s">
        <v>83</v>
      </c>
      <c r="AV166" s="13" t="s">
        <v>83</v>
      </c>
      <c r="AW166" s="13" t="s">
        <v>35</v>
      </c>
      <c r="AX166" s="13" t="s">
        <v>81</v>
      </c>
      <c r="AY166" s="158" t="s">
        <v>238</v>
      </c>
    </row>
    <row r="167" spans="2:65" s="1" customFormat="1" ht="24.15" customHeight="1">
      <c r="B167" s="33"/>
      <c r="C167" s="132" t="s">
        <v>511</v>
      </c>
      <c r="D167" s="132" t="s">
        <v>241</v>
      </c>
      <c r="E167" s="133" t="s">
        <v>1630</v>
      </c>
      <c r="F167" s="134" t="s">
        <v>1631</v>
      </c>
      <c r="G167" s="135" t="s">
        <v>244</v>
      </c>
      <c r="H167" s="136">
        <v>13.5</v>
      </c>
      <c r="I167" s="137"/>
      <c r="J167" s="138">
        <f>ROUND(I167*H167,2)</f>
        <v>0</v>
      </c>
      <c r="K167" s="134" t="s">
        <v>245</v>
      </c>
      <c r="L167" s="33"/>
      <c r="M167" s="139" t="s">
        <v>19</v>
      </c>
      <c r="N167" s="140" t="s">
        <v>45</v>
      </c>
      <c r="P167" s="141">
        <f>O167*H167</f>
        <v>0</v>
      </c>
      <c r="Q167" s="141">
        <v>0</v>
      </c>
      <c r="R167" s="141">
        <f>Q167*H167</f>
        <v>0</v>
      </c>
      <c r="S167" s="141">
        <v>6.6000000000000003E-2</v>
      </c>
      <c r="T167" s="142">
        <f>S167*H167</f>
        <v>0.89100000000000001</v>
      </c>
      <c r="AR167" s="143" t="s">
        <v>246</v>
      </c>
      <c r="AT167" s="143" t="s">
        <v>241</v>
      </c>
      <c r="AU167" s="143" t="s">
        <v>83</v>
      </c>
      <c r="AY167" s="18" t="s">
        <v>238</v>
      </c>
      <c r="BE167" s="144">
        <f>IF(N167="základní",J167,0)</f>
        <v>0</v>
      </c>
      <c r="BF167" s="144">
        <f>IF(N167="snížená",J167,0)</f>
        <v>0</v>
      </c>
      <c r="BG167" s="144">
        <f>IF(N167="zákl. přenesená",J167,0)</f>
        <v>0</v>
      </c>
      <c r="BH167" s="144">
        <f>IF(N167="sníž. přenesená",J167,0)</f>
        <v>0</v>
      </c>
      <c r="BI167" s="144">
        <f>IF(N167="nulová",J167,0)</f>
        <v>0</v>
      </c>
      <c r="BJ167" s="18" t="s">
        <v>81</v>
      </c>
      <c r="BK167" s="144">
        <f>ROUND(I167*H167,2)</f>
        <v>0</v>
      </c>
      <c r="BL167" s="18" t="s">
        <v>246</v>
      </c>
      <c r="BM167" s="143" t="s">
        <v>5375</v>
      </c>
    </row>
    <row r="168" spans="2:65" s="1" customFormat="1" ht="18">
      <c r="B168" s="33"/>
      <c r="D168" s="145" t="s">
        <v>248</v>
      </c>
      <c r="F168" s="146" t="s">
        <v>1633</v>
      </c>
      <c r="I168" s="147"/>
      <c r="L168" s="33"/>
      <c r="M168" s="148"/>
      <c r="T168" s="54"/>
      <c r="AT168" s="18" t="s">
        <v>248</v>
      </c>
      <c r="AU168" s="18" t="s">
        <v>83</v>
      </c>
    </row>
    <row r="169" spans="2:65" s="1" customFormat="1">
      <c r="B169" s="33"/>
      <c r="D169" s="149" t="s">
        <v>250</v>
      </c>
      <c r="F169" s="150" t="s">
        <v>1634</v>
      </c>
      <c r="I169" s="147"/>
      <c r="L169" s="33"/>
      <c r="M169" s="148"/>
      <c r="T169" s="54"/>
      <c r="AT169" s="18" t="s">
        <v>250</v>
      </c>
      <c r="AU169" s="18" t="s">
        <v>83</v>
      </c>
    </row>
    <row r="170" spans="2:65" s="12" customFormat="1">
      <c r="B170" s="151"/>
      <c r="D170" s="145" t="s">
        <v>257</v>
      </c>
      <c r="E170" s="152" t="s">
        <v>19</v>
      </c>
      <c r="F170" s="153" t="s">
        <v>5376</v>
      </c>
      <c r="H170" s="152" t="s">
        <v>19</v>
      </c>
      <c r="I170" s="154"/>
      <c r="L170" s="151"/>
      <c r="M170" s="155"/>
      <c r="T170" s="156"/>
      <c r="AT170" s="152" t="s">
        <v>257</v>
      </c>
      <c r="AU170" s="152" t="s">
        <v>83</v>
      </c>
      <c r="AV170" s="12" t="s">
        <v>81</v>
      </c>
      <c r="AW170" s="12" t="s">
        <v>35</v>
      </c>
      <c r="AX170" s="12" t="s">
        <v>74</v>
      </c>
      <c r="AY170" s="152" t="s">
        <v>238</v>
      </c>
    </row>
    <row r="171" spans="2:65" s="13" customFormat="1">
      <c r="B171" s="157"/>
      <c r="D171" s="145" t="s">
        <v>257</v>
      </c>
      <c r="E171" s="158" t="s">
        <v>19</v>
      </c>
      <c r="F171" s="159" t="s">
        <v>5377</v>
      </c>
      <c r="H171" s="160">
        <v>9</v>
      </c>
      <c r="I171" s="161"/>
      <c r="L171" s="157"/>
      <c r="M171" s="162"/>
      <c r="T171" s="163"/>
      <c r="AT171" s="158" t="s">
        <v>257</v>
      </c>
      <c r="AU171" s="158" t="s">
        <v>83</v>
      </c>
      <c r="AV171" s="13" t="s">
        <v>83</v>
      </c>
      <c r="AW171" s="13" t="s">
        <v>35</v>
      </c>
      <c r="AX171" s="13" t="s">
        <v>74</v>
      </c>
      <c r="AY171" s="158" t="s">
        <v>238</v>
      </c>
    </row>
    <row r="172" spans="2:65" s="12" customFormat="1">
      <c r="B172" s="151"/>
      <c r="D172" s="145" t="s">
        <v>257</v>
      </c>
      <c r="E172" s="152" t="s">
        <v>19</v>
      </c>
      <c r="F172" s="153" t="s">
        <v>5378</v>
      </c>
      <c r="H172" s="152" t="s">
        <v>19</v>
      </c>
      <c r="I172" s="154"/>
      <c r="L172" s="151"/>
      <c r="M172" s="155"/>
      <c r="T172" s="156"/>
      <c r="AT172" s="152" t="s">
        <v>257</v>
      </c>
      <c r="AU172" s="152" t="s">
        <v>83</v>
      </c>
      <c r="AV172" s="12" t="s">
        <v>81</v>
      </c>
      <c r="AW172" s="12" t="s">
        <v>35</v>
      </c>
      <c r="AX172" s="12" t="s">
        <v>74</v>
      </c>
      <c r="AY172" s="152" t="s">
        <v>238</v>
      </c>
    </row>
    <row r="173" spans="2:65" s="13" customFormat="1">
      <c r="B173" s="157"/>
      <c r="D173" s="145" t="s">
        <v>257</v>
      </c>
      <c r="E173" s="158" t="s">
        <v>19</v>
      </c>
      <c r="F173" s="159" t="s">
        <v>5379</v>
      </c>
      <c r="H173" s="160">
        <v>4.5</v>
      </c>
      <c r="I173" s="161"/>
      <c r="L173" s="157"/>
      <c r="M173" s="162"/>
      <c r="T173" s="163"/>
      <c r="AT173" s="158" t="s">
        <v>257</v>
      </c>
      <c r="AU173" s="158" t="s">
        <v>83</v>
      </c>
      <c r="AV173" s="13" t="s">
        <v>83</v>
      </c>
      <c r="AW173" s="13" t="s">
        <v>35</v>
      </c>
      <c r="AX173" s="13" t="s">
        <v>74</v>
      </c>
      <c r="AY173" s="158" t="s">
        <v>238</v>
      </c>
    </row>
    <row r="174" spans="2:65" s="14" customFormat="1">
      <c r="B174" s="164"/>
      <c r="D174" s="145" t="s">
        <v>257</v>
      </c>
      <c r="E174" s="165" t="s">
        <v>19</v>
      </c>
      <c r="F174" s="166" t="s">
        <v>262</v>
      </c>
      <c r="H174" s="167">
        <v>13.5</v>
      </c>
      <c r="I174" s="168"/>
      <c r="L174" s="164"/>
      <c r="M174" s="169"/>
      <c r="T174" s="170"/>
      <c r="AT174" s="165" t="s">
        <v>257</v>
      </c>
      <c r="AU174" s="165" t="s">
        <v>83</v>
      </c>
      <c r="AV174" s="14" t="s">
        <v>246</v>
      </c>
      <c r="AW174" s="14" t="s">
        <v>35</v>
      </c>
      <c r="AX174" s="14" t="s">
        <v>81</v>
      </c>
      <c r="AY174" s="165" t="s">
        <v>238</v>
      </c>
    </row>
    <row r="175" spans="2:65" s="1" customFormat="1" ht="24.15" customHeight="1">
      <c r="B175" s="33"/>
      <c r="C175" s="132" t="s">
        <v>586</v>
      </c>
      <c r="D175" s="132" t="s">
        <v>241</v>
      </c>
      <c r="E175" s="133" t="s">
        <v>1639</v>
      </c>
      <c r="F175" s="134" t="s">
        <v>1640</v>
      </c>
      <c r="G175" s="135" t="s">
        <v>244</v>
      </c>
      <c r="H175" s="136">
        <v>11.7</v>
      </c>
      <c r="I175" s="137"/>
      <c r="J175" s="138">
        <f>ROUND(I175*H175,2)</f>
        <v>0</v>
      </c>
      <c r="K175" s="134" t="s">
        <v>245</v>
      </c>
      <c r="L175" s="33"/>
      <c r="M175" s="139" t="s">
        <v>19</v>
      </c>
      <c r="N175" s="140" t="s">
        <v>45</v>
      </c>
      <c r="P175" s="141">
        <f>O175*H175</f>
        <v>0</v>
      </c>
      <c r="Q175" s="141">
        <v>0</v>
      </c>
      <c r="R175" s="141">
        <f>Q175*H175</f>
        <v>0</v>
      </c>
      <c r="S175" s="141">
        <v>2.1999999999999999E-2</v>
      </c>
      <c r="T175" s="142">
        <f>S175*H175</f>
        <v>0.25739999999999996</v>
      </c>
      <c r="AR175" s="143" t="s">
        <v>246</v>
      </c>
      <c r="AT175" s="143" t="s">
        <v>241</v>
      </c>
      <c r="AU175" s="143" t="s">
        <v>83</v>
      </c>
      <c r="AY175" s="18" t="s">
        <v>238</v>
      </c>
      <c r="BE175" s="144">
        <f>IF(N175="základní",J175,0)</f>
        <v>0</v>
      </c>
      <c r="BF175" s="144">
        <f>IF(N175="snížená",J175,0)</f>
        <v>0</v>
      </c>
      <c r="BG175" s="144">
        <f>IF(N175="zákl. přenesená",J175,0)</f>
        <v>0</v>
      </c>
      <c r="BH175" s="144">
        <f>IF(N175="sníž. přenesená",J175,0)</f>
        <v>0</v>
      </c>
      <c r="BI175" s="144">
        <f>IF(N175="nulová",J175,0)</f>
        <v>0</v>
      </c>
      <c r="BJ175" s="18" t="s">
        <v>81</v>
      </c>
      <c r="BK175" s="144">
        <f>ROUND(I175*H175,2)</f>
        <v>0</v>
      </c>
      <c r="BL175" s="18" t="s">
        <v>246</v>
      </c>
      <c r="BM175" s="143" t="s">
        <v>5380</v>
      </c>
    </row>
    <row r="176" spans="2:65" s="1" customFormat="1" ht="18">
      <c r="B176" s="33"/>
      <c r="D176" s="145" t="s">
        <v>248</v>
      </c>
      <c r="F176" s="146" t="s">
        <v>1642</v>
      </c>
      <c r="I176" s="147"/>
      <c r="L176" s="33"/>
      <c r="M176" s="148"/>
      <c r="T176" s="54"/>
      <c r="AT176" s="18" t="s">
        <v>248</v>
      </c>
      <c r="AU176" s="18" t="s">
        <v>83</v>
      </c>
    </row>
    <row r="177" spans="2:65" s="1" customFormat="1">
      <c r="B177" s="33"/>
      <c r="D177" s="149" t="s">
        <v>250</v>
      </c>
      <c r="F177" s="150" t="s">
        <v>1643</v>
      </c>
      <c r="I177" s="147"/>
      <c r="L177" s="33"/>
      <c r="M177" s="148"/>
      <c r="T177" s="54"/>
      <c r="AT177" s="18" t="s">
        <v>250</v>
      </c>
      <c r="AU177" s="18" t="s">
        <v>83</v>
      </c>
    </row>
    <row r="178" spans="2:65" s="12" customFormat="1">
      <c r="B178" s="151"/>
      <c r="D178" s="145" t="s">
        <v>257</v>
      </c>
      <c r="E178" s="152" t="s">
        <v>19</v>
      </c>
      <c r="F178" s="153" t="s">
        <v>5381</v>
      </c>
      <c r="H178" s="152" t="s">
        <v>19</v>
      </c>
      <c r="I178" s="154"/>
      <c r="L178" s="151"/>
      <c r="M178" s="155"/>
      <c r="T178" s="156"/>
      <c r="AT178" s="152" t="s">
        <v>257</v>
      </c>
      <c r="AU178" s="152" t="s">
        <v>83</v>
      </c>
      <c r="AV178" s="12" t="s">
        <v>81</v>
      </c>
      <c r="AW178" s="12" t="s">
        <v>35</v>
      </c>
      <c r="AX178" s="12" t="s">
        <v>74</v>
      </c>
      <c r="AY178" s="152" t="s">
        <v>238</v>
      </c>
    </row>
    <row r="179" spans="2:65" s="13" customFormat="1">
      <c r="B179" s="157"/>
      <c r="D179" s="145" t="s">
        <v>257</v>
      </c>
      <c r="E179" s="158" t="s">
        <v>19</v>
      </c>
      <c r="F179" s="159" t="s">
        <v>5382</v>
      </c>
      <c r="H179" s="160">
        <v>11.7</v>
      </c>
      <c r="I179" s="161"/>
      <c r="L179" s="157"/>
      <c r="M179" s="162"/>
      <c r="T179" s="163"/>
      <c r="AT179" s="158" t="s">
        <v>257</v>
      </c>
      <c r="AU179" s="158" t="s">
        <v>83</v>
      </c>
      <c r="AV179" s="13" t="s">
        <v>83</v>
      </c>
      <c r="AW179" s="13" t="s">
        <v>35</v>
      </c>
      <c r="AX179" s="13" t="s">
        <v>81</v>
      </c>
      <c r="AY179" s="158" t="s">
        <v>238</v>
      </c>
    </row>
    <row r="180" spans="2:65" s="1" customFormat="1" ht="24.15" customHeight="1">
      <c r="B180" s="33"/>
      <c r="C180" s="132" t="s">
        <v>377</v>
      </c>
      <c r="D180" s="132" t="s">
        <v>241</v>
      </c>
      <c r="E180" s="133" t="s">
        <v>1296</v>
      </c>
      <c r="F180" s="134" t="s">
        <v>1297</v>
      </c>
      <c r="G180" s="135" t="s">
        <v>244</v>
      </c>
      <c r="H180" s="136">
        <v>25.2</v>
      </c>
      <c r="I180" s="137"/>
      <c r="J180" s="138">
        <f>ROUND(I180*H180,2)</f>
        <v>0</v>
      </c>
      <c r="K180" s="134" t="s">
        <v>245</v>
      </c>
      <c r="L180" s="33"/>
      <c r="M180" s="139" t="s">
        <v>19</v>
      </c>
      <c r="N180" s="140" t="s">
        <v>45</v>
      </c>
      <c r="P180" s="141">
        <f>O180*H180</f>
        <v>0</v>
      </c>
      <c r="Q180" s="141">
        <v>0</v>
      </c>
      <c r="R180" s="141">
        <f>Q180*H180</f>
        <v>0</v>
      </c>
      <c r="S180" s="141">
        <v>0</v>
      </c>
      <c r="T180" s="142">
        <f>S180*H180</f>
        <v>0</v>
      </c>
      <c r="AR180" s="143" t="s">
        <v>246</v>
      </c>
      <c r="AT180" s="143" t="s">
        <v>241</v>
      </c>
      <c r="AU180" s="143" t="s">
        <v>83</v>
      </c>
      <c r="AY180" s="18" t="s">
        <v>238</v>
      </c>
      <c r="BE180" s="144">
        <f>IF(N180="základní",J180,0)</f>
        <v>0</v>
      </c>
      <c r="BF180" s="144">
        <f>IF(N180="snížená",J180,0)</f>
        <v>0</v>
      </c>
      <c r="BG180" s="144">
        <f>IF(N180="zákl. přenesená",J180,0)</f>
        <v>0</v>
      </c>
      <c r="BH180" s="144">
        <f>IF(N180="sníž. přenesená",J180,0)</f>
        <v>0</v>
      </c>
      <c r="BI180" s="144">
        <f>IF(N180="nulová",J180,0)</f>
        <v>0</v>
      </c>
      <c r="BJ180" s="18" t="s">
        <v>81</v>
      </c>
      <c r="BK180" s="144">
        <f>ROUND(I180*H180,2)</f>
        <v>0</v>
      </c>
      <c r="BL180" s="18" t="s">
        <v>246</v>
      </c>
      <c r="BM180" s="143" t="s">
        <v>5383</v>
      </c>
    </row>
    <row r="181" spans="2:65" s="1" customFormat="1" ht="18">
      <c r="B181" s="33"/>
      <c r="D181" s="145" t="s">
        <v>248</v>
      </c>
      <c r="F181" s="146" t="s">
        <v>1299</v>
      </c>
      <c r="I181" s="147"/>
      <c r="L181" s="33"/>
      <c r="M181" s="148"/>
      <c r="T181" s="54"/>
      <c r="AT181" s="18" t="s">
        <v>248</v>
      </c>
      <c r="AU181" s="18" t="s">
        <v>83</v>
      </c>
    </row>
    <row r="182" spans="2:65" s="1" customFormat="1">
      <c r="B182" s="33"/>
      <c r="D182" s="149" t="s">
        <v>250</v>
      </c>
      <c r="F182" s="150" t="s">
        <v>1300</v>
      </c>
      <c r="I182" s="147"/>
      <c r="L182" s="33"/>
      <c r="M182" s="148"/>
      <c r="T182" s="54"/>
      <c r="AT182" s="18" t="s">
        <v>250</v>
      </c>
      <c r="AU182" s="18" t="s">
        <v>83</v>
      </c>
    </row>
    <row r="183" spans="2:65" s="1" customFormat="1" ht="24.15" customHeight="1">
      <c r="B183" s="33"/>
      <c r="C183" s="132" t="s">
        <v>597</v>
      </c>
      <c r="D183" s="132" t="s">
        <v>241</v>
      </c>
      <c r="E183" s="133" t="s">
        <v>1301</v>
      </c>
      <c r="F183" s="134" t="s">
        <v>1302</v>
      </c>
      <c r="G183" s="135" t="s">
        <v>244</v>
      </c>
      <c r="H183" s="136">
        <v>279</v>
      </c>
      <c r="I183" s="137"/>
      <c r="J183" s="138">
        <f>ROUND(I183*H183,2)</f>
        <v>0</v>
      </c>
      <c r="K183" s="134" t="s">
        <v>245</v>
      </c>
      <c r="L183" s="33"/>
      <c r="M183" s="139" t="s">
        <v>19</v>
      </c>
      <c r="N183" s="140" t="s">
        <v>45</v>
      </c>
      <c r="P183" s="141">
        <f>O183*H183</f>
        <v>0</v>
      </c>
      <c r="Q183" s="141">
        <v>6.5000000000000002E-2</v>
      </c>
      <c r="R183" s="141">
        <f>Q183*H183</f>
        <v>18.135000000000002</v>
      </c>
      <c r="S183" s="141">
        <v>0.13</v>
      </c>
      <c r="T183" s="142">
        <f>S183*H183</f>
        <v>36.270000000000003</v>
      </c>
      <c r="AR183" s="143" t="s">
        <v>246</v>
      </c>
      <c r="AT183" s="143" t="s">
        <v>241</v>
      </c>
      <c r="AU183" s="143" t="s">
        <v>83</v>
      </c>
      <c r="AY183" s="18" t="s">
        <v>238</v>
      </c>
      <c r="BE183" s="144">
        <f>IF(N183="základní",J183,0)</f>
        <v>0</v>
      </c>
      <c r="BF183" s="144">
        <f>IF(N183="snížená",J183,0)</f>
        <v>0</v>
      </c>
      <c r="BG183" s="144">
        <f>IF(N183="zákl. přenesená",J183,0)</f>
        <v>0</v>
      </c>
      <c r="BH183" s="144">
        <f>IF(N183="sníž. přenesená",J183,0)</f>
        <v>0</v>
      </c>
      <c r="BI183" s="144">
        <f>IF(N183="nulová",J183,0)</f>
        <v>0</v>
      </c>
      <c r="BJ183" s="18" t="s">
        <v>81</v>
      </c>
      <c r="BK183" s="144">
        <f>ROUND(I183*H183,2)</f>
        <v>0</v>
      </c>
      <c r="BL183" s="18" t="s">
        <v>246</v>
      </c>
      <c r="BM183" s="143" t="s">
        <v>5384</v>
      </c>
    </row>
    <row r="184" spans="2:65" s="1" customFormat="1" ht="18">
      <c r="B184" s="33"/>
      <c r="D184" s="145" t="s">
        <v>248</v>
      </c>
      <c r="F184" s="146" t="s">
        <v>1304</v>
      </c>
      <c r="I184" s="147"/>
      <c r="L184" s="33"/>
      <c r="M184" s="148"/>
      <c r="T184" s="54"/>
      <c r="AT184" s="18" t="s">
        <v>248</v>
      </c>
      <c r="AU184" s="18" t="s">
        <v>83</v>
      </c>
    </row>
    <row r="185" spans="2:65" s="1" customFormat="1">
      <c r="B185" s="33"/>
      <c r="D185" s="149" t="s">
        <v>250</v>
      </c>
      <c r="F185" s="150" t="s">
        <v>1305</v>
      </c>
      <c r="I185" s="147"/>
      <c r="L185" s="33"/>
      <c r="M185" s="148"/>
      <c r="T185" s="54"/>
      <c r="AT185" s="18" t="s">
        <v>250</v>
      </c>
      <c r="AU185" s="18" t="s">
        <v>83</v>
      </c>
    </row>
    <row r="186" spans="2:65" s="12" customFormat="1">
      <c r="B186" s="151"/>
      <c r="D186" s="145" t="s">
        <v>257</v>
      </c>
      <c r="E186" s="152" t="s">
        <v>19</v>
      </c>
      <c r="F186" s="153" t="s">
        <v>5385</v>
      </c>
      <c r="H186" s="152" t="s">
        <v>19</v>
      </c>
      <c r="I186" s="154"/>
      <c r="L186" s="151"/>
      <c r="M186" s="155"/>
      <c r="T186" s="156"/>
      <c r="AT186" s="152" t="s">
        <v>257</v>
      </c>
      <c r="AU186" s="152" t="s">
        <v>83</v>
      </c>
      <c r="AV186" s="12" t="s">
        <v>81</v>
      </c>
      <c r="AW186" s="12" t="s">
        <v>35</v>
      </c>
      <c r="AX186" s="12" t="s">
        <v>74</v>
      </c>
      <c r="AY186" s="152" t="s">
        <v>238</v>
      </c>
    </row>
    <row r="187" spans="2:65" s="13" customFormat="1">
      <c r="B187" s="157"/>
      <c r="D187" s="145" t="s">
        <v>257</v>
      </c>
      <c r="E187" s="158" t="s">
        <v>19</v>
      </c>
      <c r="F187" s="159" t="s">
        <v>5386</v>
      </c>
      <c r="H187" s="160">
        <v>45</v>
      </c>
      <c r="I187" s="161"/>
      <c r="L187" s="157"/>
      <c r="M187" s="162"/>
      <c r="T187" s="163"/>
      <c r="AT187" s="158" t="s">
        <v>257</v>
      </c>
      <c r="AU187" s="158" t="s">
        <v>83</v>
      </c>
      <c r="AV187" s="13" t="s">
        <v>83</v>
      </c>
      <c r="AW187" s="13" t="s">
        <v>35</v>
      </c>
      <c r="AX187" s="13" t="s">
        <v>74</v>
      </c>
      <c r="AY187" s="158" t="s">
        <v>238</v>
      </c>
    </row>
    <row r="188" spans="2:65" s="12" customFormat="1">
      <c r="B188" s="151"/>
      <c r="D188" s="145" t="s">
        <v>257</v>
      </c>
      <c r="E188" s="152" t="s">
        <v>19</v>
      </c>
      <c r="F188" s="153" t="s">
        <v>5387</v>
      </c>
      <c r="H188" s="152" t="s">
        <v>19</v>
      </c>
      <c r="I188" s="154"/>
      <c r="L188" s="151"/>
      <c r="M188" s="155"/>
      <c r="T188" s="156"/>
      <c r="AT188" s="152" t="s">
        <v>257</v>
      </c>
      <c r="AU188" s="152" t="s">
        <v>83</v>
      </c>
      <c r="AV188" s="12" t="s">
        <v>81</v>
      </c>
      <c r="AW188" s="12" t="s">
        <v>35</v>
      </c>
      <c r="AX188" s="12" t="s">
        <v>74</v>
      </c>
      <c r="AY188" s="152" t="s">
        <v>238</v>
      </c>
    </row>
    <row r="189" spans="2:65" s="13" customFormat="1">
      <c r="B189" s="157"/>
      <c r="D189" s="145" t="s">
        <v>257</v>
      </c>
      <c r="E189" s="158" t="s">
        <v>19</v>
      </c>
      <c r="F189" s="159" t="s">
        <v>5257</v>
      </c>
      <c r="H189" s="160">
        <v>234</v>
      </c>
      <c r="I189" s="161"/>
      <c r="L189" s="157"/>
      <c r="M189" s="162"/>
      <c r="T189" s="163"/>
      <c r="AT189" s="158" t="s">
        <v>257</v>
      </c>
      <c r="AU189" s="158" t="s">
        <v>83</v>
      </c>
      <c r="AV189" s="13" t="s">
        <v>83</v>
      </c>
      <c r="AW189" s="13" t="s">
        <v>35</v>
      </c>
      <c r="AX189" s="13" t="s">
        <v>74</v>
      </c>
      <c r="AY189" s="158" t="s">
        <v>238</v>
      </c>
    </row>
    <row r="190" spans="2:65" s="14" customFormat="1">
      <c r="B190" s="164"/>
      <c r="D190" s="145" t="s">
        <v>257</v>
      </c>
      <c r="E190" s="165" t="s">
        <v>19</v>
      </c>
      <c r="F190" s="166" t="s">
        <v>262</v>
      </c>
      <c r="H190" s="167">
        <v>279</v>
      </c>
      <c r="I190" s="168"/>
      <c r="L190" s="164"/>
      <c r="M190" s="169"/>
      <c r="T190" s="170"/>
      <c r="AT190" s="165" t="s">
        <v>257</v>
      </c>
      <c r="AU190" s="165" t="s">
        <v>83</v>
      </c>
      <c r="AV190" s="14" t="s">
        <v>246</v>
      </c>
      <c r="AW190" s="14" t="s">
        <v>35</v>
      </c>
      <c r="AX190" s="14" t="s">
        <v>81</v>
      </c>
      <c r="AY190" s="165" t="s">
        <v>238</v>
      </c>
    </row>
    <row r="191" spans="2:65" s="1" customFormat="1" ht="24.15" customHeight="1">
      <c r="B191" s="33"/>
      <c r="C191" s="132" t="s">
        <v>720</v>
      </c>
      <c r="D191" s="132" t="s">
        <v>241</v>
      </c>
      <c r="E191" s="133" t="s">
        <v>1319</v>
      </c>
      <c r="F191" s="134" t="s">
        <v>1320</v>
      </c>
      <c r="G191" s="135" t="s">
        <v>244</v>
      </c>
      <c r="H191" s="136">
        <v>25.2</v>
      </c>
      <c r="I191" s="137"/>
      <c r="J191" s="138">
        <f>ROUND(I191*H191,2)</f>
        <v>0</v>
      </c>
      <c r="K191" s="134" t="s">
        <v>245</v>
      </c>
      <c r="L191" s="33"/>
      <c r="M191" s="139" t="s">
        <v>19</v>
      </c>
      <c r="N191" s="140" t="s">
        <v>45</v>
      </c>
      <c r="P191" s="141">
        <f>O191*H191</f>
        <v>0</v>
      </c>
      <c r="Q191" s="141">
        <v>0</v>
      </c>
      <c r="R191" s="141">
        <f>Q191*H191</f>
        <v>0</v>
      </c>
      <c r="S191" s="141">
        <v>0</v>
      </c>
      <c r="T191" s="142">
        <f>S191*H191</f>
        <v>0</v>
      </c>
      <c r="AR191" s="143" t="s">
        <v>246</v>
      </c>
      <c r="AT191" s="143" t="s">
        <v>241</v>
      </c>
      <c r="AU191" s="143" t="s">
        <v>83</v>
      </c>
      <c r="AY191" s="18" t="s">
        <v>238</v>
      </c>
      <c r="BE191" s="144">
        <f>IF(N191="základní",J191,0)</f>
        <v>0</v>
      </c>
      <c r="BF191" s="144">
        <f>IF(N191="snížená",J191,0)</f>
        <v>0</v>
      </c>
      <c r="BG191" s="144">
        <f>IF(N191="zákl. přenesená",J191,0)</f>
        <v>0</v>
      </c>
      <c r="BH191" s="144">
        <f>IF(N191="sníž. přenesená",J191,0)</f>
        <v>0</v>
      </c>
      <c r="BI191" s="144">
        <f>IF(N191="nulová",J191,0)</f>
        <v>0</v>
      </c>
      <c r="BJ191" s="18" t="s">
        <v>81</v>
      </c>
      <c r="BK191" s="144">
        <f>ROUND(I191*H191,2)</f>
        <v>0</v>
      </c>
      <c r="BL191" s="18" t="s">
        <v>246</v>
      </c>
      <c r="BM191" s="143" t="s">
        <v>5388</v>
      </c>
    </row>
    <row r="192" spans="2:65" s="1" customFormat="1" ht="18">
      <c r="B192" s="33"/>
      <c r="D192" s="145" t="s">
        <v>248</v>
      </c>
      <c r="F192" s="146" t="s">
        <v>1322</v>
      </c>
      <c r="I192" s="147"/>
      <c r="L192" s="33"/>
      <c r="M192" s="148"/>
      <c r="T192" s="54"/>
      <c r="AT192" s="18" t="s">
        <v>248</v>
      </c>
      <c r="AU192" s="18" t="s">
        <v>83</v>
      </c>
    </row>
    <row r="193" spans="2:65" s="1" customFormat="1">
      <c r="B193" s="33"/>
      <c r="D193" s="149" t="s">
        <v>250</v>
      </c>
      <c r="F193" s="150" t="s">
        <v>1323</v>
      </c>
      <c r="I193" s="147"/>
      <c r="L193" s="33"/>
      <c r="M193" s="148"/>
      <c r="T193" s="54"/>
      <c r="AT193" s="18" t="s">
        <v>250</v>
      </c>
      <c r="AU193" s="18" t="s">
        <v>83</v>
      </c>
    </row>
    <row r="194" spans="2:65" s="12" customFormat="1">
      <c r="B194" s="151"/>
      <c r="D194" s="145" t="s">
        <v>257</v>
      </c>
      <c r="E194" s="152" t="s">
        <v>19</v>
      </c>
      <c r="F194" s="153" t="s">
        <v>5376</v>
      </c>
      <c r="H194" s="152" t="s">
        <v>19</v>
      </c>
      <c r="I194" s="154"/>
      <c r="L194" s="151"/>
      <c r="M194" s="155"/>
      <c r="T194" s="156"/>
      <c r="AT194" s="152" t="s">
        <v>257</v>
      </c>
      <c r="AU194" s="152" t="s">
        <v>83</v>
      </c>
      <c r="AV194" s="12" t="s">
        <v>81</v>
      </c>
      <c r="AW194" s="12" t="s">
        <v>35</v>
      </c>
      <c r="AX194" s="12" t="s">
        <v>74</v>
      </c>
      <c r="AY194" s="152" t="s">
        <v>238</v>
      </c>
    </row>
    <row r="195" spans="2:65" s="13" customFormat="1">
      <c r="B195" s="157"/>
      <c r="D195" s="145" t="s">
        <v>257</v>
      </c>
      <c r="E195" s="158" t="s">
        <v>19</v>
      </c>
      <c r="F195" s="159" t="s">
        <v>5377</v>
      </c>
      <c r="H195" s="160">
        <v>9</v>
      </c>
      <c r="I195" s="161"/>
      <c r="L195" s="157"/>
      <c r="M195" s="162"/>
      <c r="T195" s="163"/>
      <c r="AT195" s="158" t="s">
        <v>257</v>
      </c>
      <c r="AU195" s="158" t="s">
        <v>83</v>
      </c>
      <c r="AV195" s="13" t="s">
        <v>83</v>
      </c>
      <c r="AW195" s="13" t="s">
        <v>35</v>
      </c>
      <c r="AX195" s="13" t="s">
        <v>74</v>
      </c>
      <c r="AY195" s="158" t="s">
        <v>238</v>
      </c>
    </row>
    <row r="196" spans="2:65" s="12" customFormat="1">
      <c r="B196" s="151"/>
      <c r="D196" s="145" t="s">
        <v>257</v>
      </c>
      <c r="E196" s="152" t="s">
        <v>19</v>
      </c>
      <c r="F196" s="153" t="s">
        <v>5378</v>
      </c>
      <c r="H196" s="152" t="s">
        <v>19</v>
      </c>
      <c r="I196" s="154"/>
      <c r="L196" s="151"/>
      <c r="M196" s="155"/>
      <c r="T196" s="156"/>
      <c r="AT196" s="152" t="s">
        <v>257</v>
      </c>
      <c r="AU196" s="152" t="s">
        <v>83</v>
      </c>
      <c r="AV196" s="12" t="s">
        <v>81</v>
      </c>
      <c r="AW196" s="12" t="s">
        <v>35</v>
      </c>
      <c r="AX196" s="12" t="s">
        <v>74</v>
      </c>
      <c r="AY196" s="152" t="s">
        <v>238</v>
      </c>
    </row>
    <row r="197" spans="2:65" s="13" customFormat="1">
      <c r="B197" s="157"/>
      <c r="D197" s="145" t="s">
        <v>257</v>
      </c>
      <c r="E197" s="158" t="s">
        <v>19</v>
      </c>
      <c r="F197" s="159" t="s">
        <v>5379</v>
      </c>
      <c r="H197" s="160">
        <v>4.5</v>
      </c>
      <c r="I197" s="161"/>
      <c r="L197" s="157"/>
      <c r="M197" s="162"/>
      <c r="T197" s="163"/>
      <c r="AT197" s="158" t="s">
        <v>257</v>
      </c>
      <c r="AU197" s="158" t="s">
        <v>83</v>
      </c>
      <c r="AV197" s="13" t="s">
        <v>83</v>
      </c>
      <c r="AW197" s="13" t="s">
        <v>35</v>
      </c>
      <c r="AX197" s="13" t="s">
        <v>74</v>
      </c>
      <c r="AY197" s="158" t="s">
        <v>238</v>
      </c>
    </row>
    <row r="198" spans="2:65" s="12" customFormat="1">
      <c r="B198" s="151"/>
      <c r="D198" s="145" t="s">
        <v>257</v>
      </c>
      <c r="E198" s="152" t="s">
        <v>19</v>
      </c>
      <c r="F198" s="153" t="s">
        <v>5381</v>
      </c>
      <c r="H198" s="152" t="s">
        <v>19</v>
      </c>
      <c r="I198" s="154"/>
      <c r="L198" s="151"/>
      <c r="M198" s="155"/>
      <c r="T198" s="156"/>
      <c r="AT198" s="152" t="s">
        <v>257</v>
      </c>
      <c r="AU198" s="152" t="s">
        <v>83</v>
      </c>
      <c r="AV198" s="12" t="s">
        <v>81</v>
      </c>
      <c r="AW198" s="12" t="s">
        <v>35</v>
      </c>
      <c r="AX198" s="12" t="s">
        <v>74</v>
      </c>
      <c r="AY198" s="152" t="s">
        <v>238</v>
      </c>
    </row>
    <row r="199" spans="2:65" s="13" customFormat="1">
      <c r="B199" s="157"/>
      <c r="D199" s="145" t="s">
        <v>257</v>
      </c>
      <c r="E199" s="158" t="s">
        <v>19</v>
      </c>
      <c r="F199" s="159" t="s">
        <v>5382</v>
      </c>
      <c r="H199" s="160">
        <v>11.7</v>
      </c>
      <c r="I199" s="161"/>
      <c r="L199" s="157"/>
      <c r="M199" s="162"/>
      <c r="T199" s="163"/>
      <c r="AT199" s="158" t="s">
        <v>257</v>
      </c>
      <c r="AU199" s="158" t="s">
        <v>83</v>
      </c>
      <c r="AV199" s="13" t="s">
        <v>83</v>
      </c>
      <c r="AW199" s="13" t="s">
        <v>35</v>
      </c>
      <c r="AX199" s="13" t="s">
        <v>74</v>
      </c>
      <c r="AY199" s="158" t="s">
        <v>238</v>
      </c>
    </row>
    <row r="200" spans="2:65" s="14" customFormat="1">
      <c r="B200" s="164"/>
      <c r="D200" s="145" t="s">
        <v>257</v>
      </c>
      <c r="E200" s="165" t="s">
        <v>19</v>
      </c>
      <c r="F200" s="166" t="s">
        <v>262</v>
      </c>
      <c r="H200" s="167">
        <v>25.2</v>
      </c>
      <c r="I200" s="168"/>
      <c r="L200" s="164"/>
      <c r="M200" s="169"/>
      <c r="T200" s="170"/>
      <c r="AT200" s="165" t="s">
        <v>257</v>
      </c>
      <c r="AU200" s="165" t="s">
        <v>83</v>
      </c>
      <c r="AV200" s="14" t="s">
        <v>246</v>
      </c>
      <c r="AW200" s="14" t="s">
        <v>35</v>
      </c>
      <c r="AX200" s="14" t="s">
        <v>81</v>
      </c>
      <c r="AY200" s="165" t="s">
        <v>238</v>
      </c>
    </row>
    <row r="201" spans="2:65" s="1" customFormat="1" ht="24.15" customHeight="1">
      <c r="B201" s="33"/>
      <c r="C201" s="132" t="s">
        <v>728</v>
      </c>
      <c r="D201" s="132" t="s">
        <v>241</v>
      </c>
      <c r="E201" s="133" t="s">
        <v>1330</v>
      </c>
      <c r="F201" s="134" t="s">
        <v>1331</v>
      </c>
      <c r="G201" s="135" t="s">
        <v>244</v>
      </c>
      <c r="H201" s="136">
        <v>25.2</v>
      </c>
      <c r="I201" s="137"/>
      <c r="J201" s="138">
        <f>ROUND(I201*H201,2)</f>
        <v>0</v>
      </c>
      <c r="K201" s="134" t="s">
        <v>245</v>
      </c>
      <c r="L201" s="33"/>
      <c r="M201" s="139" t="s">
        <v>19</v>
      </c>
      <c r="N201" s="140" t="s">
        <v>45</v>
      </c>
      <c r="P201" s="141">
        <f>O201*H201</f>
        <v>0</v>
      </c>
      <c r="Q201" s="141">
        <v>0</v>
      </c>
      <c r="R201" s="141">
        <f>Q201*H201</f>
        <v>0</v>
      </c>
      <c r="S201" s="141">
        <v>0</v>
      </c>
      <c r="T201" s="142">
        <f>S201*H201</f>
        <v>0</v>
      </c>
      <c r="AR201" s="143" t="s">
        <v>246</v>
      </c>
      <c r="AT201" s="143" t="s">
        <v>241</v>
      </c>
      <c r="AU201" s="143" t="s">
        <v>83</v>
      </c>
      <c r="AY201" s="18" t="s">
        <v>238</v>
      </c>
      <c r="BE201" s="144">
        <f>IF(N201="základní",J201,0)</f>
        <v>0</v>
      </c>
      <c r="BF201" s="144">
        <f>IF(N201="snížená",J201,0)</f>
        <v>0</v>
      </c>
      <c r="BG201" s="144">
        <f>IF(N201="zákl. přenesená",J201,0)</f>
        <v>0</v>
      </c>
      <c r="BH201" s="144">
        <f>IF(N201="sníž. přenesená",J201,0)</f>
        <v>0</v>
      </c>
      <c r="BI201" s="144">
        <f>IF(N201="nulová",J201,0)</f>
        <v>0</v>
      </c>
      <c r="BJ201" s="18" t="s">
        <v>81</v>
      </c>
      <c r="BK201" s="144">
        <f>ROUND(I201*H201,2)</f>
        <v>0</v>
      </c>
      <c r="BL201" s="18" t="s">
        <v>246</v>
      </c>
      <c r="BM201" s="143" t="s">
        <v>5389</v>
      </c>
    </row>
    <row r="202" spans="2:65" s="1" customFormat="1">
      <c r="B202" s="33"/>
      <c r="D202" s="145" t="s">
        <v>248</v>
      </c>
      <c r="F202" s="146" t="s">
        <v>1333</v>
      </c>
      <c r="I202" s="147"/>
      <c r="L202" s="33"/>
      <c r="M202" s="148"/>
      <c r="T202" s="54"/>
      <c r="AT202" s="18" t="s">
        <v>248</v>
      </c>
      <c r="AU202" s="18" t="s">
        <v>83</v>
      </c>
    </row>
    <row r="203" spans="2:65" s="1" customFormat="1">
      <c r="B203" s="33"/>
      <c r="D203" s="149" t="s">
        <v>250</v>
      </c>
      <c r="F203" s="150" t="s">
        <v>1334</v>
      </c>
      <c r="I203" s="147"/>
      <c r="L203" s="33"/>
      <c r="M203" s="148"/>
      <c r="T203" s="54"/>
      <c r="AT203" s="18" t="s">
        <v>250</v>
      </c>
      <c r="AU203" s="18" t="s">
        <v>83</v>
      </c>
    </row>
    <row r="204" spans="2:65" s="1" customFormat="1" ht="24.15" customHeight="1">
      <c r="B204" s="33"/>
      <c r="C204" s="132" t="s">
        <v>738</v>
      </c>
      <c r="D204" s="132" t="s">
        <v>241</v>
      </c>
      <c r="E204" s="133" t="s">
        <v>1655</v>
      </c>
      <c r="F204" s="134" t="s">
        <v>1656</v>
      </c>
      <c r="G204" s="135" t="s">
        <v>244</v>
      </c>
      <c r="H204" s="136">
        <v>13.5</v>
      </c>
      <c r="I204" s="137"/>
      <c r="J204" s="138">
        <f>ROUND(I204*H204,2)</f>
        <v>0</v>
      </c>
      <c r="K204" s="134" t="s">
        <v>245</v>
      </c>
      <c r="L204" s="33"/>
      <c r="M204" s="139" t="s">
        <v>19</v>
      </c>
      <c r="N204" s="140" t="s">
        <v>45</v>
      </c>
      <c r="P204" s="141">
        <f>O204*H204</f>
        <v>0</v>
      </c>
      <c r="Q204" s="141">
        <v>4.0289999999999999E-2</v>
      </c>
      <c r="R204" s="141">
        <f>Q204*H204</f>
        <v>0.54391500000000004</v>
      </c>
      <c r="S204" s="141">
        <v>0</v>
      </c>
      <c r="T204" s="142">
        <f>S204*H204</f>
        <v>0</v>
      </c>
      <c r="AR204" s="143" t="s">
        <v>246</v>
      </c>
      <c r="AT204" s="143" t="s">
        <v>241</v>
      </c>
      <c r="AU204" s="143" t="s">
        <v>83</v>
      </c>
      <c r="AY204" s="18" t="s">
        <v>238</v>
      </c>
      <c r="BE204" s="144">
        <f>IF(N204="základní",J204,0)</f>
        <v>0</v>
      </c>
      <c r="BF204" s="144">
        <f>IF(N204="snížená",J204,0)</f>
        <v>0</v>
      </c>
      <c r="BG204" s="144">
        <f>IF(N204="zákl. přenesená",J204,0)</f>
        <v>0</v>
      </c>
      <c r="BH204" s="144">
        <f>IF(N204="sníž. přenesená",J204,0)</f>
        <v>0</v>
      </c>
      <c r="BI204" s="144">
        <f>IF(N204="nulová",J204,0)</f>
        <v>0</v>
      </c>
      <c r="BJ204" s="18" t="s">
        <v>81</v>
      </c>
      <c r="BK204" s="144">
        <f>ROUND(I204*H204,2)</f>
        <v>0</v>
      </c>
      <c r="BL204" s="18" t="s">
        <v>246</v>
      </c>
      <c r="BM204" s="143" t="s">
        <v>5390</v>
      </c>
    </row>
    <row r="205" spans="2:65" s="1" customFormat="1" ht="18">
      <c r="B205" s="33"/>
      <c r="D205" s="145" t="s">
        <v>248</v>
      </c>
      <c r="F205" s="146" t="s">
        <v>1658</v>
      </c>
      <c r="I205" s="147"/>
      <c r="L205" s="33"/>
      <c r="M205" s="148"/>
      <c r="T205" s="54"/>
      <c r="AT205" s="18" t="s">
        <v>248</v>
      </c>
      <c r="AU205" s="18" t="s">
        <v>83</v>
      </c>
    </row>
    <row r="206" spans="2:65" s="1" customFormat="1">
      <c r="B206" s="33"/>
      <c r="D206" s="149" t="s">
        <v>250</v>
      </c>
      <c r="F206" s="150" t="s">
        <v>1659</v>
      </c>
      <c r="I206" s="147"/>
      <c r="L206" s="33"/>
      <c r="M206" s="148"/>
      <c r="T206" s="54"/>
      <c r="AT206" s="18" t="s">
        <v>250</v>
      </c>
      <c r="AU206" s="18" t="s">
        <v>83</v>
      </c>
    </row>
    <row r="207" spans="2:65" s="12" customFormat="1" ht="20">
      <c r="B207" s="151"/>
      <c r="D207" s="145" t="s">
        <v>257</v>
      </c>
      <c r="E207" s="152" t="s">
        <v>19</v>
      </c>
      <c r="F207" s="153" t="s">
        <v>1340</v>
      </c>
      <c r="H207" s="152" t="s">
        <v>19</v>
      </c>
      <c r="I207" s="154"/>
      <c r="L207" s="151"/>
      <c r="M207" s="155"/>
      <c r="T207" s="156"/>
      <c r="AT207" s="152" t="s">
        <v>257</v>
      </c>
      <c r="AU207" s="152" t="s">
        <v>83</v>
      </c>
      <c r="AV207" s="12" t="s">
        <v>81</v>
      </c>
      <c r="AW207" s="12" t="s">
        <v>35</v>
      </c>
      <c r="AX207" s="12" t="s">
        <v>74</v>
      </c>
      <c r="AY207" s="152" t="s">
        <v>238</v>
      </c>
    </row>
    <row r="208" spans="2:65" s="12" customFormat="1">
      <c r="B208" s="151"/>
      <c r="D208" s="145" t="s">
        <v>257</v>
      </c>
      <c r="E208" s="152" t="s">
        <v>19</v>
      </c>
      <c r="F208" s="153" t="s">
        <v>5376</v>
      </c>
      <c r="H208" s="152" t="s">
        <v>19</v>
      </c>
      <c r="I208" s="154"/>
      <c r="L208" s="151"/>
      <c r="M208" s="155"/>
      <c r="T208" s="156"/>
      <c r="AT208" s="152" t="s">
        <v>257</v>
      </c>
      <c r="AU208" s="152" t="s">
        <v>83</v>
      </c>
      <c r="AV208" s="12" t="s">
        <v>81</v>
      </c>
      <c r="AW208" s="12" t="s">
        <v>35</v>
      </c>
      <c r="AX208" s="12" t="s">
        <v>74</v>
      </c>
      <c r="AY208" s="152" t="s">
        <v>238</v>
      </c>
    </row>
    <row r="209" spans="2:65" s="13" customFormat="1">
      <c r="B209" s="157"/>
      <c r="D209" s="145" t="s">
        <v>257</v>
      </c>
      <c r="E209" s="158" t="s">
        <v>19</v>
      </c>
      <c r="F209" s="159" t="s">
        <v>5377</v>
      </c>
      <c r="H209" s="160">
        <v>9</v>
      </c>
      <c r="I209" s="161"/>
      <c r="L209" s="157"/>
      <c r="M209" s="162"/>
      <c r="T209" s="163"/>
      <c r="AT209" s="158" t="s">
        <v>257</v>
      </c>
      <c r="AU209" s="158" t="s">
        <v>83</v>
      </c>
      <c r="AV209" s="13" t="s">
        <v>83</v>
      </c>
      <c r="AW209" s="13" t="s">
        <v>35</v>
      </c>
      <c r="AX209" s="13" t="s">
        <v>74</v>
      </c>
      <c r="AY209" s="158" t="s">
        <v>238</v>
      </c>
    </row>
    <row r="210" spans="2:65" s="12" customFormat="1" ht="20">
      <c r="B210" s="151"/>
      <c r="D210" s="145" t="s">
        <v>257</v>
      </c>
      <c r="E210" s="152" t="s">
        <v>19</v>
      </c>
      <c r="F210" s="153" t="s">
        <v>1348</v>
      </c>
      <c r="H210" s="152" t="s">
        <v>19</v>
      </c>
      <c r="I210" s="154"/>
      <c r="L210" s="151"/>
      <c r="M210" s="155"/>
      <c r="T210" s="156"/>
      <c r="AT210" s="152" t="s">
        <v>257</v>
      </c>
      <c r="AU210" s="152" t="s">
        <v>83</v>
      </c>
      <c r="AV210" s="12" t="s">
        <v>81</v>
      </c>
      <c r="AW210" s="12" t="s">
        <v>35</v>
      </c>
      <c r="AX210" s="12" t="s">
        <v>74</v>
      </c>
      <c r="AY210" s="152" t="s">
        <v>238</v>
      </c>
    </row>
    <row r="211" spans="2:65" s="12" customFormat="1">
      <c r="B211" s="151"/>
      <c r="D211" s="145" t="s">
        <v>257</v>
      </c>
      <c r="E211" s="152" t="s">
        <v>19</v>
      </c>
      <c r="F211" s="153" t="s">
        <v>5378</v>
      </c>
      <c r="H211" s="152" t="s">
        <v>19</v>
      </c>
      <c r="I211" s="154"/>
      <c r="L211" s="151"/>
      <c r="M211" s="155"/>
      <c r="T211" s="156"/>
      <c r="AT211" s="152" t="s">
        <v>257</v>
      </c>
      <c r="AU211" s="152" t="s">
        <v>83</v>
      </c>
      <c r="AV211" s="12" t="s">
        <v>81</v>
      </c>
      <c r="AW211" s="12" t="s">
        <v>35</v>
      </c>
      <c r="AX211" s="12" t="s">
        <v>74</v>
      </c>
      <c r="AY211" s="152" t="s">
        <v>238</v>
      </c>
    </row>
    <row r="212" spans="2:65" s="13" customFormat="1">
      <c r="B212" s="157"/>
      <c r="D212" s="145" t="s">
        <v>257</v>
      </c>
      <c r="E212" s="158" t="s">
        <v>19</v>
      </c>
      <c r="F212" s="159" t="s">
        <v>5379</v>
      </c>
      <c r="H212" s="160">
        <v>4.5</v>
      </c>
      <c r="I212" s="161"/>
      <c r="L212" s="157"/>
      <c r="M212" s="162"/>
      <c r="T212" s="163"/>
      <c r="AT212" s="158" t="s">
        <v>257</v>
      </c>
      <c r="AU212" s="158" t="s">
        <v>83</v>
      </c>
      <c r="AV212" s="13" t="s">
        <v>83</v>
      </c>
      <c r="AW212" s="13" t="s">
        <v>35</v>
      </c>
      <c r="AX212" s="13" t="s">
        <v>74</v>
      </c>
      <c r="AY212" s="158" t="s">
        <v>238</v>
      </c>
    </row>
    <row r="213" spans="2:65" s="14" customFormat="1">
      <c r="B213" s="164"/>
      <c r="D213" s="145" t="s">
        <v>257</v>
      </c>
      <c r="E213" s="165" t="s">
        <v>19</v>
      </c>
      <c r="F213" s="166" t="s">
        <v>262</v>
      </c>
      <c r="H213" s="167">
        <v>13.5</v>
      </c>
      <c r="I213" s="168"/>
      <c r="L213" s="164"/>
      <c r="M213" s="169"/>
      <c r="T213" s="170"/>
      <c r="AT213" s="165" t="s">
        <v>257</v>
      </c>
      <c r="AU213" s="165" t="s">
        <v>83</v>
      </c>
      <c r="AV213" s="14" t="s">
        <v>246</v>
      </c>
      <c r="AW213" s="14" t="s">
        <v>35</v>
      </c>
      <c r="AX213" s="14" t="s">
        <v>81</v>
      </c>
      <c r="AY213" s="165" t="s">
        <v>238</v>
      </c>
    </row>
    <row r="214" spans="2:65" s="1" customFormat="1" ht="24.15" customHeight="1">
      <c r="B214" s="33"/>
      <c r="C214" s="132" t="s">
        <v>7</v>
      </c>
      <c r="D214" s="132" t="s">
        <v>241</v>
      </c>
      <c r="E214" s="133" t="s">
        <v>1660</v>
      </c>
      <c r="F214" s="134" t="s">
        <v>1661</v>
      </c>
      <c r="G214" s="135" t="s">
        <v>244</v>
      </c>
      <c r="H214" s="136">
        <v>11.7</v>
      </c>
      <c r="I214" s="137"/>
      <c r="J214" s="138">
        <f>ROUND(I214*H214,2)</f>
        <v>0</v>
      </c>
      <c r="K214" s="134" t="s">
        <v>245</v>
      </c>
      <c r="L214" s="33"/>
      <c r="M214" s="139" t="s">
        <v>19</v>
      </c>
      <c r="N214" s="140" t="s">
        <v>45</v>
      </c>
      <c r="P214" s="141">
        <f>O214*H214</f>
        <v>0</v>
      </c>
      <c r="Q214" s="141">
        <v>2.0140000000000002E-2</v>
      </c>
      <c r="R214" s="141">
        <f>Q214*H214</f>
        <v>0.23563800000000001</v>
      </c>
      <c r="S214" s="141">
        <v>0</v>
      </c>
      <c r="T214" s="142">
        <f>S214*H214</f>
        <v>0</v>
      </c>
      <c r="AR214" s="143" t="s">
        <v>246</v>
      </c>
      <c r="AT214" s="143" t="s">
        <v>241</v>
      </c>
      <c r="AU214" s="143" t="s">
        <v>83</v>
      </c>
      <c r="AY214" s="18" t="s">
        <v>238</v>
      </c>
      <c r="BE214" s="144">
        <f>IF(N214="základní",J214,0)</f>
        <v>0</v>
      </c>
      <c r="BF214" s="144">
        <f>IF(N214="snížená",J214,0)</f>
        <v>0</v>
      </c>
      <c r="BG214" s="144">
        <f>IF(N214="zákl. přenesená",J214,0)</f>
        <v>0</v>
      </c>
      <c r="BH214" s="144">
        <f>IF(N214="sníž. přenesená",J214,0)</f>
        <v>0</v>
      </c>
      <c r="BI214" s="144">
        <f>IF(N214="nulová",J214,0)</f>
        <v>0</v>
      </c>
      <c r="BJ214" s="18" t="s">
        <v>81</v>
      </c>
      <c r="BK214" s="144">
        <f>ROUND(I214*H214,2)</f>
        <v>0</v>
      </c>
      <c r="BL214" s="18" t="s">
        <v>246</v>
      </c>
      <c r="BM214" s="143" t="s">
        <v>5391</v>
      </c>
    </row>
    <row r="215" spans="2:65" s="1" customFormat="1" ht="18">
      <c r="B215" s="33"/>
      <c r="D215" s="145" t="s">
        <v>248</v>
      </c>
      <c r="F215" s="146" t="s">
        <v>1663</v>
      </c>
      <c r="I215" s="147"/>
      <c r="L215" s="33"/>
      <c r="M215" s="148"/>
      <c r="T215" s="54"/>
      <c r="AT215" s="18" t="s">
        <v>248</v>
      </c>
      <c r="AU215" s="18" t="s">
        <v>83</v>
      </c>
    </row>
    <row r="216" spans="2:65" s="1" customFormat="1">
      <c r="B216" s="33"/>
      <c r="D216" s="149" t="s">
        <v>250</v>
      </c>
      <c r="F216" s="150" t="s">
        <v>1664</v>
      </c>
      <c r="I216" s="147"/>
      <c r="L216" s="33"/>
      <c r="M216" s="148"/>
      <c r="T216" s="54"/>
      <c r="AT216" s="18" t="s">
        <v>250</v>
      </c>
      <c r="AU216" s="18" t="s">
        <v>83</v>
      </c>
    </row>
    <row r="217" spans="2:65" s="12" customFormat="1" ht="20">
      <c r="B217" s="151"/>
      <c r="D217" s="145" t="s">
        <v>257</v>
      </c>
      <c r="E217" s="152" t="s">
        <v>19</v>
      </c>
      <c r="F217" s="153" t="s">
        <v>1340</v>
      </c>
      <c r="H217" s="152" t="s">
        <v>19</v>
      </c>
      <c r="I217" s="154"/>
      <c r="L217" s="151"/>
      <c r="M217" s="155"/>
      <c r="T217" s="156"/>
      <c r="AT217" s="152" t="s">
        <v>257</v>
      </c>
      <c r="AU217" s="152" t="s">
        <v>83</v>
      </c>
      <c r="AV217" s="12" t="s">
        <v>81</v>
      </c>
      <c r="AW217" s="12" t="s">
        <v>35</v>
      </c>
      <c r="AX217" s="12" t="s">
        <v>74</v>
      </c>
      <c r="AY217" s="152" t="s">
        <v>238</v>
      </c>
    </row>
    <row r="218" spans="2:65" s="12" customFormat="1">
      <c r="B218" s="151"/>
      <c r="D218" s="145" t="s">
        <v>257</v>
      </c>
      <c r="E218" s="152" t="s">
        <v>19</v>
      </c>
      <c r="F218" s="153" t="s">
        <v>5381</v>
      </c>
      <c r="H218" s="152" t="s">
        <v>19</v>
      </c>
      <c r="I218" s="154"/>
      <c r="L218" s="151"/>
      <c r="M218" s="155"/>
      <c r="T218" s="156"/>
      <c r="AT218" s="152" t="s">
        <v>257</v>
      </c>
      <c r="AU218" s="152" t="s">
        <v>83</v>
      </c>
      <c r="AV218" s="12" t="s">
        <v>81</v>
      </c>
      <c r="AW218" s="12" t="s">
        <v>35</v>
      </c>
      <c r="AX218" s="12" t="s">
        <v>74</v>
      </c>
      <c r="AY218" s="152" t="s">
        <v>238</v>
      </c>
    </row>
    <row r="219" spans="2:65" s="13" customFormat="1">
      <c r="B219" s="157"/>
      <c r="D219" s="145" t="s">
        <v>257</v>
      </c>
      <c r="E219" s="158" t="s">
        <v>19</v>
      </c>
      <c r="F219" s="159" t="s">
        <v>5382</v>
      </c>
      <c r="H219" s="160">
        <v>11.7</v>
      </c>
      <c r="I219" s="161"/>
      <c r="L219" s="157"/>
      <c r="M219" s="162"/>
      <c r="T219" s="163"/>
      <c r="AT219" s="158" t="s">
        <v>257</v>
      </c>
      <c r="AU219" s="158" t="s">
        <v>83</v>
      </c>
      <c r="AV219" s="13" t="s">
        <v>83</v>
      </c>
      <c r="AW219" s="13" t="s">
        <v>35</v>
      </c>
      <c r="AX219" s="13" t="s">
        <v>81</v>
      </c>
      <c r="AY219" s="158" t="s">
        <v>238</v>
      </c>
    </row>
    <row r="220" spans="2:65" s="1" customFormat="1" ht="24.15" customHeight="1">
      <c r="B220" s="33"/>
      <c r="C220" s="132" t="s">
        <v>750</v>
      </c>
      <c r="D220" s="132" t="s">
        <v>241</v>
      </c>
      <c r="E220" s="133" t="s">
        <v>1358</v>
      </c>
      <c r="F220" s="134" t="s">
        <v>1359</v>
      </c>
      <c r="G220" s="135" t="s">
        <v>244</v>
      </c>
      <c r="H220" s="136">
        <v>25.2</v>
      </c>
      <c r="I220" s="137"/>
      <c r="J220" s="138">
        <f>ROUND(I220*H220,2)</f>
        <v>0</v>
      </c>
      <c r="K220" s="134" t="s">
        <v>245</v>
      </c>
      <c r="L220" s="33"/>
      <c r="M220" s="139" t="s">
        <v>19</v>
      </c>
      <c r="N220" s="140" t="s">
        <v>45</v>
      </c>
      <c r="P220" s="141">
        <f>O220*H220</f>
        <v>0</v>
      </c>
      <c r="Q220" s="141">
        <v>0</v>
      </c>
      <c r="R220" s="141">
        <f>Q220*H220</f>
        <v>0</v>
      </c>
      <c r="S220" s="141">
        <v>0</v>
      </c>
      <c r="T220" s="142">
        <f>S220*H220</f>
        <v>0</v>
      </c>
      <c r="AR220" s="143" t="s">
        <v>246</v>
      </c>
      <c r="AT220" s="143" t="s">
        <v>241</v>
      </c>
      <c r="AU220" s="143" t="s">
        <v>83</v>
      </c>
      <c r="AY220" s="18" t="s">
        <v>238</v>
      </c>
      <c r="BE220" s="144">
        <f>IF(N220="základní",J220,0)</f>
        <v>0</v>
      </c>
      <c r="BF220" s="144">
        <f>IF(N220="snížená",J220,0)</f>
        <v>0</v>
      </c>
      <c r="BG220" s="144">
        <f>IF(N220="zákl. přenesená",J220,0)</f>
        <v>0</v>
      </c>
      <c r="BH220" s="144">
        <f>IF(N220="sníž. přenesená",J220,0)</f>
        <v>0</v>
      </c>
      <c r="BI220" s="144">
        <f>IF(N220="nulová",J220,0)</f>
        <v>0</v>
      </c>
      <c r="BJ220" s="18" t="s">
        <v>81</v>
      </c>
      <c r="BK220" s="144">
        <f>ROUND(I220*H220,2)</f>
        <v>0</v>
      </c>
      <c r="BL220" s="18" t="s">
        <v>246</v>
      </c>
      <c r="BM220" s="143" t="s">
        <v>5392</v>
      </c>
    </row>
    <row r="221" spans="2:65" s="1" customFormat="1" ht="18">
      <c r="B221" s="33"/>
      <c r="D221" s="145" t="s">
        <v>248</v>
      </c>
      <c r="F221" s="146" t="s">
        <v>1361</v>
      </c>
      <c r="I221" s="147"/>
      <c r="L221" s="33"/>
      <c r="M221" s="148"/>
      <c r="T221" s="54"/>
      <c r="AT221" s="18" t="s">
        <v>248</v>
      </c>
      <c r="AU221" s="18" t="s">
        <v>83</v>
      </c>
    </row>
    <row r="222" spans="2:65" s="1" customFormat="1">
      <c r="B222" s="33"/>
      <c r="D222" s="149" t="s">
        <v>250</v>
      </c>
      <c r="F222" s="150" t="s">
        <v>1362</v>
      </c>
      <c r="I222" s="147"/>
      <c r="L222" s="33"/>
      <c r="M222" s="148"/>
      <c r="T222" s="54"/>
      <c r="AT222" s="18" t="s">
        <v>250</v>
      </c>
      <c r="AU222" s="18" t="s">
        <v>83</v>
      </c>
    </row>
    <row r="223" spans="2:65" s="1" customFormat="1" ht="24.15" customHeight="1">
      <c r="B223" s="33"/>
      <c r="C223" s="132" t="s">
        <v>756</v>
      </c>
      <c r="D223" s="132" t="s">
        <v>241</v>
      </c>
      <c r="E223" s="133" t="s">
        <v>1666</v>
      </c>
      <c r="F223" s="134" t="s">
        <v>1667</v>
      </c>
      <c r="G223" s="135" t="s">
        <v>244</v>
      </c>
      <c r="H223" s="136">
        <v>279</v>
      </c>
      <c r="I223" s="137"/>
      <c r="J223" s="138">
        <f>ROUND(I223*H223,2)</f>
        <v>0</v>
      </c>
      <c r="K223" s="134" t="s">
        <v>245</v>
      </c>
      <c r="L223" s="33"/>
      <c r="M223" s="139" t="s">
        <v>19</v>
      </c>
      <c r="N223" s="140" t="s">
        <v>45</v>
      </c>
      <c r="P223" s="141">
        <f>O223*H223</f>
        <v>0</v>
      </c>
      <c r="Q223" s="141">
        <v>3.5899999999999999E-3</v>
      </c>
      <c r="R223" s="141">
        <f>Q223*H223</f>
        <v>1.0016099999999999</v>
      </c>
      <c r="S223" s="141">
        <v>0</v>
      </c>
      <c r="T223" s="142">
        <f>S223*H223</f>
        <v>0</v>
      </c>
      <c r="AR223" s="143" t="s">
        <v>246</v>
      </c>
      <c r="AT223" s="143" t="s">
        <v>241</v>
      </c>
      <c r="AU223" s="143" t="s">
        <v>83</v>
      </c>
      <c r="AY223" s="18" t="s">
        <v>238</v>
      </c>
      <c r="BE223" s="144">
        <f>IF(N223="základní",J223,0)</f>
        <v>0</v>
      </c>
      <c r="BF223" s="144">
        <f>IF(N223="snížená",J223,0)</f>
        <v>0</v>
      </c>
      <c r="BG223" s="144">
        <f>IF(N223="zákl. přenesená",J223,0)</f>
        <v>0</v>
      </c>
      <c r="BH223" s="144">
        <f>IF(N223="sníž. přenesená",J223,0)</f>
        <v>0</v>
      </c>
      <c r="BI223" s="144">
        <f>IF(N223="nulová",J223,0)</f>
        <v>0</v>
      </c>
      <c r="BJ223" s="18" t="s">
        <v>81</v>
      </c>
      <c r="BK223" s="144">
        <f>ROUND(I223*H223,2)</f>
        <v>0</v>
      </c>
      <c r="BL223" s="18" t="s">
        <v>246</v>
      </c>
      <c r="BM223" s="143" t="s">
        <v>5393</v>
      </c>
    </row>
    <row r="224" spans="2:65" s="1" customFormat="1" ht="18">
      <c r="B224" s="33"/>
      <c r="D224" s="145" t="s">
        <v>248</v>
      </c>
      <c r="F224" s="146" t="s">
        <v>1669</v>
      </c>
      <c r="I224" s="147"/>
      <c r="L224" s="33"/>
      <c r="M224" s="148"/>
      <c r="T224" s="54"/>
      <c r="AT224" s="18" t="s">
        <v>248</v>
      </c>
      <c r="AU224" s="18" t="s">
        <v>83</v>
      </c>
    </row>
    <row r="225" spans="2:65" s="1" customFormat="1">
      <c r="B225" s="33"/>
      <c r="D225" s="149" t="s">
        <v>250</v>
      </c>
      <c r="F225" s="150" t="s">
        <v>1670</v>
      </c>
      <c r="I225" s="147"/>
      <c r="L225" s="33"/>
      <c r="M225" s="148"/>
      <c r="T225" s="54"/>
      <c r="AT225" s="18" t="s">
        <v>250</v>
      </c>
      <c r="AU225" s="18" t="s">
        <v>83</v>
      </c>
    </row>
    <row r="226" spans="2:65" s="1" customFormat="1" ht="24.15" customHeight="1">
      <c r="B226" s="33"/>
      <c r="C226" s="132" t="s">
        <v>763</v>
      </c>
      <c r="D226" s="132" t="s">
        <v>241</v>
      </c>
      <c r="E226" s="133" t="s">
        <v>1671</v>
      </c>
      <c r="F226" s="134" t="s">
        <v>1672</v>
      </c>
      <c r="G226" s="135" t="s">
        <v>244</v>
      </c>
      <c r="H226" s="136">
        <v>4.5</v>
      </c>
      <c r="I226" s="137"/>
      <c r="J226" s="138">
        <f>ROUND(I226*H226,2)</f>
        <v>0</v>
      </c>
      <c r="K226" s="134" t="s">
        <v>245</v>
      </c>
      <c r="L226" s="33"/>
      <c r="M226" s="139" t="s">
        <v>19</v>
      </c>
      <c r="N226" s="140" t="s">
        <v>45</v>
      </c>
      <c r="P226" s="141">
        <f>O226*H226</f>
        <v>0</v>
      </c>
      <c r="Q226" s="141">
        <v>1.34E-3</v>
      </c>
      <c r="R226" s="141">
        <f>Q226*H226</f>
        <v>6.0300000000000006E-3</v>
      </c>
      <c r="S226" s="141">
        <v>0</v>
      </c>
      <c r="T226" s="142">
        <f>S226*H226</f>
        <v>0</v>
      </c>
      <c r="AR226" s="143" t="s">
        <v>246</v>
      </c>
      <c r="AT226" s="143" t="s">
        <v>241</v>
      </c>
      <c r="AU226" s="143" t="s">
        <v>83</v>
      </c>
      <c r="AY226" s="18" t="s">
        <v>238</v>
      </c>
      <c r="BE226" s="144">
        <f>IF(N226="základní",J226,0)</f>
        <v>0</v>
      </c>
      <c r="BF226" s="144">
        <f>IF(N226="snížená",J226,0)</f>
        <v>0</v>
      </c>
      <c r="BG226" s="144">
        <f>IF(N226="zákl. přenesená",J226,0)</f>
        <v>0</v>
      </c>
      <c r="BH226" s="144">
        <f>IF(N226="sníž. přenesená",J226,0)</f>
        <v>0</v>
      </c>
      <c r="BI226" s="144">
        <f>IF(N226="nulová",J226,0)</f>
        <v>0</v>
      </c>
      <c r="BJ226" s="18" t="s">
        <v>81</v>
      </c>
      <c r="BK226" s="144">
        <f>ROUND(I226*H226,2)</f>
        <v>0</v>
      </c>
      <c r="BL226" s="18" t="s">
        <v>246</v>
      </c>
      <c r="BM226" s="143" t="s">
        <v>5394</v>
      </c>
    </row>
    <row r="227" spans="2:65" s="1" customFormat="1" ht="18">
      <c r="B227" s="33"/>
      <c r="D227" s="145" t="s">
        <v>248</v>
      </c>
      <c r="F227" s="146" t="s">
        <v>1674</v>
      </c>
      <c r="I227" s="147"/>
      <c r="L227" s="33"/>
      <c r="M227" s="148"/>
      <c r="T227" s="54"/>
      <c r="AT227" s="18" t="s">
        <v>248</v>
      </c>
      <c r="AU227" s="18" t="s">
        <v>83</v>
      </c>
    </row>
    <row r="228" spans="2:65" s="1" customFormat="1">
      <c r="B228" s="33"/>
      <c r="D228" s="149" t="s">
        <v>250</v>
      </c>
      <c r="F228" s="150" t="s">
        <v>1675</v>
      </c>
      <c r="I228" s="147"/>
      <c r="L228" s="33"/>
      <c r="M228" s="148"/>
      <c r="T228" s="54"/>
      <c r="AT228" s="18" t="s">
        <v>250</v>
      </c>
      <c r="AU228" s="18" t="s">
        <v>83</v>
      </c>
    </row>
    <row r="229" spans="2:65" s="12" customFormat="1" ht="20">
      <c r="B229" s="151"/>
      <c r="D229" s="145" t="s">
        <v>257</v>
      </c>
      <c r="E229" s="152" t="s">
        <v>19</v>
      </c>
      <c r="F229" s="153" t="s">
        <v>1348</v>
      </c>
      <c r="H229" s="152" t="s">
        <v>19</v>
      </c>
      <c r="I229" s="154"/>
      <c r="L229" s="151"/>
      <c r="M229" s="155"/>
      <c r="T229" s="156"/>
      <c r="AT229" s="152" t="s">
        <v>257</v>
      </c>
      <c r="AU229" s="152" t="s">
        <v>83</v>
      </c>
      <c r="AV229" s="12" t="s">
        <v>81</v>
      </c>
      <c r="AW229" s="12" t="s">
        <v>35</v>
      </c>
      <c r="AX229" s="12" t="s">
        <v>74</v>
      </c>
      <c r="AY229" s="152" t="s">
        <v>238</v>
      </c>
    </row>
    <row r="230" spans="2:65" s="12" customFormat="1">
      <c r="B230" s="151"/>
      <c r="D230" s="145" t="s">
        <v>257</v>
      </c>
      <c r="E230" s="152" t="s">
        <v>19</v>
      </c>
      <c r="F230" s="153" t="s">
        <v>5378</v>
      </c>
      <c r="H230" s="152" t="s">
        <v>19</v>
      </c>
      <c r="I230" s="154"/>
      <c r="L230" s="151"/>
      <c r="M230" s="155"/>
      <c r="T230" s="156"/>
      <c r="AT230" s="152" t="s">
        <v>257</v>
      </c>
      <c r="AU230" s="152" t="s">
        <v>83</v>
      </c>
      <c r="AV230" s="12" t="s">
        <v>81</v>
      </c>
      <c r="AW230" s="12" t="s">
        <v>35</v>
      </c>
      <c r="AX230" s="12" t="s">
        <v>74</v>
      </c>
      <c r="AY230" s="152" t="s">
        <v>238</v>
      </c>
    </row>
    <row r="231" spans="2:65" s="13" customFormat="1">
      <c r="B231" s="157"/>
      <c r="D231" s="145" t="s">
        <v>257</v>
      </c>
      <c r="E231" s="158" t="s">
        <v>19</v>
      </c>
      <c r="F231" s="159" t="s">
        <v>5379</v>
      </c>
      <c r="H231" s="160">
        <v>4.5</v>
      </c>
      <c r="I231" s="161"/>
      <c r="L231" s="157"/>
      <c r="M231" s="162"/>
      <c r="T231" s="163"/>
      <c r="AT231" s="158" t="s">
        <v>257</v>
      </c>
      <c r="AU231" s="158" t="s">
        <v>83</v>
      </c>
      <c r="AV231" s="13" t="s">
        <v>83</v>
      </c>
      <c r="AW231" s="13" t="s">
        <v>35</v>
      </c>
      <c r="AX231" s="13" t="s">
        <v>81</v>
      </c>
      <c r="AY231" s="158" t="s">
        <v>238</v>
      </c>
    </row>
    <row r="232" spans="2:65" s="1" customFormat="1" ht="24.15" customHeight="1">
      <c r="B232" s="33"/>
      <c r="C232" s="132" t="s">
        <v>769</v>
      </c>
      <c r="D232" s="132" t="s">
        <v>241</v>
      </c>
      <c r="E232" s="133" t="s">
        <v>1386</v>
      </c>
      <c r="F232" s="134" t="s">
        <v>1387</v>
      </c>
      <c r="G232" s="135" t="s">
        <v>244</v>
      </c>
      <c r="H232" s="136">
        <v>4.5</v>
      </c>
      <c r="I232" s="137"/>
      <c r="J232" s="138">
        <f>ROUND(I232*H232,2)</f>
        <v>0</v>
      </c>
      <c r="K232" s="134" t="s">
        <v>245</v>
      </c>
      <c r="L232" s="33"/>
      <c r="M232" s="139" t="s">
        <v>19</v>
      </c>
      <c r="N232" s="140" t="s">
        <v>45</v>
      </c>
      <c r="P232" s="141">
        <f>O232*H232</f>
        <v>0</v>
      </c>
      <c r="Q232" s="141">
        <v>0</v>
      </c>
      <c r="R232" s="141">
        <f>Q232*H232</f>
        <v>0</v>
      </c>
      <c r="S232" s="141">
        <v>0</v>
      </c>
      <c r="T232" s="142">
        <f>S232*H232</f>
        <v>0</v>
      </c>
      <c r="AR232" s="143" t="s">
        <v>246</v>
      </c>
      <c r="AT232" s="143" t="s">
        <v>241</v>
      </c>
      <c r="AU232" s="143" t="s">
        <v>83</v>
      </c>
      <c r="AY232" s="18" t="s">
        <v>238</v>
      </c>
      <c r="BE232" s="144">
        <f>IF(N232="základní",J232,0)</f>
        <v>0</v>
      </c>
      <c r="BF232" s="144">
        <f>IF(N232="snížená",J232,0)</f>
        <v>0</v>
      </c>
      <c r="BG232" s="144">
        <f>IF(N232="zákl. přenesená",J232,0)</f>
        <v>0</v>
      </c>
      <c r="BH232" s="144">
        <f>IF(N232="sníž. přenesená",J232,0)</f>
        <v>0</v>
      </c>
      <c r="BI232" s="144">
        <f>IF(N232="nulová",J232,0)</f>
        <v>0</v>
      </c>
      <c r="BJ232" s="18" t="s">
        <v>81</v>
      </c>
      <c r="BK232" s="144">
        <f>ROUND(I232*H232,2)</f>
        <v>0</v>
      </c>
      <c r="BL232" s="18" t="s">
        <v>246</v>
      </c>
      <c r="BM232" s="143" t="s">
        <v>5395</v>
      </c>
    </row>
    <row r="233" spans="2:65" s="1" customFormat="1" ht="18">
      <c r="B233" s="33"/>
      <c r="D233" s="145" t="s">
        <v>248</v>
      </c>
      <c r="F233" s="146" t="s">
        <v>1389</v>
      </c>
      <c r="I233" s="147"/>
      <c r="L233" s="33"/>
      <c r="M233" s="148"/>
      <c r="T233" s="54"/>
      <c r="AT233" s="18" t="s">
        <v>248</v>
      </c>
      <c r="AU233" s="18" t="s">
        <v>83</v>
      </c>
    </row>
    <row r="234" spans="2:65" s="1" customFormat="1">
      <c r="B234" s="33"/>
      <c r="D234" s="149" t="s">
        <v>250</v>
      </c>
      <c r="F234" s="150" t="s">
        <v>1390</v>
      </c>
      <c r="I234" s="147"/>
      <c r="L234" s="33"/>
      <c r="M234" s="148"/>
      <c r="T234" s="54"/>
      <c r="AT234" s="18" t="s">
        <v>250</v>
      </c>
      <c r="AU234" s="18" t="s">
        <v>83</v>
      </c>
    </row>
    <row r="235" spans="2:65" s="1" customFormat="1" ht="24.15" customHeight="1">
      <c r="B235" s="33"/>
      <c r="C235" s="132" t="s">
        <v>777</v>
      </c>
      <c r="D235" s="132" t="s">
        <v>241</v>
      </c>
      <c r="E235" s="133" t="s">
        <v>1391</v>
      </c>
      <c r="F235" s="134" t="s">
        <v>1392</v>
      </c>
      <c r="G235" s="135" t="s">
        <v>244</v>
      </c>
      <c r="H235" s="136">
        <v>25.2</v>
      </c>
      <c r="I235" s="137"/>
      <c r="J235" s="138">
        <f>ROUND(I235*H235,2)</f>
        <v>0</v>
      </c>
      <c r="K235" s="134" t="s">
        <v>245</v>
      </c>
      <c r="L235" s="33"/>
      <c r="M235" s="139" t="s">
        <v>19</v>
      </c>
      <c r="N235" s="140" t="s">
        <v>45</v>
      </c>
      <c r="P235" s="141">
        <f>O235*H235</f>
        <v>0</v>
      </c>
      <c r="Q235" s="141">
        <v>2.0999999999999999E-3</v>
      </c>
      <c r="R235" s="141">
        <f>Q235*H235</f>
        <v>5.2919999999999995E-2</v>
      </c>
      <c r="S235" s="141">
        <v>0</v>
      </c>
      <c r="T235" s="142">
        <f>S235*H235</f>
        <v>0</v>
      </c>
      <c r="AR235" s="143" t="s">
        <v>246</v>
      </c>
      <c r="AT235" s="143" t="s">
        <v>241</v>
      </c>
      <c r="AU235" s="143" t="s">
        <v>83</v>
      </c>
      <c r="AY235" s="18" t="s">
        <v>238</v>
      </c>
      <c r="BE235" s="144">
        <f>IF(N235="základní",J235,0)</f>
        <v>0</v>
      </c>
      <c r="BF235" s="144">
        <f>IF(N235="snížená",J235,0)</f>
        <v>0</v>
      </c>
      <c r="BG235" s="144">
        <f>IF(N235="zákl. přenesená",J235,0)</f>
        <v>0</v>
      </c>
      <c r="BH235" s="144">
        <f>IF(N235="sníž. přenesená",J235,0)</f>
        <v>0</v>
      </c>
      <c r="BI235" s="144">
        <f>IF(N235="nulová",J235,0)</f>
        <v>0</v>
      </c>
      <c r="BJ235" s="18" t="s">
        <v>81</v>
      </c>
      <c r="BK235" s="144">
        <f>ROUND(I235*H235,2)</f>
        <v>0</v>
      </c>
      <c r="BL235" s="18" t="s">
        <v>246</v>
      </c>
      <c r="BM235" s="143" t="s">
        <v>5396</v>
      </c>
    </row>
    <row r="236" spans="2:65" s="1" customFormat="1" ht="18">
      <c r="B236" s="33"/>
      <c r="D236" s="145" t="s">
        <v>248</v>
      </c>
      <c r="F236" s="146" t="s">
        <v>1394</v>
      </c>
      <c r="I236" s="147"/>
      <c r="L236" s="33"/>
      <c r="M236" s="148"/>
      <c r="T236" s="54"/>
      <c r="AT236" s="18" t="s">
        <v>248</v>
      </c>
      <c r="AU236" s="18" t="s">
        <v>83</v>
      </c>
    </row>
    <row r="237" spans="2:65" s="1" customFormat="1">
      <c r="B237" s="33"/>
      <c r="D237" s="149" t="s">
        <v>250</v>
      </c>
      <c r="F237" s="150" t="s">
        <v>1395</v>
      </c>
      <c r="I237" s="147"/>
      <c r="L237" s="33"/>
      <c r="M237" s="148"/>
      <c r="T237" s="54"/>
      <c r="AT237" s="18" t="s">
        <v>250</v>
      </c>
      <c r="AU237" s="18" t="s">
        <v>83</v>
      </c>
    </row>
    <row r="238" spans="2:65" s="1" customFormat="1" ht="24.15" customHeight="1">
      <c r="B238" s="33"/>
      <c r="C238" s="132" t="s">
        <v>785</v>
      </c>
      <c r="D238" s="132" t="s">
        <v>241</v>
      </c>
      <c r="E238" s="133" t="s">
        <v>1396</v>
      </c>
      <c r="F238" s="134" t="s">
        <v>1397</v>
      </c>
      <c r="G238" s="135" t="s">
        <v>244</v>
      </c>
      <c r="H238" s="136">
        <v>25.2</v>
      </c>
      <c r="I238" s="137"/>
      <c r="J238" s="138">
        <f>ROUND(I238*H238,2)</f>
        <v>0</v>
      </c>
      <c r="K238" s="134" t="s">
        <v>245</v>
      </c>
      <c r="L238" s="33"/>
      <c r="M238" s="139" t="s">
        <v>19</v>
      </c>
      <c r="N238" s="140" t="s">
        <v>45</v>
      </c>
      <c r="P238" s="141">
        <f>O238*H238</f>
        <v>0</v>
      </c>
      <c r="Q238" s="141">
        <v>0</v>
      </c>
      <c r="R238" s="141">
        <f>Q238*H238</f>
        <v>0</v>
      </c>
      <c r="S238" s="141">
        <v>0</v>
      </c>
      <c r="T238" s="142">
        <f>S238*H238</f>
        <v>0</v>
      </c>
      <c r="AR238" s="143" t="s">
        <v>246</v>
      </c>
      <c r="AT238" s="143" t="s">
        <v>241</v>
      </c>
      <c r="AU238" s="143" t="s">
        <v>83</v>
      </c>
      <c r="AY238" s="18" t="s">
        <v>238</v>
      </c>
      <c r="BE238" s="144">
        <f>IF(N238="základní",J238,0)</f>
        <v>0</v>
      </c>
      <c r="BF238" s="144">
        <f>IF(N238="snížená",J238,0)</f>
        <v>0</v>
      </c>
      <c r="BG238" s="144">
        <f>IF(N238="zákl. přenesená",J238,0)</f>
        <v>0</v>
      </c>
      <c r="BH238" s="144">
        <f>IF(N238="sníž. přenesená",J238,0)</f>
        <v>0</v>
      </c>
      <c r="BI238" s="144">
        <f>IF(N238="nulová",J238,0)</f>
        <v>0</v>
      </c>
      <c r="BJ238" s="18" t="s">
        <v>81</v>
      </c>
      <c r="BK238" s="144">
        <f>ROUND(I238*H238,2)</f>
        <v>0</v>
      </c>
      <c r="BL238" s="18" t="s">
        <v>246</v>
      </c>
      <c r="BM238" s="143" t="s">
        <v>5397</v>
      </c>
    </row>
    <row r="239" spans="2:65" s="1" customFormat="1" ht="18">
      <c r="B239" s="33"/>
      <c r="D239" s="145" t="s">
        <v>248</v>
      </c>
      <c r="F239" s="146" t="s">
        <v>1399</v>
      </c>
      <c r="I239" s="147"/>
      <c r="L239" s="33"/>
      <c r="M239" s="148"/>
      <c r="T239" s="54"/>
      <c r="AT239" s="18" t="s">
        <v>248</v>
      </c>
      <c r="AU239" s="18" t="s">
        <v>83</v>
      </c>
    </row>
    <row r="240" spans="2:65" s="1" customFormat="1">
      <c r="B240" s="33"/>
      <c r="D240" s="149" t="s">
        <v>250</v>
      </c>
      <c r="F240" s="150" t="s">
        <v>1400</v>
      </c>
      <c r="I240" s="147"/>
      <c r="L240" s="33"/>
      <c r="M240" s="148"/>
      <c r="T240" s="54"/>
      <c r="AT240" s="18" t="s">
        <v>250</v>
      </c>
      <c r="AU240" s="18" t="s">
        <v>83</v>
      </c>
    </row>
    <row r="241" spans="2:65" s="1" customFormat="1" ht="24.15" customHeight="1">
      <c r="B241" s="33"/>
      <c r="C241" s="132" t="s">
        <v>799</v>
      </c>
      <c r="D241" s="132" t="s">
        <v>241</v>
      </c>
      <c r="E241" s="133" t="s">
        <v>1406</v>
      </c>
      <c r="F241" s="134" t="s">
        <v>1407</v>
      </c>
      <c r="G241" s="135" t="s">
        <v>408</v>
      </c>
      <c r="H241" s="136">
        <v>20</v>
      </c>
      <c r="I241" s="137"/>
      <c r="J241" s="138">
        <f>ROUND(I241*H241,2)</f>
        <v>0</v>
      </c>
      <c r="K241" s="134" t="s">
        <v>245</v>
      </c>
      <c r="L241" s="33"/>
      <c r="M241" s="139" t="s">
        <v>19</v>
      </c>
      <c r="N241" s="140" t="s">
        <v>45</v>
      </c>
      <c r="P241" s="141">
        <f>O241*H241</f>
        <v>0</v>
      </c>
      <c r="Q241" s="141">
        <v>3.3E-4</v>
      </c>
      <c r="R241" s="141">
        <f>Q241*H241</f>
        <v>6.6E-3</v>
      </c>
      <c r="S241" s="141">
        <v>0</v>
      </c>
      <c r="T241" s="142">
        <f>S241*H241</f>
        <v>0</v>
      </c>
      <c r="AR241" s="143" t="s">
        <v>246</v>
      </c>
      <c r="AT241" s="143" t="s">
        <v>241</v>
      </c>
      <c r="AU241" s="143" t="s">
        <v>83</v>
      </c>
      <c r="AY241" s="18" t="s">
        <v>238</v>
      </c>
      <c r="BE241" s="144">
        <f>IF(N241="základní",J241,0)</f>
        <v>0</v>
      </c>
      <c r="BF241" s="144">
        <f>IF(N241="snížená",J241,0)</f>
        <v>0</v>
      </c>
      <c r="BG241" s="144">
        <f>IF(N241="zákl. přenesená",J241,0)</f>
        <v>0</v>
      </c>
      <c r="BH241" s="144">
        <f>IF(N241="sníž. přenesená",J241,0)</f>
        <v>0</v>
      </c>
      <c r="BI241" s="144">
        <f>IF(N241="nulová",J241,0)</f>
        <v>0</v>
      </c>
      <c r="BJ241" s="18" t="s">
        <v>81</v>
      </c>
      <c r="BK241" s="144">
        <f>ROUND(I241*H241,2)</f>
        <v>0</v>
      </c>
      <c r="BL241" s="18" t="s">
        <v>246</v>
      </c>
      <c r="BM241" s="143" t="s">
        <v>5398</v>
      </c>
    </row>
    <row r="242" spans="2:65" s="1" customFormat="1" ht="18">
      <c r="B242" s="33"/>
      <c r="D242" s="145" t="s">
        <v>248</v>
      </c>
      <c r="F242" s="146" t="s">
        <v>1409</v>
      </c>
      <c r="I242" s="147"/>
      <c r="L242" s="33"/>
      <c r="M242" s="148"/>
      <c r="T242" s="54"/>
      <c r="AT242" s="18" t="s">
        <v>248</v>
      </c>
      <c r="AU242" s="18" t="s">
        <v>83</v>
      </c>
    </row>
    <row r="243" spans="2:65" s="1" customFormat="1">
      <c r="B243" s="33"/>
      <c r="D243" s="149" t="s">
        <v>250</v>
      </c>
      <c r="F243" s="150" t="s">
        <v>1410</v>
      </c>
      <c r="I243" s="147"/>
      <c r="L243" s="33"/>
      <c r="M243" s="148"/>
      <c r="T243" s="54"/>
      <c r="AT243" s="18" t="s">
        <v>250</v>
      </c>
      <c r="AU243" s="18" t="s">
        <v>83</v>
      </c>
    </row>
    <row r="244" spans="2:65" s="1" customFormat="1" ht="24.15" customHeight="1">
      <c r="B244" s="33"/>
      <c r="C244" s="175" t="s">
        <v>805</v>
      </c>
      <c r="D244" s="175" t="s">
        <v>383</v>
      </c>
      <c r="E244" s="176" t="s">
        <v>1411</v>
      </c>
      <c r="F244" s="177" t="s">
        <v>1412</v>
      </c>
      <c r="G244" s="178" t="s">
        <v>272</v>
      </c>
      <c r="H244" s="179">
        <v>1.2999999999999999E-2</v>
      </c>
      <c r="I244" s="180"/>
      <c r="J244" s="181">
        <f>ROUND(I244*H244,2)</f>
        <v>0</v>
      </c>
      <c r="K244" s="177" t="s">
        <v>245</v>
      </c>
      <c r="L244" s="182"/>
      <c r="M244" s="183" t="s">
        <v>19</v>
      </c>
      <c r="N244" s="184" t="s">
        <v>45</v>
      </c>
      <c r="P244" s="141">
        <f>O244*H244</f>
        <v>0</v>
      </c>
      <c r="Q244" s="141">
        <v>1</v>
      </c>
      <c r="R244" s="141">
        <f>Q244*H244</f>
        <v>1.2999999999999999E-2</v>
      </c>
      <c r="S244" s="141">
        <v>0</v>
      </c>
      <c r="T244" s="142">
        <f>S244*H244</f>
        <v>0</v>
      </c>
      <c r="AR244" s="143" t="s">
        <v>294</v>
      </c>
      <c r="AT244" s="143" t="s">
        <v>383</v>
      </c>
      <c r="AU244" s="143" t="s">
        <v>83</v>
      </c>
      <c r="AY244" s="18" t="s">
        <v>238</v>
      </c>
      <c r="BE244" s="144">
        <f>IF(N244="základní",J244,0)</f>
        <v>0</v>
      </c>
      <c r="BF244" s="144">
        <f>IF(N244="snížená",J244,0)</f>
        <v>0</v>
      </c>
      <c r="BG244" s="144">
        <f>IF(N244="zákl. přenesená",J244,0)</f>
        <v>0</v>
      </c>
      <c r="BH244" s="144">
        <f>IF(N244="sníž. přenesená",J244,0)</f>
        <v>0</v>
      </c>
      <c r="BI244" s="144">
        <f>IF(N244="nulová",J244,0)</f>
        <v>0</v>
      </c>
      <c r="BJ244" s="18" t="s">
        <v>81</v>
      </c>
      <c r="BK244" s="144">
        <f>ROUND(I244*H244,2)</f>
        <v>0</v>
      </c>
      <c r="BL244" s="18" t="s">
        <v>246</v>
      </c>
      <c r="BM244" s="143" t="s">
        <v>5399</v>
      </c>
    </row>
    <row r="245" spans="2:65" s="1" customFormat="1" ht="18">
      <c r="B245" s="33"/>
      <c r="D245" s="145" t="s">
        <v>248</v>
      </c>
      <c r="F245" s="146" t="s">
        <v>1412</v>
      </c>
      <c r="I245" s="147"/>
      <c r="L245" s="33"/>
      <c r="M245" s="148"/>
      <c r="T245" s="54"/>
      <c r="AT245" s="18" t="s">
        <v>248</v>
      </c>
      <c r="AU245" s="18" t="s">
        <v>83</v>
      </c>
    </row>
    <row r="246" spans="2:65" s="13" customFormat="1">
      <c r="B246" s="157"/>
      <c r="D246" s="145" t="s">
        <v>257</v>
      </c>
      <c r="F246" s="159" t="s">
        <v>1681</v>
      </c>
      <c r="H246" s="160">
        <v>1.2999999999999999E-2</v>
      </c>
      <c r="I246" s="161"/>
      <c r="L246" s="157"/>
      <c r="M246" s="162"/>
      <c r="T246" s="163"/>
      <c r="AT246" s="158" t="s">
        <v>257</v>
      </c>
      <c r="AU246" s="158" t="s">
        <v>83</v>
      </c>
      <c r="AV246" s="13" t="s">
        <v>83</v>
      </c>
      <c r="AW246" s="13" t="s">
        <v>4</v>
      </c>
      <c r="AX246" s="13" t="s">
        <v>81</v>
      </c>
      <c r="AY246" s="158" t="s">
        <v>238</v>
      </c>
    </row>
    <row r="247" spans="2:65" s="1" customFormat="1" ht="24.15" customHeight="1">
      <c r="B247" s="33"/>
      <c r="C247" s="132" t="s">
        <v>812</v>
      </c>
      <c r="D247" s="132" t="s">
        <v>241</v>
      </c>
      <c r="E247" s="133" t="s">
        <v>1415</v>
      </c>
      <c r="F247" s="134" t="s">
        <v>1416</v>
      </c>
      <c r="G247" s="135" t="s">
        <v>408</v>
      </c>
      <c r="H247" s="136">
        <v>10</v>
      </c>
      <c r="I247" s="137"/>
      <c r="J247" s="138">
        <f>ROUND(I247*H247,2)</f>
        <v>0</v>
      </c>
      <c r="K247" s="134" t="s">
        <v>245</v>
      </c>
      <c r="L247" s="33"/>
      <c r="M247" s="139" t="s">
        <v>19</v>
      </c>
      <c r="N247" s="140" t="s">
        <v>45</v>
      </c>
      <c r="P247" s="141">
        <f>O247*H247</f>
        <v>0</v>
      </c>
      <c r="Q247" s="141">
        <v>6.4999999999999997E-4</v>
      </c>
      <c r="R247" s="141">
        <f>Q247*H247</f>
        <v>6.4999999999999997E-3</v>
      </c>
      <c r="S247" s="141">
        <v>1E-3</v>
      </c>
      <c r="T247" s="142">
        <f>S247*H247</f>
        <v>0.01</v>
      </c>
      <c r="AR247" s="143" t="s">
        <v>246</v>
      </c>
      <c r="AT247" s="143" t="s">
        <v>241</v>
      </c>
      <c r="AU247" s="143" t="s">
        <v>83</v>
      </c>
      <c r="AY247" s="18" t="s">
        <v>238</v>
      </c>
      <c r="BE247" s="144">
        <f>IF(N247="základní",J247,0)</f>
        <v>0</v>
      </c>
      <c r="BF247" s="144">
        <f>IF(N247="snížená",J247,0)</f>
        <v>0</v>
      </c>
      <c r="BG247" s="144">
        <f>IF(N247="zákl. přenesená",J247,0)</f>
        <v>0</v>
      </c>
      <c r="BH247" s="144">
        <f>IF(N247="sníž. přenesená",J247,0)</f>
        <v>0</v>
      </c>
      <c r="BI247" s="144">
        <f>IF(N247="nulová",J247,0)</f>
        <v>0</v>
      </c>
      <c r="BJ247" s="18" t="s">
        <v>81</v>
      </c>
      <c r="BK247" s="144">
        <f>ROUND(I247*H247,2)</f>
        <v>0</v>
      </c>
      <c r="BL247" s="18" t="s">
        <v>246</v>
      </c>
      <c r="BM247" s="143" t="s">
        <v>5400</v>
      </c>
    </row>
    <row r="248" spans="2:65" s="1" customFormat="1" ht="18">
      <c r="B248" s="33"/>
      <c r="D248" s="145" t="s">
        <v>248</v>
      </c>
      <c r="F248" s="146" t="s">
        <v>1418</v>
      </c>
      <c r="I248" s="147"/>
      <c r="L248" s="33"/>
      <c r="M248" s="148"/>
      <c r="T248" s="54"/>
      <c r="AT248" s="18" t="s">
        <v>248</v>
      </c>
      <c r="AU248" s="18" t="s">
        <v>83</v>
      </c>
    </row>
    <row r="249" spans="2:65" s="1" customFormat="1">
      <c r="B249" s="33"/>
      <c r="D249" s="149" t="s">
        <v>250</v>
      </c>
      <c r="F249" s="150" t="s">
        <v>1419</v>
      </c>
      <c r="I249" s="147"/>
      <c r="L249" s="33"/>
      <c r="M249" s="148"/>
      <c r="T249" s="54"/>
      <c r="AT249" s="18" t="s">
        <v>250</v>
      </c>
      <c r="AU249" s="18" t="s">
        <v>83</v>
      </c>
    </row>
    <row r="250" spans="2:65" s="1" customFormat="1" ht="24.15" customHeight="1">
      <c r="B250" s="33"/>
      <c r="C250" s="175" t="s">
        <v>823</v>
      </c>
      <c r="D250" s="175" t="s">
        <v>383</v>
      </c>
      <c r="E250" s="176" t="s">
        <v>1420</v>
      </c>
      <c r="F250" s="177" t="s">
        <v>1421</v>
      </c>
      <c r="G250" s="178" t="s">
        <v>272</v>
      </c>
      <c r="H250" s="179">
        <v>1.6E-2</v>
      </c>
      <c r="I250" s="180"/>
      <c r="J250" s="181">
        <f>ROUND(I250*H250,2)</f>
        <v>0</v>
      </c>
      <c r="K250" s="177" t="s">
        <v>245</v>
      </c>
      <c r="L250" s="182"/>
      <c r="M250" s="183" t="s">
        <v>19</v>
      </c>
      <c r="N250" s="184" t="s">
        <v>45</v>
      </c>
      <c r="P250" s="141">
        <f>O250*H250</f>
        <v>0</v>
      </c>
      <c r="Q250" s="141">
        <v>1</v>
      </c>
      <c r="R250" s="141">
        <f>Q250*H250</f>
        <v>1.6E-2</v>
      </c>
      <c r="S250" s="141">
        <v>0</v>
      </c>
      <c r="T250" s="142">
        <f>S250*H250</f>
        <v>0</v>
      </c>
      <c r="AR250" s="143" t="s">
        <v>294</v>
      </c>
      <c r="AT250" s="143" t="s">
        <v>383</v>
      </c>
      <c r="AU250" s="143" t="s">
        <v>83</v>
      </c>
      <c r="AY250" s="18" t="s">
        <v>238</v>
      </c>
      <c r="BE250" s="144">
        <f>IF(N250="základní",J250,0)</f>
        <v>0</v>
      </c>
      <c r="BF250" s="144">
        <f>IF(N250="snížená",J250,0)</f>
        <v>0</v>
      </c>
      <c r="BG250" s="144">
        <f>IF(N250="zákl. přenesená",J250,0)</f>
        <v>0</v>
      </c>
      <c r="BH250" s="144">
        <f>IF(N250="sníž. přenesená",J250,0)</f>
        <v>0</v>
      </c>
      <c r="BI250" s="144">
        <f>IF(N250="nulová",J250,0)</f>
        <v>0</v>
      </c>
      <c r="BJ250" s="18" t="s">
        <v>81</v>
      </c>
      <c r="BK250" s="144">
        <f>ROUND(I250*H250,2)</f>
        <v>0</v>
      </c>
      <c r="BL250" s="18" t="s">
        <v>246</v>
      </c>
      <c r="BM250" s="143" t="s">
        <v>5401</v>
      </c>
    </row>
    <row r="251" spans="2:65" s="1" customFormat="1" ht="18">
      <c r="B251" s="33"/>
      <c r="D251" s="145" t="s">
        <v>248</v>
      </c>
      <c r="F251" s="146" t="s">
        <v>1421</v>
      </c>
      <c r="I251" s="147"/>
      <c r="L251" s="33"/>
      <c r="M251" s="148"/>
      <c r="T251" s="54"/>
      <c r="AT251" s="18" t="s">
        <v>248</v>
      </c>
      <c r="AU251" s="18" t="s">
        <v>83</v>
      </c>
    </row>
    <row r="252" spans="2:65" s="13" customFormat="1">
      <c r="B252" s="157"/>
      <c r="D252" s="145" t="s">
        <v>257</v>
      </c>
      <c r="F252" s="159" t="s">
        <v>1684</v>
      </c>
      <c r="H252" s="160">
        <v>1.6E-2</v>
      </c>
      <c r="I252" s="161"/>
      <c r="L252" s="157"/>
      <c r="M252" s="162"/>
      <c r="T252" s="163"/>
      <c r="AT252" s="158" t="s">
        <v>257</v>
      </c>
      <c r="AU252" s="158" t="s">
        <v>83</v>
      </c>
      <c r="AV252" s="13" t="s">
        <v>83</v>
      </c>
      <c r="AW252" s="13" t="s">
        <v>4</v>
      </c>
      <c r="AX252" s="13" t="s">
        <v>81</v>
      </c>
      <c r="AY252" s="158" t="s">
        <v>238</v>
      </c>
    </row>
    <row r="253" spans="2:65" s="1" customFormat="1" ht="24.15" customHeight="1">
      <c r="B253" s="33"/>
      <c r="C253" s="132" t="s">
        <v>386</v>
      </c>
      <c r="D253" s="132" t="s">
        <v>241</v>
      </c>
      <c r="E253" s="133" t="s">
        <v>1424</v>
      </c>
      <c r="F253" s="134" t="s">
        <v>1425</v>
      </c>
      <c r="G253" s="135" t="s">
        <v>408</v>
      </c>
      <c r="H253" s="136">
        <v>30</v>
      </c>
      <c r="I253" s="137"/>
      <c r="J253" s="138">
        <f>ROUND(I253*H253,2)</f>
        <v>0</v>
      </c>
      <c r="K253" s="134" t="s">
        <v>245</v>
      </c>
      <c r="L253" s="33"/>
      <c r="M253" s="139" t="s">
        <v>19</v>
      </c>
      <c r="N253" s="140" t="s">
        <v>45</v>
      </c>
      <c r="P253" s="141">
        <f>O253*H253</f>
        <v>0</v>
      </c>
      <c r="Q253" s="141">
        <v>0</v>
      </c>
      <c r="R253" s="141">
        <f>Q253*H253</f>
        <v>0</v>
      </c>
      <c r="S253" s="141">
        <v>0</v>
      </c>
      <c r="T253" s="142">
        <f>S253*H253</f>
        <v>0</v>
      </c>
      <c r="AR253" s="143" t="s">
        <v>246</v>
      </c>
      <c r="AT253" s="143" t="s">
        <v>241</v>
      </c>
      <c r="AU253" s="143" t="s">
        <v>83</v>
      </c>
      <c r="AY253" s="18" t="s">
        <v>238</v>
      </c>
      <c r="BE253" s="144">
        <f>IF(N253="základní",J253,0)</f>
        <v>0</v>
      </c>
      <c r="BF253" s="144">
        <f>IF(N253="snížená",J253,0)</f>
        <v>0</v>
      </c>
      <c r="BG253" s="144">
        <f>IF(N253="zákl. přenesená",J253,0)</f>
        <v>0</v>
      </c>
      <c r="BH253" s="144">
        <f>IF(N253="sníž. přenesená",J253,0)</f>
        <v>0</v>
      </c>
      <c r="BI253" s="144">
        <f>IF(N253="nulová",J253,0)</f>
        <v>0</v>
      </c>
      <c r="BJ253" s="18" t="s">
        <v>81</v>
      </c>
      <c r="BK253" s="144">
        <f>ROUND(I253*H253,2)</f>
        <v>0</v>
      </c>
      <c r="BL253" s="18" t="s">
        <v>246</v>
      </c>
      <c r="BM253" s="143" t="s">
        <v>5402</v>
      </c>
    </row>
    <row r="254" spans="2:65" s="1" customFormat="1" ht="18">
      <c r="B254" s="33"/>
      <c r="D254" s="145" t="s">
        <v>248</v>
      </c>
      <c r="F254" s="146" t="s">
        <v>1427</v>
      </c>
      <c r="I254" s="147"/>
      <c r="L254" s="33"/>
      <c r="M254" s="148"/>
      <c r="T254" s="54"/>
      <c r="AT254" s="18" t="s">
        <v>248</v>
      </c>
      <c r="AU254" s="18" t="s">
        <v>83</v>
      </c>
    </row>
    <row r="255" spans="2:65" s="1" customFormat="1">
      <c r="B255" s="33"/>
      <c r="D255" s="149" t="s">
        <v>250</v>
      </c>
      <c r="F255" s="150" t="s">
        <v>1428</v>
      </c>
      <c r="I255" s="147"/>
      <c r="L255" s="33"/>
      <c r="M255" s="148"/>
      <c r="T255" s="54"/>
      <c r="AT255" s="18" t="s">
        <v>250</v>
      </c>
      <c r="AU255" s="18" t="s">
        <v>83</v>
      </c>
    </row>
    <row r="256" spans="2:65" s="11" customFormat="1" ht="22.75" customHeight="1">
      <c r="B256" s="120"/>
      <c r="D256" s="121" t="s">
        <v>73</v>
      </c>
      <c r="E256" s="130" t="s">
        <v>268</v>
      </c>
      <c r="F256" s="130" t="s">
        <v>269</v>
      </c>
      <c r="I256" s="123"/>
      <c r="J256" s="131">
        <f>BK256</f>
        <v>0</v>
      </c>
      <c r="L256" s="120"/>
      <c r="M256" s="125"/>
      <c r="P256" s="126">
        <f>SUM(P257:P294)</f>
        <v>0</v>
      </c>
      <c r="R256" s="126">
        <f>SUM(R257:R294)</f>
        <v>0</v>
      </c>
      <c r="T256" s="127">
        <f>SUM(T257:T294)</f>
        <v>0</v>
      </c>
      <c r="AR256" s="121" t="s">
        <v>81</v>
      </c>
      <c r="AT256" s="128" t="s">
        <v>73</v>
      </c>
      <c r="AU256" s="128" t="s">
        <v>81</v>
      </c>
      <c r="AY256" s="121" t="s">
        <v>238</v>
      </c>
      <c r="BK256" s="129">
        <f>SUM(BK257:BK294)</f>
        <v>0</v>
      </c>
    </row>
    <row r="257" spans="2:65" s="1" customFormat="1" ht="24.15" customHeight="1">
      <c r="B257" s="33"/>
      <c r="C257" s="132" t="s">
        <v>826</v>
      </c>
      <c r="D257" s="132" t="s">
        <v>241</v>
      </c>
      <c r="E257" s="133" t="s">
        <v>270</v>
      </c>
      <c r="F257" s="134" t="s">
        <v>271</v>
      </c>
      <c r="G257" s="135" t="s">
        <v>272</v>
      </c>
      <c r="H257" s="136">
        <v>123.045</v>
      </c>
      <c r="I257" s="137"/>
      <c r="J257" s="138">
        <f>ROUND(I257*H257,2)</f>
        <v>0</v>
      </c>
      <c r="K257" s="134" t="s">
        <v>245</v>
      </c>
      <c r="L257" s="33"/>
      <c r="M257" s="139" t="s">
        <v>19</v>
      </c>
      <c r="N257" s="140" t="s">
        <v>45</v>
      </c>
      <c r="P257" s="141">
        <f>O257*H257</f>
        <v>0</v>
      </c>
      <c r="Q257" s="141">
        <v>0</v>
      </c>
      <c r="R257" s="141">
        <f>Q257*H257</f>
        <v>0</v>
      </c>
      <c r="S257" s="141">
        <v>0</v>
      </c>
      <c r="T257" s="142">
        <f>S257*H257</f>
        <v>0</v>
      </c>
      <c r="AR257" s="143" t="s">
        <v>246</v>
      </c>
      <c r="AT257" s="143" t="s">
        <v>241</v>
      </c>
      <c r="AU257" s="143" t="s">
        <v>83</v>
      </c>
      <c r="AY257" s="18" t="s">
        <v>238</v>
      </c>
      <c r="BE257" s="144">
        <f>IF(N257="základní",J257,0)</f>
        <v>0</v>
      </c>
      <c r="BF257" s="144">
        <f>IF(N257="snížená",J257,0)</f>
        <v>0</v>
      </c>
      <c r="BG257" s="144">
        <f>IF(N257="zákl. přenesená",J257,0)</f>
        <v>0</v>
      </c>
      <c r="BH257" s="144">
        <f>IF(N257="sníž. přenesená",J257,0)</f>
        <v>0</v>
      </c>
      <c r="BI257" s="144">
        <f>IF(N257="nulová",J257,0)</f>
        <v>0</v>
      </c>
      <c r="BJ257" s="18" t="s">
        <v>81</v>
      </c>
      <c r="BK257" s="144">
        <f>ROUND(I257*H257,2)</f>
        <v>0</v>
      </c>
      <c r="BL257" s="18" t="s">
        <v>246</v>
      </c>
      <c r="BM257" s="143" t="s">
        <v>5403</v>
      </c>
    </row>
    <row r="258" spans="2:65" s="1" customFormat="1" ht="18">
      <c r="B258" s="33"/>
      <c r="D258" s="145" t="s">
        <v>248</v>
      </c>
      <c r="F258" s="146" t="s">
        <v>274</v>
      </c>
      <c r="I258" s="147"/>
      <c r="L258" s="33"/>
      <c r="M258" s="148"/>
      <c r="T258" s="54"/>
      <c r="AT258" s="18" t="s">
        <v>248</v>
      </c>
      <c r="AU258" s="18" t="s">
        <v>83</v>
      </c>
    </row>
    <row r="259" spans="2:65" s="1" customFormat="1">
      <c r="B259" s="33"/>
      <c r="D259" s="149" t="s">
        <v>250</v>
      </c>
      <c r="F259" s="150" t="s">
        <v>275</v>
      </c>
      <c r="I259" s="147"/>
      <c r="L259" s="33"/>
      <c r="M259" s="148"/>
      <c r="T259" s="54"/>
      <c r="AT259" s="18" t="s">
        <v>250</v>
      </c>
      <c r="AU259" s="18" t="s">
        <v>83</v>
      </c>
    </row>
    <row r="260" spans="2:65" s="1" customFormat="1" ht="33" customHeight="1">
      <c r="B260" s="33"/>
      <c r="C260" s="132" t="s">
        <v>828</v>
      </c>
      <c r="D260" s="132" t="s">
        <v>241</v>
      </c>
      <c r="E260" s="133" t="s">
        <v>277</v>
      </c>
      <c r="F260" s="134" t="s">
        <v>278</v>
      </c>
      <c r="G260" s="135" t="s">
        <v>272</v>
      </c>
      <c r="H260" s="136">
        <v>123.045</v>
      </c>
      <c r="I260" s="137"/>
      <c r="J260" s="138">
        <f>ROUND(I260*H260,2)</f>
        <v>0</v>
      </c>
      <c r="K260" s="134" t="s">
        <v>245</v>
      </c>
      <c r="L260" s="33"/>
      <c r="M260" s="139" t="s">
        <v>19</v>
      </c>
      <c r="N260" s="140" t="s">
        <v>45</v>
      </c>
      <c r="P260" s="141">
        <f>O260*H260</f>
        <v>0</v>
      </c>
      <c r="Q260" s="141">
        <v>0</v>
      </c>
      <c r="R260" s="141">
        <f>Q260*H260</f>
        <v>0</v>
      </c>
      <c r="S260" s="141">
        <v>0</v>
      </c>
      <c r="T260" s="142">
        <f>S260*H260</f>
        <v>0</v>
      </c>
      <c r="AR260" s="143" t="s">
        <v>246</v>
      </c>
      <c r="AT260" s="143" t="s">
        <v>241</v>
      </c>
      <c r="AU260" s="143" t="s">
        <v>83</v>
      </c>
      <c r="AY260" s="18" t="s">
        <v>238</v>
      </c>
      <c r="BE260" s="144">
        <f>IF(N260="základní",J260,0)</f>
        <v>0</v>
      </c>
      <c r="BF260" s="144">
        <f>IF(N260="snížená",J260,0)</f>
        <v>0</v>
      </c>
      <c r="BG260" s="144">
        <f>IF(N260="zákl. přenesená",J260,0)</f>
        <v>0</v>
      </c>
      <c r="BH260" s="144">
        <f>IF(N260="sníž. přenesená",J260,0)</f>
        <v>0</v>
      </c>
      <c r="BI260" s="144">
        <f>IF(N260="nulová",J260,0)</f>
        <v>0</v>
      </c>
      <c r="BJ260" s="18" t="s">
        <v>81</v>
      </c>
      <c r="BK260" s="144">
        <f>ROUND(I260*H260,2)</f>
        <v>0</v>
      </c>
      <c r="BL260" s="18" t="s">
        <v>246</v>
      </c>
      <c r="BM260" s="143" t="s">
        <v>5404</v>
      </c>
    </row>
    <row r="261" spans="2:65" s="1" customFormat="1" ht="36">
      <c r="B261" s="33"/>
      <c r="D261" s="145" t="s">
        <v>248</v>
      </c>
      <c r="F261" s="146" t="s">
        <v>280</v>
      </c>
      <c r="I261" s="147"/>
      <c r="L261" s="33"/>
      <c r="M261" s="148"/>
      <c r="T261" s="54"/>
      <c r="AT261" s="18" t="s">
        <v>248</v>
      </c>
      <c r="AU261" s="18" t="s">
        <v>83</v>
      </c>
    </row>
    <row r="262" spans="2:65" s="1" customFormat="1">
      <c r="B262" s="33"/>
      <c r="D262" s="149" t="s">
        <v>250</v>
      </c>
      <c r="F262" s="150" t="s">
        <v>281</v>
      </c>
      <c r="I262" s="147"/>
      <c r="L262" s="33"/>
      <c r="M262" s="148"/>
      <c r="T262" s="54"/>
      <c r="AT262" s="18" t="s">
        <v>250</v>
      </c>
      <c r="AU262" s="18" t="s">
        <v>83</v>
      </c>
    </row>
    <row r="263" spans="2:65" s="1" customFormat="1" ht="24.15" customHeight="1">
      <c r="B263" s="33"/>
      <c r="C263" s="132" t="s">
        <v>831</v>
      </c>
      <c r="D263" s="132" t="s">
        <v>241</v>
      </c>
      <c r="E263" s="133" t="s">
        <v>282</v>
      </c>
      <c r="F263" s="134" t="s">
        <v>283</v>
      </c>
      <c r="G263" s="135" t="s">
        <v>272</v>
      </c>
      <c r="H263" s="136">
        <v>123.045</v>
      </c>
      <c r="I263" s="137"/>
      <c r="J263" s="138">
        <f>ROUND(I263*H263,2)</f>
        <v>0</v>
      </c>
      <c r="K263" s="134" t="s">
        <v>245</v>
      </c>
      <c r="L263" s="33"/>
      <c r="M263" s="139" t="s">
        <v>19</v>
      </c>
      <c r="N263" s="140" t="s">
        <v>45</v>
      </c>
      <c r="P263" s="141">
        <f>O263*H263</f>
        <v>0</v>
      </c>
      <c r="Q263" s="141">
        <v>0</v>
      </c>
      <c r="R263" s="141">
        <f>Q263*H263</f>
        <v>0</v>
      </c>
      <c r="S263" s="141">
        <v>0</v>
      </c>
      <c r="T263" s="142">
        <f>S263*H263</f>
        <v>0</v>
      </c>
      <c r="AR263" s="143" t="s">
        <v>246</v>
      </c>
      <c r="AT263" s="143" t="s">
        <v>241</v>
      </c>
      <c r="AU263" s="143" t="s">
        <v>83</v>
      </c>
      <c r="AY263" s="18" t="s">
        <v>238</v>
      </c>
      <c r="BE263" s="144">
        <f>IF(N263="základní",J263,0)</f>
        <v>0</v>
      </c>
      <c r="BF263" s="144">
        <f>IF(N263="snížená",J263,0)</f>
        <v>0</v>
      </c>
      <c r="BG263" s="144">
        <f>IF(N263="zákl. přenesená",J263,0)</f>
        <v>0</v>
      </c>
      <c r="BH263" s="144">
        <f>IF(N263="sníž. přenesená",J263,0)</f>
        <v>0</v>
      </c>
      <c r="BI263" s="144">
        <f>IF(N263="nulová",J263,0)</f>
        <v>0</v>
      </c>
      <c r="BJ263" s="18" t="s">
        <v>81</v>
      </c>
      <c r="BK263" s="144">
        <f>ROUND(I263*H263,2)</f>
        <v>0</v>
      </c>
      <c r="BL263" s="18" t="s">
        <v>246</v>
      </c>
      <c r="BM263" s="143" t="s">
        <v>5405</v>
      </c>
    </row>
    <row r="264" spans="2:65" s="1" customFormat="1" ht="18">
      <c r="B264" s="33"/>
      <c r="D264" s="145" t="s">
        <v>248</v>
      </c>
      <c r="F264" s="146" t="s">
        <v>285</v>
      </c>
      <c r="I264" s="147"/>
      <c r="L264" s="33"/>
      <c r="M264" s="148"/>
      <c r="T264" s="54"/>
      <c r="AT264" s="18" t="s">
        <v>248</v>
      </c>
      <c r="AU264" s="18" t="s">
        <v>83</v>
      </c>
    </row>
    <row r="265" spans="2:65" s="1" customFormat="1">
      <c r="B265" s="33"/>
      <c r="D265" s="149" t="s">
        <v>250</v>
      </c>
      <c r="F265" s="150" t="s">
        <v>286</v>
      </c>
      <c r="I265" s="147"/>
      <c r="L265" s="33"/>
      <c r="M265" s="148"/>
      <c r="T265" s="54"/>
      <c r="AT265" s="18" t="s">
        <v>250</v>
      </c>
      <c r="AU265" s="18" t="s">
        <v>83</v>
      </c>
    </row>
    <row r="266" spans="2:65" s="1" customFormat="1" ht="24.15" customHeight="1">
      <c r="B266" s="33"/>
      <c r="C266" s="132" t="s">
        <v>837</v>
      </c>
      <c r="D266" s="132" t="s">
        <v>241</v>
      </c>
      <c r="E266" s="133" t="s">
        <v>288</v>
      </c>
      <c r="F266" s="134" t="s">
        <v>289</v>
      </c>
      <c r="G266" s="135" t="s">
        <v>272</v>
      </c>
      <c r="H266" s="136">
        <v>2337.855</v>
      </c>
      <c r="I266" s="137"/>
      <c r="J266" s="138">
        <f>ROUND(I266*H266,2)</f>
        <v>0</v>
      </c>
      <c r="K266" s="134" t="s">
        <v>245</v>
      </c>
      <c r="L266" s="33"/>
      <c r="M266" s="139" t="s">
        <v>19</v>
      </c>
      <c r="N266" s="140" t="s">
        <v>45</v>
      </c>
      <c r="P266" s="141">
        <f>O266*H266</f>
        <v>0</v>
      </c>
      <c r="Q266" s="141">
        <v>0</v>
      </c>
      <c r="R266" s="141">
        <f>Q266*H266</f>
        <v>0</v>
      </c>
      <c r="S266" s="141">
        <v>0</v>
      </c>
      <c r="T266" s="142">
        <f>S266*H266</f>
        <v>0</v>
      </c>
      <c r="AR266" s="143" t="s">
        <v>246</v>
      </c>
      <c r="AT266" s="143" t="s">
        <v>241</v>
      </c>
      <c r="AU266" s="143" t="s">
        <v>83</v>
      </c>
      <c r="AY266" s="18" t="s">
        <v>238</v>
      </c>
      <c r="BE266" s="144">
        <f>IF(N266="základní",J266,0)</f>
        <v>0</v>
      </c>
      <c r="BF266" s="144">
        <f>IF(N266="snížená",J266,0)</f>
        <v>0</v>
      </c>
      <c r="BG266" s="144">
        <f>IF(N266="zákl. přenesená",J266,0)</f>
        <v>0</v>
      </c>
      <c r="BH266" s="144">
        <f>IF(N266="sníž. přenesená",J266,0)</f>
        <v>0</v>
      </c>
      <c r="BI266" s="144">
        <f>IF(N266="nulová",J266,0)</f>
        <v>0</v>
      </c>
      <c r="BJ266" s="18" t="s">
        <v>81</v>
      </c>
      <c r="BK266" s="144">
        <f>ROUND(I266*H266,2)</f>
        <v>0</v>
      </c>
      <c r="BL266" s="18" t="s">
        <v>246</v>
      </c>
      <c r="BM266" s="143" t="s">
        <v>5406</v>
      </c>
    </row>
    <row r="267" spans="2:65" s="1" customFormat="1" ht="27">
      <c r="B267" s="33"/>
      <c r="D267" s="145" t="s">
        <v>248</v>
      </c>
      <c r="F267" s="146" t="s">
        <v>291</v>
      </c>
      <c r="I267" s="147"/>
      <c r="L267" s="33"/>
      <c r="M267" s="148"/>
      <c r="T267" s="54"/>
      <c r="AT267" s="18" t="s">
        <v>248</v>
      </c>
      <c r="AU267" s="18" t="s">
        <v>83</v>
      </c>
    </row>
    <row r="268" spans="2:65" s="1" customFormat="1">
      <c r="B268" s="33"/>
      <c r="D268" s="149" t="s">
        <v>250</v>
      </c>
      <c r="F268" s="150" t="s">
        <v>292</v>
      </c>
      <c r="I268" s="147"/>
      <c r="L268" s="33"/>
      <c r="M268" s="148"/>
      <c r="T268" s="54"/>
      <c r="AT268" s="18" t="s">
        <v>250</v>
      </c>
      <c r="AU268" s="18" t="s">
        <v>83</v>
      </c>
    </row>
    <row r="269" spans="2:65" s="13" customFormat="1">
      <c r="B269" s="157"/>
      <c r="D269" s="145" t="s">
        <v>257</v>
      </c>
      <c r="F269" s="159" t="s">
        <v>5407</v>
      </c>
      <c r="H269" s="160">
        <v>2337.855</v>
      </c>
      <c r="I269" s="161"/>
      <c r="L269" s="157"/>
      <c r="M269" s="162"/>
      <c r="T269" s="163"/>
      <c r="AT269" s="158" t="s">
        <v>257</v>
      </c>
      <c r="AU269" s="158" t="s">
        <v>83</v>
      </c>
      <c r="AV269" s="13" t="s">
        <v>83</v>
      </c>
      <c r="AW269" s="13" t="s">
        <v>4</v>
      </c>
      <c r="AX269" s="13" t="s">
        <v>81</v>
      </c>
      <c r="AY269" s="158" t="s">
        <v>238</v>
      </c>
    </row>
    <row r="270" spans="2:65" s="1" customFormat="1" ht="33" customHeight="1">
      <c r="B270" s="33"/>
      <c r="C270" s="132" t="s">
        <v>844</v>
      </c>
      <c r="D270" s="132" t="s">
        <v>241</v>
      </c>
      <c r="E270" s="133" t="s">
        <v>1691</v>
      </c>
      <c r="F270" s="134" t="s">
        <v>1692</v>
      </c>
      <c r="G270" s="135" t="s">
        <v>272</v>
      </c>
      <c r="H270" s="136">
        <v>1.5209999999999999</v>
      </c>
      <c r="I270" s="137"/>
      <c r="J270" s="138">
        <f>ROUND(I270*H270,2)</f>
        <v>0</v>
      </c>
      <c r="K270" s="134" t="s">
        <v>245</v>
      </c>
      <c r="L270" s="33"/>
      <c r="M270" s="139" t="s">
        <v>19</v>
      </c>
      <c r="N270" s="140" t="s">
        <v>45</v>
      </c>
      <c r="P270" s="141">
        <f>O270*H270</f>
        <v>0</v>
      </c>
      <c r="Q270" s="141">
        <v>0</v>
      </c>
      <c r="R270" s="141">
        <f>Q270*H270</f>
        <v>0</v>
      </c>
      <c r="S270" s="141">
        <v>0</v>
      </c>
      <c r="T270" s="142">
        <f>S270*H270</f>
        <v>0</v>
      </c>
      <c r="AR270" s="143" t="s">
        <v>246</v>
      </c>
      <c r="AT270" s="143" t="s">
        <v>241</v>
      </c>
      <c r="AU270" s="143" t="s">
        <v>83</v>
      </c>
      <c r="AY270" s="18" t="s">
        <v>238</v>
      </c>
      <c r="BE270" s="144">
        <f>IF(N270="základní",J270,0)</f>
        <v>0</v>
      </c>
      <c r="BF270" s="144">
        <f>IF(N270="snížená",J270,0)</f>
        <v>0</v>
      </c>
      <c r="BG270" s="144">
        <f>IF(N270="zákl. přenesená",J270,0)</f>
        <v>0</v>
      </c>
      <c r="BH270" s="144">
        <f>IF(N270="sníž. přenesená",J270,0)</f>
        <v>0</v>
      </c>
      <c r="BI270" s="144">
        <f>IF(N270="nulová",J270,0)</f>
        <v>0</v>
      </c>
      <c r="BJ270" s="18" t="s">
        <v>81</v>
      </c>
      <c r="BK270" s="144">
        <f>ROUND(I270*H270,2)</f>
        <v>0</v>
      </c>
      <c r="BL270" s="18" t="s">
        <v>246</v>
      </c>
      <c r="BM270" s="143" t="s">
        <v>5408</v>
      </c>
    </row>
    <row r="271" spans="2:65" s="1" customFormat="1" ht="27">
      <c r="B271" s="33"/>
      <c r="D271" s="145" t="s">
        <v>248</v>
      </c>
      <c r="F271" s="146" t="s">
        <v>1694</v>
      </c>
      <c r="I271" s="147"/>
      <c r="L271" s="33"/>
      <c r="M271" s="148"/>
      <c r="T271" s="54"/>
      <c r="AT271" s="18" t="s">
        <v>248</v>
      </c>
      <c r="AU271" s="18" t="s">
        <v>83</v>
      </c>
    </row>
    <row r="272" spans="2:65" s="1" customFormat="1">
      <c r="B272" s="33"/>
      <c r="D272" s="149" t="s">
        <v>250</v>
      </c>
      <c r="F272" s="150" t="s">
        <v>1695</v>
      </c>
      <c r="I272" s="147"/>
      <c r="L272" s="33"/>
      <c r="M272" s="148"/>
      <c r="T272" s="54"/>
      <c r="AT272" s="18" t="s">
        <v>250</v>
      </c>
      <c r="AU272" s="18" t="s">
        <v>83</v>
      </c>
    </row>
    <row r="273" spans="2:65" s="1" customFormat="1" ht="37.75" customHeight="1">
      <c r="B273" s="33"/>
      <c r="C273" s="132" t="s">
        <v>851</v>
      </c>
      <c r="D273" s="132" t="s">
        <v>241</v>
      </c>
      <c r="E273" s="133" t="s">
        <v>5409</v>
      </c>
      <c r="F273" s="134" t="s">
        <v>5410</v>
      </c>
      <c r="G273" s="135" t="s">
        <v>272</v>
      </c>
      <c r="H273" s="136">
        <v>36.270000000000003</v>
      </c>
      <c r="I273" s="137"/>
      <c r="J273" s="138">
        <f>ROUND(I273*H273,2)</f>
        <v>0</v>
      </c>
      <c r="K273" s="134" t="s">
        <v>245</v>
      </c>
      <c r="L273" s="33"/>
      <c r="M273" s="139" t="s">
        <v>19</v>
      </c>
      <c r="N273" s="140" t="s">
        <v>45</v>
      </c>
      <c r="P273" s="141">
        <f>O273*H273</f>
        <v>0</v>
      </c>
      <c r="Q273" s="141">
        <v>0</v>
      </c>
      <c r="R273" s="141">
        <f>Q273*H273</f>
        <v>0</v>
      </c>
      <c r="S273" s="141">
        <v>0</v>
      </c>
      <c r="T273" s="142">
        <f>S273*H273</f>
        <v>0</v>
      </c>
      <c r="AR273" s="143" t="s">
        <v>246</v>
      </c>
      <c r="AT273" s="143" t="s">
        <v>241</v>
      </c>
      <c r="AU273" s="143" t="s">
        <v>83</v>
      </c>
      <c r="AY273" s="18" t="s">
        <v>238</v>
      </c>
      <c r="BE273" s="144">
        <f>IF(N273="základní",J273,0)</f>
        <v>0</v>
      </c>
      <c r="BF273" s="144">
        <f>IF(N273="snížená",J273,0)</f>
        <v>0</v>
      </c>
      <c r="BG273" s="144">
        <f>IF(N273="zákl. přenesená",J273,0)</f>
        <v>0</v>
      </c>
      <c r="BH273" s="144">
        <f>IF(N273="sníž. přenesená",J273,0)</f>
        <v>0</v>
      </c>
      <c r="BI273" s="144">
        <f>IF(N273="nulová",J273,0)</f>
        <v>0</v>
      </c>
      <c r="BJ273" s="18" t="s">
        <v>81</v>
      </c>
      <c r="BK273" s="144">
        <f>ROUND(I273*H273,2)</f>
        <v>0</v>
      </c>
      <c r="BL273" s="18" t="s">
        <v>246</v>
      </c>
      <c r="BM273" s="143" t="s">
        <v>5411</v>
      </c>
    </row>
    <row r="274" spans="2:65" s="1" customFormat="1" ht="27">
      <c r="B274" s="33"/>
      <c r="D274" s="145" t="s">
        <v>248</v>
      </c>
      <c r="F274" s="146" t="s">
        <v>5412</v>
      </c>
      <c r="I274" s="147"/>
      <c r="L274" s="33"/>
      <c r="M274" s="148"/>
      <c r="T274" s="54"/>
      <c r="AT274" s="18" t="s">
        <v>248</v>
      </c>
      <c r="AU274" s="18" t="s">
        <v>83</v>
      </c>
    </row>
    <row r="275" spans="2:65" s="1" customFormat="1">
      <c r="B275" s="33"/>
      <c r="D275" s="149" t="s">
        <v>250</v>
      </c>
      <c r="F275" s="150" t="s">
        <v>5413</v>
      </c>
      <c r="I275" s="147"/>
      <c r="L275" s="33"/>
      <c r="M275" s="148"/>
      <c r="T275" s="54"/>
      <c r="AT275" s="18" t="s">
        <v>250</v>
      </c>
      <c r="AU275" s="18" t="s">
        <v>83</v>
      </c>
    </row>
    <row r="276" spans="2:65" s="1" customFormat="1" ht="33" customHeight="1">
      <c r="B276" s="33"/>
      <c r="C276" s="132" t="s">
        <v>858</v>
      </c>
      <c r="D276" s="132" t="s">
        <v>241</v>
      </c>
      <c r="E276" s="133" t="s">
        <v>832</v>
      </c>
      <c r="F276" s="134" t="s">
        <v>833</v>
      </c>
      <c r="G276" s="135" t="s">
        <v>272</v>
      </c>
      <c r="H276" s="136">
        <v>4.617</v>
      </c>
      <c r="I276" s="137"/>
      <c r="J276" s="138">
        <f>ROUND(I276*H276,2)</f>
        <v>0</v>
      </c>
      <c r="K276" s="134" t="s">
        <v>245</v>
      </c>
      <c r="L276" s="33"/>
      <c r="M276" s="139" t="s">
        <v>19</v>
      </c>
      <c r="N276" s="140" t="s">
        <v>45</v>
      </c>
      <c r="P276" s="141">
        <f>O276*H276</f>
        <v>0</v>
      </c>
      <c r="Q276" s="141">
        <v>0</v>
      </c>
      <c r="R276" s="141">
        <f>Q276*H276</f>
        <v>0</v>
      </c>
      <c r="S276" s="141">
        <v>0</v>
      </c>
      <c r="T276" s="142">
        <f>S276*H276</f>
        <v>0</v>
      </c>
      <c r="AR276" s="143" t="s">
        <v>246</v>
      </c>
      <c r="AT276" s="143" t="s">
        <v>241</v>
      </c>
      <c r="AU276" s="143" t="s">
        <v>83</v>
      </c>
      <c r="AY276" s="18" t="s">
        <v>238</v>
      </c>
      <c r="BE276" s="144">
        <f>IF(N276="základní",J276,0)</f>
        <v>0</v>
      </c>
      <c r="BF276" s="144">
        <f>IF(N276="snížená",J276,0)</f>
        <v>0</v>
      </c>
      <c r="BG276" s="144">
        <f>IF(N276="zákl. přenesená",J276,0)</f>
        <v>0</v>
      </c>
      <c r="BH276" s="144">
        <f>IF(N276="sníž. přenesená",J276,0)</f>
        <v>0</v>
      </c>
      <c r="BI276" s="144">
        <f>IF(N276="nulová",J276,0)</f>
        <v>0</v>
      </c>
      <c r="BJ276" s="18" t="s">
        <v>81</v>
      </c>
      <c r="BK276" s="144">
        <f>ROUND(I276*H276,2)</f>
        <v>0</v>
      </c>
      <c r="BL276" s="18" t="s">
        <v>246</v>
      </c>
      <c r="BM276" s="143" t="s">
        <v>5414</v>
      </c>
    </row>
    <row r="277" spans="2:65" s="1" customFormat="1" ht="27">
      <c r="B277" s="33"/>
      <c r="D277" s="145" t="s">
        <v>248</v>
      </c>
      <c r="F277" s="146" t="s">
        <v>835</v>
      </c>
      <c r="I277" s="147"/>
      <c r="L277" s="33"/>
      <c r="M277" s="148"/>
      <c r="T277" s="54"/>
      <c r="AT277" s="18" t="s">
        <v>248</v>
      </c>
      <c r="AU277" s="18" t="s">
        <v>83</v>
      </c>
    </row>
    <row r="278" spans="2:65" s="1" customFormat="1">
      <c r="B278" s="33"/>
      <c r="D278" s="149" t="s">
        <v>250</v>
      </c>
      <c r="F278" s="150" t="s">
        <v>836</v>
      </c>
      <c r="I278" s="147"/>
      <c r="L278" s="33"/>
      <c r="M278" s="148"/>
      <c r="T278" s="54"/>
      <c r="AT278" s="18" t="s">
        <v>250</v>
      </c>
      <c r="AU278" s="18" t="s">
        <v>83</v>
      </c>
    </row>
    <row r="279" spans="2:65" s="1" customFormat="1" ht="37.75" customHeight="1">
      <c r="B279" s="33"/>
      <c r="C279" s="132" t="s">
        <v>865</v>
      </c>
      <c r="D279" s="132" t="s">
        <v>241</v>
      </c>
      <c r="E279" s="133" t="s">
        <v>838</v>
      </c>
      <c r="F279" s="134" t="s">
        <v>839</v>
      </c>
      <c r="G279" s="135" t="s">
        <v>272</v>
      </c>
      <c r="H279" s="136">
        <v>25.74</v>
      </c>
      <c r="I279" s="137"/>
      <c r="J279" s="138">
        <f>ROUND(I279*H279,2)</f>
        <v>0</v>
      </c>
      <c r="K279" s="134" t="s">
        <v>245</v>
      </c>
      <c r="L279" s="33"/>
      <c r="M279" s="139" t="s">
        <v>19</v>
      </c>
      <c r="N279" s="140" t="s">
        <v>45</v>
      </c>
      <c r="P279" s="141">
        <f>O279*H279</f>
        <v>0</v>
      </c>
      <c r="Q279" s="141">
        <v>0</v>
      </c>
      <c r="R279" s="141">
        <f>Q279*H279</f>
        <v>0</v>
      </c>
      <c r="S279" s="141">
        <v>0</v>
      </c>
      <c r="T279" s="142">
        <f>S279*H279</f>
        <v>0</v>
      </c>
      <c r="AR279" s="143" t="s">
        <v>246</v>
      </c>
      <c r="AT279" s="143" t="s">
        <v>241</v>
      </c>
      <c r="AU279" s="143" t="s">
        <v>83</v>
      </c>
      <c r="AY279" s="18" t="s">
        <v>238</v>
      </c>
      <c r="BE279" s="144">
        <f>IF(N279="základní",J279,0)</f>
        <v>0</v>
      </c>
      <c r="BF279" s="144">
        <f>IF(N279="snížená",J279,0)</f>
        <v>0</v>
      </c>
      <c r="BG279" s="144">
        <f>IF(N279="zákl. přenesená",J279,0)</f>
        <v>0</v>
      </c>
      <c r="BH279" s="144">
        <f>IF(N279="sníž. přenesená",J279,0)</f>
        <v>0</v>
      </c>
      <c r="BI279" s="144">
        <f>IF(N279="nulová",J279,0)</f>
        <v>0</v>
      </c>
      <c r="BJ279" s="18" t="s">
        <v>81</v>
      </c>
      <c r="BK279" s="144">
        <f>ROUND(I279*H279,2)</f>
        <v>0</v>
      </c>
      <c r="BL279" s="18" t="s">
        <v>246</v>
      </c>
      <c r="BM279" s="143" t="s">
        <v>5415</v>
      </c>
    </row>
    <row r="280" spans="2:65" s="1" customFormat="1" ht="27">
      <c r="B280" s="33"/>
      <c r="D280" s="145" t="s">
        <v>248</v>
      </c>
      <c r="F280" s="146" t="s">
        <v>841</v>
      </c>
      <c r="I280" s="147"/>
      <c r="L280" s="33"/>
      <c r="M280" s="148"/>
      <c r="T280" s="54"/>
      <c r="AT280" s="18" t="s">
        <v>248</v>
      </c>
      <c r="AU280" s="18" t="s">
        <v>83</v>
      </c>
    </row>
    <row r="281" spans="2:65" s="1" customFormat="1">
      <c r="B281" s="33"/>
      <c r="D281" s="149" t="s">
        <v>250</v>
      </c>
      <c r="F281" s="150" t="s">
        <v>842</v>
      </c>
      <c r="I281" s="147"/>
      <c r="L281" s="33"/>
      <c r="M281" s="148"/>
      <c r="T281" s="54"/>
      <c r="AT281" s="18" t="s">
        <v>250</v>
      </c>
      <c r="AU281" s="18" t="s">
        <v>83</v>
      </c>
    </row>
    <row r="282" spans="2:65" s="1" customFormat="1" ht="37.75" customHeight="1">
      <c r="B282" s="33"/>
      <c r="C282" s="132" t="s">
        <v>869</v>
      </c>
      <c r="D282" s="132" t="s">
        <v>241</v>
      </c>
      <c r="E282" s="133" t="s">
        <v>845</v>
      </c>
      <c r="F282" s="134" t="s">
        <v>846</v>
      </c>
      <c r="G282" s="135" t="s">
        <v>272</v>
      </c>
      <c r="H282" s="136">
        <v>11.558</v>
      </c>
      <c r="I282" s="137"/>
      <c r="J282" s="138">
        <f>ROUND(I282*H282,2)</f>
        <v>0</v>
      </c>
      <c r="K282" s="134" t="s">
        <v>245</v>
      </c>
      <c r="L282" s="33"/>
      <c r="M282" s="139" t="s">
        <v>19</v>
      </c>
      <c r="N282" s="140" t="s">
        <v>45</v>
      </c>
      <c r="P282" s="141">
        <f>O282*H282</f>
        <v>0</v>
      </c>
      <c r="Q282" s="141">
        <v>0</v>
      </c>
      <c r="R282" s="141">
        <f>Q282*H282</f>
        <v>0</v>
      </c>
      <c r="S282" s="141">
        <v>0</v>
      </c>
      <c r="T282" s="142">
        <f>S282*H282</f>
        <v>0</v>
      </c>
      <c r="AR282" s="143" t="s">
        <v>246</v>
      </c>
      <c r="AT282" s="143" t="s">
        <v>241</v>
      </c>
      <c r="AU282" s="143" t="s">
        <v>83</v>
      </c>
      <c r="AY282" s="18" t="s">
        <v>238</v>
      </c>
      <c r="BE282" s="144">
        <f>IF(N282="základní",J282,0)</f>
        <v>0</v>
      </c>
      <c r="BF282" s="144">
        <f>IF(N282="snížená",J282,0)</f>
        <v>0</v>
      </c>
      <c r="BG282" s="144">
        <f>IF(N282="zákl. přenesená",J282,0)</f>
        <v>0</v>
      </c>
      <c r="BH282" s="144">
        <f>IF(N282="sníž. přenesená",J282,0)</f>
        <v>0</v>
      </c>
      <c r="BI282" s="144">
        <f>IF(N282="nulová",J282,0)</f>
        <v>0</v>
      </c>
      <c r="BJ282" s="18" t="s">
        <v>81</v>
      </c>
      <c r="BK282" s="144">
        <f>ROUND(I282*H282,2)</f>
        <v>0</v>
      </c>
      <c r="BL282" s="18" t="s">
        <v>246</v>
      </c>
      <c r="BM282" s="143" t="s">
        <v>5416</v>
      </c>
    </row>
    <row r="283" spans="2:65" s="1" customFormat="1" ht="27">
      <c r="B283" s="33"/>
      <c r="D283" s="145" t="s">
        <v>248</v>
      </c>
      <c r="F283" s="146" t="s">
        <v>848</v>
      </c>
      <c r="I283" s="147"/>
      <c r="L283" s="33"/>
      <c r="M283" s="148"/>
      <c r="T283" s="54"/>
      <c r="AT283" s="18" t="s">
        <v>248</v>
      </c>
      <c r="AU283" s="18" t="s">
        <v>83</v>
      </c>
    </row>
    <row r="284" spans="2:65" s="1" customFormat="1">
      <c r="B284" s="33"/>
      <c r="D284" s="149" t="s">
        <v>250</v>
      </c>
      <c r="F284" s="150" t="s">
        <v>849</v>
      </c>
      <c r="I284" s="147"/>
      <c r="L284" s="33"/>
      <c r="M284" s="148"/>
      <c r="T284" s="54"/>
      <c r="AT284" s="18" t="s">
        <v>250</v>
      </c>
      <c r="AU284" s="18" t="s">
        <v>83</v>
      </c>
    </row>
    <row r="285" spans="2:65" s="1" customFormat="1" ht="44.25" customHeight="1">
      <c r="B285" s="33"/>
      <c r="C285" s="132" t="s">
        <v>876</v>
      </c>
      <c r="D285" s="132" t="s">
        <v>241</v>
      </c>
      <c r="E285" s="133" t="s">
        <v>364</v>
      </c>
      <c r="F285" s="134" t="s">
        <v>365</v>
      </c>
      <c r="G285" s="135" t="s">
        <v>272</v>
      </c>
      <c r="H285" s="136">
        <v>43.338999999999999</v>
      </c>
      <c r="I285" s="137"/>
      <c r="J285" s="138">
        <f>ROUND(I285*H285,2)</f>
        <v>0</v>
      </c>
      <c r="K285" s="134" t="s">
        <v>245</v>
      </c>
      <c r="L285" s="33"/>
      <c r="M285" s="139" t="s">
        <v>19</v>
      </c>
      <c r="N285" s="140" t="s">
        <v>45</v>
      </c>
      <c r="P285" s="141">
        <f>O285*H285</f>
        <v>0</v>
      </c>
      <c r="Q285" s="141">
        <v>0</v>
      </c>
      <c r="R285" s="141">
        <f>Q285*H285</f>
        <v>0</v>
      </c>
      <c r="S285" s="141">
        <v>0</v>
      </c>
      <c r="T285" s="142">
        <f>S285*H285</f>
        <v>0</v>
      </c>
      <c r="AR285" s="143" t="s">
        <v>246</v>
      </c>
      <c r="AT285" s="143" t="s">
        <v>241</v>
      </c>
      <c r="AU285" s="143" t="s">
        <v>83</v>
      </c>
      <c r="AY285" s="18" t="s">
        <v>238</v>
      </c>
      <c r="BE285" s="144">
        <f>IF(N285="základní",J285,0)</f>
        <v>0</v>
      </c>
      <c r="BF285" s="144">
        <f>IF(N285="snížená",J285,0)</f>
        <v>0</v>
      </c>
      <c r="BG285" s="144">
        <f>IF(N285="zákl. přenesená",J285,0)</f>
        <v>0</v>
      </c>
      <c r="BH285" s="144">
        <f>IF(N285="sníž. přenesená",J285,0)</f>
        <v>0</v>
      </c>
      <c r="BI285" s="144">
        <f>IF(N285="nulová",J285,0)</f>
        <v>0</v>
      </c>
      <c r="BJ285" s="18" t="s">
        <v>81</v>
      </c>
      <c r="BK285" s="144">
        <f>ROUND(I285*H285,2)</f>
        <v>0</v>
      </c>
      <c r="BL285" s="18" t="s">
        <v>246</v>
      </c>
      <c r="BM285" s="143" t="s">
        <v>5417</v>
      </c>
    </row>
    <row r="286" spans="2:65" s="1" customFormat="1" ht="27">
      <c r="B286" s="33"/>
      <c r="D286" s="145" t="s">
        <v>248</v>
      </c>
      <c r="F286" s="146" t="s">
        <v>367</v>
      </c>
      <c r="I286" s="147"/>
      <c r="L286" s="33"/>
      <c r="M286" s="148"/>
      <c r="T286" s="54"/>
      <c r="AT286" s="18" t="s">
        <v>248</v>
      </c>
      <c r="AU286" s="18" t="s">
        <v>83</v>
      </c>
    </row>
    <row r="287" spans="2:65" s="1" customFormat="1">
      <c r="B287" s="33"/>
      <c r="D287" s="149" t="s">
        <v>250</v>
      </c>
      <c r="F287" s="150" t="s">
        <v>368</v>
      </c>
      <c r="I287" s="147"/>
      <c r="L287" s="33"/>
      <c r="M287" s="148"/>
      <c r="T287" s="54"/>
      <c r="AT287" s="18" t="s">
        <v>250</v>
      </c>
      <c r="AU287" s="18" t="s">
        <v>83</v>
      </c>
    </row>
    <row r="288" spans="2:65" s="13" customFormat="1">
      <c r="B288" s="157"/>
      <c r="D288" s="145" t="s">
        <v>257</v>
      </c>
      <c r="E288" s="158" t="s">
        <v>19</v>
      </c>
      <c r="F288" s="159" t="s">
        <v>5418</v>
      </c>
      <c r="H288" s="160">
        <v>123.045</v>
      </c>
      <c r="I288" s="161"/>
      <c r="L288" s="157"/>
      <c r="M288" s="162"/>
      <c r="T288" s="163"/>
      <c r="AT288" s="158" t="s">
        <v>257</v>
      </c>
      <c r="AU288" s="158" t="s">
        <v>83</v>
      </c>
      <c r="AV288" s="13" t="s">
        <v>83</v>
      </c>
      <c r="AW288" s="13" t="s">
        <v>35</v>
      </c>
      <c r="AX288" s="13" t="s">
        <v>74</v>
      </c>
      <c r="AY288" s="158" t="s">
        <v>238</v>
      </c>
    </row>
    <row r="289" spans="2:65" s="13" customFormat="1">
      <c r="B289" s="157"/>
      <c r="D289" s="145" t="s">
        <v>257</v>
      </c>
      <c r="E289" s="158" t="s">
        <v>19</v>
      </c>
      <c r="F289" s="159" t="s">
        <v>5419</v>
      </c>
      <c r="H289" s="160">
        <v>-1.5209999999999999</v>
      </c>
      <c r="I289" s="161"/>
      <c r="L289" s="157"/>
      <c r="M289" s="162"/>
      <c r="T289" s="163"/>
      <c r="AT289" s="158" t="s">
        <v>257</v>
      </c>
      <c r="AU289" s="158" t="s">
        <v>83</v>
      </c>
      <c r="AV289" s="13" t="s">
        <v>83</v>
      </c>
      <c r="AW289" s="13" t="s">
        <v>35</v>
      </c>
      <c r="AX289" s="13" t="s">
        <v>74</v>
      </c>
      <c r="AY289" s="158" t="s">
        <v>238</v>
      </c>
    </row>
    <row r="290" spans="2:65" s="13" customFormat="1">
      <c r="B290" s="157"/>
      <c r="D290" s="145" t="s">
        <v>257</v>
      </c>
      <c r="E290" s="158" t="s">
        <v>19</v>
      </c>
      <c r="F290" s="159" t="s">
        <v>5420</v>
      </c>
      <c r="H290" s="160">
        <v>-36.270000000000003</v>
      </c>
      <c r="I290" s="161"/>
      <c r="L290" s="157"/>
      <c r="M290" s="162"/>
      <c r="T290" s="163"/>
      <c r="AT290" s="158" t="s">
        <v>257</v>
      </c>
      <c r="AU290" s="158" t="s">
        <v>83</v>
      </c>
      <c r="AV290" s="13" t="s">
        <v>83</v>
      </c>
      <c r="AW290" s="13" t="s">
        <v>35</v>
      </c>
      <c r="AX290" s="13" t="s">
        <v>74</v>
      </c>
      <c r="AY290" s="158" t="s">
        <v>238</v>
      </c>
    </row>
    <row r="291" spans="2:65" s="13" customFormat="1">
      <c r="B291" s="157"/>
      <c r="D291" s="145" t="s">
        <v>257</v>
      </c>
      <c r="E291" s="158" t="s">
        <v>19</v>
      </c>
      <c r="F291" s="159" t="s">
        <v>5421</v>
      </c>
      <c r="H291" s="160">
        <v>-4.617</v>
      </c>
      <c r="I291" s="161"/>
      <c r="L291" s="157"/>
      <c r="M291" s="162"/>
      <c r="T291" s="163"/>
      <c r="AT291" s="158" t="s">
        <v>257</v>
      </c>
      <c r="AU291" s="158" t="s">
        <v>83</v>
      </c>
      <c r="AV291" s="13" t="s">
        <v>83</v>
      </c>
      <c r="AW291" s="13" t="s">
        <v>35</v>
      </c>
      <c r="AX291" s="13" t="s">
        <v>74</v>
      </c>
      <c r="AY291" s="158" t="s">
        <v>238</v>
      </c>
    </row>
    <row r="292" spans="2:65" s="13" customFormat="1">
      <c r="B292" s="157"/>
      <c r="D292" s="145" t="s">
        <v>257</v>
      </c>
      <c r="E292" s="158" t="s">
        <v>19</v>
      </c>
      <c r="F292" s="159" t="s">
        <v>5422</v>
      </c>
      <c r="H292" s="160">
        <v>-25.74</v>
      </c>
      <c r="I292" s="161"/>
      <c r="L292" s="157"/>
      <c r="M292" s="162"/>
      <c r="T292" s="163"/>
      <c r="AT292" s="158" t="s">
        <v>257</v>
      </c>
      <c r="AU292" s="158" t="s">
        <v>83</v>
      </c>
      <c r="AV292" s="13" t="s">
        <v>83</v>
      </c>
      <c r="AW292" s="13" t="s">
        <v>35</v>
      </c>
      <c r="AX292" s="13" t="s">
        <v>74</v>
      </c>
      <c r="AY292" s="158" t="s">
        <v>238</v>
      </c>
    </row>
    <row r="293" spans="2:65" s="13" customFormat="1">
      <c r="B293" s="157"/>
      <c r="D293" s="145" t="s">
        <v>257</v>
      </c>
      <c r="E293" s="158" t="s">
        <v>19</v>
      </c>
      <c r="F293" s="159" t="s">
        <v>5423</v>
      </c>
      <c r="H293" s="160">
        <v>-11.558</v>
      </c>
      <c r="I293" s="161"/>
      <c r="L293" s="157"/>
      <c r="M293" s="162"/>
      <c r="T293" s="163"/>
      <c r="AT293" s="158" t="s">
        <v>257</v>
      </c>
      <c r="AU293" s="158" t="s">
        <v>83</v>
      </c>
      <c r="AV293" s="13" t="s">
        <v>83</v>
      </c>
      <c r="AW293" s="13" t="s">
        <v>35</v>
      </c>
      <c r="AX293" s="13" t="s">
        <v>74</v>
      </c>
      <c r="AY293" s="158" t="s">
        <v>238</v>
      </c>
    </row>
    <row r="294" spans="2:65" s="14" customFormat="1">
      <c r="B294" s="164"/>
      <c r="D294" s="145" t="s">
        <v>257</v>
      </c>
      <c r="E294" s="165" t="s">
        <v>19</v>
      </c>
      <c r="F294" s="166" t="s">
        <v>262</v>
      </c>
      <c r="H294" s="167">
        <v>43.338999999999992</v>
      </c>
      <c r="I294" s="168"/>
      <c r="L294" s="164"/>
      <c r="M294" s="169"/>
      <c r="T294" s="170"/>
      <c r="AT294" s="165" t="s">
        <v>257</v>
      </c>
      <c r="AU294" s="165" t="s">
        <v>83</v>
      </c>
      <c r="AV294" s="14" t="s">
        <v>246</v>
      </c>
      <c r="AW294" s="14" t="s">
        <v>35</v>
      </c>
      <c r="AX294" s="14" t="s">
        <v>81</v>
      </c>
      <c r="AY294" s="165" t="s">
        <v>238</v>
      </c>
    </row>
    <row r="295" spans="2:65" s="11" customFormat="1" ht="22.75" customHeight="1">
      <c r="B295" s="120"/>
      <c r="D295" s="121" t="s">
        <v>73</v>
      </c>
      <c r="E295" s="130" t="s">
        <v>306</v>
      </c>
      <c r="F295" s="130" t="s">
        <v>307</v>
      </c>
      <c r="I295" s="123"/>
      <c r="J295" s="131">
        <f>BK295</f>
        <v>0</v>
      </c>
      <c r="L295" s="120"/>
      <c r="M295" s="125"/>
      <c r="P295" s="126">
        <f>SUM(P296:P298)</f>
        <v>0</v>
      </c>
      <c r="R295" s="126">
        <f>SUM(R296:R298)</f>
        <v>0</v>
      </c>
      <c r="T295" s="127">
        <f>SUM(T296:T298)</f>
        <v>0</v>
      </c>
      <c r="AR295" s="121" t="s">
        <v>81</v>
      </c>
      <c r="AT295" s="128" t="s">
        <v>73</v>
      </c>
      <c r="AU295" s="128" t="s">
        <v>81</v>
      </c>
      <c r="AY295" s="121" t="s">
        <v>238</v>
      </c>
      <c r="BK295" s="129">
        <f>SUM(BK296:BK298)</f>
        <v>0</v>
      </c>
    </row>
    <row r="296" spans="2:65" s="1" customFormat="1" ht="24.15" customHeight="1">
      <c r="B296" s="33"/>
      <c r="C296" s="132" t="s">
        <v>885</v>
      </c>
      <c r="D296" s="132" t="s">
        <v>241</v>
      </c>
      <c r="E296" s="133" t="s">
        <v>309</v>
      </c>
      <c r="F296" s="134" t="s">
        <v>310</v>
      </c>
      <c r="G296" s="135" t="s">
        <v>272</v>
      </c>
      <c r="H296" s="136">
        <v>20.853999999999999</v>
      </c>
      <c r="I296" s="137"/>
      <c r="J296" s="138">
        <f>ROUND(I296*H296,2)</f>
        <v>0</v>
      </c>
      <c r="K296" s="134" t="s">
        <v>245</v>
      </c>
      <c r="L296" s="33"/>
      <c r="M296" s="139" t="s">
        <v>19</v>
      </c>
      <c r="N296" s="140" t="s">
        <v>45</v>
      </c>
      <c r="P296" s="141">
        <f>O296*H296</f>
        <v>0</v>
      </c>
      <c r="Q296" s="141">
        <v>0</v>
      </c>
      <c r="R296" s="141">
        <f>Q296*H296</f>
        <v>0</v>
      </c>
      <c r="S296" s="141">
        <v>0</v>
      </c>
      <c r="T296" s="142">
        <f>S296*H296</f>
        <v>0</v>
      </c>
      <c r="AR296" s="143" t="s">
        <v>246</v>
      </c>
      <c r="AT296" s="143" t="s">
        <v>241</v>
      </c>
      <c r="AU296" s="143" t="s">
        <v>83</v>
      </c>
      <c r="AY296" s="18" t="s">
        <v>238</v>
      </c>
      <c r="BE296" s="144">
        <f>IF(N296="základní",J296,0)</f>
        <v>0</v>
      </c>
      <c r="BF296" s="144">
        <f>IF(N296="snížená",J296,0)</f>
        <v>0</v>
      </c>
      <c r="BG296" s="144">
        <f>IF(N296="zákl. přenesená",J296,0)</f>
        <v>0</v>
      </c>
      <c r="BH296" s="144">
        <f>IF(N296="sníž. přenesená",J296,0)</f>
        <v>0</v>
      </c>
      <c r="BI296" s="144">
        <f>IF(N296="nulová",J296,0)</f>
        <v>0</v>
      </c>
      <c r="BJ296" s="18" t="s">
        <v>81</v>
      </c>
      <c r="BK296" s="144">
        <f>ROUND(I296*H296,2)</f>
        <v>0</v>
      </c>
      <c r="BL296" s="18" t="s">
        <v>246</v>
      </c>
      <c r="BM296" s="143" t="s">
        <v>5424</v>
      </c>
    </row>
    <row r="297" spans="2:65" s="1" customFormat="1" ht="36">
      <c r="B297" s="33"/>
      <c r="D297" s="145" t="s">
        <v>248</v>
      </c>
      <c r="F297" s="146" t="s">
        <v>312</v>
      </c>
      <c r="I297" s="147"/>
      <c r="L297" s="33"/>
      <c r="M297" s="148"/>
      <c r="T297" s="54"/>
      <c r="AT297" s="18" t="s">
        <v>248</v>
      </c>
      <c r="AU297" s="18" t="s">
        <v>83</v>
      </c>
    </row>
    <row r="298" spans="2:65" s="1" customFormat="1">
      <c r="B298" s="33"/>
      <c r="D298" s="149" t="s">
        <v>250</v>
      </c>
      <c r="F298" s="150" t="s">
        <v>313</v>
      </c>
      <c r="I298" s="147"/>
      <c r="L298" s="33"/>
      <c r="M298" s="148"/>
      <c r="T298" s="54"/>
      <c r="AT298" s="18" t="s">
        <v>250</v>
      </c>
      <c r="AU298" s="18" t="s">
        <v>83</v>
      </c>
    </row>
    <row r="299" spans="2:65" s="11" customFormat="1" ht="25.9" customHeight="1">
      <c r="B299" s="120"/>
      <c r="D299" s="121" t="s">
        <v>73</v>
      </c>
      <c r="E299" s="122" t="s">
        <v>370</v>
      </c>
      <c r="F299" s="122" t="s">
        <v>371</v>
      </c>
      <c r="I299" s="123"/>
      <c r="J299" s="124">
        <f>BK299</f>
        <v>0</v>
      </c>
      <c r="L299" s="120"/>
      <c r="M299" s="125"/>
      <c r="P299" s="126">
        <f>P300+P309+P322</f>
        <v>0</v>
      </c>
      <c r="R299" s="126">
        <f>R300+R309+R322</f>
        <v>0</v>
      </c>
      <c r="T299" s="127">
        <f>T300+T309+T322</f>
        <v>48.2881365</v>
      </c>
      <c r="AR299" s="121" t="s">
        <v>83</v>
      </c>
      <c r="AT299" s="128" t="s">
        <v>73</v>
      </c>
      <c r="AU299" s="128" t="s">
        <v>74</v>
      </c>
      <c r="AY299" s="121" t="s">
        <v>238</v>
      </c>
      <c r="BK299" s="129">
        <f>BK300+BK309+BK322</f>
        <v>0</v>
      </c>
    </row>
    <row r="300" spans="2:65" s="11" customFormat="1" ht="22.75" customHeight="1">
      <c r="B300" s="120"/>
      <c r="D300" s="121" t="s">
        <v>73</v>
      </c>
      <c r="E300" s="130" t="s">
        <v>1709</v>
      </c>
      <c r="F300" s="130" t="s">
        <v>1710</v>
      </c>
      <c r="I300" s="123"/>
      <c r="J300" s="131">
        <f>BK300</f>
        <v>0</v>
      </c>
      <c r="L300" s="120"/>
      <c r="M300" s="125"/>
      <c r="P300" s="126">
        <f>SUM(P301:P308)</f>
        <v>0</v>
      </c>
      <c r="R300" s="126">
        <f>SUM(R301:R308)</f>
        <v>0</v>
      </c>
      <c r="T300" s="127">
        <f>SUM(T301:T308)</f>
        <v>4.6167164999999999</v>
      </c>
      <c r="AR300" s="121" t="s">
        <v>83</v>
      </c>
      <c r="AT300" s="128" t="s">
        <v>73</v>
      </c>
      <c r="AU300" s="128" t="s">
        <v>81</v>
      </c>
      <c r="AY300" s="121" t="s">
        <v>238</v>
      </c>
      <c r="BK300" s="129">
        <f>SUM(BK301:BK308)</f>
        <v>0</v>
      </c>
    </row>
    <row r="301" spans="2:65" s="1" customFormat="1" ht="24.15" customHeight="1">
      <c r="B301" s="33"/>
      <c r="C301" s="132" t="s">
        <v>894</v>
      </c>
      <c r="D301" s="132" t="s">
        <v>241</v>
      </c>
      <c r="E301" s="133" t="s">
        <v>1711</v>
      </c>
      <c r="F301" s="134" t="s">
        <v>1712</v>
      </c>
      <c r="G301" s="135" t="s">
        <v>244</v>
      </c>
      <c r="H301" s="136">
        <v>279.80099999999999</v>
      </c>
      <c r="I301" s="137"/>
      <c r="J301" s="138">
        <f>ROUND(I301*H301,2)</f>
        <v>0</v>
      </c>
      <c r="K301" s="134" t="s">
        <v>245</v>
      </c>
      <c r="L301" s="33"/>
      <c r="M301" s="139" t="s">
        <v>19</v>
      </c>
      <c r="N301" s="140" t="s">
        <v>45</v>
      </c>
      <c r="P301" s="141">
        <f>O301*H301</f>
        <v>0</v>
      </c>
      <c r="Q301" s="141">
        <v>0</v>
      </c>
      <c r="R301" s="141">
        <f>Q301*H301</f>
        <v>0</v>
      </c>
      <c r="S301" s="141">
        <v>1.6500000000000001E-2</v>
      </c>
      <c r="T301" s="142">
        <f>S301*H301</f>
        <v>4.6167164999999999</v>
      </c>
      <c r="AR301" s="143" t="s">
        <v>377</v>
      </c>
      <c r="AT301" s="143" t="s">
        <v>241</v>
      </c>
      <c r="AU301" s="143" t="s">
        <v>83</v>
      </c>
      <c r="AY301" s="18" t="s">
        <v>238</v>
      </c>
      <c r="BE301" s="144">
        <f>IF(N301="základní",J301,0)</f>
        <v>0</v>
      </c>
      <c r="BF301" s="144">
        <f>IF(N301="snížená",J301,0)</f>
        <v>0</v>
      </c>
      <c r="BG301" s="144">
        <f>IF(N301="zákl. přenesená",J301,0)</f>
        <v>0</v>
      </c>
      <c r="BH301" s="144">
        <f>IF(N301="sníž. přenesená",J301,0)</f>
        <v>0</v>
      </c>
      <c r="BI301" s="144">
        <f>IF(N301="nulová",J301,0)</f>
        <v>0</v>
      </c>
      <c r="BJ301" s="18" t="s">
        <v>81</v>
      </c>
      <c r="BK301" s="144">
        <f>ROUND(I301*H301,2)</f>
        <v>0</v>
      </c>
      <c r="BL301" s="18" t="s">
        <v>377</v>
      </c>
      <c r="BM301" s="143" t="s">
        <v>5425</v>
      </c>
    </row>
    <row r="302" spans="2:65" s="1" customFormat="1" ht="18">
      <c r="B302" s="33"/>
      <c r="D302" s="145" t="s">
        <v>248</v>
      </c>
      <c r="F302" s="146" t="s">
        <v>1714</v>
      </c>
      <c r="I302" s="147"/>
      <c r="L302" s="33"/>
      <c r="M302" s="148"/>
      <c r="T302" s="54"/>
      <c r="AT302" s="18" t="s">
        <v>248</v>
      </c>
      <c r="AU302" s="18" t="s">
        <v>83</v>
      </c>
    </row>
    <row r="303" spans="2:65" s="1" customFormat="1">
      <c r="B303" s="33"/>
      <c r="D303" s="149" t="s">
        <v>250</v>
      </c>
      <c r="F303" s="150" t="s">
        <v>1715</v>
      </c>
      <c r="I303" s="147"/>
      <c r="L303" s="33"/>
      <c r="M303" s="148"/>
      <c r="T303" s="54"/>
      <c r="AT303" s="18" t="s">
        <v>250</v>
      </c>
      <c r="AU303" s="18" t="s">
        <v>83</v>
      </c>
    </row>
    <row r="304" spans="2:65" s="12" customFormat="1">
      <c r="B304" s="151"/>
      <c r="D304" s="145" t="s">
        <v>257</v>
      </c>
      <c r="E304" s="152" t="s">
        <v>19</v>
      </c>
      <c r="F304" s="153" t="s">
        <v>1614</v>
      </c>
      <c r="H304" s="152" t="s">
        <v>19</v>
      </c>
      <c r="I304" s="154"/>
      <c r="L304" s="151"/>
      <c r="M304" s="155"/>
      <c r="T304" s="156"/>
      <c r="AT304" s="152" t="s">
        <v>257</v>
      </c>
      <c r="AU304" s="152" t="s">
        <v>83</v>
      </c>
      <c r="AV304" s="12" t="s">
        <v>81</v>
      </c>
      <c r="AW304" s="12" t="s">
        <v>35</v>
      </c>
      <c r="AX304" s="12" t="s">
        <v>74</v>
      </c>
      <c r="AY304" s="152" t="s">
        <v>238</v>
      </c>
    </row>
    <row r="305" spans="2:65" s="12" customFormat="1">
      <c r="B305" s="151"/>
      <c r="D305" s="145" t="s">
        <v>257</v>
      </c>
      <c r="E305" s="152" t="s">
        <v>19</v>
      </c>
      <c r="F305" s="153" t="s">
        <v>5426</v>
      </c>
      <c r="H305" s="152" t="s">
        <v>19</v>
      </c>
      <c r="I305" s="154"/>
      <c r="L305" s="151"/>
      <c r="M305" s="155"/>
      <c r="T305" s="156"/>
      <c r="AT305" s="152" t="s">
        <v>257</v>
      </c>
      <c r="AU305" s="152" t="s">
        <v>83</v>
      </c>
      <c r="AV305" s="12" t="s">
        <v>81</v>
      </c>
      <c r="AW305" s="12" t="s">
        <v>35</v>
      </c>
      <c r="AX305" s="12" t="s">
        <v>74</v>
      </c>
      <c r="AY305" s="152" t="s">
        <v>238</v>
      </c>
    </row>
    <row r="306" spans="2:65" s="13" customFormat="1">
      <c r="B306" s="157"/>
      <c r="D306" s="145" t="s">
        <v>257</v>
      </c>
      <c r="E306" s="158" t="s">
        <v>19</v>
      </c>
      <c r="F306" s="159" t="s">
        <v>5427</v>
      </c>
      <c r="H306" s="160">
        <v>251.45099999999999</v>
      </c>
      <c r="I306" s="161"/>
      <c r="L306" s="157"/>
      <c r="M306" s="162"/>
      <c r="T306" s="163"/>
      <c r="AT306" s="158" t="s">
        <v>257</v>
      </c>
      <c r="AU306" s="158" t="s">
        <v>83</v>
      </c>
      <c r="AV306" s="13" t="s">
        <v>83</v>
      </c>
      <c r="AW306" s="13" t="s">
        <v>35</v>
      </c>
      <c r="AX306" s="13" t="s">
        <v>74</v>
      </c>
      <c r="AY306" s="158" t="s">
        <v>238</v>
      </c>
    </row>
    <row r="307" spans="2:65" s="13" customFormat="1">
      <c r="B307" s="157"/>
      <c r="D307" s="145" t="s">
        <v>257</v>
      </c>
      <c r="E307" s="158" t="s">
        <v>19</v>
      </c>
      <c r="F307" s="159" t="s">
        <v>5428</v>
      </c>
      <c r="H307" s="160">
        <v>28.35</v>
      </c>
      <c r="I307" s="161"/>
      <c r="L307" s="157"/>
      <c r="M307" s="162"/>
      <c r="T307" s="163"/>
      <c r="AT307" s="158" t="s">
        <v>257</v>
      </c>
      <c r="AU307" s="158" t="s">
        <v>83</v>
      </c>
      <c r="AV307" s="13" t="s">
        <v>83</v>
      </c>
      <c r="AW307" s="13" t="s">
        <v>35</v>
      </c>
      <c r="AX307" s="13" t="s">
        <v>74</v>
      </c>
      <c r="AY307" s="158" t="s">
        <v>238</v>
      </c>
    </row>
    <row r="308" spans="2:65" s="14" customFormat="1">
      <c r="B308" s="164"/>
      <c r="D308" s="145" t="s">
        <v>257</v>
      </c>
      <c r="E308" s="165" t="s">
        <v>19</v>
      </c>
      <c r="F308" s="166" t="s">
        <v>262</v>
      </c>
      <c r="H308" s="167">
        <v>279.80099999999999</v>
      </c>
      <c r="I308" s="168"/>
      <c r="L308" s="164"/>
      <c r="M308" s="169"/>
      <c r="T308" s="170"/>
      <c r="AT308" s="165" t="s">
        <v>257</v>
      </c>
      <c r="AU308" s="165" t="s">
        <v>83</v>
      </c>
      <c r="AV308" s="14" t="s">
        <v>246</v>
      </c>
      <c r="AW308" s="14" t="s">
        <v>35</v>
      </c>
      <c r="AX308" s="14" t="s">
        <v>81</v>
      </c>
      <c r="AY308" s="165" t="s">
        <v>238</v>
      </c>
    </row>
    <row r="309" spans="2:65" s="11" customFormat="1" ht="22.75" customHeight="1">
      <c r="B309" s="120"/>
      <c r="D309" s="121" t="s">
        <v>73</v>
      </c>
      <c r="E309" s="130" t="s">
        <v>883</v>
      </c>
      <c r="F309" s="130" t="s">
        <v>884</v>
      </c>
      <c r="I309" s="123"/>
      <c r="J309" s="131">
        <f>BK309</f>
        <v>0</v>
      </c>
      <c r="L309" s="120"/>
      <c r="M309" s="125"/>
      <c r="P309" s="126">
        <f>SUM(P310:P321)</f>
        <v>0</v>
      </c>
      <c r="R309" s="126">
        <f>SUM(R310:R321)</f>
        <v>0</v>
      </c>
      <c r="T309" s="127">
        <f>SUM(T310:T321)</f>
        <v>43.640999999999998</v>
      </c>
      <c r="AR309" s="121" t="s">
        <v>83</v>
      </c>
      <c r="AT309" s="128" t="s">
        <v>73</v>
      </c>
      <c r="AU309" s="128" t="s">
        <v>81</v>
      </c>
      <c r="AY309" s="121" t="s">
        <v>238</v>
      </c>
      <c r="BK309" s="129">
        <f>SUM(BK310:BK321)</f>
        <v>0</v>
      </c>
    </row>
    <row r="310" spans="2:65" s="1" customFormat="1" ht="33" customHeight="1">
      <c r="B310" s="33"/>
      <c r="C310" s="132" t="s">
        <v>901</v>
      </c>
      <c r="D310" s="132" t="s">
        <v>241</v>
      </c>
      <c r="E310" s="133" t="s">
        <v>1718</v>
      </c>
      <c r="F310" s="134" t="s">
        <v>1719</v>
      </c>
      <c r="G310" s="135" t="s">
        <v>244</v>
      </c>
      <c r="H310" s="136">
        <v>234</v>
      </c>
      <c r="I310" s="137"/>
      <c r="J310" s="138">
        <f>ROUND(I310*H310,2)</f>
        <v>0</v>
      </c>
      <c r="K310" s="134" t="s">
        <v>245</v>
      </c>
      <c r="L310" s="33"/>
      <c r="M310" s="139" t="s">
        <v>19</v>
      </c>
      <c r="N310" s="140" t="s">
        <v>45</v>
      </c>
      <c r="P310" s="141">
        <f>O310*H310</f>
        <v>0</v>
      </c>
      <c r="Q310" s="141">
        <v>0</v>
      </c>
      <c r="R310" s="141">
        <f>Q310*H310</f>
        <v>0</v>
      </c>
      <c r="S310" s="141">
        <v>6.4999999999999997E-3</v>
      </c>
      <c r="T310" s="142">
        <f>S310*H310</f>
        <v>1.5209999999999999</v>
      </c>
      <c r="AR310" s="143" t="s">
        <v>377</v>
      </c>
      <c r="AT310" s="143" t="s">
        <v>241</v>
      </c>
      <c r="AU310" s="143" t="s">
        <v>83</v>
      </c>
      <c r="AY310" s="18" t="s">
        <v>238</v>
      </c>
      <c r="BE310" s="144">
        <f>IF(N310="základní",J310,0)</f>
        <v>0</v>
      </c>
      <c r="BF310" s="144">
        <f>IF(N310="snížená",J310,0)</f>
        <v>0</v>
      </c>
      <c r="BG310" s="144">
        <f>IF(N310="zákl. přenesená",J310,0)</f>
        <v>0</v>
      </c>
      <c r="BH310" s="144">
        <f>IF(N310="sníž. přenesená",J310,0)</f>
        <v>0</v>
      </c>
      <c r="BI310" s="144">
        <f>IF(N310="nulová",J310,0)</f>
        <v>0</v>
      </c>
      <c r="BJ310" s="18" t="s">
        <v>81</v>
      </c>
      <c r="BK310" s="144">
        <f>ROUND(I310*H310,2)</f>
        <v>0</v>
      </c>
      <c r="BL310" s="18" t="s">
        <v>377</v>
      </c>
      <c r="BM310" s="143" t="s">
        <v>5429</v>
      </c>
    </row>
    <row r="311" spans="2:65" s="1" customFormat="1" ht="27">
      <c r="B311" s="33"/>
      <c r="D311" s="145" t="s">
        <v>248</v>
      </c>
      <c r="F311" s="146" t="s">
        <v>1721</v>
      </c>
      <c r="I311" s="147"/>
      <c r="L311" s="33"/>
      <c r="M311" s="148"/>
      <c r="T311" s="54"/>
      <c r="AT311" s="18" t="s">
        <v>248</v>
      </c>
      <c r="AU311" s="18" t="s">
        <v>83</v>
      </c>
    </row>
    <row r="312" spans="2:65" s="1" customFormat="1">
      <c r="B312" s="33"/>
      <c r="D312" s="149" t="s">
        <v>250</v>
      </c>
      <c r="F312" s="150" t="s">
        <v>1722</v>
      </c>
      <c r="I312" s="147"/>
      <c r="L312" s="33"/>
      <c r="M312" s="148"/>
      <c r="T312" s="54"/>
      <c r="AT312" s="18" t="s">
        <v>250</v>
      </c>
      <c r="AU312" s="18" t="s">
        <v>83</v>
      </c>
    </row>
    <row r="313" spans="2:65" s="12" customFormat="1">
      <c r="B313" s="151"/>
      <c r="D313" s="145" t="s">
        <v>257</v>
      </c>
      <c r="E313" s="152" t="s">
        <v>19</v>
      </c>
      <c r="F313" s="153" t="s">
        <v>1614</v>
      </c>
      <c r="H313" s="152" t="s">
        <v>19</v>
      </c>
      <c r="I313" s="154"/>
      <c r="L313" s="151"/>
      <c r="M313" s="155"/>
      <c r="T313" s="156"/>
      <c r="AT313" s="152" t="s">
        <v>257</v>
      </c>
      <c r="AU313" s="152" t="s">
        <v>83</v>
      </c>
      <c r="AV313" s="12" t="s">
        <v>81</v>
      </c>
      <c r="AW313" s="12" t="s">
        <v>35</v>
      </c>
      <c r="AX313" s="12" t="s">
        <v>74</v>
      </c>
      <c r="AY313" s="152" t="s">
        <v>238</v>
      </c>
    </row>
    <row r="314" spans="2:65" s="12" customFormat="1">
      <c r="B314" s="151"/>
      <c r="D314" s="145" t="s">
        <v>257</v>
      </c>
      <c r="E314" s="152" t="s">
        <v>19</v>
      </c>
      <c r="F314" s="153" t="s">
        <v>1723</v>
      </c>
      <c r="H314" s="152" t="s">
        <v>19</v>
      </c>
      <c r="I314" s="154"/>
      <c r="L314" s="151"/>
      <c r="M314" s="155"/>
      <c r="T314" s="156"/>
      <c r="AT314" s="152" t="s">
        <v>257</v>
      </c>
      <c r="AU314" s="152" t="s">
        <v>83</v>
      </c>
      <c r="AV314" s="12" t="s">
        <v>81</v>
      </c>
      <c r="AW314" s="12" t="s">
        <v>35</v>
      </c>
      <c r="AX314" s="12" t="s">
        <v>74</v>
      </c>
      <c r="AY314" s="152" t="s">
        <v>238</v>
      </c>
    </row>
    <row r="315" spans="2:65" s="13" customFormat="1">
      <c r="B315" s="157"/>
      <c r="D315" s="145" t="s">
        <v>257</v>
      </c>
      <c r="E315" s="158" t="s">
        <v>19</v>
      </c>
      <c r="F315" s="159" t="s">
        <v>5430</v>
      </c>
      <c r="H315" s="160">
        <v>234</v>
      </c>
      <c r="I315" s="161"/>
      <c r="L315" s="157"/>
      <c r="M315" s="162"/>
      <c r="T315" s="163"/>
      <c r="AT315" s="158" t="s">
        <v>257</v>
      </c>
      <c r="AU315" s="158" t="s">
        <v>83</v>
      </c>
      <c r="AV315" s="13" t="s">
        <v>83</v>
      </c>
      <c r="AW315" s="13" t="s">
        <v>35</v>
      </c>
      <c r="AX315" s="13" t="s">
        <v>81</v>
      </c>
      <c r="AY315" s="158" t="s">
        <v>238</v>
      </c>
    </row>
    <row r="316" spans="2:65" s="1" customFormat="1" ht="24.15" customHeight="1">
      <c r="B316" s="33"/>
      <c r="C316" s="132" t="s">
        <v>908</v>
      </c>
      <c r="D316" s="132" t="s">
        <v>241</v>
      </c>
      <c r="E316" s="133" t="s">
        <v>1725</v>
      </c>
      <c r="F316" s="134" t="s">
        <v>1726</v>
      </c>
      <c r="G316" s="135" t="s">
        <v>244</v>
      </c>
      <c r="H316" s="136">
        <v>234</v>
      </c>
      <c r="I316" s="137"/>
      <c r="J316" s="138">
        <f>ROUND(I316*H316,2)</f>
        <v>0</v>
      </c>
      <c r="K316" s="134" t="s">
        <v>245</v>
      </c>
      <c r="L316" s="33"/>
      <c r="M316" s="139" t="s">
        <v>19</v>
      </c>
      <c r="N316" s="140" t="s">
        <v>45</v>
      </c>
      <c r="P316" s="141">
        <f>O316*H316</f>
        <v>0</v>
      </c>
      <c r="Q316" s="141">
        <v>0</v>
      </c>
      <c r="R316" s="141">
        <f>Q316*H316</f>
        <v>0</v>
      </c>
      <c r="S316" s="141">
        <v>0.18</v>
      </c>
      <c r="T316" s="142">
        <f>S316*H316</f>
        <v>42.12</v>
      </c>
      <c r="AR316" s="143" t="s">
        <v>377</v>
      </c>
      <c r="AT316" s="143" t="s">
        <v>241</v>
      </c>
      <c r="AU316" s="143" t="s">
        <v>83</v>
      </c>
      <c r="AY316" s="18" t="s">
        <v>238</v>
      </c>
      <c r="BE316" s="144">
        <f>IF(N316="základní",J316,0)</f>
        <v>0</v>
      </c>
      <c r="BF316" s="144">
        <f>IF(N316="snížená",J316,0)</f>
        <v>0</v>
      </c>
      <c r="BG316" s="144">
        <f>IF(N316="zákl. přenesená",J316,0)</f>
        <v>0</v>
      </c>
      <c r="BH316" s="144">
        <f>IF(N316="sníž. přenesená",J316,0)</f>
        <v>0</v>
      </c>
      <c r="BI316" s="144">
        <f>IF(N316="nulová",J316,0)</f>
        <v>0</v>
      </c>
      <c r="BJ316" s="18" t="s">
        <v>81</v>
      </c>
      <c r="BK316" s="144">
        <f>ROUND(I316*H316,2)</f>
        <v>0</v>
      </c>
      <c r="BL316" s="18" t="s">
        <v>377</v>
      </c>
      <c r="BM316" s="143" t="s">
        <v>5431</v>
      </c>
    </row>
    <row r="317" spans="2:65" s="1" customFormat="1" ht="27">
      <c r="B317" s="33"/>
      <c r="D317" s="145" t="s">
        <v>248</v>
      </c>
      <c r="F317" s="146" t="s">
        <v>1728</v>
      </c>
      <c r="I317" s="147"/>
      <c r="L317" s="33"/>
      <c r="M317" s="148"/>
      <c r="T317" s="54"/>
      <c r="AT317" s="18" t="s">
        <v>248</v>
      </c>
      <c r="AU317" s="18" t="s">
        <v>83</v>
      </c>
    </row>
    <row r="318" spans="2:65" s="1" customFormat="1">
      <c r="B318" s="33"/>
      <c r="D318" s="149" t="s">
        <v>250</v>
      </c>
      <c r="F318" s="150" t="s">
        <v>1729</v>
      </c>
      <c r="I318" s="147"/>
      <c r="L318" s="33"/>
      <c r="M318" s="148"/>
      <c r="T318" s="54"/>
      <c r="AT318" s="18" t="s">
        <v>250</v>
      </c>
      <c r="AU318" s="18" t="s">
        <v>83</v>
      </c>
    </row>
    <row r="319" spans="2:65" s="12" customFormat="1">
      <c r="B319" s="151"/>
      <c r="D319" s="145" t="s">
        <v>257</v>
      </c>
      <c r="E319" s="152" t="s">
        <v>19</v>
      </c>
      <c r="F319" s="153" t="s">
        <v>1614</v>
      </c>
      <c r="H319" s="152" t="s">
        <v>19</v>
      </c>
      <c r="I319" s="154"/>
      <c r="L319" s="151"/>
      <c r="M319" s="155"/>
      <c r="T319" s="156"/>
      <c r="AT319" s="152" t="s">
        <v>257</v>
      </c>
      <c r="AU319" s="152" t="s">
        <v>83</v>
      </c>
      <c r="AV319" s="12" t="s">
        <v>81</v>
      </c>
      <c r="AW319" s="12" t="s">
        <v>35</v>
      </c>
      <c r="AX319" s="12" t="s">
        <v>74</v>
      </c>
      <c r="AY319" s="152" t="s">
        <v>238</v>
      </c>
    </row>
    <row r="320" spans="2:65" s="12" customFormat="1">
      <c r="B320" s="151"/>
      <c r="D320" s="145" t="s">
        <v>257</v>
      </c>
      <c r="E320" s="152" t="s">
        <v>19</v>
      </c>
      <c r="F320" s="153" t="s">
        <v>1730</v>
      </c>
      <c r="H320" s="152" t="s">
        <v>19</v>
      </c>
      <c r="I320" s="154"/>
      <c r="L320" s="151"/>
      <c r="M320" s="155"/>
      <c r="T320" s="156"/>
      <c r="AT320" s="152" t="s">
        <v>257</v>
      </c>
      <c r="AU320" s="152" t="s">
        <v>83</v>
      </c>
      <c r="AV320" s="12" t="s">
        <v>81</v>
      </c>
      <c r="AW320" s="12" t="s">
        <v>35</v>
      </c>
      <c r="AX320" s="12" t="s">
        <v>74</v>
      </c>
      <c r="AY320" s="152" t="s">
        <v>238</v>
      </c>
    </row>
    <row r="321" spans="2:65" s="13" customFormat="1">
      <c r="B321" s="157"/>
      <c r="D321" s="145" t="s">
        <v>257</v>
      </c>
      <c r="E321" s="158" t="s">
        <v>19</v>
      </c>
      <c r="F321" s="159" t="s">
        <v>5430</v>
      </c>
      <c r="H321" s="160">
        <v>234</v>
      </c>
      <c r="I321" s="161"/>
      <c r="L321" s="157"/>
      <c r="M321" s="162"/>
      <c r="T321" s="163"/>
      <c r="AT321" s="158" t="s">
        <v>257</v>
      </c>
      <c r="AU321" s="158" t="s">
        <v>83</v>
      </c>
      <c r="AV321" s="13" t="s">
        <v>83</v>
      </c>
      <c r="AW321" s="13" t="s">
        <v>35</v>
      </c>
      <c r="AX321" s="13" t="s">
        <v>81</v>
      </c>
      <c r="AY321" s="158" t="s">
        <v>238</v>
      </c>
    </row>
    <row r="322" spans="2:65" s="11" customFormat="1" ht="22.75" customHeight="1">
      <c r="B322" s="120"/>
      <c r="D322" s="121" t="s">
        <v>73</v>
      </c>
      <c r="E322" s="130" t="s">
        <v>1731</v>
      </c>
      <c r="F322" s="130" t="s">
        <v>1732</v>
      </c>
      <c r="I322" s="123"/>
      <c r="J322" s="131">
        <f>BK322</f>
        <v>0</v>
      </c>
      <c r="L322" s="120"/>
      <c r="M322" s="125"/>
      <c r="P322" s="126">
        <f>SUM(P323:P328)</f>
        <v>0</v>
      </c>
      <c r="R322" s="126">
        <f>SUM(R323:R328)</f>
        <v>0</v>
      </c>
      <c r="T322" s="127">
        <f>SUM(T323:T328)</f>
        <v>3.0419999999999996E-2</v>
      </c>
      <c r="AR322" s="121" t="s">
        <v>83</v>
      </c>
      <c r="AT322" s="128" t="s">
        <v>73</v>
      </c>
      <c r="AU322" s="128" t="s">
        <v>81</v>
      </c>
      <c r="AY322" s="121" t="s">
        <v>238</v>
      </c>
      <c r="BK322" s="129">
        <f>SUM(BK323:BK328)</f>
        <v>0</v>
      </c>
    </row>
    <row r="323" spans="2:65" s="1" customFormat="1" ht="24.15" customHeight="1">
      <c r="B323" s="33"/>
      <c r="C323" s="132" t="s">
        <v>914</v>
      </c>
      <c r="D323" s="132" t="s">
        <v>241</v>
      </c>
      <c r="E323" s="133" t="s">
        <v>1733</v>
      </c>
      <c r="F323" s="134" t="s">
        <v>1734</v>
      </c>
      <c r="G323" s="135" t="s">
        <v>244</v>
      </c>
      <c r="H323" s="136">
        <v>234</v>
      </c>
      <c r="I323" s="137"/>
      <c r="J323" s="138">
        <f>ROUND(I323*H323,2)</f>
        <v>0</v>
      </c>
      <c r="K323" s="134" t="s">
        <v>245</v>
      </c>
      <c r="L323" s="33"/>
      <c r="M323" s="139" t="s">
        <v>19</v>
      </c>
      <c r="N323" s="140" t="s">
        <v>45</v>
      </c>
      <c r="P323" s="141">
        <f>O323*H323</f>
        <v>0</v>
      </c>
      <c r="Q323" s="141">
        <v>0</v>
      </c>
      <c r="R323" s="141">
        <f>Q323*H323</f>
        <v>0</v>
      </c>
      <c r="S323" s="141">
        <v>1.2999999999999999E-4</v>
      </c>
      <c r="T323" s="142">
        <f>S323*H323</f>
        <v>3.0419999999999996E-2</v>
      </c>
      <c r="AR323" s="143" t="s">
        <v>377</v>
      </c>
      <c r="AT323" s="143" t="s">
        <v>241</v>
      </c>
      <c r="AU323" s="143" t="s">
        <v>83</v>
      </c>
      <c r="AY323" s="18" t="s">
        <v>238</v>
      </c>
      <c r="BE323" s="144">
        <f>IF(N323="základní",J323,0)</f>
        <v>0</v>
      </c>
      <c r="BF323" s="144">
        <f>IF(N323="snížená",J323,0)</f>
        <v>0</v>
      </c>
      <c r="BG323" s="144">
        <f>IF(N323="zákl. přenesená",J323,0)</f>
        <v>0</v>
      </c>
      <c r="BH323" s="144">
        <f>IF(N323="sníž. přenesená",J323,0)</f>
        <v>0</v>
      </c>
      <c r="BI323" s="144">
        <f>IF(N323="nulová",J323,0)</f>
        <v>0</v>
      </c>
      <c r="BJ323" s="18" t="s">
        <v>81</v>
      </c>
      <c r="BK323" s="144">
        <f>ROUND(I323*H323,2)</f>
        <v>0</v>
      </c>
      <c r="BL323" s="18" t="s">
        <v>377</v>
      </c>
      <c r="BM323" s="143" t="s">
        <v>5432</v>
      </c>
    </row>
    <row r="324" spans="2:65" s="1" customFormat="1">
      <c r="B324" s="33"/>
      <c r="D324" s="145" t="s">
        <v>248</v>
      </c>
      <c r="F324" s="146" t="s">
        <v>1734</v>
      </c>
      <c r="I324" s="147"/>
      <c r="L324" s="33"/>
      <c r="M324" s="148"/>
      <c r="T324" s="54"/>
      <c r="AT324" s="18" t="s">
        <v>248</v>
      </c>
      <c r="AU324" s="18" t="s">
        <v>83</v>
      </c>
    </row>
    <row r="325" spans="2:65" s="1" customFormat="1">
      <c r="B325" s="33"/>
      <c r="D325" s="149" t="s">
        <v>250</v>
      </c>
      <c r="F325" s="150" t="s">
        <v>1736</v>
      </c>
      <c r="I325" s="147"/>
      <c r="L325" s="33"/>
      <c r="M325" s="148"/>
      <c r="T325" s="54"/>
      <c r="AT325" s="18" t="s">
        <v>250</v>
      </c>
      <c r="AU325" s="18" t="s">
        <v>83</v>
      </c>
    </row>
    <row r="326" spans="2:65" s="12" customFormat="1">
      <c r="B326" s="151"/>
      <c r="D326" s="145" t="s">
        <v>257</v>
      </c>
      <c r="E326" s="152" t="s">
        <v>19</v>
      </c>
      <c r="F326" s="153" t="s">
        <v>1614</v>
      </c>
      <c r="H326" s="152" t="s">
        <v>19</v>
      </c>
      <c r="I326" s="154"/>
      <c r="L326" s="151"/>
      <c r="M326" s="155"/>
      <c r="T326" s="156"/>
      <c r="AT326" s="152" t="s">
        <v>257</v>
      </c>
      <c r="AU326" s="152" t="s">
        <v>83</v>
      </c>
      <c r="AV326" s="12" t="s">
        <v>81</v>
      </c>
      <c r="AW326" s="12" t="s">
        <v>35</v>
      </c>
      <c r="AX326" s="12" t="s">
        <v>74</v>
      </c>
      <c r="AY326" s="152" t="s">
        <v>238</v>
      </c>
    </row>
    <row r="327" spans="2:65" s="12" customFormat="1">
      <c r="B327" s="151"/>
      <c r="D327" s="145" t="s">
        <v>257</v>
      </c>
      <c r="E327" s="152" t="s">
        <v>19</v>
      </c>
      <c r="F327" s="153" t="s">
        <v>5433</v>
      </c>
      <c r="H327" s="152" t="s">
        <v>19</v>
      </c>
      <c r="I327" s="154"/>
      <c r="L327" s="151"/>
      <c r="M327" s="155"/>
      <c r="T327" s="156"/>
      <c r="AT327" s="152" t="s">
        <v>257</v>
      </c>
      <c r="AU327" s="152" t="s">
        <v>83</v>
      </c>
      <c r="AV327" s="12" t="s">
        <v>81</v>
      </c>
      <c r="AW327" s="12" t="s">
        <v>35</v>
      </c>
      <c r="AX327" s="12" t="s">
        <v>74</v>
      </c>
      <c r="AY327" s="152" t="s">
        <v>238</v>
      </c>
    </row>
    <row r="328" spans="2:65" s="13" customFormat="1">
      <c r="B328" s="157"/>
      <c r="D328" s="145" t="s">
        <v>257</v>
      </c>
      <c r="E328" s="158" t="s">
        <v>19</v>
      </c>
      <c r="F328" s="159" t="s">
        <v>5430</v>
      </c>
      <c r="H328" s="160">
        <v>234</v>
      </c>
      <c r="I328" s="161"/>
      <c r="L328" s="157"/>
      <c r="M328" s="162"/>
      <c r="T328" s="163"/>
      <c r="AT328" s="158" t="s">
        <v>257</v>
      </c>
      <c r="AU328" s="158" t="s">
        <v>83</v>
      </c>
      <c r="AV328" s="13" t="s">
        <v>83</v>
      </c>
      <c r="AW328" s="13" t="s">
        <v>35</v>
      </c>
      <c r="AX328" s="13" t="s">
        <v>81</v>
      </c>
      <c r="AY328" s="158" t="s">
        <v>238</v>
      </c>
    </row>
    <row r="329" spans="2:65" s="11" customFormat="1" ht="25.9" customHeight="1">
      <c r="B329" s="120"/>
      <c r="D329" s="121" t="s">
        <v>73</v>
      </c>
      <c r="E329" s="122" t="s">
        <v>202</v>
      </c>
      <c r="F329" s="122" t="s">
        <v>1260</v>
      </c>
      <c r="I329" s="123"/>
      <c r="J329" s="124">
        <f>BK329</f>
        <v>0</v>
      </c>
      <c r="L329" s="120"/>
      <c r="M329" s="125"/>
      <c r="P329" s="126">
        <f>P330</f>
        <v>0</v>
      </c>
      <c r="R329" s="126">
        <f>R330</f>
        <v>0</v>
      </c>
      <c r="T329" s="127">
        <f>T330</f>
        <v>0</v>
      </c>
      <c r="AR329" s="121" t="s">
        <v>276</v>
      </c>
      <c r="AT329" s="128" t="s">
        <v>73</v>
      </c>
      <c r="AU329" s="128" t="s">
        <v>74</v>
      </c>
      <c r="AY329" s="121" t="s">
        <v>238</v>
      </c>
      <c r="BK329" s="129">
        <f>BK330</f>
        <v>0</v>
      </c>
    </row>
    <row r="330" spans="2:65" s="11" customFormat="1" ht="22.75" customHeight="1">
      <c r="B330" s="120"/>
      <c r="D330" s="121" t="s">
        <v>73</v>
      </c>
      <c r="E330" s="130" t="s">
        <v>1261</v>
      </c>
      <c r="F330" s="130" t="s">
        <v>1262</v>
      </c>
      <c r="I330" s="123"/>
      <c r="J330" s="131">
        <f>BK330</f>
        <v>0</v>
      </c>
      <c r="L330" s="120"/>
      <c r="M330" s="125"/>
      <c r="P330" s="126">
        <f>SUM(P331:P334)</f>
        <v>0</v>
      </c>
      <c r="R330" s="126">
        <f>SUM(R331:R334)</f>
        <v>0</v>
      </c>
      <c r="T330" s="127">
        <f>SUM(T331:T334)</f>
        <v>0</v>
      </c>
      <c r="AR330" s="121" t="s">
        <v>276</v>
      </c>
      <c r="AT330" s="128" t="s">
        <v>73</v>
      </c>
      <c r="AU330" s="128" t="s">
        <v>81</v>
      </c>
      <c r="AY330" s="121" t="s">
        <v>238</v>
      </c>
      <c r="BK330" s="129">
        <f>SUM(BK331:BK334)</f>
        <v>0</v>
      </c>
    </row>
    <row r="331" spans="2:65" s="1" customFormat="1" ht="16.5" customHeight="1">
      <c r="B331" s="33"/>
      <c r="C331" s="132" t="s">
        <v>920</v>
      </c>
      <c r="D331" s="132" t="s">
        <v>241</v>
      </c>
      <c r="E331" s="133" t="s">
        <v>1443</v>
      </c>
      <c r="F331" s="134" t="s">
        <v>1444</v>
      </c>
      <c r="G331" s="135" t="s">
        <v>1191</v>
      </c>
      <c r="H331" s="136">
        <v>1</v>
      </c>
      <c r="I331" s="137"/>
      <c r="J331" s="138">
        <f>ROUND(I331*H331,2)</f>
        <v>0</v>
      </c>
      <c r="K331" s="134" t="s">
        <v>245</v>
      </c>
      <c r="L331" s="33"/>
      <c r="M331" s="139" t="s">
        <v>19</v>
      </c>
      <c r="N331" s="140" t="s">
        <v>45</v>
      </c>
      <c r="P331" s="141">
        <f>O331*H331</f>
        <v>0</v>
      </c>
      <c r="Q331" s="141">
        <v>0</v>
      </c>
      <c r="R331" s="141">
        <f>Q331*H331</f>
        <v>0</v>
      </c>
      <c r="S331" s="141">
        <v>0</v>
      </c>
      <c r="T331" s="142">
        <f>S331*H331</f>
        <v>0</v>
      </c>
      <c r="AR331" s="143" t="s">
        <v>1265</v>
      </c>
      <c r="AT331" s="143" t="s">
        <v>241</v>
      </c>
      <c r="AU331" s="143" t="s">
        <v>83</v>
      </c>
      <c r="AY331" s="18" t="s">
        <v>238</v>
      </c>
      <c r="BE331" s="144">
        <f>IF(N331="základní",J331,0)</f>
        <v>0</v>
      </c>
      <c r="BF331" s="144">
        <f>IF(N331="snížená",J331,0)</f>
        <v>0</v>
      </c>
      <c r="BG331" s="144">
        <f>IF(N331="zákl. přenesená",J331,0)</f>
        <v>0</v>
      </c>
      <c r="BH331" s="144">
        <f>IF(N331="sníž. přenesená",J331,0)</f>
        <v>0</v>
      </c>
      <c r="BI331" s="144">
        <f>IF(N331="nulová",J331,0)</f>
        <v>0</v>
      </c>
      <c r="BJ331" s="18" t="s">
        <v>81</v>
      </c>
      <c r="BK331" s="144">
        <f>ROUND(I331*H331,2)</f>
        <v>0</v>
      </c>
      <c r="BL331" s="18" t="s">
        <v>1265</v>
      </c>
      <c r="BM331" s="143" t="s">
        <v>5434</v>
      </c>
    </row>
    <row r="332" spans="2:65" s="1" customFormat="1">
      <c r="B332" s="33"/>
      <c r="D332" s="145" t="s">
        <v>248</v>
      </c>
      <c r="F332" s="146" t="s">
        <v>1444</v>
      </c>
      <c r="I332" s="147"/>
      <c r="L332" s="33"/>
      <c r="M332" s="148"/>
      <c r="T332" s="54"/>
      <c r="AT332" s="18" t="s">
        <v>248</v>
      </c>
      <c r="AU332" s="18" t="s">
        <v>83</v>
      </c>
    </row>
    <row r="333" spans="2:65" s="1" customFormat="1">
      <c r="B333" s="33"/>
      <c r="D333" s="149" t="s">
        <v>250</v>
      </c>
      <c r="F333" s="150" t="s">
        <v>1446</v>
      </c>
      <c r="I333" s="147"/>
      <c r="L333" s="33"/>
      <c r="M333" s="148"/>
      <c r="T333" s="54"/>
      <c r="AT333" s="18" t="s">
        <v>250</v>
      </c>
      <c r="AU333" s="18" t="s">
        <v>83</v>
      </c>
    </row>
    <row r="334" spans="2:65" s="1" customFormat="1" ht="72">
      <c r="B334" s="33"/>
      <c r="D334" s="145" t="s">
        <v>324</v>
      </c>
      <c r="F334" s="171" t="s">
        <v>1447</v>
      </c>
      <c r="I334" s="147"/>
      <c r="L334" s="33"/>
      <c r="M334" s="185"/>
      <c r="N334" s="186"/>
      <c r="O334" s="186"/>
      <c r="P334" s="186"/>
      <c r="Q334" s="186"/>
      <c r="R334" s="186"/>
      <c r="S334" s="186"/>
      <c r="T334" s="187"/>
      <c r="AT334" s="18" t="s">
        <v>324</v>
      </c>
      <c r="AU334" s="18" t="s">
        <v>83</v>
      </c>
    </row>
    <row r="335" spans="2:65" s="1" customFormat="1" ht="7" customHeight="1">
      <c r="B335" s="42"/>
      <c r="C335" s="43"/>
      <c r="D335" s="43"/>
      <c r="E335" s="43"/>
      <c r="F335" s="43"/>
      <c r="G335" s="43"/>
      <c r="H335" s="43"/>
      <c r="I335" s="43"/>
      <c r="J335" s="43"/>
      <c r="K335" s="43"/>
      <c r="L335" s="33"/>
    </row>
  </sheetData>
  <sheetProtection algorithmName="SHA-512" hashValue="ZJvrM66ajNzFvbrm9Eeq0od18JLfHAmv7ftZA33Dz77jPP0zppHrdkTn99v5ETSCd3VQEzANtdmyflCdIzc30w==" saltValue="Mp1z1/bJq05A2ksjsleUvK94ymOig+n/3QJoZGOk4RyxqUbUlgIzg0B2uPmVojZA2r/8N6FtatxEZHkmmOKRWw==" spinCount="100000" sheet="1" objects="1" scenarios="1" formatColumns="0" formatRows="0" autoFilter="0"/>
  <autoFilter ref="C101:K334" xr:uid="{00000000-0009-0000-0000-00001D000000}"/>
  <mergeCells count="15">
    <mergeCell ref="E88:H88"/>
    <mergeCell ref="E92:H92"/>
    <mergeCell ref="E90:H90"/>
    <mergeCell ref="E94:H9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7" r:id="rId1" xr:uid="{00000000-0004-0000-1D00-000000000000}"/>
    <hyperlink ref="F112" r:id="rId2" xr:uid="{00000000-0004-0000-1D00-000001000000}"/>
    <hyperlink ref="F117" r:id="rId3" xr:uid="{00000000-0004-0000-1D00-000002000000}"/>
    <hyperlink ref="F124" r:id="rId4" xr:uid="{00000000-0004-0000-1D00-000003000000}"/>
    <hyperlink ref="F127" r:id="rId5" xr:uid="{00000000-0004-0000-1D00-000004000000}"/>
    <hyperlink ref="F132" r:id="rId6" xr:uid="{00000000-0004-0000-1D00-000005000000}"/>
    <hyperlink ref="F135" r:id="rId7" xr:uid="{00000000-0004-0000-1D00-000006000000}"/>
    <hyperlink ref="F141" r:id="rId8" xr:uid="{00000000-0004-0000-1D00-000007000000}"/>
    <hyperlink ref="F144" r:id="rId9" xr:uid="{00000000-0004-0000-1D00-000008000000}"/>
    <hyperlink ref="F151" r:id="rId10" xr:uid="{00000000-0004-0000-1D00-000009000000}"/>
    <hyperlink ref="F157" r:id="rId11" xr:uid="{00000000-0004-0000-1D00-00000A000000}"/>
    <hyperlink ref="F160" r:id="rId12" xr:uid="{00000000-0004-0000-1D00-00000B000000}"/>
    <hyperlink ref="F164" r:id="rId13" xr:uid="{00000000-0004-0000-1D00-00000C000000}"/>
    <hyperlink ref="F169" r:id="rId14" xr:uid="{00000000-0004-0000-1D00-00000D000000}"/>
    <hyperlink ref="F177" r:id="rId15" xr:uid="{00000000-0004-0000-1D00-00000E000000}"/>
    <hyperlink ref="F182" r:id="rId16" xr:uid="{00000000-0004-0000-1D00-00000F000000}"/>
    <hyperlink ref="F185" r:id="rId17" xr:uid="{00000000-0004-0000-1D00-000010000000}"/>
    <hyperlink ref="F193" r:id="rId18" xr:uid="{00000000-0004-0000-1D00-000011000000}"/>
    <hyperlink ref="F203" r:id="rId19" xr:uid="{00000000-0004-0000-1D00-000012000000}"/>
    <hyperlink ref="F206" r:id="rId20" xr:uid="{00000000-0004-0000-1D00-000013000000}"/>
    <hyperlink ref="F216" r:id="rId21" xr:uid="{00000000-0004-0000-1D00-000014000000}"/>
    <hyperlink ref="F222" r:id="rId22" xr:uid="{00000000-0004-0000-1D00-000015000000}"/>
    <hyperlink ref="F225" r:id="rId23" xr:uid="{00000000-0004-0000-1D00-000016000000}"/>
    <hyperlink ref="F228" r:id="rId24" xr:uid="{00000000-0004-0000-1D00-000017000000}"/>
    <hyperlink ref="F234" r:id="rId25" xr:uid="{00000000-0004-0000-1D00-000018000000}"/>
    <hyperlink ref="F237" r:id="rId26" xr:uid="{00000000-0004-0000-1D00-000019000000}"/>
    <hyperlink ref="F240" r:id="rId27" xr:uid="{00000000-0004-0000-1D00-00001A000000}"/>
    <hyperlink ref="F243" r:id="rId28" xr:uid="{00000000-0004-0000-1D00-00001B000000}"/>
    <hyperlink ref="F249" r:id="rId29" xr:uid="{00000000-0004-0000-1D00-00001C000000}"/>
    <hyperlink ref="F255" r:id="rId30" xr:uid="{00000000-0004-0000-1D00-00001D000000}"/>
    <hyperlink ref="F259" r:id="rId31" xr:uid="{00000000-0004-0000-1D00-00001E000000}"/>
    <hyperlink ref="F262" r:id="rId32" xr:uid="{00000000-0004-0000-1D00-00001F000000}"/>
    <hyperlink ref="F265" r:id="rId33" xr:uid="{00000000-0004-0000-1D00-000020000000}"/>
    <hyperlink ref="F268" r:id="rId34" xr:uid="{00000000-0004-0000-1D00-000021000000}"/>
    <hyperlink ref="F272" r:id="rId35" xr:uid="{00000000-0004-0000-1D00-000022000000}"/>
    <hyperlink ref="F275" r:id="rId36" xr:uid="{00000000-0004-0000-1D00-000023000000}"/>
    <hyperlink ref="F278" r:id="rId37" xr:uid="{00000000-0004-0000-1D00-000024000000}"/>
    <hyperlink ref="F281" r:id="rId38" xr:uid="{00000000-0004-0000-1D00-000025000000}"/>
    <hyperlink ref="F284" r:id="rId39" xr:uid="{00000000-0004-0000-1D00-000026000000}"/>
    <hyperlink ref="F287" r:id="rId40" xr:uid="{00000000-0004-0000-1D00-000027000000}"/>
    <hyperlink ref="F298" r:id="rId41" xr:uid="{00000000-0004-0000-1D00-000028000000}"/>
    <hyperlink ref="F303" r:id="rId42" xr:uid="{00000000-0004-0000-1D00-000029000000}"/>
    <hyperlink ref="F312" r:id="rId43" xr:uid="{00000000-0004-0000-1D00-00002A000000}"/>
    <hyperlink ref="F318" r:id="rId44" xr:uid="{00000000-0004-0000-1D00-00002B000000}"/>
    <hyperlink ref="F325" r:id="rId45" xr:uid="{00000000-0004-0000-1D00-00002C000000}"/>
    <hyperlink ref="F333" r:id="rId46" xr:uid="{00000000-0004-0000-1D00-00002D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47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B2:BM236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173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4949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4950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30" customHeight="1">
      <c r="B13" s="33"/>
      <c r="E13" s="290" t="s">
        <v>5435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ROUND(J97,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ROUND((SUM(BE97:BE235)),  2)</f>
        <v>0</v>
      </c>
      <c r="I37" s="94">
        <v>0.21</v>
      </c>
      <c r="J37" s="83">
        <f>ROUND(((SUM(BE97:BE235))*I37),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ROUND((SUM(BF97:BF235)),  2)</f>
        <v>0</v>
      </c>
      <c r="I38" s="94">
        <v>0.12</v>
      </c>
      <c r="J38" s="83">
        <f>ROUND(((SUM(BF97:BF235))*I38),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ROUND((SUM(BG97:BG235)),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ROUND((SUM(BH97:BH235)),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ROUND((SUM(BI97:BI235)),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4949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4950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30" customHeight="1">
      <c r="B58" s="33"/>
      <c r="E58" s="290" t="str">
        <f>E13</f>
        <v>SO 02-1-11 - Nosné sloupy a ztužující obvodové a vnitřní stěny ve 2. NP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J97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J98</f>
        <v>0</v>
      </c>
      <c r="L68" s="104"/>
    </row>
    <row r="69" spans="2:47" s="9" customFormat="1" ht="19.899999999999999" customHeight="1">
      <c r="B69" s="108"/>
      <c r="D69" s="109" t="s">
        <v>518</v>
      </c>
      <c r="E69" s="110"/>
      <c r="F69" s="110"/>
      <c r="G69" s="110"/>
      <c r="H69" s="110"/>
      <c r="I69" s="110"/>
      <c r="J69" s="111">
        <f>J99</f>
        <v>0</v>
      </c>
      <c r="L69" s="108"/>
    </row>
    <row r="70" spans="2:47" s="9" customFormat="1" ht="19.899999999999999" customHeight="1">
      <c r="B70" s="108"/>
      <c r="D70" s="109" t="s">
        <v>329</v>
      </c>
      <c r="E70" s="110"/>
      <c r="F70" s="110"/>
      <c r="G70" s="110"/>
      <c r="H70" s="110"/>
      <c r="I70" s="110"/>
      <c r="J70" s="111">
        <f>J208</f>
        <v>0</v>
      </c>
      <c r="L70" s="108"/>
    </row>
    <row r="71" spans="2:47" s="9" customFormat="1" ht="19.899999999999999" customHeight="1">
      <c r="B71" s="108"/>
      <c r="D71" s="109" t="s">
        <v>221</v>
      </c>
      <c r="E71" s="110"/>
      <c r="F71" s="110"/>
      <c r="G71" s="110"/>
      <c r="H71" s="110"/>
      <c r="I71" s="110"/>
      <c r="J71" s="111">
        <f>J221</f>
        <v>0</v>
      </c>
      <c r="L71" s="108"/>
    </row>
    <row r="72" spans="2:47" s="8" customFormat="1" ht="25" customHeight="1">
      <c r="B72" s="104"/>
      <c r="D72" s="105" t="s">
        <v>222</v>
      </c>
      <c r="E72" s="106"/>
      <c r="F72" s="106"/>
      <c r="G72" s="106"/>
      <c r="H72" s="106"/>
      <c r="I72" s="106"/>
      <c r="J72" s="107">
        <f>J225</f>
        <v>0</v>
      </c>
      <c r="L72" s="104"/>
    </row>
    <row r="73" spans="2:47" s="8" customFormat="1" ht="25" customHeight="1">
      <c r="B73" s="104"/>
      <c r="D73" s="105" t="s">
        <v>1740</v>
      </c>
      <c r="E73" s="106"/>
      <c r="F73" s="106"/>
      <c r="G73" s="106"/>
      <c r="H73" s="106"/>
      <c r="I73" s="106"/>
      <c r="J73" s="107">
        <f>J233</f>
        <v>0</v>
      </c>
      <c r="L73" s="104"/>
    </row>
    <row r="74" spans="2:47" s="1" customFormat="1" ht="21.75" customHeight="1">
      <c r="B74" s="33"/>
      <c r="L74" s="33"/>
    </row>
    <row r="75" spans="2:47" s="1" customFormat="1" ht="7" customHeight="1"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33"/>
    </row>
    <row r="79" spans="2:47" s="1" customFormat="1" ht="7" customHeight="1">
      <c r="B79" s="44"/>
      <c r="C79" s="45"/>
      <c r="D79" s="45"/>
      <c r="E79" s="45"/>
      <c r="F79" s="45"/>
      <c r="G79" s="45"/>
      <c r="H79" s="45"/>
      <c r="I79" s="45"/>
      <c r="J79" s="45"/>
      <c r="K79" s="45"/>
      <c r="L79" s="33"/>
    </row>
    <row r="80" spans="2:47" s="1" customFormat="1" ht="25" customHeight="1">
      <c r="B80" s="33"/>
      <c r="C80" s="22" t="s">
        <v>223</v>
      </c>
      <c r="L80" s="33"/>
    </row>
    <row r="81" spans="2:20" s="1" customFormat="1" ht="7" customHeight="1">
      <c r="B81" s="33"/>
      <c r="L81" s="33"/>
    </row>
    <row r="82" spans="2:20" s="1" customFormat="1" ht="12" customHeight="1">
      <c r="B82" s="33"/>
      <c r="C82" s="28" t="s">
        <v>16</v>
      </c>
      <c r="L82" s="33"/>
    </row>
    <row r="83" spans="2:20" s="1" customFormat="1" ht="16.5" customHeight="1">
      <c r="B83" s="33"/>
      <c r="E83" s="324" t="str">
        <f>E7</f>
        <v>NÁSTAVBY ZÁZEMÍ TV a DÍLEN ZŠ Louny, Přemyslovců 2209</v>
      </c>
      <c r="F83" s="325"/>
      <c r="G83" s="325"/>
      <c r="H83" s="325"/>
      <c r="L83" s="33"/>
    </row>
    <row r="84" spans="2:20" ht="12" customHeight="1">
      <c r="B84" s="21"/>
      <c r="C84" s="28" t="s">
        <v>208</v>
      </c>
      <c r="L84" s="21"/>
    </row>
    <row r="85" spans="2:20" ht="16.5" customHeight="1">
      <c r="B85" s="21"/>
      <c r="E85" s="324" t="s">
        <v>4949</v>
      </c>
      <c r="F85" s="287"/>
      <c r="G85" s="287"/>
      <c r="H85" s="287"/>
      <c r="L85" s="21"/>
    </row>
    <row r="86" spans="2:20" ht="12" customHeight="1">
      <c r="B86" s="21"/>
      <c r="C86" s="28" t="s">
        <v>210</v>
      </c>
      <c r="L86" s="21"/>
    </row>
    <row r="87" spans="2:20" s="1" customFormat="1" ht="16.5" customHeight="1">
      <c r="B87" s="33"/>
      <c r="E87" s="299" t="s">
        <v>4950</v>
      </c>
      <c r="F87" s="326"/>
      <c r="G87" s="326"/>
      <c r="H87" s="326"/>
      <c r="L87" s="33"/>
    </row>
    <row r="88" spans="2:20" s="1" customFormat="1" ht="12" customHeight="1">
      <c r="B88" s="33"/>
      <c r="C88" s="28" t="s">
        <v>212</v>
      </c>
      <c r="L88" s="33"/>
    </row>
    <row r="89" spans="2:20" s="1" customFormat="1" ht="30" customHeight="1">
      <c r="B89" s="33"/>
      <c r="E89" s="290" t="str">
        <f>E13</f>
        <v>SO 02-1-11 - Nosné sloupy a ztužující obvodové a vnitřní stěny ve 2. NP</v>
      </c>
      <c r="F89" s="326"/>
      <c r="G89" s="326"/>
      <c r="H89" s="326"/>
      <c r="L89" s="33"/>
    </row>
    <row r="90" spans="2:20" s="1" customFormat="1" ht="7" customHeight="1">
      <c r="B90" s="33"/>
      <c r="L90" s="33"/>
    </row>
    <row r="91" spans="2:20" s="1" customFormat="1" ht="12" customHeight="1">
      <c r="B91" s="33"/>
      <c r="C91" s="28" t="s">
        <v>21</v>
      </c>
      <c r="F91" s="26" t="str">
        <f>F16</f>
        <v xml:space="preserve"> </v>
      </c>
      <c r="I91" s="28" t="s">
        <v>23</v>
      </c>
      <c r="J91" s="50" t="str">
        <f>IF(J16="","",J16)</f>
        <v>18. 9. 2024</v>
      </c>
      <c r="L91" s="33"/>
    </row>
    <row r="92" spans="2:20" s="1" customFormat="1" ht="7" customHeight="1">
      <c r="B92" s="33"/>
      <c r="L92" s="33"/>
    </row>
    <row r="93" spans="2:20" s="1" customFormat="1" ht="40" customHeight="1">
      <c r="B93" s="33"/>
      <c r="C93" s="28" t="s">
        <v>25</v>
      </c>
      <c r="F93" s="26" t="str">
        <f>E19</f>
        <v>Město Louny,Mírové náměstí 35, Louny</v>
      </c>
      <c r="I93" s="28" t="s">
        <v>32</v>
      </c>
      <c r="J93" s="31" t="str">
        <f>E25</f>
        <v>RYSIK Design s.r.o.,Chudenická 1059/30,, Praha</v>
      </c>
      <c r="L93" s="33"/>
    </row>
    <row r="94" spans="2:20" s="1" customFormat="1" ht="15.15" customHeight="1">
      <c r="B94" s="33"/>
      <c r="C94" s="28" t="s">
        <v>30</v>
      </c>
      <c r="F94" s="26" t="str">
        <f>IF(E22="","",E22)</f>
        <v>Vyplň údaj</v>
      </c>
      <c r="I94" s="28" t="s">
        <v>36</v>
      </c>
      <c r="J94" s="31" t="str">
        <f>E28</f>
        <v xml:space="preserve"> </v>
      </c>
      <c r="L94" s="33"/>
    </row>
    <row r="95" spans="2:20" s="1" customFormat="1" ht="10.25" customHeight="1">
      <c r="B95" s="33"/>
      <c r="L95" s="33"/>
    </row>
    <row r="96" spans="2:20" s="10" customFormat="1" ht="29.25" customHeight="1">
      <c r="B96" s="112"/>
      <c r="C96" s="113" t="s">
        <v>224</v>
      </c>
      <c r="D96" s="114" t="s">
        <v>59</v>
      </c>
      <c r="E96" s="114" t="s">
        <v>55</v>
      </c>
      <c r="F96" s="114" t="s">
        <v>56</v>
      </c>
      <c r="G96" s="114" t="s">
        <v>225</v>
      </c>
      <c r="H96" s="114" t="s">
        <v>226</v>
      </c>
      <c r="I96" s="114" t="s">
        <v>227</v>
      </c>
      <c r="J96" s="114" t="s">
        <v>216</v>
      </c>
      <c r="K96" s="115" t="s">
        <v>228</v>
      </c>
      <c r="L96" s="112"/>
      <c r="M96" s="57" t="s">
        <v>19</v>
      </c>
      <c r="N96" s="58" t="s">
        <v>44</v>
      </c>
      <c r="O96" s="58" t="s">
        <v>229</v>
      </c>
      <c r="P96" s="58" t="s">
        <v>230</v>
      </c>
      <c r="Q96" s="58" t="s">
        <v>231</v>
      </c>
      <c r="R96" s="58" t="s">
        <v>232</v>
      </c>
      <c r="S96" s="58" t="s">
        <v>233</v>
      </c>
      <c r="T96" s="59" t="s">
        <v>234</v>
      </c>
    </row>
    <row r="97" spans="2:65" s="1" customFormat="1" ht="22.75" customHeight="1">
      <c r="B97" s="33"/>
      <c r="C97" s="62" t="s">
        <v>235</v>
      </c>
      <c r="J97" s="116">
        <f>BK97</f>
        <v>0</v>
      </c>
      <c r="L97" s="33"/>
      <c r="M97" s="60"/>
      <c r="N97" s="51"/>
      <c r="O97" s="51"/>
      <c r="P97" s="117">
        <f>P98+P225+P233</f>
        <v>0</v>
      </c>
      <c r="Q97" s="51"/>
      <c r="R97" s="117">
        <f>R98+R225+R233</f>
        <v>62.815344700000018</v>
      </c>
      <c r="S97" s="51"/>
      <c r="T97" s="118">
        <f>T98+T225+T233</f>
        <v>0</v>
      </c>
      <c r="AT97" s="18" t="s">
        <v>73</v>
      </c>
      <c r="AU97" s="18" t="s">
        <v>217</v>
      </c>
      <c r="BK97" s="119">
        <f>BK98+BK225+BK233</f>
        <v>0</v>
      </c>
    </row>
    <row r="98" spans="2:65" s="11" customFormat="1" ht="25.9" customHeight="1">
      <c r="B98" s="120"/>
      <c r="D98" s="121" t="s">
        <v>73</v>
      </c>
      <c r="E98" s="122" t="s">
        <v>236</v>
      </c>
      <c r="F98" s="122" t="s">
        <v>237</v>
      </c>
      <c r="I98" s="123"/>
      <c r="J98" s="124">
        <f>BK98</f>
        <v>0</v>
      </c>
      <c r="L98" s="120"/>
      <c r="M98" s="125"/>
      <c r="P98" s="126">
        <f>P99+P208+P221</f>
        <v>0</v>
      </c>
      <c r="R98" s="126">
        <f>R99+R208+R221</f>
        <v>62.815344700000018</v>
      </c>
      <c r="T98" s="127">
        <f>T99+T208+T221</f>
        <v>0</v>
      </c>
      <c r="AR98" s="121" t="s">
        <v>81</v>
      </c>
      <c r="AT98" s="128" t="s">
        <v>73</v>
      </c>
      <c r="AU98" s="128" t="s">
        <v>74</v>
      </c>
      <c r="AY98" s="121" t="s">
        <v>238</v>
      </c>
      <c r="BK98" s="129">
        <f>BK99+BK208+BK221</f>
        <v>0</v>
      </c>
    </row>
    <row r="99" spans="2:65" s="11" customFormat="1" ht="22.75" customHeight="1">
      <c r="B99" s="120"/>
      <c r="D99" s="121" t="s">
        <v>73</v>
      </c>
      <c r="E99" s="130" t="s">
        <v>91</v>
      </c>
      <c r="F99" s="130" t="s">
        <v>520</v>
      </c>
      <c r="I99" s="123"/>
      <c r="J99" s="131">
        <f>BK99</f>
        <v>0</v>
      </c>
      <c r="L99" s="120"/>
      <c r="M99" s="125"/>
      <c r="P99" s="126">
        <f>SUM(P100:P207)</f>
        <v>0</v>
      </c>
      <c r="R99" s="126">
        <f>SUM(R100:R207)</f>
        <v>62.807544700000015</v>
      </c>
      <c r="T99" s="127">
        <f>SUM(T100:T207)</f>
        <v>0</v>
      </c>
      <c r="AR99" s="121" t="s">
        <v>81</v>
      </c>
      <c r="AT99" s="128" t="s">
        <v>73</v>
      </c>
      <c r="AU99" s="128" t="s">
        <v>81</v>
      </c>
      <c r="AY99" s="121" t="s">
        <v>238</v>
      </c>
      <c r="BK99" s="129">
        <f>SUM(BK100:BK207)</f>
        <v>0</v>
      </c>
    </row>
    <row r="100" spans="2:65" s="1" customFormat="1" ht="37.75" customHeight="1">
      <c r="B100" s="33"/>
      <c r="C100" s="132" t="s">
        <v>81</v>
      </c>
      <c r="D100" s="132" t="s">
        <v>241</v>
      </c>
      <c r="E100" s="133" t="s">
        <v>1459</v>
      </c>
      <c r="F100" s="134" t="s">
        <v>1460</v>
      </c>
      <c r="G100" s="135" t="s">
        <v>244</v>
      </c>
      <c r="H100" s="136">
        <v>159.922</v>
      </c>
      <c r="I100" s="137"/>
      <c r="J100" s="138">
        <f>ROUND(I100*H100,2)</f>
        <v>0</v>
      </c>
      <c r="K100" s="134" t="s">
        <v>245</v>
      </c>
      <c r="L100" s="33"/>
      <c r="M100" s="139" t="s">
        <v>19</v>
      </c>
      <c r="N100" s="140" t="s">
        <v>45</v>
      </c>
      <c r="P100" s="141">
        <f>O100*H100</f>
        <v>0</v>
      </c>
      <c r="Q100" s="141">
        <v>0.24134</v>
      </c>
      <c r="R100" s="141">
        <f>Q100*H100</f>
        <v>38.595575480000001</v>
      </c>
      <c r="S100" s="141">
        <v>0</v>
      </c>
      <c r="T100" s="142">
        <f>S100*H100</f>
        <v>0</v>
      </c>
      <c r="AR100" s="143" t="s">
        <v>246</v>
      </c>
      <c r="AT100" s="143" t="s">
        <v>241</v>
      </c>
      <c r="AU100" s="143" t="s">
        <v>83</v>
      </c>
      <c r="AY100" s="18" t="s">
        <v>238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8" t="s">
        <v>81</v>
      </c>
      <c r="BK100" s="144">
        <f>ROUND(I100*H100,2)</f>
        <v>0</v>
      </c>
      <c r="BL100" s="18" t="s">
        <v>246</v>
      </c>
      <c r="BM100" s="143" t="s">
        <v>5436</v>
      </c>
    </row>
    <row r="101" spans="2:65" s="1" customFormat="1" ht="27">
      <c r="B101" s="33"/>
      <c r="D101" s="145" t="s">
        <v>248</v>
      </c>
      <c r="F101" s="146" t="s">
        <v>1462</v>
      </c>
      <c r="I101" s="147"/>
      <c r="L101" s="33"/>
      <c r="M101" s="148"/>
      <c r="T101" s="54"/>
      <c r="AT101" s="18" t="s">
        <v>248</v>
      </c>
      <c r="AU101" s="18" t="s">
        <v>83</v>
      </c>
    </row>
    <row r="102" spans="2:65" s="1" customFormat="1">
      <c r="B102" s="33"/>
      <c r="D102" s="149" t="s">
        <v>250</v>
      </c>
      <c r="F102" s="150" t="s">
        <v>1463</v>
      </c>
      <c r="I102" s="147"/>
      <c r="L102" s="33"/>
      <c r="M102" s="148"/>
      <c r="T102" s="54"/>
      <c r="AT102" s="18" t="s">
        <v>250</v>
      </c>
      <c r="AU102" s="18" t="s">
        <v>83</v>
      </c>
    </row>
    <row r="103" spans="2:65" s="12" customFormat="1">
      <c r="B103" s="151"/>
      <c r="D103" s="145" t="s">
        <v>257</v>
      </c>
      <c r="E103" s="152" t="s">
        <v>19</v>
      </c>
      <c r="F103" s="153" t="s">
        <v>1754</v>
      </c>
      <c r="H103" s="152" t="s">
        <v>19</v>
      </c>
      <c r="I103" s="154"/>
      <c r="L103" s="151"/>
      <c r="M103" s="155"/>
      <c r="T103" s="156"/>
      <c r="AT103" s="152" t="s">
        <v>257</v>
      </c>
      <c r="AU103" s="152" t="s">
        <v>83</v>
      </c>
      <c r="AV103" s="12" t="s">
        <v>81</v>
      </c>
      <c r="AW103" s="12" t="s">
        <v>35</v>
      </c>
      <c r="AX103" s="12" t="s">
        <v>74</v>
      </c>
      <c r="AY103" s="152" t="s">
        <v>238</v>
      </c>
    </row>
    <row r="104" spans="2:65" s="13" customFormat="1">
      <c r="B104" s="157"/>
      <c r="D104" s="145" t="s">
        <v>257</v>
      </c>
      <c r="E104" s="158" t="s">
        <v>19</v>
      </c>
      <c r="F104" s="159" t="s">
        <v>5437</v>
      </c>
      <c r="H104" s="160">
        <v>13.321999999999999</v>
      </c>
      <c r="I104" s="161"/>
      <c r="L104" s="157"/>
      <c r="M104" s="162"/>
      <c r="T104" s="163"/>
      <c r="AT104" s="158" t="s">
        <v>257</v>
      </c>
      <c r="AU104" s="158" t="s">
        <v>83</v>
      </c>
      <c r="AV104" s="13" t="s">
        <v>83</v>
      </c>
      <c r="AW104" s="13" t="s">
        <v>35</v>
      </c>
      <c r="AX104" s="13" t="s">
        <v>74</v>
      </c>
      <c r="AY104" s="158" t="s">
        <v>238</v>
      </c>
    </row>
    <row r="105" spans="2:65" s="13" customFormat="1">
      <c r="B105" s="157"/>
      <c r="D105" s="145" t="s">
        <v>257</v>
      </c>
      <c r="E105" s="158" t="s">
        <v>19</v>
      </c>
      <c r="F105" s="159" t="s">
        <v>2454</v>
      </c>
      <c r="H105" s="160">
        <v>-1.8</v>
      </c>
      <c r="I105" s="161"/>
      <c r="L105" s="157"/>
      <c r="M105" s="162"/>
      <c r="T105" s="163"/>
      <c r="AT105" s="158" t="s">
        <v>257</v>
      </c>
      <c r="AU105" s="158" t="s">
        <v>83</v>
      </c>
      <c r="AV105" s="13" t="s">
        <v>83</v>
      </c>
      <c r="AW105" s="13" t="s">
        <v>35</v>
      </c>
      <c r="AX105" s="13" t="s">
        <v>74</v>
      </c>
      <c r="AY105" s="158" t="s">
        <v>238</v>
      </c>
    </row>
    <row r="106" spans="2:65" s="15" customFormat="1">
      <c r="B106" s="188"/>
      <c r="D106" s="145" t="s">
        <v>257</v>
      </c>
      <c r="E106" s="189" t="s">
        <v>19</v>
      </c>
      <c r="F106" s="190" t="s">
        <v>687</v>
      </c>
      <c r="H106" s="191">
        <v>11.521999999999998</v>
      </c>
      <c r="I106" s="192"/>
      <c r="L106" s="188"/>
      <c r="M106" s="193"/>
      <c r="T106" s="194"/>
      <c r="AT106" s="189" t="s">
        <v>257</v>
      </c>
      <c r="AU106" s="189" t="s">
        <v>83</v>
      </c>
      <c r="AV106" s="15" t="s">
        <v>91</v>
      </c>
      <c r="AW106" s="15" t="s">
        <v>35</v>
      </c>
      <c r="AX106" s="15" t="s">
        <v>74</v>
      </c>
      <c r="AY106" s="189" t="s">
        <v>238</v>
      </c>
    </row>
    <row r="107" spans="2:65" s="12" customFormat="1">
      <c r="B107" s="151"/>
      <c r="D107" s="145" t="s">
        <v>257</v>
      </c>
      <c r="E107" s="152" t="s">
        <v>19</v>
      </c>
      <c r="F107" s="153" t="s">
        <v>1755</v>
      </c>
      <c r="H107" s="152" t="s">
        <v>19</v>
      </c>
      <c r="I107" s="154"/>
      <c r="L107" s="151"/>
      <c r="M107" s="155"/>
      <c r="T107" s="156"/>
      <c r="AT107" s="152" t="s">
        <v>257</v>
      </c>
      <c r="AU107" s="152" t="s">
        <v>83</v>
      </c>
      <c r="AV107" s="12" t="s">
        <v>81</v>
      </c>
      <c r="AW107" s="12" t="s">
        <v>35</v>
      </c>
      <c r="AX107" s="12" t="s">
        <v>74</v>
      </c>
      <c r="AY107" s="152" t="s">
        <v>238</v>
      </c>
    </row>
    <row r="108" spans="2:65" s="13" customFormat="1">
      <c r="B108" s="157"/>
      <c r="D108" s="145" t="s">
        <v>257</v>
      </c>
      <c r="E108" s="158" t="s">
        <v>19</v>
      </c>
      <c r="F108" s="159" t="s">
        <v>5438</v>
      </c>
      <c r="H108" s="160">
        <v>204.75</v>
      </c>
      <c r="I108" s="161"/>
      <c r="L108" s="157"/>
      <c r="M108" s="162"/>
      <c r="T108" s="163"/>
      <c r="AT108" s="158" t="s">
        <v>257</v>
      </c>
      <c r="AU108" s="158" t="s">
        <v>83</v>
      </c>
      <c r="AV108" s="13" t="s">
        <v>83</v>
      </c>
      <c r="AW108" s="13" t="s">
        <v>35</v>
      </c>
      <c r="AX108" s="13" t="s">
        <v>74</v>
      </c>
      <c r="AY108" s="158" t="s">
        <v>238</v>
      </c>
    </row>
    <row r="109" spans="2:65" s="13" customFormat="1">
      <c r="B109" s="157"/>
      <c r="D109" s="145" t="s">
        <v>257</v>
      </c>
      <c r="E109" s="158" t="s">
        <v>19</v>
      </c>
      <c r="F109" s="159" t="s">
        <v>5439</v>
      </c>
      <c r="H109" s="160">
        <v>-41.8</v>
      </c>
      <c r="I109" s="161"/>
      <c r="L109" s="157"/>
      <c r="M109" s="162"/>
      <c r="T109" s="163"/>
      <c r="AT109" s="158" t="s">
        <v>257</v>
      </c>
      <c r="AU109" s="158" t="s">
        <v>83</v>
      </c>
      <c r="AV109" s="13" t="s">
        <v>83</v>
      </c>
      <c r="AW109" s="13" t="s">
        <v>35</v>
      </c>
      <c r="AX109" s="13" t="s">
        <v>74</v>
      </c>
      <c r="AY109" s="158" t="s">
        <v>238</v>
      </c>
    </row>
    <row r="110" spans="2:65" s="13" customFormat="1">
      <c r="B110" s="157"/>
      <c r="D110" s="145" t="s">
        <v>257</v>
      </c>
      <c r="E110" s="158" t="s">
        <v>19</v>
      </c>
      <c r="F110" s="159" t="s">
        <v>5440</v>
      </c>
      <c r="H110" s="160">
        <v>-10</v>
      </c>
      <c r="I110" s="161"/>
      <c r="L110" s="157"/>
      <c r="M110" s="162"/>
      <c r="T110" s="163"/>
      <c r="AT110" s="158" t="s">
        <v>257</v>
      </c>
      <c r="AU110" s="158" t="s">
        <v>83</v>
      </c>
      <c r="AV110" s="13" t="s">
        <v>83</v>
      </c>
      <c r="AW110" s="13" t="s">
        <v>35</v>
      </c>
      <c r="AX110" s="13" t="s">
        <v>74</v>
      </c>
      <c r="AY110" s="158" t="s">
        <v>238</v>
      </c>
    </row>
    <row r="111" spans="2:65" s="13" customFormat="1">
      <c r="B111" s="157"/>
      <c r="D111" s="145" t="s">
        <v>257</v>
      </c>
      <c r="E111" s="158" t="s">
        <v>19</v>
      </c>
      <c r="F111" s="159" t="s">
        <v>5441</v>
      </c>
      <c r="H111" s="160">
        <v>-2.4</v>
      </c>
      <c r="I111" s="161"/>
      <c r="L111" s="157"/>
      <c r="M111" s="162"/>
      <c r="T111" s="163"/>
      <c r="AT111" s="158" t="s">
        <v>257</v>
      </c>
      <c r="AU111" s="158" t="s">
        <v>83</v>
      </c>
      <c r="AV111" s="13" t="s">
        <v>83</v>
      </c>
      <c r="AW111" s="13" t="s">
        <v>35</v>
      </c>
      <c r="AX111" s="13" t="s">
        <v>74</v>
      </c>
      <c r="AY111" s="158" t="s">
        <v>238</v>
      </c>
    </row>
    <row r="112" spans="2:65" s="13" customFormat="1">
      <c r="B112" s="157"/>
      <c r="D112" s="145" t="s">
        <v>257</v>
      </c>
      <c r="E112" s="158" t="s">
        <v>19</v>
      </c>
      <c r="F112" s="159" t="s">
        <v>5113</v>
      </c>
      <c r="H112" s="160">
        <v>-0.95</v>
      </c>
      <c r="I112" s="161"/>
      <c r="L112" s="157"/>
      <c r="M112" s="162"/>
      <c r="T112" s="163"/>
      <c r="AT112" s="158" t="s">
        <v>257</v>
      </c>
      <c r="AU112" s="158" t="s">
        <v>83</v>
      </c>
      <c r="AV112" s="13" t="s">
        <v>83</v>
      </c>
      <c r="AW112" s="13" t="s">
        <v>35</v>
      </c>
      <c r="AX112" s="13" t="s">
        <v>74</v>
      </c>
      <c r="AY112" s="158" t="s">
        <v>238</v>
      </c>
    </row>
    <row r="113" spans="2:65" s="13" customFormat="1">
      <c r="B113" s="157"/>
      <c r="D113" s="145" t="s">
        <v>257</v>
      </c>
      <c r="E113" s="158" t="s">
        <v>19</v>
      </c>
      <c r="F113" s="159" t="s">
        <v>5112</v>
      </c>
      <c r="H113" s="160">
        <v>-1.2</v>
      </c>
      <c r="I113" s="161"/>
      <c r="L113" s="157"/>
      <c r="M113" s="162"/>
      <c r="T113" s="163"/>
      <c r="AT113" s="158" t="s">
        <v>257</v>
      </c>
      <c r="AU113" s="158" t="s">
        <v>83</v>
      </c>
      <c r="AV113" s="13" t="s">
        <v>83</v>
      </c>
      <c r="AW113" s="13" t="s">
        <v>35</v>
      </c>
      <c r="AX113" s="13" t="s">
        <v>74</v>
      </c>
      <c r="AY113" s="158" t="s">
        <v>238</v>
      </c>
    </row>
    <row r="114" spans="2:65" s="15" customFormat="1">
      <c r="B114" s="188"/>
      <c r="D114" s="145" t="s">
        <v>257</v>
      </c>
      <c r="E114" s="189" t="s">
        <v>19</v>
      </c>
      <c r="F114" s="190" t="s">
        <v>687</v>
      </c>
      <c r="H114" s="191">
        <v>148.4</v>
      </c>
      <c r="I114" s="192"/>
      <c r="L114" s="188"/>
      <c r="M114" s="193"/>
      <c r="T114" s="194"/>
      <c r="AT114" s="189" t="s">
        <v>257</v>
      </c>
      <c r="AU114" s="189" t="s">
        <v>83</v>
      </c>
      <c r="AV114" s="15" t="s">
        <v>91</v>
      </c>
      <c r="AW114" s="15" t="s">
        <v>35</v>
      </c>
      <c r="AX114" s="15" t="s">
        <v>74</v>
      </c>
      <c r="AY114" s="189" t="s">
        <v>238</v>
      </c>
    </row>
    <row r="115" spans="2:65" s="14" customFormat="1">
      <c r="B115" s="164"/>
      <c r="D115" s="145" t="s">
        <v>257</v>
      </c>
      <c r="E115" s="165" t="s">
        <v>19</v>
      </c>
      <c r="F115" s="166" t="s">
        <v>262</v>
      </c>
      <c r="H115" s="167">
        <v>159.922</v>
      </c>
      <c r="I115" s="168"/>
      <c r="L115" s="164"/>
      <c r="M115" s="169"/>
      <c r="T115" s="170"/>
      <c r="AT115" s="165" t="s">
        <v>257</v>
      </c>
      <c r="AU115" s="165" t="s">
        <v>83</v>
      </c>
      <c r="AV115" s="14" t="s">
        <v>246</v>
      </c>
      <c r="AW115" s="14" t="s">
        <v>35</v>
      </c>
      <c r="AX115" s="14" t="s">
        <v>81</v>
      </c>
      <c r="AY115" s="165" t="s">
        <v>238</v>
      </c>
    </row>
    <row r="116" spans="2:65" s="1" customFormat="1" ht="37.75" customHeight="1">
      <c r="B116" s="33"/>
      <c r="C116" s="132" t="s">
        <v>83</v>
      </c>
      <c r="D116" s="132" t="s">
        <v>241</v>
      </c>
      <c r="E116" s="133" t="s">
        <v>1466</v>
      </c>
      <c r="F116" s="134" t="s">
        <v>1467</v>
      </c>
      <c r="G116" s="135" t="s">
        <v>244</v>
      </c>
      <c r="H116" s="136">
        <v>73.138000000000005</v>
      </c>
      <c r="I116" s="137"/>
      <c r="J116" s="138">
        <f>ROUND(I116*H116,2)</f>
        <v>0</v>
      </c>
      <c r="K116" s="134" t="s">
        <v>245</v>
      </c>
      <c r="L116" s="33"/>
      <c r="M116" s="139" t="s">
        <v>19</v>
      </c>
      <c r="N116" s="140" t="s">
        <v>45</v>
      </c>
      <c r="P116" s="141">
        <f>O116*H116</f>
        <v>0</v>
      </c>
      <c r="Q116" s="141">
        <v>0.24174000000000001</v>
      </c>
      <c r="R116" s="141">
        <f>Q116*H116</f>
        <v>17.680380120000002</v>
      </c>
      <c r="S116" s="141">
        <v>0</v>
      </c>
      <c r="T116" s="142">
        <f>S116*H116</f>
        <v>0</v>
      </c>
      <c r="AR116" s="143" t="s">
        <v>246</v>
      </c>
      <c r="AT116" s="143" t="s">
        <v>241</v>
      </c>
      <c r="AU116" s="143" t="s">
        <v>83</v>
      </c>
      <c r="AY116" s="18" t="s">
        <v>238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8" t="s">
        <v>81</v>
      </c>
      <c r="BK116" s="144">
        <f>ROUND(I116*H116,2)</f>
        <v>0</v>
      </c>
      <c r="BL116" s="18" t="s">
        <v>246</v>
      </c>
      <c r="BM116" s="143" t="s">
        <v>5442</v>
      </c>
    </row>
    <row r="117" spans="2:65" s="1" customFormat="1" ht="27">
      <c r="B117" s="33"/>
      <c r="D117" s="145" t="s">
        <v>248</v>
      </c>
      <c r="F117" s="146" t="s">
        <v>1469</v>
      </c>
      <c r="I117" s="147"/>
      <c r="L117" s="33"/>
      <c r="M117" s="148"/>
      <c r="T117" s="54"/>
      <c r="AT117" s="18" t="s">
        <v>248</v>
      </c>
      <c r="AU117" s="18" t="s">
        <v>83</v>
      </c>
    </row>
    <row r="118" spans="2:65" s="1" customFormat="1">
      <c r="B118" s="33"/>
      <c r="D118" s="149" t="s">
        <v>250</v>
      </c>
      <c r="F118" s="150" t="s">
        <v>1470</v>
      </c>
      <c r="I118" s="147"/>
      <c r="L118" s="33"/>
      <c r="M118" s="148"/>
      <c r="T118" s="54"/>
      <c r="AT118" s="18" t="s">
        <v>250</v>
      </c>
      <c r="AU118" s="18" t="s">
        <v>83</v>
      </c>
    </row>
    <row r="119" spans="2:65" s="12" customFormat="1">
      <c r="B119" s="151"/>
      <c r="D119" s="145" t="s">
        <v>257</v>
      </c>
      <c r="E119" s="152" t="s">
        <v>19</v>
      </c>
      <c r="F119" s="153" t="s">
        <v>1754</v>
      </c>
      <c r="H119" s="152" t="s">
        <v>19</v>
      </c>
      <c r="I119" s="154"/>
      <c r="L119" s="151"/>
      <c r="M119" s="155"/>
      <c r="T119" s="156"/>
      <c r="AT119" s="152" t="s">
        <v>257</v>
      </c>
      <c r="AU119" s="152" t="s">
        <v>83</v>
      </c>
      <c r="AV119" s="12" t="s">
        <v>81</v>
      </c>
      <c r="AW119" s="12" t="s">
        <v>35</v>
      </c>
      <c r="AX119" s="12" t="s">
        <v>74</v>
      </c>
      <c r="AY119" s="152" t="s">
        <v>238</v>
      </c>
    </row>
    <row r="120" spans="2:65" s="13" customFormat="1">
      <c r="B120" s="157"/>
      <c r="D120" s="145" t="s">
        <v>257</v>
      </c>
      <c r="E120" s="158" t="s">
        <v>19</v>
      </c>
      <c r="F120" s="159" t="s">
        <v>5443</v>
      </c>
      <c r="H120" s="160">
        <v>75.658000000000001</v>
      </c>
      <c r="I120" s="161"/>
      <c r="L120" s="157"/>
      <c r="M120" s="162"/>
      <c r="T120" s="163"/>
      <c r="AT120" s="158" t="s">
        <v>257</v>
      </c>
      <c r="AU120" s="158" t="s">
        <v>83</v>
      </c>
      <c r="AV120" s="13" t="s">
        <v>83</v>
      </c>
      <c r="AW120" s="13" t="s">
        <v>35</v>
      </c>
      <c r="AX120" s="13" t="s">
        <v>74</v>
      </c>
      <c r="AY120" s="158" t="s">
        <v>238</v>
      </c>
    </row>
    <row r="121" spans="2:65" s="13" customFormat="1">
      <c r="B121" s="157"/>
      <c r="D121" s="145" t="s">
        <v>257</v>
      </c>
      <c r="E121" s="158" t="s">
        <v>19</v>
      </c>
      <c r="F121" s="159" t="s">
        <v>2463</v>
      </c>
      <c r="H121" s="160">
        <v>-0.72</v>
      </c>
      <c r="I121" s="161"/>
      <c r="L121" s="157"/>
      <c r="M121" s="162"/>
      <c r="T121" s="163"/>
      <c r="AT121" s="158" t="s">
        <v>257</v>
      </c>
      <c r="AU121" s="158" t="s">
        <v>83</v>
      </c>
      <c r="AV121" s="13" t="s">
        <v>83</v>
      </c>
      <c r="AW121" s="13" t="s">
        <v>35</v>
      </c>
      <c r="AX121" s="13" t="s">
        <v>74</v>
      </c>
      <c r="AY121" s="158" t="s">
        <v>238</v>
      </c>
    </row>
    <row r="122" spans="2:65" s="13" customFormat="1">
      <c r="B122" s="157"/>
      <c r="D122" s="145" t="s">
        <v>257</v>
      </c>
      <c r="E122" s="158" t="s">
        <v>19</v>
      </c>
      <c r="F122" s="159" t="s">
        <v>2454</v>
      </c>
      <c r="H122" s="160">
        <v>-1.8</v>
      </c>
      <c r="I122" s="161"/>
      <c r="L122" s="157"/>
      <c r="M122" s="162"/>
      <c r="T122" s="163"/>
      <c r="AT122" s="158" t="s">
        <v>257</v>
      </c>
      <c r="AU122" s="158" t="s">
        <v>83</v>
      </c>
      <c r="AV122" s="13" t="s">
        <v>83</v>
      </c>
      <c r="AW122" s="13" t="s">
        <v>35</v>
      </c>
      <c r="AX122" s="13" t="s">
        <v>74</v>
      </c>
      <c r="AY122" s="158" t="s">
        <v>238</v>
      </c>
    </row>
    <row r="123" spans="2:65" s="14" customFormat="1">
      <c r="B123" s="164"/>
      <c r="D123" s="145" t="s">
        <v>257</v>
      </c>
      <c r="E123" s="165" t="s">
        <v>19</v>
      </c>
      <c r="F123" s="166" t="s">
        <v>262</v>
      </c>
      <c r="H123" s="167">
        <v>73.138000000000005</v>
      </c>
      <c r="I123" s="168"/>
      <c r="L123" s="164"/>
      <c r="M123" s="169"/>
      <c r="T123" s="170"/>
      <c r="AT123" s="165" t="s">
        <v>257</v>
      </c>
      <c r="AU123" s="165" t="s">
        <v>83</v>
      </c>
      <c r="AV123" s="14" t="s">
        <v>246</v>
      </c>
      <c r="AW123" s="14" t="s">
        <v>35</v>
      </c>
      <c r="AX123" s="14" t="s">
        <v>81</v>
      </c>
      <c r="AY123" s="165" t="s">
        <v>238</v>
      </c>
    </row>
    <row r="124" spans="2:65" s="1" customFormat="1" ht="24.15" customHeight="1">
      <c r="B124" s="33"/>
      <c r="C124" s="132" t="s">
        <v>91</v>
      </c>
      <c r="D124" s="132" t="s">
        <v>241</v>
      </c>
      <c r="E124" s="133" t="s">
        <v>5301</v>
      </c>
      <c r="F124" s="134" t="s">
        <v>5302</v>
      </c>
      <c r="G124" s="135" t="s">
        <v>341</v>
      </c>
      <c r="H124" s="136">
        <v>3</v>
      </c>
      <c r="I124" s="137"/>
      <c r="J124" s="138">
        <f>ROUND(I124*H124,2)</f>
        <v>0</v>
      </c>
      <c r="K124" s="134" t="s">
        <v>245</v>
      </c>
      <c r="L124" s="33"/>
      <c r="M124" s="139" t="s">
        <v>19</v>
      </c>
      <c r="N124" s="140" t="s">
        <v>45</v>
      </c>
      <c r="P124" s="141">
        <f>O124*H124</f>
        <v>0</v>
      </c>
      <c r="Q124" s="141">
        <v>6.8260000000000001E-2</v>
      </c>
      <c r="R124" s="141">
        <f>Q124*H124</f>
        <v>0.20478000000000002</v>
      </c>
      <c r="S124" s="141">
        <v>0</v>
      </c>
      <c r="T124" s="142">
        <f>S124*H124</f>
        <v>0</v>
      </c>
      <c r="AR124" s="143" t="s">
        <v>246</v>
      </c>
      <c r="AT124" s="143" t="s">
        <v>241</v>
      </c>
      <c r="AU124" s="143" t="s">
        <v>83</v>
      </c>
      <c r="AY124" s="18" t="s">
        <v>238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8" t="s">
        <v>81</v>
      </c>
      <c r="BK124" s="144">
        <f>ROUND(I124*H124,2)</f>
        <v>0</v>
      </c>
      <c r="BL124" s="18" t="s">
        <v>246</v>
      </c>
      <c r="BM124" s="143" t="s">
        <v>5444</v>
      </c>
    </row>
    <row r="125" spans="2:65" s="1" customFormat="1" ht="18">
      <c r="B125" s="33"/>
      <c r="D125" s="145" t="s">
        <v>248</v>
      </c>
      <c r="F125" s="146" t="s">
        <v>5304</v>
      </c>
      <c r="I125" s="147"/>
      <c r="L125" s="33"/>
      <c r="M125" s="148"/>
      <c r="T125" s="54"/>
      <c r="AT125" s="18" t="s">
        <v>248</v>
      </c>
      <c r="AU125" s="18" t="s">
        <v>83</v>
      </c>
    </row>
    <row r="126" spans="2:65" s="1" customFormat="1">
      <c r="B126" s="33"/>
      <c r="D126" s="149" t="s">
        <v>250</v>
      </c>
      <c r="F126" s="150" t="s">
        <v>5305</v>
      </c>
      <c r="I126" s="147"/>
      <c r="L126" s="33"/>
      <c r="M126" s="148"/>
      <c r="T126" s="54"/>
      <c r="AT126" s="18" t="s">
        <v>250</v>
      </c>
      <c r="AU126" s="18" t="s">
        <v>83</v>
      </c>
    </row>
    <row r="127" spans="2:65" s="1" customFormat="1" ht="24.15" customHeight="1">
      <c r="B127" s="33"/>
      <c r="C127" s="132" t="s">
        <v>246</v>
      </c>
      <c r="D127" s="132" t="s">
        <v>241</v>
      </c>
      <c r="E127" s="133" t="s">
        <v>1487</v>
      </c>
      <c r="F127" s="134" t="s">
        <v>1488</v>
      </c>
      <c r="G127" s="135" t="s">
        <v>341</v>
      </c>
      <c r="H127" s="136">
        <v>2</v>
      </c>
      <c r="I127" s="137"/>
      <c r="J127" s="138">
        <f>ROUND(I127*H127,2)</f>
        <v>0</v>
      </c>
      <c r="K127" s="134" t="s">
        <v>245</v>
      </c>
      <c r="L127" s="33"/>
      <c r="M127" s="139" t="s">
        <v>19</v>
      </c>
      <c r="N127" s="140" t="s">
        <v>45</v>
      </c>
      <c r="P127" s="141">
        <f>O127*H127</f>
        <v>0</v>
      </c>
      <c r="Q127" s="141">
        <v>7.8259999999999996E-2</v>
      </c>
      <c r="R127" s="141">
        <f>Q127*H127</f>
        <v>0.15651999999999999</v>
      </c>
      <c r="S127" s="141">
        <v>0</v>
      </c>
      <c r="T127" s="142">
        <f>S127*H127</f>
        <v>0</v>
      </c>
      <c r="AR127" s="143" t="s">
        <v>246</v>
      </c>
      <c r="AT127" s="143" t="s">
        <v>241</v>
      </c>
      <c r="AU127" s="143" t="s">
        <v>83</v>
      </c>
      <c r="AY127" s="18" t="s">
        <v>238</v>
      </c>
      <c r="BE127" s="144">
        <f>IF(N127="základní",J127,0)</f>
        <v>0</v>
      </c>
      <c r="BF127" s="144">
        <f>IF(N127="snížená",J127,0)</f>
        <v>0</v>
      </c>
      <c r="BG127" s="144">
        <f>IF(N127="zákl. přenesená",J127,0)</f>
        <v>0</v>
      </c>
      <c r="BH127" s="144">
        <f>IF(N127="sníž. přenesená",J127,0)</f>
        <v>0</v>
      </c>
      <c r="BI127" s="144">
        <f>IF(N127="nulová",J127,0)</f>
        <v>0</v>
      </c>
      <c r="BJ127" s="18" t="s">
        <v>81</v>
      </c>
      <c r="BK127" s="144">
        <f>ROUND(I127*H127,2)</f>
        <v>0</v>
      </c>
      <c r="BL127" s="18" t="s">
        <v>246</v>
      </c>
      <c r="BM127" s="143" t="s">
        <v>5445</v>
      </c>
    </row>
    <row r="128" spans="2:65" s="1" customFormat="1" ht="18">
      <c r="B128" s="33"/>
      <c r="D128" s="145" t="s">
        <v>248</v>
      </c>
      <c r="F128" s="146" t="s">
        <v>1490</v>
      </c>
      <c r="I128" s="147"/>
      <c r="L128" s="33"/>
      <c r="M128" s="148"/>
      <c r="T128" s="54"/>
      <c r="AT128" s="18" t="s">
        <v>248</v>
      </c>
      <c r="AU128" s="18" t="s">
        <v>83</v>
      </c>
    </row>
    <row r="129" spans="2:65" s="1" customFormat="1">
      <c r="B129" s="33"/>
      <c r="D129" s="149" t="s">
        <v>250</v>
      </c>
      <c r="F129" s="150" t="s">
        <v>1491</v>
      </c>
      <c r="I129" s="147"/>
      <c r="L129" s="33"/>
      <c r="M129" s="148"/>
      <c r="T129" s="54"/>
      <c r="AT129" s="18" t="s">
        <v>250</v>
      </c>
      <c r="AU129" s="18" t="s">
        <v>83</v>
      </c>
    </row>
    <row r="130" spans="2:65" s="1" customFormat="1" ht="24.15" customHeight="1">
      <c r="B130" s="33"/>
      <c r="C130" s="132" t="s">
        <v>276</v>
      </c>
      <c r="D130" s="132" t="s">
        <v>241</v>
      </c>
      <c r="E130" s="133" t="s">
        <v>5446</v>
      </c>
      <c r="F130" s="134" t="s">
        <v>5447</v>
      </c>
      <c r="G130" s="135" t="s">
        <v>341</v>
      </c>
      <c r="H130" s="136">
        <v>10</v>
      </c>
      <c r="I130" s="137"/>
      <c r="J130" s="138">
        <f>ROUND(I130*H130,2)</f>
        <v>0</v>
      </c>
      <c r="K130" s="134" t="s">
        <v>245</v>
      </c>
      <c r="L130" s="33"/>
      <c r="M130" s="139" t="s">
        <v>19</v>
      </c>
      <c r="N130" s="140" t="s">
        <v>45</v>
      </c>
      <c r="P130" s="141">
        <f>O130*H130</f>
        <v>0</v>
      </c>
      <c r="Q130" s="141">
        <v>0.11733</v>
      </c>
      <c r="R130" s="141">
        <f>Q130*H130</f>
        <v>1.1733</v>
      </c>
      <c r="S130" s="141">
        <v>0</v>
      </c>
      <c r="T130" s="142">
        <f>S130*H130</f>
        <v>0</v>
      </c>
      <c r="AR130" s="143" t="s">
        <v>246</v>
      </c>
      <c r="AT130" s="143" t="s">
        <v>241</v>
      </c>
      <c r="AU130" s="143" t="s">
        <v>83</v>
      </c>
      <c r="AY130" s="18" t="s">
        <v>238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8" t="s">
        <v>81</v>
      </c>
      <c r="BK130" s="144">
        <f>ROUND(I130*H130,2)</f>
        <v>0</v>
      </c>
      <c r="BL130" s="18" t="s">
        <v>246</v>
      </c>
      <c r="BM130" s="143" t="s">
        <v>5448</v>
      </c>
    </row>
    <row r="131" spans="2:65" s="1" customFormat="1" ht="18">
      <c r="B131" s="33"/>
      <c r="D131" s="145" t="s">
        <v>248</v>
      </c>
      <c r="F131" s="146" t="s">
        <v>5449</v>
      </c>
      <c r="I131" s="147"/>
      <c r="L131" s="33"/>
      <c r="M131" s="148"/>
      <c r="T131" s="54"/>
      <c r="AT131" s="18" t="s">
        <v>248</v>
      </c>
      <c r="AU131" s="18" t="s">
        <v>83</v>
      </c>
    </row>
    <row r="132" spans="2:65" s="1" customFormat="1">
      <c r="B132" s="33"/>
      <c r="D132" s="149" t="s">
        <v>250</v>
      </c>
      <c r="F132" s="150" t="s">
        <v>5450</v>
      </c>
      <c r="I132" s="147"/>
      <c r="L132" s="33"/>
      <c r="M132" s="148"/>
      <c r="T132" s="54"/>
      <c r="AT132" s="18" t="s">
        <v>250</v>
      </c>
      <c r="AU132" s="18" t="s">
        <v>83</v>
      </c>
    </row>
    <row r="133" spans="2:65" s="1" customFormat="1" ht="24.15" customHeight="1">
      <c r="B133" s="33"/>
      <c r="C133" s="132" t="s">
        <v>239</v>
      </c>
      <c r="D133" s="132" t="s">
        <v>241</v>
      </c>
      <c r="E133" s="133" t="s">
        <v>1764</v>
      </c>
      <c r="F133" s="134" t="s">
        <v>1765</v>
      </c>
      <c r="G133" s="135" t="s">
        <v>341</v>
      </c>
      <c r="H133" s="136">
        <v>1</v>
      </c>
      <c r="I133" s="137"/>
      <c r="J133" s="138">
        <f>ROUND(I133*H133,2)</f>
        <v>0</v>
      </c>
      <c r="K133" s="134" t="s">
        <v>245</v>
      </c>
      <c r="L133" s="33"/>
      <c r="M133" s="139" t="s">
        <v>19</v>
      </c>
      <c r="N133" s="140" t="s">
        <v>45</v>
      </c>
      <c r="P133" s="141">
        <f>O133*H133</f>
        <v>0</v>
      </c>
      <c r="Q133" s="141">
        <v>8.1309999999999993E-2</v>
      </c>
      <c r="R133" s="141">
        <f>Q133*H133</f>
        <v>8.1309999999999993E-2</v>
      </c>
      <c r="S133" s="141">
        <v>0</v>
      </c>
      <c r="T133" s="142">
        <f>S133*H133</f>
        <v>0</v>
      </c>
      <c r="AR133" s="143" t="s">
        <v>246</v>
      </c>
      <c r="AT133" s="143" t="s">
        <v>241</v>
      </c>
      <c r="AU133" s="143" t="s">
        <v>83</v>
      </c>
      <c r="AY133" s="18" t="s">
        <v>238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81</v>
      </c>
      <c r="BK133" s="144">
        <f>ROUND(I133*H133,2)</f>
        <v>0</v>
      </c>
      <c r="BL133" s="18" t="s">
        <v>246</v>
      </c>
      <c r="BM133" s="143" t="s">
        <v>5451</v>
      </c>
    </row>
    <row r="134" spans="2:65" s="1" customFormat="1" ht="18">
      <c r="B134" s="33"/>
      <c r="D134" s="145" t="s">
        <v>248</v>
      </c>
      <c r="F134" s="146" t="s">
        <v>1767</v>
      </c>
      <c r="I134" s="147"/>
      <c r="L134" s="33"/>
      <c r="M134" s="148"/>
      <c r="T134" s="54"/>
      <c r="AT134" s="18" t="s">
        <v>248</v>
      </c>
      <c r="AU134" s="18" t="s">
        <v>83</v>
      </c>
    </row>
    <row r="135" spans="2:65" s="1" customFormat="1">
      <c r="B135" s="33"/>
      <c r="D135" s="149" t="s">
        <v>250</v>
      </c>
      <c r="F135" s="150" t="s">
        <v>1768</v>
      </c>
      <c r="I135" s="147"/>
      <c r="L135" s="33"/>
      <c r="M135" s="148"/>
      <c r="T135" s="54"/>
      <c r="AT135" s="18" t="s">
        <v>250</v>
      </c>
      <c r="AU135" s="18" t="s">
        <v>83</v>
      </c>
    </row>
    <row r="136" spans="2:65" s="1" customFormat="1" ht="24.15" customHeight="1">
      <c r="B136" s="33"/>
      <c r="C136" s="132" t="s">
        <v>287</v>
      </c>
      <c r="D136" s="132" t="s">
        <v>241</v>
      </c>
      <c r="E136" s="133" t="s">
        <v>5307</v>
      </c>
      <c r="F136" s="134" t="s">
        <v>5308</v>
      </c>
      <c r="G136" s="135" t="s">
        <v>341</v>
      </c>
      <c r="H136" s="136">
        <v>1</v>
      </c>
      <c r="I136" s="137"/>
      <c r="J136" s="138">
        <f>ROUND(I136*H136,2)</f>
        <v>0</v>
      </c>
      <c r="K136" s="134" t="s">
        <v>245</v>
      </c>
      <c r="L136" s="33"/>
      <c r="M136" s="139" t="s">
        <v>19</v>
      </c>
      <c r="N136" s="140" t="s">
        <v>45</v>
      </c>
      <c r="P136" s="141">
        <f>O136*H136</f>
        <v>0</v>
      </c>
      <c r="Q136" s="141">
        <v>0.12539</v>
      </c>
      <c r="R136" s="141">
        <f>Q136*H136</f>
        <v>0.12539</v>
      </c>
      <c r="S136" s="141">
        <v>0</v>
      </c>
      <c r="T136" s="142">
        <f>S136*H136</f>
        <v>0</v>
      </c>
      <c r="AR136" s="143" t="s">
        <v>246</v>
      </c>
      <c r="AT136" s="143" t="s">
        <v>241</v>
      </c>
      <c r="AU136" s="143" t="s">
        <v>83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246</v>
      </c>
      <c r="BM136" s="143" t="s">
        <v>5452</v>
      </c>
    </row>
    <row r="137" spans="2:65" s="1" customFormat="1" ht="18">
      <c r="B137" s="33"/>
      <c r="D137" s="145" t="s">
        <v>248</v>
      </c>
      <c r="F137" s="146" t="s">
        <v>5310</v>
      </c>
      <c r="I137" s="147"/>
      <c r="L137" s="33"/>
      <c r="M137" s="148"/>
      <c r="T137" s="54"/>
      <c r="AT137" s="18" t="s">
        <v>248</v>
      </c>
      <c r="AU137" s="18" t="s">
        <v>83</v>
      </c>
    </row>
    <row r="138" spans="2:65" s="1" customFormat="1">
      <c r="B138" s="33"/>
      <c r="D138" s="149" t="s">
        <v>250</v>
      </c>
      <c r="F138" s="150" t="s">
        <v>5311</v>
      </c>
      <c r="I138" s="147"/>
      <c r="L138" s="33"/>
      <c r="M138" s="148"/>
      <c r="T138" s="54"/>
      <c r="AT138" s="18" t="s">
        <v>250</v>
      </c>
      <c r="AU138" s="18" t="s">
        <v>83</v>
      </c>
    </row>
    <row r="139" spans="2:65" s="1" customFormat="1" ht="16.5" customHeight="1">
      <c r="B139" s="33"/>
      <c r="C139" s="132" t="s">
        <v>294</v>
      </c>
      <c r="D139" s="132" t="s">
        <v>241</v>
      </c>
      <c r="E139" s="133" t="s">
        <v>1774</v>
      </c>
      <c r="F139" s="134" t="s">
        <v>1775</v>
      </c>
      <c r="G139" s="135" t="s">
        <v>402</v>
      </c>
      <c r="H139" s="136">
        <v>0.224</v>
      </c>
      <c r="I139" s="137"/>
      <c r="J139" s="138">
        <f>ROUND(I139*H139,2)</f>
        <v>0</v>
      </c>
      <c r="K139" s="134" t="s">
        <v>245</v>
      </c>
      <c r="L139" s="33"/>
      <c r="M139" s="139" t="s">
        <v>19</v>
      </c>
      <c r="N139" s="140" t="s">
        <v>45</v>
      </c>
      <c r="P139" s="141">
        <f>O139*H139</f>
        <v>0</v>
      </c>
      <c r="Q139" s="141">
        <v>2.5018799999999999</v>
      </c>
      <c r="R139" s="141">
        <f>Q139*H139</f>
        <v>0.56042111999999999</v>
      </c>
      <c r="S139" s="141">
        <v>0</v>
      </c>
      <c r="T139" s="142">
        <f>S139*H139</f>
        <v>0</v>
      </c>
      <c r="AR139" s="143" t="s">
        <v>246</v>
      </c>
      <c r="AT139" s="143" t="s">
        <v>241</v>
      </c>
      <c r="AU139" s="143" t="s">
        <v>83</v>
      </c>
      <c r="AY139" s="18" t="s">
        <v>238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8" t="s">
        <v>81</v>
      </c>
      <c r="BK139" s="144">
        <f>ROUND(I139*H139,2)</f>
        <v>0</v>
      </c>
      <c r="BL139" s="18" t="s">
        <v>246</v>
      </c>
      <c r="BM139" s="143" t="s">
        <v>5453</v>
      </c>
    </row>
    <row r="140" spans="2:65" s="1" customFormat="1">
      <c r="B140" s="33"/>
      <c r="D140" s="145" t="s">
        <v>248</v>
      </c>
      <c r="F140" s="146" t="s">
        <v>1777</v>
      </c>
      <c r="I140" s="147"/>
      <c r="L140" s="33"/>
      <c r="M140" s="148"/>
      <c r="T140" s="54"/>
      <c r="AT140" s="18" t="s">
        <v>248</v>
      </c>
      <c r="AU140" s="18" t="s">
        <v>83</v>
      </c>
    </row>
    <row r="141" spans="2:65" s="1" customFormat="1">
      <c r="B141" s="33"/>
      <c r="D141" s="149" t="s">
        <v>250</v>
      </c>
      <c r="F141" s="150" t="s">
        <v>1778</v>
      </c>
      <c r="I141" s="147"/>
      <c r="L141" s="33"/>
      <c r="M141" s="148"/>
      <c r="T141" s="54"/>
      <c r="AT141" s="18" t="s">
        <v>250</v>
      </c>
      <c r="AU141" s="18" t="s">
        <v>83</v>
      </c>
    </row>
    <row r="142" spans="2:65" s="13" customFormat="1">
      <c r="B142" s="157"/>
      <c r="D142" s="145" t="s">
        <v>257</v>
      </c>
      <c r="E142" s="158" t="s">
        <v>19</v>
      </c>
      <c r="F142" s="159" t="s">
        <v>5454</v>
      </c>
      <c r="H142" s="160">
        <v>0.224</v>
      </c>
      <c r="I142" s="161"/>
      <c r="L142" s="157"/>
      <c r="M142" s="162"/>
      <c r="T142" s="163"/>
      <c r="AT142" s="158" t="s">
        <v>257</v>
      </c>
      <c r="AU142" s="158" t="s">
        <v>83</v>
      </c>
      <c r="AV142" s="13" t="s">
        <v>83</v>
      </c>
      <c r="AW142" s="13" t="s">
        <v>35</v>
      </c>
      <c r="AX142" s="13" t="s">
        <v>81</v>
      </c>
      <c r="AY142" s="158" t="s">
        <v>238</v>
      </c>
    </row>
    <row r="143" spans="2:65" s="1" customFormat="1" ht="24.15" customHeight="1">
      <c r="B143" s="33"/>
      <c r="C143" s="132" t="s">
        <v>300</v>
      </c>
      <c r="D143" s="132" t="s">
        <v>241</v>
      </c>
      <c r="E143" s="133" t="s">
        <v>1780</v>
      </c>
      <c r="F143" s="134" t="s">
        <v>1781</v>
      </c>
      <c r="G143" s="135" t="s">
        <v>408</v>
      </c>
      <c r="H143" s="136">
        <v>5.6</v>
      </c>
      <c r="I143" s="137"/>
      <c r="J143" s="138">
        <f>ROUND(I143*H143,2)</f>
        <v>0</v>
      </c>
      <c r="K143" s="134" t="s">
        <v>245</v>
      </c>
      <c r="L143" s="33"/>
      <c r="M143" s="139" t="s">
        <v>19</v>
      </c>
      <c r="N143" s="140" t="s">
        <v>45</v>
      </c>
      <c r="P143" s="141">
        <f>O143*H143</f>
        <v>0</v>
      </c>
      <c r="Q143" s="141">
        <v>2.5219999999999999E-2</v>
      </c>
      <c r="R143" s="141">
        <f>Q143*H143</f>
        <v>0.141232</v>
      </c>
      <c r="S143" s="141">
        <v>0</v>
      </c>
      <c r="T143" s="142">
        <f>S143*H143</f>
        <v>0</v>
      </c>
      <c r="AR143" s="143" t="s">
        <v>246</v>
      </c>
      <c r="AT143" s="143" t="s">
        <v>241</v>
      </c>
      <c r="AU143" s="143" t="s">
        <v>83</v>
      </c>
      <c r="AY143" s="18" t="s">
        <v>238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8" t="s">
        <v>81</v>
      </c>
      <c r="BK143" s="144">
        <f>ROUND(I143*H143,2)</f>
        <v>0</v>
      </c>
      <c r="BL143" s="18" t="s">
        <v>246</v>
      </c>
      <c r="BM143" s="143" t="s">
        <v>5455</v>
      </c>
    </row>
    <row r="144" spans="2:65" s="1" customFormat="1" ht="27">
      <c r="B144" s="33"/>
      <c r="D144" s="145" t="s">
        <v>248</v>
      </c>
      <c r="F144" s="146" t="s">
        <v>1783</v>
      </c>
      <c r="I144" s="147"/>
      <c r="L144" s="33"/>
      <c r="M144" s="148"/>
      <c r="T144" s="54"/>
      <c r="AT144" s="18" t="s">
        <v>248</v>
      </c>
      <c r="AU144" s="18" t="s">
        <v>83</v>
      </c>
    </row>
    <row r="145" spans="2:65" s="1" customFormat="1">
      <c r="B145" s="33"/>
      <c r="D145" s="149" t="s">
        <v>250</v>
      </c>
      <c r="F145" s="150" t="s">
        <v>1784</v>
      </c>
      <c r="I145" s="147"/>
      <c r="L145" s="33"/>
      <c r="M145" s="148"/>
      <c r="T145" s="54"/>
      <c r="AT145" s="18" t="s">
        <v>250</v>
      </c>
      <c r="AU145" s="18" t="s">
        <v>83</v>
      </c>
    </row>
    <row r="146" spans="2:65" s="13" customFormat="1">
      <c r="B146" s="157"/>
      <c r="D146" s="145" t="s">
        <v>257</v>
      </c>
      <c r="E146" s="158" t="s">
        <v>19</v>
      </c>
      <c r="F146" s="159" t="s">
        <v>5456</v>
      </c>
      <c r="H146" s="160">
        <v>5.6</v>
      </c>
      <c r="I146" s="161"/>
      <c r="L146" s="157"/>
      <c r="M146" s="162"/>
      <c r="T146" s="163"/>
      <c r="AT146" s="158" t="s">
        <v>257</v>
      </c>
      <c r="AU146" s="158" t="s">
        <v>83</v>
      </c>
      <c r="AV146" s="13" t="s">
        <v>83</v>
      </c>
      <c r="AW146" s="13" t="s">
        <v>35</v>
      </c>
      <c r="AX146" s="13" t="s">
        <v>81</v>
      </c>
      <c r="AY146" s="158" t="s">
        <v>238</v>
      </c>
    </row>
    <row r="147" spans="2:65" s="1" customFormat="1" ht="21.75" customHeight="1">
      <c r="B147" s="33"/>
      <c r="C147" s="132" t="s">
        <v>308</v>
      </c>
      <c r="D147" s="132" t="s">
        <v>241</v>
      </c>
      <c r="E147" s="133" t="s">
        <v>1787</v>
      </c>
      <c r="F147" s="134" t="s">
        <v>1788</v>
      </c>
      <c r="G147" s="135" t="s">
        <v>272</v>
      </c>
      <c r="H147" s="136">
        <v>3.4000000000000002E-2</v>
      </c>
      <c r="I147" s="137"/>
      <c r="J147" s="138">
        <f>ROUND(I147*H147,2)</f>
        <v>0</v>
      </c>
      <c r="K147" s="134" t="s">
        <v>245</v>
      </c>
      <c r="L147" s="33"/>
      <c r="M147" s="139" t="s">
        <v>19</v>
      </c>
      <c r="N147" s="140" t="s">
        <v>45</v>
      </c>
      <c r="P147" s="141">
        <f>O147*H147</f>
        <v>0</v>
      </c>
      <c r="Q147" s="141">
        <v>1.04575</v>
      </c>
      <c r="R147" s="141">
        <f>Q147*H147</f>
        <v>3.5555500000000004E-2</v>
      </c>
      <c r="S147" s="141">
        <v>0</v>
      </c>
      <c r="T147" s="142">
        <f>S147*H147</f>
        <v>0</v>
      </c>
      <c r="AR147" s="143" t="s">
        <v>246</v>
      </c>
      <c r="AT147" s="143" t="s">
        <v>241</v>
      </c>
      <c r="AU147" s="143" t="s">
        <v>83</v>
      </c>
      <c r="AY147" s="18" t="s">
        <v>238</v>
      </c>
      <c r="BE147" s="144">
        <f>IF(N147="základní",J147,0)</f>
        <v>0</v>
      </c>
      <c r="BF147" s="144">
        <f>IF(N147="snížená",J147,0)</f>
        <v>0</v>
      </c>
      <c r="BG147" s="144">
        <f>IF(N147="zákl. přenesená",J147,0)</f>
        <v>0</v>
      </c>
      <c r="BH147" s="144">
        <f>IF(N147="sníž. přenesená",J147,0)</f>
        <v>0</v>
      </c>
      <c r="BI147" s="144">
        <f>IF(N147="nulová",J147,0)</f>
        <v>0</v>
      </c>
      <c r="BJ147" s="18" t="s">
        <v>81</v>
      </c>
      <c r="BK147" s="144">
        <f>ROUND(I147*H147,2)</f>
        <v>0</v>
      </c>
      <c r="BL147" s="18" t="s">
        <v>246</v>
      </c>
      <c r="BM147" s="143" t="s">
        <v>5457</v>
      </c>
    </row>
    <row r="148" spans="2:65" s="1" customFormat="1" ht="18">
      <c r="B148" s="33"/>
      <c r="D148" s="145" t="s">
        <v>248</v>
      </c>
      <c r="F148" s="146" t="s">
        <v>1790</v>
      </c>
      <c r="I148" s="147"/>
      <c r="L148" s="33"/>
      <c r="M148" s="148"/>
      <c r="T148" s="54"/>
      <c r="AT148" s="18" t="s">
        <v>248</v>
      </c>
      <c r="AU148" s="18" t="s">
        <v>83</v>
      </c>
    </row>
    <row r="149" spans="2:65" s="1" customFormat="1">
      <c r="B149" s="33"/>
      <c r="D149" s="149" t="s">
        <v>250</v>
      </c>
      <c r="F149" s="150" t="s">
        <v>1791</v>
      </c>
      <c r="I149" s="147"/>
      <c r="L149" s="33"/>
      <c r="M149" s="148"/>
      <c r="T149" s="54"/>
      <c r="AT149" s="18" t="s">
        <v>250</v>
      </c>
      <c r="AU149" s="18" t="s">
        <v>83</v>
      </c>
    </row>
    <row r="150" spans="2:65" s="13" customFormat="1">
      <c r="B150" s="157"/>
      <c r="D150" s="145" t="s">
        <v>257</v>
      </c>
      <c r="E150" s="158" t="s">
        <v>19</v>
      </c>
      <c r="F150" s="159" t="s">
        <v>5458</v>
      </c>
      <c r="H150" s="160">
        <v>3.4000000000000002E-2</v>
      </c>
      <c r="I150" s="161"/>
      <c r="L150" s="157"/>
      <c r="M150" s="162"/>
      <c r="T150" s="163"/>
      <c r="AT150" s="158" t="s">
        <v>257</v>
      </c>
      <c r="AU150" s="158" t="s">
        <v>83</v>
      </c>
      <c r="AV150" s="13" t="s">
        <v>83</v>
      </c>
      <c r="AW150" s="13" t="s">
        <v>35</v>
      </c>
      <c r="AX150" s="13" t="s">
        <v>81</v>
      </c>
      <c r="AY150" s="158" t="s">
        <v>238</v>
      </c>
    </row>
    <row r="151" spans="2:65" s="1" customFormat="1" ht="16.5" customHeight="1">
      <c r="B151" s="33"/>
      <c r="C151" s="132" t="s">
        <v>316</v>
      </c>
      <c r="D151" s="132" t="s">
        <v>241</v>
      </c>
      <c r="E151" s="133" t="s">
        <v>1563</v>
      </c>
      <c r="F151" s="134" t="s">
        <v>1564</v>
      </c>
      <c r="G151" s="135" t="s">
        <v>402</v>
      </c>
      <c r="H151" s="136">
        <v>0.86599999999999999</v>
      </c>
      <c r="I151" s="137"/>
      <c r="J151" s="138">
        <f>ROUND(I151*H151,2)</f>
        <v>0</v>
      </c>
      <c r="K151" s="134" t="s">
        <v>245</v>
      </c>
      <c r="L151" s="33"/>
      <c r="M151" s="139" t="s">
        <v>19</v>
      </c>
      <c r="N151" s="140" t="s">
        <v>45</v>
      </c>
      <c r="P151" s="141">
        <f>O151*H151</f>
        <v>0</v>
      </c>
      <c r="Q151" s="141">
        <v>2.6446800000000001</v>
      </c>
      <c r="R151" s="141">
        <f>Q151*H151</f>
        <v>2.29029288</v>
      </c>
      <c r="S151" s="141">
        <v>0</v>
      </c>
      <c r="T151" s="142">
        <f>S151*H151</f>
        <v>0</v>
      </c>
      <c r="AR151" s="143" t="s">
        <v>246</v>
      </c>
      <c r="AT151" s="143" t="s">
        <v>241</v>
      </c>
      <c r="AU151" s="143" t="s">
        <v>83</v>
      </c>
      <c r="AY151" s="18" t="s">
        <v>238</v>
      </c>
      <c r="BE151" s="144">
        <f>IF(N151="základní",J151,0)</f>
        <v>0</v>
      </c>
      <c r="BF151" s="144">
        <f>IF(N151="snížená",J151,0)</f>
        <v>0</v>
      </c>
      <c r="BG151" s="144">
        <f>IF(N151="zákl. přenesená",J151,0)</f>
        <v>0</v>
      </c>
      <c r="BH151" s="144">
        <f>IF(N151="sníž. přenesená",J151,0)</f>
        <v>0</v>
      </c>
      <c r="BI151" s="144">
        <f>IF(N151="nulová",J151,0)</f>
        <v>0</v>
      </c>
      <c r="BJ151" s="18" t="s">
        <v>81</v>
      </c>
      <c r="BK151" s="144">
        <f>ROUND(I151*H151,2)</f>
        <v>0</v>
      </c>
      <c r="BL151" s="18" t="s">
        <v>246</v>
      </c>
      <c r="BM151" s="143" t="s">
        <v>5459</v>
      </c>
    </row>
    <row r="152" spans="2:65" s="1" customFormat="1">
      <c r="B152" s="33"/>
      <c r="D152" s="145" t="s">
        <v>248</v>
      </c>
      <c r="F152" s="146" t="s">
        <v>1564</v>
      </c>
      <c r="I152" s="147"/>
      <c r="L152" s="33"/>
      <c r="M152" s="148"/>
      <c r="T152" s="54"/>
      <c r="AT152" s="18" t="s">
        <v>248</v>
      </c>
      <c r="AU152" s="18" t="s">
        <v>83</v>
      </c>
    </row>
    <row r="153" spans="2:65" s="1" customFormat="1">
      <c r="B153" s="33"/>
      <c r="D153" s="149" t="s">
        <v>250</v>
      </c>
      <c r="F153" s="150" t="s">
        <v>1566</v>
      </c>
      <c r="I153" s="147"/>
      <c r="L153" s="33"/>
      <c r="M153" s="148"/>
      <c r="T153" s="54"/>
      <c r="AT153" s="18" t="s">
        <v>250</v>
      </c>
      <c r="AU153" s="18" t="s">
        <v>83</v>
      </c>
    </row>
    <row r="154" spans="2:65" s="1" customFormat="1" ht="45">
      <c r="B154" s="33"/>
      <c r="D154" s="145" t="s">
        <v>324</v>
      </c>
      <c r="F154" s="171" t="s">
        <v>1797</v>
      </c>
      <c r="I154" s="147"/>
      <c r="L154" s="33"/>
      <c r="M154" s="148"/>
      <c r="T154" s="54"/>
      <c r="AT154" s="18" t="s">
        <v>324</v>
      </c>
      <c r="AU154" s="18" t="s">
        <v>83</v>
      </c>
    </row>
    <row r="155" spans="2:65" s="12" customFormat="1">
      <c r="B155" s="151"/>
      <c r="D155" s="145" t="s">
        <v>257</v>
      </c>
      <c r="E155" s="152" t="s">
        <v>19</v>
      </c>
      <c r="F155" s="153" t="s">
        <v>1798</v>
      </c>
      <c r="H155" s="152" t="s">
        <v>19</v>
      </c>
      <c r="I155" s="154"/>
      <c r="L155" s="151"/>
      <c r="M155" s="155"/>
      <c r="T155" s="156"/>
      <c r="AT155" s="152" t="s">
        <v>257</v>
      </c>
      <c r="AU155" s="152" t="s">
        <v>83</v>
      </c>
      <c r="AV155" s="12" t="s">
        <v>81</v>
      </c>
      <c r="AW155" s="12" t="s">
        <v>35</v>
      </c>
      <c r="AX155" s="12" t="s">
        <v>74</v>
      </c>
      <c r="AY155" s="152" t="s">
        <v>238</v>
      </c>
    </row>
    <row r="156" spans="2:65" s="13" customFormat="1">
      <c r="B156" s="157"/>
      <c r="D156" s="145" t="s">
        <v>257</v>
      </c>
      <c r="E156" s="158" t="s">
        <v>19</v>
      </c>
      <c r="F156" s="159" t="s">
        <v>5460</v>
      </c>
      <c r="H156" s="160">
        <v>0.46200000000000002</v>
      </c>
      <c r="I156" s="161"/>
      <c r="L156" s="157"/>
      <c r="M156" s="162"/>
      <c r="T156" s="163"/>
      <c r="AT156" s="158" t="s">
        <v>257</v>
      </c>
      <c r="AU156" s="158" t="s">
        <v>83</v>
      </c>
      <c r="AV156" s="13" t="s">
        <v>83</v>
      </c>
      <c r="AW156" s="13" t="s">
        <v>35</v>
      </c>
      <c r="AX156" s="13" t="s">
        <v>74</v>
      </c>
      <c r="AY156" s="158" t="s">
        <v>238</v>
      </c>
    </row>
    <row r="157" spans="2:65" s="12" customFormat="1">
      <c r="B157" s="151"/>
      <c r="D157" s="145" t="s">
        <v>257</v>
      </c>
      <c r="E157" s="152" t="s">
        <v>19</v>
      </c>
      <c r="F157" s="153" t="s">
        <v>1800</v>
      </c>
      <c r="H157" s="152" t="s">
        <v>19</v>
      </c>
      <c r="I157" s="154"/>
      <c r="L157" s="151"/>
      <c r="M157" s="155"/>
      <c r="T157" s="156"/>
      <c r="AT157" s="152" t="s">
        <v>257</v>
      </c>
      <c r="AU157" s="152" t="s">
        <v>83</v>
      </c>
      <c r="AV157" s="12" t="s">
        <v>81</v>
      </c>
      <c r="AW157" s="12" t="s">
        <v>35</v>
      </c>
      <c r="AX157" s="12" t="s">
        <v>74</v>
      </c>
      <c r="AY157" s="152" t="s">
        <v>238</v>
      </c>
    </row>
    <row r="158" spans="2:65" s="13" customFormat="1">
      <c r="B158" s="157"/>
      <c r="D158" s="145" t="s">
        <v>257</v>
      </c>
      <c r="E158" s="158" t="s">
        <v>19</v>
      </c>
      <c r="F158" s="159" t="s">
        <v>5461</v>
      </c>
      <c r="H158" s="160">
        <v>0.40400000000000003</v>
      </c>
      <c r="I158" s="161"/>
      <c r="L158" s="157"/>
      <c r="M158" s="162"/>
      <c r="T158" s="163"/>
      <c r="AT158" s="158" t="s">
        <v>257</v>
      </c>
      <c r="AU158" s="158" t="s">
        <v>83</v>
      </c>
      <c r="AV158" s="13" t="s">
        <v>83</v>
      </c>
      <c r="AW158" s="13" t="s">
        <v>35</v>
      </c>
      <c r="AX158" s="13" t="s">
        <v>74</v>
      </c>
      <c r="AY158" s="158" t="s">
        <v>238</v>
      </c>
    </row>
    <row r="159" spans="2:65" s="14" customFormat="1">
      <c r="B159" s="164"/>
      <c r="D159" s="145" t="s">
        <v>257</v>
      </c>
      <c r="E159" s="165" t="s">
        <v>19</v>
      </c>
      <c r="F159" s="166" t="s">
        <v>262</v>
      </c>
      <c r="H159" s="167">
        <v>0.8660000000000001</v>
      </c>
      <c r="I159" s="168"/>
      <c r="L159" s="164"/>
      <c r="M159" s="169"/>
      <c r="T159" s="170"/>
      <c r="AT159" s="165" t="s">
        <v>257</v>
      </c>
      <c r="AU159" s="165" t="s">
        <v>83</v>
      </c>
      <c r="AV159" s="14" t="s">
        <v>246</v>
      </c>
      <c r="AW159" s="14" t="s">
        <v>35</v>
      </c>
      <c r="AX159" s="14" t="s">
        <v>81</v>
      </c>
      <c r="AY159" s="165" t="s">
        <v>238</v>
      </c>
    </row>
    <row r="160" spans="2:65" s="1" customFormat="1" ht="24.15" customHeight="1">
      <c r="B160" s="33"/>
      <c r="C160" s="132" t="s">
        <v>8</v>
      </c>
      <c r="D160" s="132" t="s">
        <v>241</v>
      </c>
      <c r="E160" s="133" t="s">
        <v>1802</v>
      </c>
      <c r="F160" s="134" t="s">
        <v>1803</v>
      </c>
      <c r="G160" s="135" t="s">
        <v>244</v>
      </c>
      <c r="H160" s="136">
        <v>28.158000000000001</v>
      </c>
      <c r="I160" s="137"/>
      <c r="J160" s="138">
        <f>ROUND(I160*H160,2)</f>
        <v>0</v>
      </c>
      <c r="K160" s="134" t="s">
        <v>245</v>
      </c>
      <c r="L160" s="33"/>
      <c r="M160" s="139" t="s">
        <v>19</v>
      </c>
      <c r="N160" s="140" t="s">
        <v>45</v>
      </c>
      <c r="P160" s="141">
        <f>O160*H160</f>
        <v>0</v>
      </c>
      <c r="Q160" s="141">
        <v>3.5999999999999999E-3</v>
      </c>
      <c r="R160" s="141">
        <f>Q160*H160</f>
        <v>0.1013688</v>
      </c>
      <c r="S160" s="141">
        <v>0</v>
      </c>
      <c r="T160" s="142">
        <f>S160*H160</f>
        <v>0</v>
      </c>
      <c r="AR160" s="143" t="s">
        <v>246</v>
      </c>
      <c r="AT160" s="143" t="s">
        <v>241</v>
      </c>
      <c r="AU160" s="143" t="s">
        <v>83</v>
      </c>
      <c r="AY160" s="18" t="s">
        <v>238</v>
      </c>
      <c r="BE160" s="144">
        <f>IF(N160="základní",J160,0)</f>
        <v>0</v>
      </c>
      <c r="BF160" s="144">
        <f>IF(N160="snížená",J160,0)</f>
        <v>0</v>
      </c>
      <c r="BG160" s="144">
        <f>IF(N160="zákl. přenesená",J160,0)</f>
        <v>0</v>
      </c>
      <c r="BH160" s="144">
        <f>IF(N160="sníž. přenesená",J160,0)</f>
        <v>0</v>
      </c>
      <c r="BI160" s="144">
        <f>IF(N160="nulová",J160,0)</f>
        <v>0</v>
      </c>
      <c r="BJ160" s="18" t="s">
        <v>81</v>
      </c>
      <c r="BK160" s="144">
        <f>ROUND(I160*H160,2)</f>
        <v>0</v>
      </c>
      <c r="BL160" s="18" t="s">
        <v>246</v>
      </c>
      <c r="BM160" s="143" t="s">
        <v>5462</v>
      </c>
    </row>
    <row r="161" spans="2:65" s="1" customFormat="1" ht="18">
      <c r="B161" s="33"/>
      <c r="D161" s="145" t="s">
        <v>248</v>
      </c>
      <c r="F161" s="146" t="s">
        <v>1805</v>
      </c>
      <c r="I161" s="147"/>
      <c r="L161" s="33"/>
      <c r="M161" s="148"/>
      <c r="T161" s="54"/>
      <c r="AT161" s="18" t="s">
        <v>248</v>
      </c>
      <c r="AU161" s="18" t="s">
        <v>83</v>
      </c>
    </row>
    <row r="162" spans="2:65" s="1" customFormat="1">
      <c r="B162" s="33"/>
      <c r="D162" s="149" t="s">
        <v>250</v>
      </c>
      <c r="F162" s="150" t="s">
        <v>1806</v>
      </c>
      <c r="I162" s="147"/>
      <c r="L162" s="33"/>
      <c r="M162" s="148"/>
      <c r="T162" s="54"/>
      <c r="AT162" s="18" t="s">
        <v>250</v>
      </c>
      <c r="AU162" s="18" t="s">
        <v>83</v>
      </c>
    </row>
    <row r="163" spans="2:65" s="12" customFormat="1">
      <c r="B163" s="151"/>
      <c r="D163" s="145" t="s">
        <v>257</v>
      </c>
      <c r="E163" s="152" t="s">
        <v>19</v>
      </c>
      <c r="F163" s="153" t="s">
        <v>1798</v>
      </c>
      <c r="H163" s="152" t="s">
        <v>19</v>
      </c>
      <c r="I163" s="154"/>
      <c r="L163" s="151"/>
      <c r="M163" s="155"/>
      <c r="T163" s="156"/>
      <c r="AT163" s="152" t="s">
        <v>257</v>
      </c>
      <c r="AU163" s="152" t="s">
        <v>83</v>
      </c>
      <c r="AV163" s="12" t="s">
        <v>81</v>
      </c>
      <c r="AW163" s="12" t="s">
        <v>35</v>
      </c>
      <c r="AX163" s="12" t="s">
        <v>74</v>
      </c>
      <c r="AY163" s="152" t="s">
        <v>238</v>
      </c>
    </row>
    <row r="164" spans="2:65" s="13" customFormat="1">
      <c r="B164" s="157"/>
      <c r="D164" s="145" t="s">
        <v>257</v>
      </c>
      <c r="E164" s="158" t="s">
        <v>19</v>
      </c>
      <c r="F164" s="159" t="s">
        <v>5463</v>
      </c>
      <c r="H164" s="160">
        <v>11.552</v>
      </c>
      <c r="I164" s="161"/>
      <c r="L164" s="157"/>
      <c r="M164" s="162"/>
      <c r="T164" s="163"/>
      <c r="AT164" s="158" t="s">
        <v>257</v>
      </c>
      <c r="AU164" s="158" t="s">
        <v>83</v>
      </c>
      <c r="AV164" s="13" t="s">
        <v>83</v>
      </c>
      <c r="AW164" s="13" t="s">
        <v>35</v>
      </c>
      <c r="AX164" s="13" t="s">
        <v>74</v>
      </c>
      <c r="AY164" s="158" t="s">
        <v>238</v>
      </c>
    </row>
    <row r="165" spans="2:65" s="12" customFormat="1">
      <c r="B165" s="151"/>
      <c r="D165" s="145" t="s">
        <v>257</v>
      </c>
      <c r="E165" s="152" t="s">
        <v>19</v>
      </c>
      <c r="F165" s="153" t="s">
        <v>1800</v>
      </c>
      <c r="H165" s="152" t="s">
        <v>19</v>
      </c>
      <c r="I165" s="154"/>
      <c r="L165" s="151"/>
      <c r="M165" s="155"/>
      <c r="T165" s="156"/>
      <c r="AT165" s="152" t="s">
        <v>257</v>
      </c>
      <c r="AU165" s="152" t="s">
        <v>83</v>
      </c>
      <c r="AV165" s="12" t="s">
        <v>81</v>
      </c>
      <c r="AW165" s="12" t="s">
        <v>35</v>
      </c>
      <c r="AX165" s="12" t="s">
        <v>74</v>
      </c>
      <c r="AY165" s="152" t="s">
        <v>238</v>
      </c>
    </row>
    <row r="166" spans="2:65" s="13" customFormat="1">
      <c r="B166" s="157"/>
      <c r="D166" s="145" t="s">
        <v>257</v>
      </c>
      <c r="E166" s="158" t="s">
        <v>19</v>
      </c>
      <c r="F166" s="159" t="s">
        <v>5464</v>
      </c>
      <c r="H166" s="160">
        <v>16.606000000000002</v>
      </c>
      <c r="I166" s="161"/>
      <c r="L166" s="157"/>
      <c r="M166" s="162"/>
      <c r="T166" s="163"/>
      <c r="AT166" s="158" t="s">
        <v>257</v>
      </c>
      <c r="AU166" s="158" t="s">
        <v>83</v>
      </c>
      <c r="AV166" s="13" t="s">
        <v>83</v>
      </c>
      <c r="AW166" s="13" t="s">
        <v>35</v>
      </c>
      <c r="AX166" s="13" t="s">
        <v>74</v>
      </c>
      <c r="AY166" s="158" t="s">
        <v>238</v>
      </c>
    </row>
    <row r="167" spans="2:65" s="14" customFormat="1">
      <c r="B167" s="164"/>
      <c r="D167" s="145" t="s">
        <v>257</v>
      </c>
      <c r="E167" s="165" t="s">
        <v>19</v>
      </c>
      <c r="F167" s="166" t="s">
        <v>262</v>
      </c>
      <c r="H167" s="167">
        <v>28.158000000000001</v>
      </c>
      <c r="I167" s="168"/>
      <c r="L167" s="164"/>
      <c r="M167" s="169"/>
      <c r="T167" s="170"/>
      <c r="AT167" s="165" t="s">
        <v>257</v>
      </c>
      <c r="AU167" s="165" t="s">
        <v>83</v>
      </c>
      <c r="AV167" s="14" t="s">
        <v>246</v>
      </c>
      <c r="AW167" s="14" t="s">
        <v>35</v>
      </c>
      <c r="AX167" s="14" t="s">
        <v>81</v>
      </c>
      <c r="AY167" s="165" t="s">
        <v>238</v>
      </c>
    </row>
    <row r="168" spans="2:65" s="1" customFormat="1" ht="24.15" customHeight="1">
      <c r="B168" s="33"/>
      <c r="C168" s="132" t="s">
        <v>390</v>
      </c>
      <c r="D168" s="132" t="s">
        <v>241</v>
      </c>
      <c r="E168" s="133" t="s">
        <v>1809</v>
      </c>
      <c r="F168" s="134" t="s">
        <v>1810</v>
      </c>
      <c r="G168" s="135" t="s">
        <v>244</v>
      </c>
      <c r="H168" s="136">
        <v>28.158000000000001</v>
      </c>
      <c r="I168" s="137"/>
      <c r="J168" s="138">
        <f>ROUND(I168*H168,2)</f>
        <v>0</v>
      </c>
      <c r="K168" s="134" t="s">
        <v>245</v>
      </c>
      <c r="L168" s="33"/>
      <c r="M168" s="139" t="s">
        <v>19</v>
      </c>
      <c r="N168" s="140" t="s">
        <v>45</v>
      </c>
      <c r="P168" s="141">
        <f>O168*H168</f>
        <v>0</v>
      </c>
      <c r="Q168" s="141">
        <v>0</v>
      </c>
      <c r="R168" s="141">
        <f>Q168*H168</f>
        <v>0</v>
      </c>
      <c r="S168" s="141">
        <v>0</v>
      </c>
      <c r="T168" s="142">
        <f>S168*H168</f>
        <v>0</v>
      </c>
      <c r="AR168" s="143" t="s">
        <v>246</v>
      </c>
      <c r="AT168" s="143" t="s">
        <v>241</v>
      </c>
      <c r="AU168" s="143" t="s">
        <v>83</v>
      </c>
      <c r="AY168" s="18" t="s">
        <v>238</v>
      </c>
      <c r="BE168" s="144">
        <f>IF(N168="základní",J168,0)</f>
        <v>0</v>
      </c>
      <c r="BF168" s="144">
        <f>IF(N168="snížená",J168,0)</f>
        <v>0</v>
      </c>
      <c r="BG168" s="144">
        <f>IF(N168="zákl. přenesená",J168,0)</f>
        <v>0</v>
      </c>
      <c r="BH168" s="144">
        <f>IF(N168="sníž. přenesená",J168,0)</f>
        <v>0</v>
      </c>
      <c r="BI168" s="144">
        <f>IF(N168="nulová",J168,0)</f>
        <v>0</v>
      </c>
      <c r="BJ168" s="18" t="s">
        <v>81</v>
      </c>
      <c r="BK168" s="144">
        <f>ROUND(I168*H168,2)</f>
        <v>0</v>
      </c>
      <c r="BL168" s="18" t="s">
        <v>246</v>
      </c>
      <c r="BM168" s="143" t="s">
        <v>5465</v>
      </c>
    </row>
    <row r="169" spans="2:65" s="1" customFormat="1" ht="27">
      <c r="B169" s="33"/>
      <c r="D169" s="145" t="s">
        <v>248</v>
      </c>
      <c r="F169" s="146" t="s">
        <v>1812</v>
      </c>
      <c r="I169" s="147"/>
      <c r="L169" s="33"/>
      <c r="M169" s="148"/>
      <c r="T169" s="54"/>
      <c r="AT169" s="18" t="s">
        <v>248</v>
      </c>
      <c r="AU169" s="18" t="s">
        <v>83</v>
      </c>
    </row>
    <row r="170" spans="2:65" s="1" customFormat="1">
      <c r="B170" s="33"/>
      <c r="D170" s="149" t="s">
        <v>250</v>
      </c>
      <c r="F170" s="150" t="s">
        <v>1813</v>
      </c>
      <c r="I170" s="147"/>
      <c r="L170" s="33"/>
      <c r="M170" s="148"/>
      <c r="T170" s="54"/>
      <c r="AT170" s="18" t="s">
        <v>250</v>
      </c>
      <c r="AU170" s="18" t="s">
        <v>83</v>
      </c>
    </row>
    <row r="171" spans="2:65" s="1" customFormat="1" ht="21.75" customHeight="1">
      <c r="B171" s="33"/>
      <c r="C171" s="132" t="s">
        <v>511</v>
      </c>
      <c r="D171" s="132" t="s">
        <v>241</v>
      </c>
      <c r="E171" s="133" t="s">
        <v>1814</v>
      </c>
      <c r="F171" s="134" t="s">
        <v>1815</v>
      </c>
      <c r="G171" s="135" t="s">
        <v>272</v>
      </c>
      <c r="H171" s="136">
        <v>1.496</v>
      </c>
      <c r="I171" s="137"/>
      <c r="J171" s="138">
        <f>ROUND(I171*H171,2)</f>
        <v>0</v>
      </c>
      <c r="K171" s="134" t="s">
        <v>245</v>
      </c>
      <c r="L171" s="33"/>
      <c r="M171" s="139" t="s">
        <v>19</v>
      </c>
      <c r="N171" s="140" t="s">
        <v>45</v>
      </c>
      <c r="P171" s="141">
        <f>O171*H171</f>
        <v>0</v>
      </c>
      <c r="Q171" s="141">
        <v>0</v>
      </c>
      <c r="R171" s="141">
        <f>Q171*H171</f>
        <v>0</v>
      </c>
      <c r="S171" s="141">
        <v>0</v>
      </c>
      <c r="T171" s="142">
        <f>S171*H171</f>
        <v>0</v>
      </c>
      <c r="AR171" s="143" t="s">
        <v>246</v>
      </c>
      <c r="AT171" s="143" t="s">
        <v>241</v>
      </c>
      <c r="AU171" s="143" t="s">
        <v>83</v>
      </c>
      <c r="AY171" s="18" t="s">
        <v>238</v>
      </c>
      <c r="BE171" s="144">
        <f>IF(N171="základní",J171,0)</f>
        <v>0</v>
      </c>
      <c r="BF171" s="144">
        <f>IF(N171="snížená",J171,0)</f>
        <v>0</v>
      </c>
      <c r="BG171" s="144">
        <f>IF(N171="zákl. přenesená",J171,0)</f>
        <v>0</v>
      </c>
      <c r="BH171" s="144">
        <f>IF(N171="sníž. přenesená",J171,0)</f>
        <v>0</v>
      </c>
      <c r="BI171" s="144">
        <f>IF(N171="nulová",J171,0)</f>
        <v>0</v>
      </c>
      <c r="BJ171" s="18" t="s">
        <v>81</v>
      </c>
      <c r="BK171" s="144">
        <f>ROUND(I171*H171,2)</f>
        <v>0</v>
      </c>
      <c r="BL171" s="18" t="s">
        <v>246</v>
      </c>
      <c r="BM171" s="143" t="s">
        <v>5466</v>
      </c>
    </row>
    <row r="172" spans="2:65" s="1" customFormat="1">
      <c r="B172" s="33"/>
      <c r="D172" s="145" t="s">
        <v>248</v>
      </c>
      <c r="F172" s="146" t="s">
        <v>1817</v>
      </c>
      <c r="I172" s="147"/>
      <c r="L172" s="33"/>
      <c r="M172" s="148"/>
      <c r="T172" s="54"/>
      <c r="AT172" s="18" t="s">
        <v>248</v>
      </c>
      <c r="AU172" s="18" t="s">
        <v>83</v>
      </c>
    </row>
    <row r="173" spans="2:65" s="1" customFormat="1">
      <c r="B173" s="33"/>
      <c r="D173" s="149" t="s">
        <v>250</v>
      </c>
      <c r="F173" s="150" t="s">
        <v>1818</v>
      </c>
      <c r="I173" s="147"/>
      <c r="L173" s="33"/>
      <c r="M173" s="148"/>
      <c r="T173" s="54"/>
      <c r="AT173" s="18" t="s">
        <v>250</v>
      </c>
      <c r="AU173" s="18" t="s">
        <v>83</v>
      </c>
    </row>
    <row r="174" spans="2:65" s="1" customFormat="1" ht="45">
      <c r="B174" s="33"/>
      <c r="D174" s="145" t="s">
        <v>324</v>
      </c>
      <c r="F174" s="171" t="s">
        <v>1819</v>
      </c>
      <c r="I174" s="147"/>
      <c r="L174" s="33"/>
      <c r="M174" s="148"/>
      <c r="T174" s="54"/>
      <c r="AT174" s="18" t="s">
        <v>324</v>
      </c>
      <c r="AU174" s="18" t="s">
        <v>83</v>
      </c>
    </row>
    <row r="175" spans="2:65" s="1" customFormat="1" ht="21.75" customHeight="1">
      <c r="B175" s="33"/>
      <c r="C175" s="175" t="s">
        <v>586</v>
      </c>
      <c r="D175" s="175" t="s">
        <v>383</v>
      </c>
      <c r="E175" s="176" t="s">
        <v>1820</v>
      </c>
      <c r="F175" s="177" t="s">
        <v>1821</v>
      </c>
      <c r="G175" s="178" t="s">
        <v>272</v>
      </c>
      <c r="H175" s="179">
        <v>0.80700000000000005</v>
      </c>
      <c r="I175" s="180"/>
      <c r="J175" s="181">
        <f>ROUND(I175*H175,2)</f>
        <v>0</v>
      </c>
      <c r="K175" s="177" t="s">
        <v>245</v>
      </c>
      <c r="L175" s="182"/>
      <c r="M175" s="183" t="s">
        <v>19</v>
      </c>
      <c r="N175" s="184" t="s">
        <v>45</v>
      </c>
      <c r="P175" s="141">
        <f>O175*H175</f>
        <v>0</v>
      </c>
      <c r="Q175" s="141">
        <v>1</v>
      </c>
      <c r="R175" s="141">
        <f>Q175*H175</f>
        <v>0.80700000000000005</v>
      </c>
      <c r="S175" s="141">
        <v>0</v>
      </c>
      <c r="T175" s="142">
        <f>S175*H175</f>
        <v>0</v>
      </c>
      <c r="AR175" s="143" t="s">
        <v>294</v>
      </c>
      <c r="AT175" s="143" t="s">
        <v>383</v>
      </c>
      <c r="AU175" s="143" t="s">
        <v>83</v>
      </c>
      <c r="AY175" s="18" t="s">
        <v>238</v>
      </c>
      <c r="BE175" s="144">
        <f>IF(N175="základní",J175,0)</f>
        <v>0</v>
      </c>
      <c r="BF175" s="144">
        <f>IF(N175="snížená",J175,0)</f>
        <v>0</v>
      </c>
      <c r="BG175" s="144">
        <f>IF(N175="zákl. přenesená",J175,0)</f>
        <v>0</v>
      </c>
      <c r="BH175" s="144">
        <f>IF(N175="sníž. přenesená",J175,0)</f>
        <v>0</v>
      </c>
      <c r="BI175" s="144">
        <f>IF(N175="nulová",J175,0)</f>
        <v>0</v>
      </c>
      <c r="BJ175" s="18" t="s">
        <v>81</v>
      </c>
      <c r="BK175" s="144">
        <f>ROUND(I175*H175,2)</f>
        <v>0</v>
      </c>
      <c r="BL175" s="18" t="s">
        <v>246</v>
      </c>
      <c r="BM175" s="143" t="s">
        <v>5467</v>
      </c>
    </row>
    <row r="176" spans="2:65" s="1" customFormat="1">
      <c r="B176" s="33"/>
      <c r="D176" s="145" t="s">
        <v>248</v>
      </c>
      <c r="F176" s="146" t="s">
        <v>1821</v>
      </c>
      <c r="I176" s="147"/>
      <c r="L176" s="33"/>
      <c r="M176" s="148"/>
      <c r="T176" s="54"/>
      <c r="AT176" s="18" t="s">
        <v>248</v>
      </c>
      <c r="AU176" s="18" t="s">
        <v>83</v>
      </c>
    </row>
    <row r="177" spans="2:65" s="12" customFormat="1">
      <c r="B177" s="151"/>
      <c r="D177" s="145" t="s">
        <v>257</v>
      </c>
      <c r="E177" s="152" t="s">
        <v>19</v>
      </c>
      <c r="F177" s="153" t="s">
        <v>1798</v>
      </c>
      <c r="H177" s="152" t="s">
        <v>19</v>
      </c>
      <c r="I177" s="154"/>
      <c r="L177" s="151"/>
      <c r="M177" s="155"/>
      <c r="T177" s="156"/>
      <c r="AT177" s="152" t="s">
        <v>257</v>
      </c>
      <c r="AU177" s="152" t="s">
        <v>83</v>
      </c>
      <c r="AV177" s="12" t="s">
        <v>81</v>
      </c>
      <c r="AW177" s="12" t="s">
        <v>35</v>
      </c>
      <c r="AX177" s="12" t="s">
        <v>74</v>
      </c>
      <c r="AY177" s="152" t="s">
        <v>238</v>
      </c>
    </row>
    <row r="178" spans="2:65" s="13" customFormat="1">
      <c r="B178" s="157"/>
      <c r="D178" s="145" t="s">
        <v>257</v>
      </c>
      <c r="E178" s="158" t="s">
        <v>19</v>
      </c>
      <c r="F178" s="159" t="s">
        <v>5468</v>
      </c>
      <c r="H178" s="160">
        <v>0.76900000000000002</v>
      </c>
      <c r="I178" s="161"/>
      <c r="L178" s="157"/>
      <c r="M178" s="162"/>
      <c r="T178" s="163"/>
      <c r="AT178" s="158" t="s">
        <v>257</v>
      </c>
      <c r="AU178" s="158" t="s">
        <v>83</v>
      </c>
      <c r="AV178" s="13" t="s">
        <v>83</v>
      </c>
      <c r="AW178" s="13" t="s">
        <v>35</v>
      </c>
      <c r="AX178" s="13" t="s">
        <v>81</v>
      </c>
      <c r="AY178" s="158" t="s">
        <v>238</v>
      </c>
    </row>
    <row r="179" spans="2:65" s="13" customFormat="1">
      <c r="B179" s="157"/>
      <c r="D179" s="145" t="s">
        <v>257</v>
      </c>
      <c r="F179" s="159" t="s">
        <v>5469</v>
      </c>
      <c r="H179" s="160">
        <v>0.80700000000000005</v>
      </c>
      <c r="I179" s="161"/>
      <c r="L179" s="157"/>
      <c r="M179" s="162"/>
      <c r="T179" s="163"/>
      <c r="AT179" s="158" t="s">
        <v>257</v>
      </c>
      <c r="AU179" s="158" t="s">
        <v>83</v>
      </c>
      <c r="AV179" s="13" t="s">
        <v>83</v>
      </c>
      <c r="AW179" s="13" t="s">
        <v>4</v>
      </c>
      <c r="AX179" s="13" t="s">
        <v>81</v>
      </c>
      <c r="AY179" s="158" t="s">
        <v>238</v>
      </c>
    </row>
    <row r="180" spans="2:65" s="1" customFormat="1" ht="21.75" customHeight="1">
      <c r="B180" s="33"/>
      <c r="C180" s="175" t="s">
        <v>377</v>
      </c>
      <c r="D180" s="175" t="s">
        <v>383</v>
      </c>
      <c r="E180" s="176" t="s">
        <v>1825</v>
      </c>
      <c r="F180" s="177" t="s">
        <v>1826</v>
      </c>
      <c r="G180" s="178" t="s">
        <v>272</v>
      </c>
      <c r="H180" s="179">
        <v>0.64500000000000002</v>
      </c>
      <c r="I180" s="180"/>
      <c r="J180" s="181">
        <f>ROUND(I180*H180,2)</f>
        <v>0</v>
      </c>
      <c r="K180" s="177" t="s">
        <v>245</v>
      </c>
      <c r="L180" s="182"/>
      <c r="M180" s="183" t="s">
        <v>19</v>
      </c>
      <c r="N180" s="184" t="s">
        <v>45</v>
      </c>
      <c r="P180" s="141">
        <f>O180*H180</f>
        <v>0</v>
      </c>
      <c r="Q180" s="141">
        <v>1</v>
      </c>
      <c r="R180" s="141">
        <f>Q180*H180</f>
        <v>0.64500000000000002</v>
      </c>
      <c r="S180" s="141">
        <v>0</v>
      </c>
      <c r="T180" s="142">
        <f>S180*H180</f>
        <v>0</v>
      </c>
      <c r="AR180" s="143" t="s">
        <v>294</v>
      </c>
      <c r="AT180" s="143" t="s">
        <v>383</v>
      </c>
      <c r="AU180" s="143" t="s">
        <v>83</v>
      </c>
      <c r="AY180" s="18" t="s">
        <v>238</v>
      </c>
      <c r="BE180" s="144">
        <f>IF(N180="základní",J180,0)</f>
        <v>0</v>
      </c>
      <c r="BF180" s="144">
        <f>IF(N180="snížená",J180,0)</f>
        <v>0</v>
      </c>
      <c r="BG180" s="144">
        <f>IF(N180="zákl. přenesená",J180,0)</f>
        <v>0</v>
      </c>
      <c r="BH180" s="144">
        <f>IF(N180="sníž. přenesená",J180,0)</f>
        <v>0</v>
      </c>
      <c r="BI180" s="144">
        <f>IF(N180="nulová",J180,0)</f>
        <v>0</v>
      </c>
      <c r="BJ180" s="18" t="s">
        <v>81</v>
      </c>
      <c r="BK180" s="144">
        <f>ROUND(I180*H180,2)</f>
        <v>0</v>
      </c>
      <c r="BL180" s="18" t="s">
        <v>246</v>
      </c>
      <c r="BM180" s="143" t="s">
        <v>5470</v>
      </c>
    </row>
    <row r="181" spans="2:65" s="1" customFormat="1">
      <c r="B181" s="33"/>
      <c r="D181" s="145" t="s">
        <v>248</v>
      </c>
      <c r="F181" s="146" t="s">
        <v>1826</v>
      </c>
      <c r="I181" s="147"/>
      <c r="L181" s="33"/>
      <c r="M181" s="148"/>
      <c r="T181" s="54"/>
      <c r="AT181" s="18" t="s">
        <v>248</v>
      </c>
      <c r="AU181" s="18" t="s">
        <v>83</v>
      </c>
    </row>
    <row r="182" spans="2:65" s="12" customFormat="1">
      <c r="B182" s="151"/>
      <c r="D182" s="145" t="s">
        <v>257</v>
      </c>
      <c r="E182" s="152" t="s">
        <v>19</v>
      </c>
      <c r="F182" s="153" t="s">
        <v>1800</v>
      </c>
      <c r="H182" s="152" t="s">
        <v>19</v>
      </c>
      <c r="I182" s="154"/>
      <c r="L182" s="151"/>
      <c r="M182" s="155"/>
      <c r="T182" s="156"/>
      <c r="AT182" s="152" t="s">
        <v>257</v>
      </c>
      <c r="AU182" s="152" t="s">
        <v>83</v>
      </c>
      <c r="AV182" s="12" t="s">
        <v>81</v>
      </c>
      <c r="AW182" s="12" t="s">
        <v>35</v>
      </c>
      <c r="AX182" s="12" t="s">
        <v>74</v>
      </c>
      <c r="AY182" s="152" t="s">
        <v>238</v>
      </c>
    </row>
    <row r="183" spans="2:65" s="13" customFormat="1">
      <c r="B183" s="157"/>
      <c r="D183" s="145" t="s">
        <v>257</v>
      </c>
      <c r="E183" s="158" t="s">
        <v>19</v>
      </c>
      <c r="F183" s="159" t="s">
        <v>5471</v>
      </c>
      <c r="H183" s="160">
        <v>0.61399999999999999</v>
      </c>
      <c r="I183" s="161"/>
      <c r="L183" s="157"/>
      <c r="M183" s="162"/>
      <c r="T183" s="163"/>
      <c r="AT183" s="158" t="s">
        <v>257</v>
      </c>
      <c r="AU183" s="158" t="s">
        <v>83</v>
      </c>
      <c r="AV183" s="13" t="s">
        <v>83</v>
      </c>
      <c r="AW183" s="13" t="s">
        <v>35</v>
      </c>
      <c r="AX183" s="13" t="s">
        <v>81</v>
      </c>
      <c r="AY183" s="158" t="s">
        <v>238</v>
      </c>
    </row>
    <row r="184" spans="2:65" s="13" customFormat="1">
      <c r="B184" s="157"/>
      <c r="D184" s="145" t="s">
        <v>257</v>
      </c>
      <c r="F184" s="159" t="s">
        <v>5472</v>
      </c>
      <c r="H184" s="160">
        <v>0.64500000000000002</v>
      </c>
      <c r="I184" s="161"/>
      <c r="L184" s="157"/>
      <c r="M184" s="162"/>
      <c r="T184" s="163"/>
      <c r="AT184" s="158" t="s">
        <v>257</v>
      </c>
      <c r="AU184" s="158" t="s">
        <v>83</v>
      </c>
      <c r="AV184" s="13" t="s">
        <v>83</v>
      </c>
      <c r="AW184" s="13" t="s">
        <v>4</v>
      </c>
      <c r="AX184" s="13" t="s">
        <v>81</v>
      </c>
      <c r="AY184" s="158" t="s">
        <v>238</v>
      </c>
    </row>
    <row r="185" spans="2:65" s="1" customFormat="1" ht="21.75" customHeight="1">
      <c r="B185" s="33"/>
      <c r="C185" s="175" t="s">
        <v>597</v>
      </c>
      <c r="D185" s="175" t="s">
        <v>383</v>
      </c>
      <c r="E185" s="176" t="s">
        <v>384</v>
      </c>
      <c r="F185" s="177" t="s">
        <v>385</v>
      </c>
      <c r="G185" s="178" t="s">
        <v>272</v>
      </c>
      <c r="H185" s="179">
        <v>0.11899999999999999</v>
      </c>
      <c r="I185" s="180"/>
      <c r="J185" s="181">
        <f>ROUND(I185*H185,2)</f>
        <v>0</v>
      </c>
      <c r="K185" s="177" t="s">
        <v>245</v>
      </c>
      <c r="L185" s="182"/>
      <c r="M185" s="183" t="s">
        <v>19</v>
      </c>
      <c r="N185" s="184" t="s">
        <v>45</v>
      </c>
      <c r="P185" s="141">
        <f>O185*H185</f>
        <v>0</v>
      </c>
      <c r="Q185" s="141">
        <v>1</v>
      </c>
      <c r="R185" s="141">
        <f>Q185*H185</f>
        <v>0.11899999999999999</v>
      </c>
      <c r="S185" s="141">
        <v>0</v>
      </c>
      <c r="T185" s="142">
        <f>S185*H185</f>
        <v>0</v>
      </c>
      <c r="AR185" s="143" t="s">
        <v>294</v>
      </c>
      <c r="AT185" s="143" t="s">
        <v>383</v>
      </c>
      <c r="AU185" s="143" t="s">
        <v>83</v>
      </c>
      <c r="AY185" s="18" t="s">
        <v>238</v>
      </c>
      <c r="BE185" s="144">
        <f>IF(N185="základní",J185,0)</f>
        <v>0</v>
      </c>
      <c r="BF185" s="144">
        <f>IF(N185="snížená",J185,0)</f>
        <v>0</v>
      </c>
      <c r="BG185" s="144">
        <f>IF(N185="zákl. přenesená",J185,0)</f>
        <v>0</v>
      </c>
      <c r="BH185" s="144">
        <f>IF(N185="sníž. přenesená",J185,0)</f>
        <v>0</v>
      </c>
      <c r="BI185" s="144">
        <f>IF(N185="nulová",J185,0)</f>
        <v>0</v>
      </c>
      <c r="BJ185" s="18" t="s">
        <v>81</v>
      </c>
      <c r="BK185" s="144">
        <f>ROUND(I185*H185,2)</f>
        <v>0</v>
      </c>
      <c r="BL185" s="18" t="s">
        <v>246</v>
      </c>
      <c r="BM185" s="143" t="s">
        <v>5473</v>
      </c>
    </row>
    <row r="186" spans="2:65" s="1" customFormat="1">
      <c r="B186" s="33"/>
      <c r="D186" s="145" t="s">
        <v>248</v>
      </c>
      <c r="F186" s="146" t="s">
        <v>385</v>
      </c>
      <c r="I186" s="147"/>
      <c r="L186" s="33"/>
      <c r="M186" s="148"/>
      <c r="T186" s="54"/>
      <c r="AT186" s="18" t="s">
        <v>248</v>
      </c>
      <c r="AU186" s="18" t="s">
        <v>83</v>
      </c>
    </row>
    <row r="187" spans="2:65" s="12" customFormat="1">
      <c r="B187" s="151"/>
      <c r="D187" s="145" t="s">
        <v>257</v>
      </c>
      <c r="E187" s="152" t="s">
        <v>19</v>
      </c>
      <c r="F187" s="153" t="s">
        <v>1831</v>
      </c>
      <c r="H187" s="152" t="s">
        <v>19</v>
      </c>
      <c r="I187" s="154"/>
      <c r="L187" s="151"/>
      <c r="M187" s="155"/>
      <c r="T187" s="156"/>
      <c r="AT187" s="152" t="s">
        <v>257</v>
      </c>
      <c r="AU187" s="152" t="s">
        <v>83</v>
      </c>
      <c r="AV187" s="12" t="s">
        <v>81</v>
      </c>
      <c r="AW187" s="12" t="s">
        <v>35</v>
      </c>
      <c r="AX187" s="12" t="s">
        <v>74</v>
      </c>
      <c r="AY187" s="152" t="s">
        <v>238</v>
      </c>
    </row>
    <row r="188" spans="2:65" s="13" customFormat="1">
      <c r="B188" s="157"/>
      <c r="D188" s="145" t="s">
        <v>257</v>
      </c>
      <c r="E188" s="158" t="s">
        <v>19</v>
      </c>
      <c r="F188" s="159" t="s">
        <v>5474</v>
      </c>
      <c r="H188" s="160">
        <v>0.113</v>
      </c>
      <c r="I188" s="161"/>
      <c r="L188" s="157"/>
      <c r="M188" s="162"/>
      <c r="T188" s="163"/>
      <c r="AT188" s="158" t="s">
        <v>257</v>
      </c>
      <c r="AU188" s="158" t="s">
        <v>83</v>
      </c>
      <c r="AV188" s="13" t="s">
        <v>83</v>
      </c>
      <c r="AW188" s="13" t="s">
        <v>35</v>
      </c>
      <c r="AX188" s="13" t="s">
        <v>74</v>
      </c>
      <c r="AY188" s="158" t="s">
        <v>238</v>
      </c>
    </row>
    <row r="189" spans="2:65" s="14" customFormat="1">
      <c r="B189" s="164"/>
      <c r="D189" s="145" t="s">
        <v>257</v>
      </c>
      <c r="E189" s="165" t="s">
        <v>19</v>
      </c>
      <c r="F189" s="166" t="s">
        <v>262</v>
      </c>
      <c r="H189" s="167">
        <v>0.113</v>
      </c>
      <c r="I189" s="168"/>
      <c r="L189" s="164"/>
      <c r="M189" s="169"/>
      <c r="T189" s="170"/>
      <c r="AT189" s="165" t="s">
        <v>257</v>
      </c>
      <c r="AU189" s="165" t="s">
        <v>83</v>
      </c>
      <c r="AV189" s="14" t="s">
        <v>246</v>
      </c>
      <c r="AW189" s="14" t="s">
        <v>35</v>
      </c>
      <c r="AX189" s="14" t="s">
        <v>81</v>
      </c>
      <c r="AY189" s="165" t="s">
        <v>238</v>
      </c>
    </row>
    <row r="190" spans="2:65" s="13" customFormat="1">
      <c r="B190" s="157"/>
      <c r="D190" s="145" t="s">
        <v>257</v>
      </c>
      <c r="F190" s="159" t="s">
        <v>5475</v>
      </c>
      <c r="H190" s="160">
        <v>0.11899999999999999</v>
      </c>
      <c r="I190" s="161"/>
      <c r="L190" s="157"/>
      <c r="M190" s="162"/>
      <c r="T190" s="163"/>
      <c r="AT190" s="158" t="s">
        <v>257</v>
      </c>
      <c r="AU190" s="158" t="s">
        <v>83</v>
      </c>
      <c r="AV190" s="13" t="s">
        <v>83</v>
      </c>
      <c r="AW190" s="13" t="s">
        <v>4</v>
      </c>
      <c r="AX190" s="13" t="s">
        <v>81</v>
      </c>
      <c r="AY190" s="158" t="s">
        <v>238</v>
      </c>
    </row>
    <row r="191" spans="2:65" s="1" customFormat="1" ht="16.5" customHeight="1">
      <c r="B191" s="33"/>
      <c r="C191" s="175" t="s">
        <v>720</v>
      </c>
      <c r="D191" s="175" t="s">
        <v>383</v>
      </c>
      <c r="E191" s="176" t="s">
        <v>1834</v>
      </c>
      <c r="F191" s="177" t="s">
        <v>1835</v>
      </c>
      <c r="G191" s="178" t="s">
        <v>1191</v>
      </c>
      <c r="H191" s="179">
        <v>1</v>
      </c>
      <c r="I191" s="180"/>
      <c r="J191" s="181">
        <f>ROUND(I191*H191,2)</f>
        <v>0</v>
      </c>
      <c r="K191" s="177" t="s">
        <v>19</v>
      </c>
      <c r="L191" s="182"/>
      <c r="M191" s="183" t="s">
        <v>19</v>
      </c>
      <c r="N191" s="184" t="s">
        <v>45</v>
      </c>
      <c r="P191" s="141">
        <f>O191*H191</f>
        <v>0</v>
      </c>
      <c r="Q191" s="141">
        <v>0</v>
      </c>
      <c r="R191" s="141">
        <f>Q191*H191</f>
        <v>0</v>
      </c>
      <c r="S191" s="141">
        <v>0</v>
      </c>
      <c r="T191" s="142">
        <f>S191*H191</f>
        <v>0</v>
      </c>
      <c r="AR191" s="143" t="s">
        <v>294</v>
      </c>
      <c r="AT191" s="143" t="s">
        <v>383</v>
      </c>
      <c r="AU191" s="143" t="s">
        <v>83</v>
      </c>
      <c r="AY191" s="18" t="s">
        <v>238</v>
      </c>
      <c r="BE191" s="144">
        <f>IF(N191="základní",J191,0)</f>
        <v>0</v>
      </c>
      <c r="BF191" s="144">
        <f>IF(N191="snížená",J191,0)</f>
        <v>0</v>
      </c>
      <c r="BG191" s="144">
        <f>IF(N191="zákl. přenesená",J191,0)</f>
        <v>0</v>
      </c>
      <c r="BH191" s="144">
        <f>IF(N191="sníž. přenesená",J191,0)</f>
        <v>0</v>
      </c>
      <c r="BI191" s="144">
        <f>IF(N191="nulová",J191,0)</f>
        <v>0</v>
      </c>
      <c r="BJ191" s="18" t="s">
        <v>81</v>
      </c>
      <c r="BK191" s="144">
        <f>ROUND(I191*H191,2)</f>
        <v>0</v>
      </c>
      <c r="BL191" s="18" t="s">
        <v>246</v>
      </c>
      <c r="BM191" s="143" t="s">
        <v>5476</v>
      </c>
    </row>
    <row r="192" spans="2:65" s="1" customFormat="1">
      <c r="B192" s="33"/>
      <c r="D192" s="145" t="s">
        <v>248</v>
      </c>
      <c r="F192" s="146" t="s">
        <v>1835</v>
      </c>
      <c r="I192" s="147"/>
      <c r="L192" s="33"/>
      <c r="M192" s="148"/>
      <c r="T192" s="54"/>
      <c r="AT192" s="18" t="s">
        <v>248</v>
      </c>
      <c r="AU192" s="18" t="s">
        <v>83</v>
      </c>
    </row>
    <row r="193" spans="2:65" s="1" customFormat="1" ht="24.15" customHeight="1">
      <c r="B193" s="33"/>
      <c r="C193" s="132" t="s">
        <v>728</v>
      </c>
      <c r="D193" s="132" t="s">
        <v>241</v>
      </c>
      <c r="E193" s="133" t="s">
        <v>531</v>
      </c>
      <c r="F193" s="134" t="s">
        <v>532</v>
      </c>
      <c r="G193" s="135" t="s">
        <v>408</v>
      </c>
      <c r="H193" s="136">
        <v>76.02</v>
      </c>
      <c r="I193" s="137"/>
      <c r="J193" s="138">
        <f>ROUND(I193*H193,2)</f>
        <v>0</v>
      </c>
      <c r="K193" s="134" t="s">
        <v>245</v>
      </c>
      <c r="L193" s="33"/>
      <c r="M193" s="139" t="s">
        <v>19</v>
      </c>
      <c r="N193" s="140" t="s">
        <v>45</v>
      </c>
      <c r="P193" s="141">
        <f>O193*H193</f>
        <v>0</v>
      </c>
      <c r="Q193" s="141">
        <v>2.0000000000000001E-4</v>
      </c>
      <c r="R193" s="141">
        <f>Q193*H193</f>
        <v>1.5204000000000001E-2</v>
      </c>
      <c r="S193" s="141">
        <v>0</v>
      </c>
      <c r="T193" s="142">
        <f>S193*H193</f>
        <v>0</v>
      </c>
      <c r="AR193" s="143" t="s">
        <v>246</v>
      </c>
      <c r="AT193" s="143" t="s">
        <v>241</v>
      </c>
      <c r="AU193" s="143" t="s">
        <v>83</v>
      </c>
      <c r="AY193" s="18" t="s">
        <v>238</v>
      </c>
      <c r="BE193" s="144">
        <f>IF(N193="základní",J193,0)</f>
        <v>0</v>
      </c>
      <c r="BF193" s="144">
        <f>IF(N193="snížená",J193,0)</f>
        <v>0</v>
      </c>
      <c r="BG193" s="144">
        <f>IF(N193="zákl. přenesená",J193,0)</f>
        <v>0</v>
      </c>
      <c r="BH193" s="144">
        <f>IF(N193="sníž. přenesená",J193,0)</f>
        <v>0</v>
      </c>
      <c r="BI193" s="144">
        <f>IF(N193="nulová",J193,0)</f>
        <v>0</v>
      </c>
      <c r="BJ193" s="18" t="s">
        <v>81</v>
      </c>
      <c r="BK193" s="144">
        <f>ROUND(I193*H193,2)</f>
        <v>0</v>
      </c>
      <c r="BL193" s="18" t="s">
        <v>246</v>
      </c>
      <c r="BM193" s="143" t="s">
        <v>5477</v>
      </c>
    </row>
    <row r="194" spans="2:65" s="1" customFormat="1">
      <c r="B194" s="33"/>
      <c r="D194" s="145" t="s">
        <v>248</v>
      </c>
      <c r="F194" s="146" t="s">
        <v>534</v>
      </c>
      <c r="I194" s="147"/>
      <c r="L194" s="33"/>
      <c r="M194" s="148"/>
      <c r="T194" s="54"/>
      <c r="AT194" s="18" t="s">
        <v>248</v>
      </c>
      <c r="AU194" s="18" t="s">
        <v>83</v>
      </c>
    </row>
    <row r="195" spans="2:65" s="1" customFormat="1">
      <c r="B195" s="33"/>
      <c r="D195" s="149" t="s">
        <v>250</v>
      </c>
      <c r="F195" s="150" t="s">
        <v>535</v>
      </c>
      <c r="I195" s="147"/>
      <c r="L195" s="33"/>
      <c r="M195" s="148"/>
      <c r="T195" s="54"/>
      <c r="AT195" s="18" t="s">
        <v>250</v>
      </c>
      <c r="AU195" s="18" t="s">
        <v>83</v>
      </c>
    </row>
    <row r="196" spans="2:65" s="1" customFormat="1" ht="90">
      <c r="B196" s="33"/>
      <c r="D196" s="145" t="s">
        <v>324</v>
      </c>
      <c r="F196" s="171" t="s">
        <v>536</v>
      </c>
      <c r="I196" s="147"/>
      <c r="L196" s="33"/>
      <c r="M196" s="148"/>
      <c r="T196" s="54"/>
      <c r="AT196" s="18" t="s">
        <v>324</v>
      </c>
      <c r="AU196" s="18" t="s">
        <v>83</v>
      </c>
    </row>
    <row r="197" spans="2:65" s="13" customFormat="1">
      <c r="B197" s="157"/>
      <c r="D197" s="145" t="s">
        <v>257</v>
      </c>
      <c r="E197" s="158" t="s">
        <v>19</v>
      </c>
      <c r="F197" s="159" t="s">
        <v>5478</v>
      </c>
      <c r="H197" s="160">
        <v>76.02</v>
      </c>
      <c r="I197" s="161"/>
      <c r="L197" s="157"/>
      <c r="M197" s="162"/>
      <c r="T197" s="163"/>
      <c r="AT197" s="158" t="s">
        <v>257</v>
      </c>
      <c r="AU197" s="158" t="s">
        <v>83</v>
      </c>
      <c r="AV197" s="13" t="s">
        <v>83</v>
      </c>
      <c r="AW197" s="13" t="s">
        <v>35</v>
      </c>
      <c r="AX197" s="13" t="s">
        <v>74</v>
      </c>
      <c r="AY197" s="158" t="s">
        <v>238</v>
      </c>
    </row>
    <row r="198" spans="2:65" s="14" customFormat="1">
      <c r="B198" s="164"/>
      <c r="D198" s="145" t="s">
        <v>257</v>
      </c>
      <c r="E198" s="165" t="s">
        <v>19</v>
      </c>
      <c r="F198" s="166" t="s">
        <v>262</v>
      </c>
      <c r="H198" s="167">
        <v>76.02</v>
      </c>
      <c r="I198" s="168"/>
      <c r="L198" s="164"/>
      <c r="M198" s="169"/>
      <c r="T198" s="170"/>
      <c r="AT198" s="165" t="s">
        <v>257</v>
      </c>
      <c r="AU198" s="165" t="s">
        <v>83</v>
      </c>
      <c r="AV198" s="14" t="s">
        <v>246</v>
      </c>
      <c r="AW198" s="14" t="s">
        <v>35</v>
      </c>
      <c r="AX198" s="14" t="s">
        <v>81</v>
      </c>
      <c r="AY198" s="165" t="s">
        <v>238</v>
      </c>
    </row>
    <row r="199" spans="2:65" s="1" customFormat="1" ht="24.15" customHeight="1">
      <c r="B199" s="33"/>
      <c r="C199" s="132" t="s">
        <v>738</v>
      </c>
      <c r="D199" s="132" t="s">
        <v>241</v>
      </c>
      <c r="E199" s="133" t="s">
        <v>540</v>
      </c>
      <c r="F199" s="134" t="s">
        <v>541</v>
      </c>
      <c r="G199" s="135" t="s">
        <v>408</v>
      </c>
      <c r="H199" s="136">
        <v>24.58</v>
      </c>
      <c r="I199" s="137"/>
      <c r="J199" s="138">
        <f>ROUND(I199*H199,2)</f>
        <v>0</v>
      </c>
      <c r="K199" s="134" t="s">
        <v>245</v>
      </c>
      <c r="L199" s="33"/>
      <c r="M199" s="139" t="s">
        <v>19</v>
      </c>
      <c r="N199" s="140" t="s">
        <v>45</v>
      </c>
      <c r="P199" s="141">
        <f>O199*H199</f>
        <v>0</v>
      </c>
      <c r="Q199" s="141">
        <v>3.0599999999999998E-3</v>
      </c>
      <c r="R199" s="141">
        <f>Q199*H199</f>
        <v>7.5214799999999984E-2</v>
      </c>
      <c r="S199" s="141">
        <v>0</v>
      </c>
      <c r="T199" s="142">
        <f>S199*H199</f>
        <v>0</v>
      </c>
      <c r="AR199" s="143" t="s">
        <v>246</v>
      </c>
      <c r="AT199" s="143" t="s">
        <v>241</v>
      </c>
      <c r="AU199" s="143" t="s">
        <v>83</v>
      </c>
      <c r="AY199" s="18" t="s">
        <v>238</v>
      </c>
      <c r="BE199" s="144">
        <f>IF(N199="základní",J199,0)</f>
        <v>0</v>
      </c>
      <c r="BF199" s="144">
        <f>IF(N199="snížená",J199,0)</f>
        <v>0</v>
      </c>
      <c r="BG199" s="144">
        <f>IF(N199="zákl. přenesená",J199,0)</f>
        <v>0</v>
      </c>
      <c r="BH199" s="144">
        <f>IF(N199="sníž. přenesená",J199,0)</f>
        <v>0</v>
      </c>
      <c r="BI199" s="144">
        <f>IF(N199="nulová",J199,0)</f>
        <v>0</v>
      </c>
      <c r="BJ199" s="18" t="s">
        <v>81</v>
      </c>
      <c r="BK199" s="144">
        <f>ROUND(I199*H199,2)</f>
        <v>0</v>
      </c>
      <c r="BL199" s="18" t="s">
        <v>246</v>
      </c>
      <c r="BM199" s="143" t="s">
        <v>5479</v>
      </c>
    </row>
    <row r="200" spans="2:65" s="1" customFormat="1">
      <c r="B200" s="33"/>
      <c r="D200" s="145" t="s">
        <v>248</v>
      </c>
      <c r="F200" s="146" t="s">
        <v>543</v>
      </c>
      <c r="I200" s="147"/>
      <c r="L200" s="33"/>
      <c r="M200" s="148"/>
      <c r="T200" s="54"/>
      <c r="AT200" s="18" t="s">
        <v>248</v>
      </c>
      <c r="AU200" s="18" t="s">
        <v>83</v>
      </c>
    </row>
    <row r="201" spans="2:65" s="1" customFormat="1">
      <c r="B201" s="33"/>
      <c r="D201" s="149" t="s">
        <v>250</v>
      </c>
      <c r="F201" s="150" t="s">
        <v>544</v>
      </c>
      <c r="I201" s="147"/>
      <c r="L201" s="33"/>
      <c r="M201" s="148"/>
      <c r="T201" s="54"/>
      <c r="AT201" s="18" t="s">
        <v>250</v>
      </c>
      <c r="AU201" s="18" t="s">
        <v>83</v>
      </c>
    </row>
    <row r="202" spans="2:65" s="1" customFormat="1" ht="27">
      <c r="B202" s="33"/>
      <c r="D202" s="145" t="s">
        <v>324</v>
      </c>
      <c r="F202" s="171" t="s">
        <v>1509</v>
      </c>
      <c r="I202" s="147"/>
      <c r="L202" s="33"/>
      <c r="M202" s="148"/>
      <c r="T202" s="54"/>
      <c r="AT202" s="18" t="s">
        <v>324</v>
      </c>
      <c r="AU202" s="18" t="s">
        <v>83</v>
      </c>
    </row>
    <row r="203" spans="2:65" s="12" customFormat="1">
      <c r="B203" s="151"/>
      <c r="D203" s="145" t="s">
        <v>257</v>
      </c>
      <c r="E203" s="152" t="s">
        <v>19</v>
      </c>
      <c r="F203" s="153" t="s">
        <v>1754</v>
      </c>
      <c r="H203" s="152" t="s">
        <v>19</v>
      </c>
      <c r="I203" s="154"/>
      <c r="L203" s="151"/>
      <c r="M203" s="155"/>
      <c r="T203" s="156"/>
      <c r="AT203" s="152" t="s">
        <v>257</v>
      </c>
      <c r="AU203" s="152" t="s">
        <v>83</v>
      </c>
      <c r="AV203" s="12" t="s">
        <v>81</v>
      </c>
      <c r="AW203" s="12" t="s">
        <v>35</v>
      </c>
      <c r="AX203" s="12" t="s">
        <v>74</v>
      </c>
      <c r="AY203" s="152" t="s">
        <v>238</v>
      </c>
    </row>
    <row r="204" spans="2:65" s="13" customFormat="1">
      <c r="B204" s="157"/>
      <c r="D204" s="145" t="s">
        <v>257</v>
      </c>
      <c r="E204" s="158" t="s">
        <v>19</v>
      </c>
      <c r="F204" s="159" t="s">
        <v>5480</v>
      </c>
      <c r="H204" s="160">
        <v>3.68</v>
      </c>
      <c r="I204" s="161"/>
      <c r="L204" s="157"/>
      <c r="M204" s="162"/>
      <c r="T204" s="163"/>
      <c r="AT204" s="158" t="s">
        <v>257</v>
      </c>
      <c r="AU204" s="158" t="s">
        <v>83</v>
      </c>
      <c r="AV204" s="13" t="s">
        <v>83</v>
      </c>
      <c r="AW204" s="13" t="s">
        <v>35</v>
      </c>
      <c r="AX204" s="13" t="s">
        <v>74</v>
      </c>
      <c r="AY204" s="158" t="s">
        <v>238</v>
      </c>
    </row>
    <row r="205" spans="2:65" s="12" customFormat="1">
      <c r="B205" s="151"/>
      <c r="D205" s="145" t="s">
        <v>257</v>
      </c>
      <c r="E205" s="152" t="s">
        <v>19</v>
      </c>
      <c r="F205" s="153" t="s">
        <v>1754</v>
      </c>
      <c r="H205" s="152" t="s">
        <v>19</v>
      </c>
      <c r="I205" s="154"/>
      <c r="L205" s="151"/>
      <c r="M205" s="155"/>
      <c r="T205" s="156"/>
      <c r="AT205" s="152" t="s">
        <v>257</v>
      </c>
      <c r="AU205" s="152" t="s">
        <v>83</v>
      </c>
      <c r="AV205" s="12" t="s">
        <v>81</v>
      </c>
      <c r="AW205" s="12" t="s">
        <v>35</v>
      </c>
      <c r="AX205" s="12" t="s">
        <v>74</v>
      </c>
      <c r="AY205" s="152" t="s">
        <v>238</v>
      </c>
    </row>
    <row r="206" spans="2:65" s="13" customFormat="1">
      <c r="B206" s="157"/>
      <c r="D206" s="145" t="s">
        <v>257</v>
      </c>
      <c r="E206" s="158" t="s">
        <v>19</v>
      </c>
      <c r="F206" s="159" t="s">
        <v>5481</v>
      </c>
      <c r="H206" s="160">
        <v>20.9</v>
      </c>
      <c r="I206" s="161"/>
      <c r="L206" s="157"/>
      <c r="M206" s="162"/>
      <c r="T206" s="163"/>
      <c r="AT206" s="158" t="s">
        <v>257</v>
      </c>
      <c r="AU206" s="158" t="s">
        <v>83</v>
      </c>
      <c r="AV206" s="13" t="s">
        <v>83</v>
      </c>
      <c r="AW206" s="13" t="s">
        <v>35</v>
      </c>
      <c r="AX206" s="13" t="s">
        <v>74</v>
      </c>
      <c r="AY206" s="158" t="s">
        <v>238</v>
      </c>
    </row>
    <row r="207" spans="2:65" s="14" customFormat="1">
      <c r="B207" s="164"/>
      <c r="D207" s="145" t="s">
        <v>257</v>
      </c>
      <c r="E207" s="165" t="s">
        <v>19</v>
      </c>
      <c r="F207" s="166" t="s">
        <v>262</v>
      </c>
      <c r="H207" s="167">
        <v>24.58</v>
      </c>
      <c r="I207" s="168"/>
      <c r="L207" s="164"/>
      <c r="M207" s="169"/>
      <c r="T207" s="170"/>
      <c r="AT207" s="165" t="s">
        <v>257</v>
      </c>
      <c r="AU207" s="165" t="s">
        <v>83</v>
      </c>
      <c r="AV207" s="14" t="s">
        <v>246</v>
      </c>
      <c r="AW207" s="14" t="s">
        <v>35</v>
      </c>
      <c r="AX207" s="14" t="s">
        <v>81</v>
      </c>
      <c r="AY207" s="165" t="s">
        <v>238</v>
      </c>
    </row>
    <row r="208" spans="2:65" s="11" customFormat="1" ht="22.75" customHeight="1">
      <c r="B208" s="120"/>
      <c r="D208" s="121" t="s">
        <v>73</v>
      </c>
      <c r="E208" s="130" t="s">
        <v>300</v>
      </c>
      <c r="F208" s="130" t="s">
        <v>332</v>
      </c>
      <c r="I208" s="123"/>
      <c r="J208" s="131">
        <f>BK208</f>
        <v>0</v>
      </c>
      <c r="L208" s="120"/>
      <c r="M208" s="125"/>
      <c r="P208" s="126">
        <f>SUM(P209:P220)</f>
        <v>0</v>
      </c>
      <c r="R208" s="126">
        <f>SUM(R209:R220)</f>
        <v>7.8000000000000005E-3</v>
      </c>
      <c r="T208" s="127">
        <f>SUM(T209:T220)</f>
        <v>0</v>
      </c>
      <c r="AR208" s="121" t="s">
        <v>81</v>
      </c>
      <c r="AT208" s="128" t="s">
        <v>73</v>
      </c>
      <c r="AU208" s="128" t="s">
        <v>81</v>
      </c>
      <c r="AY208" s="121" t="s">
        <v>238</v>
      </c>
      <c r="BK208" s="129">
        <f>SUM(BK209:BK220)</f>
        <v>0</v>
      </c>
    </row>
    <row r="209" spans="2:65" s="1" customFormat="1" ht="24.15" customHeight="1">
      <c r="B209" s="33"/>
      <c r="C209" s="132" t="s">
        <v>7</v>
      </c>
      <c r="D209" s="132" t="s">
        <v>241</v>
      </c>
      <c r="E209" s="133" t="s">
        <v>339</v>
      </c>
      <c r="F209" s="134" t="s">
        <v>340</v>
      </c>
      <c r="G209" s="135" t="s">
        <v>341</v>
      </c>
      <c r="H209" s="136">
        <v>20</v>
      </c>
      <c r="I209" s="137"/>
      <c r="J209" s="138">
        <f>ROUND(I209*H209,2)</f>
        <v>0</v>
      </c>
      <c r="K209" s="134" t="s">
        <v>245</v>
      </c>
      <c r="L209" s="33"/>
      <c r="M209" s="139" t="s">
        <v>19</v>
      </c>
      <c r="N209" s="140" t="s">
        <v>45</v>
      </c>
      <c r="P209" s="141">
        <f>O209*H209</f>
        <v>0</v>
      </c>
      <c r="Q209" s="141">
        <v>2.0000000000000002E-5</v>
      </c>
      <c r="R209" s="141">
        <f>Q209*H209</f>
        <v>4.0000000000000002E-4</v>
      </c>
      <c r="S209" s="141">
        <v>0</v>
      </c>
      <c r="T209" s="142">
        <f>S209*H209</f>
        <v>0</v>
      </c>
      <c r="AR209" s="143" t="s">
        <v>246</v>
      </c>
      <c r="AT209" s="143" t="s">
        <v>241</v>
      </c>
      <c r="AU209" s="143" t="s">
        <v>83</v>
      </c>
      <c r="AY209" s="18" t="s">
        <v>238</v>
      </c>
      <c r="BE209" s="144">
        <f>IF(N209="základní",J209,0)</f>
        <v>0</v>
      </c>
      <c r="BF209" s="144">
        <f>IF(N209="snížená",J209,0)</f>
        <v>0</v>
      </c>
      <c r="BG209" s="144">
        <f>IF(N209="zákl. přenesená",J209,0)</f>
        <v>0</v>
      </c>
      <c r="BH209" s="144">
        <f>IF(N209="sníž. přenesená",J209,0)</f>
        <v>0</v>
      </c>
      <c r="BI209" s="144">
        <f>IF(N209="nulová",J209,0)</f>
        <v>0</v>
      </c>
      <c r="BJ209" s="18" t="s">
        <v>81</v>
      </c>
      <c r="BK209" s="144">
        <f>ROUND(I209*H209,2)</f>
        <v>0</v>
      </c>
      <c r="BL209" s="18" t="s">
        <v>246</v>
      </c>
      <c r="BM209" s="143" t="s">
        <v>5482</v>
      </c>
    </row>
    <row r="210" spans="2:65" s="1" customFormat="1" ht="18">
      <c r="B210" s="33"/>
      <c r="D210" s="145" t="s">
        <v>248</v>
      </c>
      <c r="F210" s="146" t="s">
        <v>343</v>
      </c>
      <c r="I210" s="147"/>
      <c r="L210" s="33"/>
      <c r="M210" s="148"/>
      <c r="T210" s="54"/>
      <c r="AT210" s="18" t="s">
        <v>248</v>
      </c>
      <c r="AU210" s="18" t="s">
        <v>83</v>
      </c>
    </row>
    <row r="211" spans="2:65" s="1" customFormat="1">
      <c r="B211" s="33"/>
      <c r="D211" s="149" t="s">
        <v>250</v>
      </c>
      <c r="F211" s="150" t="s">
        <v>344</v>
      </c>
      <c r="I211" s="147"/>
      <c r="L211" s="33"/>
      <c r="M211" s="148"/>
      <c r="T211" s="54"/>
      <c r="AT211" s="18" t="s">
        <v>250</v>
      </c>
      <c r="AU211" s="18" t="s">
        <v>83</v>
      </c>
    </row>
    <row r="212" spans="2:65" s="1" customFormat="1" ht="36">
      <c r="B212" s="33"/>
      <c r="D212" s="145" t="s">
        <v>324</v>
      </c>
      <c r="F212" s="171" t="s">
        <v>1855</v>
      </c>
      <c r="I212" s="147"/>
      <c r="L212" s="33"/>
      <c r="M212" s="148"/>
      <c r="T212" s="54"/>
      <c r="AT212" s="18" t="s">
        <v>324</v>
      </c>
      <c r="AU212" s="18" t="s">
        <v>83</v>
      </c>
    </row>
    <row r="213" spans="2:65" s="12" customFormat="1">
      <c r="B213" s="151"/>
      <c r="D213" s="145" t="s">
        <v>257</v>
      </c>
      <c r="E213" s="152" t="s">
        <v>19</v>
      </c>
      <c r="F213" s="153" t="s">
        <v>1856</v>
      </c>
      <c r="H213" s="152" t="s">
        <v>19</v>
      </c>
      <c r="I213" s="154"/>
      <c r="L213" s="151"/>
      <c r="M213" s="155"/>
      <c r="T213" s="156"/>
      <c r="AT213" s="152" t="s">
        <v>257</v>
      </c>
      <c r="AU213" s="152" t="s">
        <v>83</v>
      </c>
      <c r="AV213" s="12" t="s">
        <v>81</v>
      </c>
      <c r="AW213" s="12" t="s">
        <v>35</v>
      </c>
      <c r="AX213" s="12" t="s">
        <v>74</v>
      </c>
      <c r="AY213" s="152" t="s">
        <v>238</v>
      </c>
    </row>
    <row r="214" spans="2:65" s="13" customFormat="1">
      <c r="B214" s="157"/>
      <c r="D214" s="145" t="s">
        <v>257</v>
      </c>
      <c r="E214" s="158" t="s">
        <v>19</v>
      </c>
      <c r="F214" s="159" t="s">
        <v>308</v>
      </c>
      <c r="H214" s="160">
        <v>10</v>
      </c>
      <c r="I214" s="161"/>
      <c r="L214" s="157"/>
      <c r="M214" s="162"/>
      <c r="T214" s="163"/>
      <c r="AT214" s="158" t="s">
        <v>257</v>
      </c>
      <c r="AU214" s="158" t="s">
        <v>83</v>
      </c>
      <c r="AV214" s="13" t="s">
        <v>83</v>
      </c>
      <c r="AW214" s="13" t="s">
        <v>35</v>
      </c>
      <c r="AX214" s="13" t="s">
        <v>74</v>
      </c>
      <c r="AY214" s="158" t="s">
        <v>238</v>
      </c>
    </row>
    <row r="215" spans="2:65" s="12" customFormat="1">
      <c r="B215" s="151"/>
      <c r="D215" s="145" t="s">
        <v>257</v>
      </c>
      <c r="E215" s="152" t="s">
        <v>19</v>
      </c>
      <c r="F215" s="153" t="s">
        <v>1857</v>
      </c>
      <c r="H215" s="152" t="s">
        <v>19</v>
      </c>
      <c r="I215" s="154"/>
      <c r="L215" s="151"/>
      <c r="M215" s="155"/>
      <c r="T215" s="156"/>
      <c r="AT215" s="152" t="s">
        <v>257</v>
      </c>
      <c r="AU215" s="152" t="s">
        <v>83</v>
      </c>
      <c r="AV215" s="12" t="s">
        <v>81</v>
      </c>
      <c r="AW215" s="12" t="s">
        <v>35</v>
      </c>
      <c r="AX215" s="12" t="s">
        <v>74</v>
      </c>
      <c r="AY215" s="152" t="s">
        <v>238</v>
      </c>
    </row>
    <row r="216" spans="2:65" s="13" customFormat="1">
      <c r="B216" s="157"/>
      <c r="D216" s="145" t="s">
        <v>257</v>
      </c>
      <c r="E216" s="158" t="s">
        <v>19</v>
      </c>
      <c r="F216" s="159" t="s">
        <v>5483</v>
      </c>
      <c r="H216" s="160">
        <v>10</v>
      </c>
      <c r="I216" s="161"/>
      <c r="L216" s="157"/>
      <c r="M216" s="162"/>
      <c r="T216" s="163"/>
      <c r="AT216" s="158" t="s">
        <v>257</v>
      </c>
      <c r="AU216" s="158" t="s">
        <v>83</v>
      </c>
      <c r="AV216" s="13" t="s">
        <v>83</v>
      </c>
      <c r="AW216" s="13" t="s">
        <v>35</v>
      </c>
      <c r="AX216" s="13" t="s">
        <v>74</v>
      </c>
      <c r="AY216" s="158" t="s">
        <v>238</v>
      </c>
    </row>
    <row r="217" spans="2:65" s="14" customFormat="1">
      <c r="B217" s="164"/>
      <c r="D217" s="145" t="s">
        <v>257</v>
      </c>
      <c r="E217" s="165" t="s">
        <v>19</v>
      </c>
      <c r="F217" s="166" t="s">
        <v>262</v>
      </c>
      <c r="H217" s="167">
        <v>20</v>
      </c>
      <c r="I217" s="168"/>
      <c r="L217" s="164"/>
      <c r="M217" s="169"/>
      <c r="T217" s="170"/>
      <c r="AT217" s="165" t="s">
        <v>257</v>
      </c>
      <c r="AU217" s="165" t="s">
        <v>83</v>
      </c>
      <c r="AV217" s="14" t="s">
        <v>246</v>
      </c>
      <c r="AW217" s="14" t="s">
        <v>35</v>
      </c>
      <c r="AX217" s="14" t="s">
        <v>81</v>
      </c>
      <c r="AY217" s="165" t="s">
        <v>238</v>
      </c>
    </row>
    <row r="218" spans="2:65" s="1" customFormat="1" ht="21.75" customHeight="1">
      <c r="B218" s="33"/>
      <c r="C218" s="132" t="s">
        <v>750</v>
      </c>
      <c r="D218" s="132" t="s">
        <v>241</v>
      </c>
      <c r="E218" s="133" t="s">
        <v>1864</v>
      </c>
      <c r="F218" s="134" t="s">
        <v>1865</v>
      </c>
      <c r="G218" s="135" t="s">
        <v>341</v>
      </c>
      <c r="H218" s="136">
        <v>20</v>
      </c>
      <c r="I218" s="137"/>
      <c r="J218" s="138">
        <f>ROUND(I218*H218,2)</f>
        <v>0</v>
      </c>
      <c r="K218" s="134" t="s">
        <v>245</v>
      </c>
      <c r="L218" s="33"/>
      <c r="M218" s="139" t="s">
        <v>19</v>
      </c>
      <c r="N218" s="140" t="s">
        <v>45</v>
      </c>
      <c r="P218" s="141">
        <f>O218*H218</f>
        <v>0</v>
      </c>
      <c r="Q218" s="141">
        <v>3.6999999999999999E-4</v>
      </c>
      <c r="R218" s="141">
        <f>Q218*H218</f>
        <v>7.4000000000000003E-3</v>
      </c>
      <c r="S218" s="141">
        <v>0</v>
      </c>
      <c r="T218" s="142">
        <f>S218*H218</f>
        <v>0</v>
      </c>
      <c r="AR218" s="143" t="s">
        <v>246</v>
      </c>
      <c r="AT218" s="143" t="s">
        <v>241</v>
      </c>
      <c r="AU218" s="143" t="s">
        <v>83</v>
      </c>
      <c r="AY218" s="18" t="s">
        <v>238</v>
      </c>
      <c r="BE218" s="144">
        <f>IF(N218="základní",J218,0)</f>
        <v>0</v>
      </c>
      <c r="BF218" s="144">
        <f>IF(N218="snížená",J218,0)</f>
        <v>0</v>
      </c>
      <c r="BG218" s="144">
        <f>IF(N218="zákl. přenesená",J218,0)</f>
        <v>0</v>
      </c>
      <c r="BH218" s="144">
        <f>IF(N218="sníž. přenesená",J218,0)</f>
        <v>0</v>
      </c>
      <c r="BI218" s="144">
        <f>IF(N218="nulová",J218,0)</f>
        <v>0</v>
      </c>
      <c r="BJ218" s="18" t="s">
        <v>81</v>
      </c>
      <c r="BK218" s="144">
        <f>ROUND(I218*H218,2)</f>
        <v>0</v>
      </c>
      <c r="BL218" s="18" t="s">
        <v>246</v>
      </c>
      <c r="BM218" s="143" t="s">
        <v>5484</v>
      </c>
    </row>
    <row r="219" spans="2:65" s="1" customFormat="1" ht="18">
      <c r="B219" s="33"/>
      <c r="D219" s="145" t="s">
        <v>248</v>
      </c>
      <c r="F219" s="146" t="s">
        <v>1867</v>
      </c>
      <c r="I219" s="147"/>
      <c r="L219" s="33"/>
      <c r="M219" s="148"/>
      <c r="T219" s="54"/>
      <c r="AT219" s="18" t="s">
        <v>248</v>
      </c>
      <c r="AU219" s="18" t="s">
        <v>83</v>
      </c>
    </row>
    <row r="220" spans="2:65" s="1" customFormat="1">
      <c r="B220" s="33"/>
      <c r="D220" s="149" t="s">
        <v>250</v>
      </c>
      <c r="F220" s="150" t="s">
        <v>1868</v>
      </c>
      <c r="I220" s="147"/>
      <c r="L220" s="33"/>
      <c r="M220" s="148"/>
      <c r="T220" s="54"/>
      <c r="AT220" s="18" t="s">
        <v>250</v>
      </c>
      <c r="AU220" s="18" t="s">
        <v>83</v>
      </c>
    </row>
    <row r="221" spans="2:65" s="11" customFormat="1" ht="22.75" customHeight="1">
      <c r="B221" s="120"/>
      <c r="D221" s="121" t="s">
        <v>73</v>
      </c>
      <c r="E221" s="130" t="s">
        <v>306</v>
      </c>
      <c r="F221" s="130" t="s">
        <v>307</v>
      </c>
      <c r="I221" s="123"/>
      <c r="J221" s="131">
        <f>BK221</f>
        <v>0</v>
      </c>
      <c r="L221" s="120"/>
      <c r="M221" s="125"/>
      <c r="P221" s="126">
        <f>SUM(P222:P224)</f>
        <v>0</v>
      </c>
      <c r="R221" s="126">
        <f>SUM(R222:R224)</f>
        <v>0</v>
      </c>
      <c r="T221" s="127">
        <f>SUM(T222:T224)</f>
        <v>0</v>
      </c>
      <c r="AR221" s="121" t="s">
        <v>81</v>
      </c>
      <c r="AT221" s="128" t="s">
        <v>73</v>
      </c>
      <c r="AU221" s="128" t="s">
        <v>81</v>
      </c>
      <c r="AY221" s="121" t="s">
        <v>238</v>
      </c>
      <c r="BK221" s="129">
        <f>SUM(BK222:BK224)</f>
        <v>0</v>
      </c>
    </row>
    <row r="222" spans="2:65" s="1" customFormat="1" ht="24.15" customHeight="1">
      <c r="B222" s="33"/>
      <c r="C222" s="132" t="s">
        <v>756</v>
      </c>
      <c r="D222" s="132" t="s">
        <v>241</v>
      </c>
      <c r="E222" s="133" t="s">
        <v>309</v>
      </c>
      <c r="F222" s="134" t="s">
        <v>310</v>
      </c>
      <c r="G222" s="135" t="s">
        <v>272</v>
      </c>
      <c r="H222" s="136">
        <v>62.814999999999998</v>
      </c>
      <c r="I222" s="137"/>
      <c r="J222" s="138">
        <f>ROUND(I222*H222,2)</f>
        <v>0</v>
      </c>
      <c r="K222" s="134" t="s">
        <v>245</v>
      </c>
      <c r="L222" s="33"/>
      <c r="M222" s="139" t="s">
        <v>19</v>
      </c>
      <c r="N222" s="140" t="s">
        <v>45</v>
      </c>
      <c r="P222" s="141">
        <f>O222*H222</f>
        <v>0</v>
      </c>
      <c r="Q222" s="141">
        <v>0</v>
      </c>
      <c r="R222" s="141">
        <f>Q222*H222</f>
        <v>0</v>
      </c>
      <c r="S222" s="141">
        <v>0</v>
      </c>
      <c r="T222" s="142">
        <f>S222*H222</f>
        <v>0</v>
      </c>
      <c r="AR222" s="143" t="s">
        <v>246</v>
      </c>
      <c r="AT222" s="143" t="s">
        <v>241</v>
      </c>
      <c r="AU222" s="143" t="s">
        <v>83</v>
      </c>
      <c r="AY222" s="18" t="s">
        <v>238</v>
      </c>
      <c r="BE222" s="144">
        <f>IF(N222="základní",J222,0)</f>
        <v>0</v>
      </c>
      <c r="BF222" s="144">
        <f>IF(N222="snížená",J222,0)</f>
        <v>0</v>
      </c>
      <c r="BG222" s="144">
        <f>IF(N222="zákl. přenesená",J222,0)</f>
        <v>0</v>
      </c>
      <c r="BH222" s="144">
        <f>IF(N222="sníž. přenesená",J222,0)</f>
        <v>0</v>
      </c>
      <c r="BI222" s="144">
        <f>IF(N222="nulová",J222,0)</f>
        <v>0</v>
      </c>
      <c r="BJ222" s="18" t="s">
        <v>81</v>
      </c>
      <c r="BK222" s="144">
        <f>ROUND(I222*H222,2)</f>
        <v>0</v>
      </c>
      <c r="BL222" s="18" t="s">
        <v>246</v>
      </c>
      <c r="BM222" s="143" t="s">
        <v>5485</v>
      </c>
    </row>
    <row r="223" spans="2:65" s="1" customFormat="1" ht="36">
      <c r="B223" s="33"/>
      <c r="D223" s="145" t="s">
        <v>248</v>
      </c>
      <c r="F223" s="146" t="s">
        <v>312</v>
      </c>
      <c r="I223" s="147"/>
      <c r="L223" s="33"/>
      <c r="M223" s="148"/>
      <c r="T223" s="54"/>
      <c r="AT223" s="18" t="s">
        <v>248</v>
      </c>
      <c r="AU223" s="18" t="s">
        <v>83</v>
      </c>
    </row>
    <row r="224" spans="2:65" s="1" customFormat="1">
      <c r="B224" s="33"/>
      <c r="D224" s="149" t="s">
        <v>250</v>
      </c>
      <c r="F224" s="150" t="s">
        <v>313</v>
      </c>
      <c r="I224" s="147"/>
      <c r="L224" s="33"/>
      <c r="M224" s="148"/>
      <c r="T224" s="54"/>
      <c r="AT224" s="18" t="s">
        <v>250</v>
      </c>
      <c r="AU224" s="18" t="s">
        <v>83</v>
      </c>
    </row>
    <row r="225" spans="2:65" s="11" customFormat="1" ht="25.9" customHeight="1">
      <c r="B225" s="120"/>
      <c r="D225" s="121" t="s">
        <v>73</v>
      </c>
      <c r="E225" s="122" t="s">
        <v>314</v>
      </c>
      <c r="F225" s="122" t="s">
        <v>315</v>
      </c>
      <c r="I225" s="123"/>
      <c r="J225" s="124">
        <f>BK225</f>
        <v>0</v>
      </c>
      <c r="L225" s="120"/>
      <c r="M225" s="125"/>
      <c r="P225" s="126">
        <f>SUM(P226:P232)</f>
        <v>0</v>
      </c>
      <c r="R225" s="126">
        <f>SUM(R226:R232)</f>
        <v>0</v>
      </c>
      <c r="T225" s="127">
        <f>SUM(T226:T232)</f>
        <v>0</v>
      </c>
      <c r="AR225" s="121" t="s">
        <v>246</v>
      </c>
      <c r="AT225" s="128" t="s">
        <v>73</v>
      </c>
      <c r="AU225" s="128" t="s">
        <v>74</v>
      </c>
      <c r="AY225" s="121" t="s">
        <v>238</v>
      </c>
      <c r="BK225" s="129">
        <f>SUM(BK226:BK232)</f>
        <v>0</v>
      </c>
    </row>
    <row r="226" spans="2:65" s="1" customFormat="1" ht="24.15" customHeight="1">
      <c r="B226" s="33"/>
      <c r="C226" s="132" t="s">
        <v>763</v>
      </c>
      <c r="D226" s="132" t="s">
        <v>241</v>
      </c>
      <c r="E226" s="133" t="s">
        <v>1869</v>
      </c>
      <c r="F226" s="134" t="s">
        <v>1870</v>
      </c>
      <c r="G226" s="135" t="s">
        <v>319</v>
      </c>
      <c r="H226" s="136">
        <v>64</v>
      </c>
      <c r="I226" s="137"/>
      <c r="J226" s="138">
        <f>ROUND(I226*H226,2)</f>
        <v>0</v>
      </c>
      <c r="K226" s="134" t="s">
        <v>245</v>
      </c>
      <c r="L226" s="33"/>
      <c r="M226" s="139" t="s">
        <v>19</v>
      </c>
      <c r="N226" s="140" t="s">
        <v>45</v>
      </c>
      <c r="P226" s="141">
        <f>O226*H226</f>
        <v>0</v>
      </c>
      <c r="Q226" s="141">
        <v>0</v>
      </c>
      <c r="R226" s="141">
        <f>Q226*H226</f>
        <v>0</v>
      </c>
      <c r="S226" s="141">
        <v>0</v>
      </c>
      <c r="T226" s="142">
        <f>S226*H226</f>
        <v>0</v>
      </c>
      <c r="AR226" s="143" t="s">
        <v>320</v>
      </c>
      <c r="AT226" s="143" t="s">
        <v>241</v>
      </c>
      <c r="AU226" s="143" t="s">
        <v>81</v>
      </c>
      <c r="AY226" s="18" t="s">
        <v>238</v>
      </c>
      <c r="BE226" s="144">
        <f>IF(N226="základní",J226,0)</f>
        <v>0</v>
      </c>
      <c r="BF226" s="144">
        <f>IF(N226="snížená",J226,0)</f>
        <v>0</v>
      </c>
      <c r="BG226" s="144">
        <f>IF(N226="zákl. přenesená",J226,0)</f>
        <v>0</v>
      </c>
      <c r="BH226" s="144">
        <f>IF(N226="sníž. přenesená",J226,0)</f>
        <v>0</v>
      </c>
      <c r="BI226" s="144">
        <f>IF(N226="nulová",J226,0)</f>
        <v>0</v>
      </c>
      <c r="BJ226" s="18" t="s">
        <v>81</v>
      </c>
      <c r="BK226" s="144">
        <f>ROUND(I226*H226,2)</f>
        <v>0</v>
      </c>
      <c r="BL226" s="18" t="s">
        <v>320</v>
      </c>
      <c r="BM226" s="143" t="s">
        <v>5486</v>
      </c>
    </row>
    <row r="227" spans="2:65" s="1" customFormat="1" ht="18">
      <c r="B227" s="33"/>
      <c r="D227" s="145" t="s">
        <v>248</v>
      </c>
      <c r="F227" s="146" t="s">
        <v>1872</v>
      </c>
      <c r="I227" s="147"/>
      <c r="L227" s="33"/>
      <c r="M227" s="148"/>
      <c r="T227" s="54"/>
      <c r="AT227" s="18" t="s">
        <v>248</v>
      </c>
      <c r="AU227" s="18" t="s">
        <v>81</v>
      </c>
    </row>
    <row r="228" spans="2:65" s="1" customFormat="1">
      <c r="B228" s="33"/>
      <c r="D228" s="149" t="s">
        <v>250</v>
      </c>
      <c r="F228" s="150" t="s">
        <v>1873</v>
      </c>
      <c r="I228" s="147"/>
      <c r="L228" s="33"/>
      <c r="M228" s="148"/>
      <c r="T228" s="54"/>
      <c r="AT228" s="18" t="s">
        <v>250</v>
      </c>
      <c r="AU228" s="18" t="s">
        <v>81</v>
      </c>
    </row>
    <row r="229" spans="2:65" s="1" customFormat="1" ht="99">
      <c r="B229" s="33"/>
      <c r="D229" s="145" t="s">
        <v>324</v>
      </c>
      <c r="F229" s="171" t="s">
        <v>1874</v>
      </c>
      <c r="I229" s="147"/>
      <c r="L229" s="33"/>
      <c r="M229" s="148"/>
      <c r="T229" s="54"/>
      <c r="AT229" s="18" t="s">
        <v>324</v>
      </c>
      <c r="AU229" s="18" t="s">
        <v>81</v>
      </c>
    </row>
    <row r="230" spans="2:65" s="12" customFormat="1">
      <c r="B230" s="151"/>
      <c r="D230" s="145" t="s">
        <v>257</v>
      </c>
      <c r="E230" s="152" t="s">
        <v>19</v>
      </c>
      <c r="F230" s="153" t="s">
        <v>1875</v>
      </c>
      <c r="H230" s="152" t="s">
        <v>19</v>
      </c>
      <c r="I230" s="154"/>
      <c r="L230" s="151"/>
      <c r="M230" s="155"/>
      <c r="T230" s="156"/>
      <c r="AT230" s="152" t="s">
        <v>257</v>
      </c>
      <c r="AU230" s="152" t="s">
        <v>81</v>
      </c>
      <c r="AV230" s="12" t="s">
        <v>81</v>
      </c>
      <c r="AW230" s="12" t="s">
        <v>35</v>
      </c>
      <c r="AX230" s="12" t="s">
        <v>74</v>
      </c>
      <c r="AY230" s="152" t="s">
        <v>238</v>
      </c>
    </row>
    <row r="231" spans="2:65" s="13" customFormat="1">
      <c r="B231" s="157"/>
      <c r="D231" s="145" t="s">
        <v>257</v>
      </c>
      <c r="E231" s="158" t="s">
        <v>19</v>
      </c>
      <c r="F231" s="159" t="s">
        <v>1876</v>
      </c>
      <c r="H231" s="160">
        <v>64</v>
      </c>
      <c r="I231" s="161"/>
      <c r="L231" s="157"/>
      <c r="M231" s="162"/>
      <c r="T231" s="163"/>
      <c r="AT231" s="158" t="s">
        <v>257</v>
      </c>
      <c r="AU231" s="158" t="s">
        <v>81</v>
      </c>
      <c r="AV231" s="13" t="s">
        <v>83</v>
      </c>
      <c r="AW231" s="13" t="s">
        <v>35</v>
      </c>
      <c r="AX231" s="13" t="s">
        <v>74</v>
      </c>
      <c r="AY231" s="158" t="s">
        <v>238</v>
      </c>
    </row>
    <row r="232" spans="2:65" s="14" customFormat="1">
      <c r="B232" s="164"/>
      <c r="D232" s="145" t="s">
        <v>257</v>
      </c>
      <c r="E232" s="165" t="s">
        <v>19</v>
      </c>
      <c r="F232" s="166" t="s">
        <v>262</v>
      </c>
      <c r="H232" s="167">
        <v>64</v>
      </c>
      <c r="I232" s="168"/>
      <c r="L232" s="164"/>
      <c r="M232" s="169"/>
      <c r="T232" s="170"/>
      <c r="AT232" s="165" t="s">
        <v>257</v>
      </c>
      <c r="AU232" s="165" t="s">
        <v>81</v>
      </c>
      <c r="AV232" s="14" t="s">
        <v>246</v>
      </c>
      <c r="AW232" s="14" t="s">
        <v>35</v>
      </c>
      <c r="AX232" s="14" t="s">
        <v>81</v>
      </c>
      <c r="AY232" s="165" t="s">
        <v>238</v>
      </c>
    </row>
    <row r="233" spans="2:65" s="11" customFormat="1" ht="25.9" customHeight="1">
      <c r="B233" s="120"/>
      <c r="D233" s="121" t="s">
        <v>73</v>
      </c>
      <c r="E233" s="122" t="s">
        <v>1877</v>
      </c>
      <c r="F233" s="122" t="s">
        <v>1878</v>
      </c>
      <c r="I233" s="123"/>
      <c r="J233" s="124">
        <f>BK233</f>
        <v>0</v>
      </c>
      <c r="L233" s="120"/>
      <c r="M233" s="125"/>
      <c r="P233" s="126">
        <f>SUM(P234:P235)</f>
        <v>0</v>
      </c>
      <c r="R233" s="126">
        <f>SUM(R234:R235)</f>
        <v>0</v>
      </c>
      <c r="T233" s="127">
        <f>SUM(T234:T235)</f>
        <v>0</v>
      </c>
      <c r="AR233" s="121" t="s">
        <v>246</v>
      </c>
      <c r="AT233" s="128" t="s">
        <v>73</v>
      </c>
      <c r="AU233" s="128" t="s">
        <v>74</v>
      </c>
      <c r="AY233" s="121" t="s">
        <v>238</v>
      </c>
      <c r="BK233" s="129">
        <f>SUM(BK234:BK235)</f>
        <v>0</v>
      </c>
    </row>
    <row r="234" spans="2:65" s="1" customFormat="1" ht="16.5" customHeight="1">
      <c r="B234" s="33"/>
      <c r="C234" s="132" t="s">
        <v>769</v>
      </c>
      <c r="D234" s="132" t="s">
        <v>241</v>
      </c>
      <c r="E234" s="133" t="s">
        <v>1879</v>
      </c>
      <c r="F234" s="134" t="s">
        <v>1880</v>
      </c>
      <c r="G234" s="135" t="s">
        <v>1191</v>
      </c>
      <c r="H234" s="136">
        <v>1</v>
      </c>
      <c r="I234" s="137"/>
      <c r="J234" s="138">
        <f>ROUND(I234*H234,2)</f>
        <v>0</v>
      </c>
      <c r="K234" s="134" t="s">
        <v>19</v>
      </c>
      <c r="L234" s="33"/>
      <c r="M234" s="139" t="s">
        <v>19</v>
      </c>
      <c r="N234" s="140" t="s">
        <v>45</v>
      </c>
      <c r="P234" s="141">
        <f>O234*H234</f>
        <v>0</v>
      </c>
      <c r="Q234" s="141">
        <v>0</v>
      </c>
      <c r="R234" s="141">
        <f>Q234*H234</f>
        <v>0</v>
      </c>
      <c r="S234" s="141">
        <v>0</v>
      </c>
      <c r="T234" s="142">
        <f>S234*H234</f>
        <v>0</v>
      </c>
      <c r="AR234" s="143" t="s">
        <v>320</v>
      </c>
      <c r="AT234" s="143" t="s">
        <v>241</v>
      </c>
      <c r="AU234" s="143" t="s">
        <v>81</v>
      </c>
      <c r="AY234" s="18" t="s">
        <v>238</v>
      </c>
      <c r="BE234" s="144">
        <f>IF(N234="základní",J234,0)</f>
        <v>0</v>
      </c>
      <c r="BF234" s="144">
        <f>IF(N234="snížená",J234,0)</f>
        <v>0</v>
      </c>
      <c r="BG234" s="144">
        <f>IF(N234="zákl. přenesená",J234,0)</f>
        <v>0</v>
      </c>
      <c r="BH234" s="144">
        <f>IF(N234="sníž. přenesená",J234,0)</f>
        <v>0</v>
      </c>
      <c r="BI234" s="144">
        <f>IF(N234="nulová",J234,0)</f>
        <v>0</v>
      </c>
      <c r="BJ234" s="18" t="s">
        <v>81</v>
      </c>
      <c r="BK234" s="144">
        <f>ROUND(I234*H234,2)</f>
        <v>0</v>
      </c>
      <c r="BL234" s="18" t="s">
        <v>320</v>
      </c>
      <c r="BM234" s="143" t="s">
        <v>5487</v>
      </c>
    </row>
    <row r="235" spans="2:65" s="1" customFormat="1">
      <c r="B235" s="33"/>
      <c r="D235" s="145" t="s">
        <v>248</v>
      </c>
      <c r="F235" s="146" t="s">
        <v>1880</v>
      </c>
      <c r="I235" s="147"/>
      <c r="L235" s="33"/>
      <c r="M235" s="185"/>
      <c r="N235" s="186"/>
      <c r="O235" s="186"/>
      <c r="P235" s="186"/>
      <c r="Q235" s="186"/>
      <c r="R235" s="186"/>
      <c r="S235" s="186"/>
      <c r="T235" s="187"/>
      <c r="AT235" s="18" t="s">
        <v>248</v>
      </c>
      <c r="AU235" s="18" t="s">
        <v>81</v>
      </c>
    </row>
    <row r="236" spans="2:65" s="1" customFormat="1" ht="7" customHeight="1">
      <c r="B236" s="42"/>
      <c r="C236" s="43"/>
      <c r="D236" s="43"/>
      <c r="E236" s="43"/>
      <c r="F236" s="43"/>
      <c r="G236" s="43"/>
      <c r="H236" s="43"/>
      <c r="I236" s="43"/>
      <c r="J236" s="43"/>
      <c r="K236" s="43"/>
      <c r="L236" s="33"/>
    </row>
  </sheetData>
  <sheetProtection algorithmName="SHA-512" hashValue="nWdphHZ8D9ukl7H1OoMnGoKQrCdCtO0n4EJunWBi+4BeYHUQHL/bvPe0r01nTL9GGcVrNXp5GM3QM8C4PYSOLg==" saltValue="UL5HaunDR1liPMgFUG3GOCWDoFOmBFfoITNZX46IcSCCwjIQ3IhtUuSJuvUTJk5DYggIcASXdOd+IayTsWg88A==" spinCount="100000" sheet="1" objects="1" scenarios="1" formatColumns="0" formatRows="0" autoFilter="0"/>
  <autoFilter ref="C96:K235" xr:uid="{00000000-0009-0000-0000-00001E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2" r:id="rId1" xr:uid="{00000000-0004-0000-1E00-000000000000}"/>
    <hyperlink ref="F118" r:id="rId2" xr:uid="{00000000-0004-0000-1E00-000001000000}"/>
    <hyperlink ref="F126" r:id="rId3" xr:uid="{00000000-0004-0000-1E00-000002000000}"/>
    <hyperlink ref="F129" r:id="rId4" xr:uid="{00000000-0004-0000-1E00-000003000000}"/>
    <hyperlink ref="F132" r:id="rId5" xr:uid="{00000000-0004-0000-1E00-000004000000}"/>
    <hyperlink ref="F135" r:id="rId6" xr:uid="{00000000-0004-0000-1E00-000005000000}"/>
    <hyperlink ref="F138" r:id="rId7" xr:uid="{00000000-0004-0000-1E00-000006000000}"/>
    <hyperlink ref="F141" r:id="rId8" xr:uid="{00000000-0004-0000-1E00-000007000000}"/>
    <hyperlink ref="F145" r:id="rId9" xr:uid="{00000000-0004-0000-1E00-000008000000}"/>
    <hyperlink ref="F149" r:id="rId10" xr:uid="{00000000-0004-0000-1E00-000009000000}"/>
    <hyperlink ref="F153" r:id="rId11" xr:uid="{00000000-0004-0000-1E00-00000A000000}"/>
    <hyperlink ref="F162" r:id="rId12" xr:uid="{00000000-0004-0000-1E00-00000B000000}"/>
    <hyperlink ref="F170" r:id="rId13" xr:uid="{00000000-0004-0000-1E00-00000C000000}"/>
    <hyperlink ref="F173" r:id="rId14" xr:uid="{00000000-0004-0000-1E00-00000D000000}"/>
    <hyperlink ref="F195" r:id="rId15" xr:uid="{00000000-0004-0000-1E00-00000E000000}"/>
    <hyperlink ref="F201" r:id="rId16" xr:uid="{00000000-0004-0000-1E00-00000F000000}"/>
    <hyperlink ref="F211" r:id="rId17" xr:uid="{00000000-0004-0000-1E00-000010000000}"/>
    <hyperlink ref="F220" r:id="rId18" xr:uid="{00000000-0004-0000-1E00-000011000000}"/>
    <hyperlink ref="F224" r:id="rId19" xr:uid="{00000000-0004-0000-1E00-000012000000}"/>
    <hyperlink ref="F228" r:id="rId20" xr:uid="{00000000-0004-0000-1E00-000013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B2:BM320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175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4949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4950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5488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ROUND(J103,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ROUND((SUM(BE103:BE319)),  2)</f>
        <v>0</v>
      </c>
      <c r="I37" s="94">
        <v>0.21</v>
      </c>
      <c r="J37" s="83">
        <f>ROUND(((SUM(BE103:BE319))*I37),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ROUND((SUM(BF103:BF319)),  2)</f>
        <v>0</v>
      </c>
      <c r="I38" s="94">
        <v>0.12</v>
      </c>
      <c r="J38" s="83">
        <f>ROUND(((SUM(BF103:BF319))*I38),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ROUND((SUM(BG103:BG319)),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ROUND((SUM(BH103:BH319)),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ROUND((SUM(BI103:BI319)),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4949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4950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02-1-12 - Střechy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J103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J104</f>
        <v>0</v>
      </c>
      <c r="L68" s="104"/>
    </row>
    <row r="69" spans="2:47" s="9" customFormat="1" ht="19.899999999999999" customHeight="1">
      <c r="B69" s="108"/>
      <c r="D69" s="109" t="s">
        <v>518</v>
      </c>
      <c r="E69" s="110"/>
      <c r="F69" s="110"/>
      <c r="G69" s="110"/>
      <c r="H69" s="110"/>
      <c r="I69" s="110"/>
      <c r="J69" s="111">
        <f>J105</f>
        <v>0</v>
      </c>
      <c r="L69" s="108"/>
    </row>
    <row r="70" spans="2:47" s="9" customFormat="1" ht="19.899999999999999" customHeight="1">
      <c r="B70" s="108"/>
      <c r="D70" s="109" t="s">
        <v>457</v>
      </c>
      <c r="E70" s="110"/>
      <c r="F70" s="110"/>
      <c r="G70" s="110"/>
      <c r="H70" s="110"/>
      <c r="I70" s="110"/>
      <c r="J70" s="111">
        <f>J131</f>
        <v>0</v>
      </c>
      <c r="L70" s="108"/>
    </row>
    <row r="71" spans="2:47" s="9" customFormat="1" ht="19.899999999999999" customHeight="1">
      <c r="B71" s="108"/>
      <c r="D71" s="109" t="s">
        <v>221</v>
      </c>
      <c r="E71" s="110"/>
      <c r="F71" s="110"/>
      <c r="G71" s="110"/>
      <c r="H71" s="110"/>
      <c r="I71" s="110"/>
      <c r="J71" s="111">
        <f>J168</f>
        <v>0</v>
      </c>
      <c r="L71" s="108"/>
    </row>
    <row r="72" spans="2:47" s="8" customFormat="1" ht="25" customHeight="1">
      <c r="B72" s="104"/>
      <c r="D72" s="105" t="s">
        <v>330</v>
      </c>
      <c r="E72" s="106"/>
      <c r="F72" s="106"/>
      <c r="G72" s="106"/>
      <c r="H72" s="106"/>
      <c r="I72" s="106"/>
      <c r="J72" s="107">
        <f>J172</f>
        <v>0</v>
      </c>
      <c r="L72" s="104"/>
    </row>
    <row r="73" spans="2:47" s="9" customFormat="1" ht="19.899999999999999" customHeight="1">
      <c r="B73" s="108"/>
      <c r="D73" s="109" t="s">
        <v>1561</v>
      </c>
      <c r="E73" s="110"/>
      <c r="F73" s="110"/>
      <c r="G73" s="110"/>
      <c r="H73" s="110"/>
      <c r="I73" s="110"/>
      <c r="J73" s="111">
        <f>J173</f>
        <v>0</v>
      </c>
      <c r="L73" s="108"/>
    </row>
    <row r="74" spans="2:47" s="9" customFormat="1" ht="19.899999999999999" customHeight="1">
      <c r="B74" s="108"/>
      <c r="D74" s="109" t="s">
        <v>606</v>
      </c>
      <c r="E74" s="110"/>
      <c r="F74" s="110"/>
      <c r="G74" s="110"/>
      <c r="H74" s="110"/>
      <c r="I74" s="110"/>
      <c r="J74" s="111">
        <f>J241</f>
        <v>0</v>
      </c>
      <c r="L74" s="108"/>
    </row>
    <row r="75" spans="2:47" s="9" customFormat="1" ht="19.899999999999999" customHeight="1">
      <c r="B75" s="108"/>
      <c r="D75" s="109" t="s">
        <v>608</v>
      </c>
      <c r="E75" s="110"/>
      <c r="F75" s="110"/>
      <c r="G75" s="110"/>
      <c r="H75" s="110"/>
      <c r="I75" s="110"/>
      <c r="J75" s="111">
        <f>J278</f>
        <v>0</v>
      </c>
      <c r="L75" s="108"/>
    </row>
    <row r="76" spans="2:47" s="9" customFormat="1" ht="19.899999999999999" customHeight="1">
      <c r="B76" s="108"/>
      <c r="D76" s="109" t="s">
        <v>1883</v>
      </c>
      <c r="E76" s="110"/>
      <c r="F76" s="110"/>
      <c r="G76" s="110"/>
      <c r="H76" s="110"/>
      <c r="I76" s="110"/>
      <c r="J76" s="111">
        <f>J290</f>
        <v>0</v>
      </c>
      <c r="L76" s="108"/>
    </row>
    <row r="77" spans="2:47" s="9" customFormat="1" ht="19.899999999999999" customHeight="1">
      <c r="B77" s="108"/>
      <c r="D77" s="109" t="s">
        <v>1884</v>
      </c>
      <c r="E77" s="110"/>
      <c r="F77" s="110"/>
      <c r="G77" s="110"/>
      <c r="H77" s="110"/>
      <c r="I77" s="110"/>
      <c r="J77" s="111">
        <f>J298</f>
        <v>0</v>
      </c>
      <c r="L77" s="108"/>
    </row>
    <row r="78" spans="2:47" s="8" customFormat="1" ht="25" customHeight="1">
      <c r="B78" s="104"/>
      <c r="D78" s="105" t="s">
        <v>222</v>
      </c>
      <c r="E78" s="106"/>
      <c r="F78" s="106"/>
      <c r="G78" s="106"/>
      <c r="H78" s="106"/>
      <c r="I78" s="106"/>
      <c r="J78" s="107">
        <f>J309</f>
        <v>0</v>
      </c>
      <c r="L78" s="104"/>
    </row>
    <row r="79" spans="2:47" s="8" customFormat="1" ht="25" customHeight="1">
      <c r="B79" s="104"/>
      <c r="D79" s="105" t="s">
        <v>1740</v>
      </c>
      <c r="E79" s="106"/>
      <c r="F79" s="106"/>
      <c r="G79" s="106"/>
      <c r="H79" s="106"/>
      <c r="I79" s="106"/>
      <c r="J79" s="107">
        <f>J317</f>
        <v>0</v>
      </c>
      <c r="L79" s="104"/>
    </row>
    <row r="80" spans="2:47" s="1" customFormat="1" ht="21.75" customHeight="1">
      <c r="B80" s="33"/>
      <c r="L80" s="33"/>
    </row>
    <row r="81" spans="2:12" s="1" customFormat="1" ht="7" customHeight="1"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33"/>
    </row>
    <row r="85" spans="2:12" s="1" customFormat="1" ht="7" customHeight="1">
      <c r="B85" s="44"/>
      <c r="C85" s="45"/>
      <c r="D85" s="45"/>
      <c r="E85" s="45"/>
      <c r="F85" s="45"/>
      <c r="G85" s="45"/>
      <c r="H85" s="45"/>
      <c r="I85" s="45"/>
      <c r="J85" s="45"/>
      <c r="K85" s="45"/>
      <c r="L85" s="33"/>
    </row>
    <row r="86" spans="2:12" s="1" customFormat="1" ht="25" customHeight="1">
      <c r="B86" s="33"/>
      <c r="C86" s="22" t="s">
        <v>223</v>
      </c>
      <c r="L86" s="33"/>
    </row>
    <row r="87" spans="2:12" s="1" customFormat="1" ht="7" customHeight="1">
      <c r="B87" s="33"/>
      <c r="L87" s="33"/>
    </row>
    <row r="88" spans="2:12" s="1" customFormat="1" ht="12" customHeight="1">
      <c r="B88" s="33"/>
      <c r="C88" s="28" t="s">
        <v>16</v>
      </c>
      <c r="L88" s="33"/>
    </row>
    <row r="89" spans="2:12" s="1" customFormat="1" ht="16.5" customHeight="1">
      <c r="B89" s="33"/>
      <c r="E89" s="324" t="str">
        <f>E7</f>
        <v>NÁSTAVBY ZÁZEMÍ TV a DÍLEN ZŠ Louny, Přemyslovců 2209</v>
      </c>
      <c r="F89" s="325"/>
      <c r="G89" s="325"/>
      <c r="H89" s="325"/>
      <c r="L89" s="33"/>
    </row>
    <row r="90" spans="2:12" ht="12" customHeight="1">
      <c r="B90" s="21"/>
      <c r="C90" s="28" t="s">
        <v>208</v>
      </c>
      <c r="L90" s="21"/>
    </row>
    <row r="91" spans="2:12" ht="16.5" customHeight="1">
      <c r="B91" s="21"/>
      <c r="E91" s="324" t="s">
        <v>4949</v>
      </c>
      <c r="F91" s="287"/>
      <c r="G91" s="287"/>
      <c r="H91" s="287"/>
      <c r="L91" s="21"/>
    </row>
    <row r="92" spans="2:12" ht="12" customHeight="1">
      <c r="B92" s="21"/>
      <c r="C92" s="28" t="s">
        <v>210</v>
      </c>
      <c r="L92" s="21"/>
    </row>
    <row r="93" spans="2:12" s="1" customFormat="1" ht="16.5" customHeight="1">
      <c r="B93" s="33"/>
      <c r="E93" s="299" t="s">
        <v>4950</v>
      </c>
      <c r="F93" s="326"/>
      <c r="G93" s="326"/>
      <c r="H93" s="326"/>
      <c r="L93" s="33"/>
    </row>
    <row r="94" spans="2:12" s="1" customFormat="1" ht="12" customHeight="1">
      <c r="B94" s="33"/>
      <c r="C94" s="28" t="s">
        <v>212</v>
      </c>
      <c r="L94" s="33"/>
    </row>
    <row r="95" spans="2:12" s="1" customFormat="1" ht="16.5" customHeight="1">
      <c r="B95" s="33"/>
      <c r="E95" s="290" t="str">
        <f>E13</f>
        <v>SO 02-1-12 - Střechy</v>
      </c>
      <c r="F95" s="326"/>
      <c r="G95" s="326"/>
      <c r="H95" s="326"/>
      <c r="L95" s="33"/>
    </row>
    <row r="96" spans="2:12" s="1" customFormat="1" ht="7" customHeight="1">
      <c r="B96" s="33"/>
      <c r="L96" s="33"/>
    </row>
    <row r="97" spans="2:65" s="1" customFormat="1" ht="12" customHeight="1">
      <c r="B97" s="33"/>
      <c r="C97" s="28" t="s">
        <v>21</v>
      </c>
      <c r="F97" s="26" t="str">
        <f>F16</f>
        <v xml:space="preserve"> </v>
      </c>
      <c r="I97" s="28" t="s">
        <v>23</v>
      </c>
      <c r="J97" s="50" t="str">
        <f>IF(J16="","",J16)</f>
        <v>18. 9. 2024</v>
      </c>
      <c r="L97" s="33"/>
    </row>
    <row r="98" spans="2:65" s="1" customFormat="1" ht="7" customHeight="1">
      <c r="B98" s="33"/>
      <c r="L98" s="33"/>
    </row>
    <row r="99" spans="2:65" s="1" customFormat="1" ht="40" customHeight="1">
      <c r="B99" s="33"/>
      <c r="C99" s="28" t="s">
        <v>25</v>
      </c>
      <c r="F99" s="26" t="str">
        <f>E19</f>
        <v>Město Louny,Mírové náměstí 35, Louny</v>
      </c>
      <c r="I99" s="28" t="s">
        <v>32</v>
      </c>
      <c r="J99" s="31" t="str">
        <f>E25</f>
        <v>RYSIK Design s.r.o.,Chudenická 1059/30,, Praha</v>
      </c>
      <c r="L99" s="33"/>
    </row>
    <row r="100" spans="2:65" s="1" customFormat="1" ht="15.15" customHeight="1">
      <c r="B100" s="33"/>
      <c r="C100" s="28" t="s">
        <v>30</v>
      </c>
      <c r="F100" s="26" t="str">
        <f>IF(E22="","",E22)</f>
        <v>Vyplň údaj</v>
      </c>
      <c r="I100" s="28" t="s">
        <v>36</v>
      </c>
      <c r="J100" s="31" t="str">
        <f>E28</f>
        <v xml:space="preserve"> </v>
      </c>
      <c r="L100" s="33"/>
    </row>
    <row r="101" spans="2:65" s="1" customFormat="1" ht="10.25" customHeight="1">
      <c r="B101" s="33"/>
      <c r="L101" s="33"/>
    </row>
    <row r="102" spans="2:65" s="10" customFormat="1" ht="29.25" customHeight="1">
      <c r="B102" s="112"/>
      <c r="C102" s="113" t="s">
        <v>224</v>
      </c>
      <c r="D102" s="114" t="s">
        <v>59</v>
      </c>
      <c r="E102" s="114" t="s">
        <v>55</v>
      </c>
      <c r="F102" s="114" t="s">
        <v>56</v>
      </c>
      <c r="G102" s="114" t="s">
        <v>225</v>
      </c>
      <c r="H102" s="114" t="s">
        <v>226</v>
      </c>
      <c r="I102" s="114" t="s">
        <v>227</v>
      </c>
      <c r="J102" s="114" t="s">
        <v>216</v>
      </c>
      <c r="K102" s="115" t="s">
        <v>228</v>
      </c>
      <c r="L102" s="112"/>
      <c r="M102" s="57" t="s">
        <v>19</v>
      </c>
      <c r="N102" s="58" t="s">
        <v>44</v>
      </c>
      <c r="O102" s="58" t="s">
        <v>229</v>
      </c>
      <c r="P102" s="58" t="s">
        <v>230</v>
      </c>
      <c r="Q102" s="58" t="s">
        <v>231</v>
      </c>
      <c r="R102" s="58" t="s">
        <v>232</v>
      </c>
      <c r="S102" s="58" t="s">
        <v>233</v>
      </c>
      <c r="T102" s="59" t="s">
        <v>234</v>
      </c>
    </row>
    <row r="103" spans="2:65" s="1" customFormat="1" ht="22.75" customHeight="1">
      <c r="B103" s="33"/>
      <c r="C103" s="62" t="s">
        <v>235</v>
      </c>
      <c r="J103" s="116">
        <f>BK103</f>
        <v>0</v>
      </c>
      <c r="L103" s="33"/>
      <c r="M103" s="60"/>
      <c r="N103" s="51"/>
      <c r="O103" s="51"/>
      <c r="P103" s="117">
        <f>P104+P172+P309+P317</f>
        <v>0</v>
      </c>
      <c r="Q103" s="51"/>
      <c r="R103" s="117">
        <f>R104+R172+R309+R317</f>
        <v>114.51619375999999</v>
      </c>
      <c r="S103" s="51"/>
      <c r="T103" s="118">
        <f>T104+T172+T309+T317</f>
        <v>0</v>
      </c>
      <c r="AT103" s="18" t="s">
        <v>73</v>
      </c>
      <c r="AU103" s="18" t="s">
        <v>217</v>
      </c>
      <c r="BK103" s="119">
        <f>BK104+BK172+BK309+BK317</f>
        <v>0</v>
      </c>
    </row>
    <row r="104" spans="2:65" s="11" customFormat="1" ht="25.9" customHeight="1">
      <c r="B104" s="120"/>
      <c r="D104" s="121" t="s">
        <v>73</v>
      </c>
      <c r="E104" s="122" t="s">
        <v>236</v>
      </c>
      <c r="F104" s="122" t="s">
        <v>237</v>
      </c>
      <c r="I104" s="123"/>
      <c r="J104" s="124">
        <f>BK104</f>
        <v>0</v>
      </c>
      <c r="L104" s="120"/>
      <c r="M104" s="125"/>
      <c r="P104" s="126">
        <f>P105+P131+P168</f>
        <v>0</v>
      </c>
      <c r="R104" s="126">
        <f>R105+R131+R168</f>
        <v>106.59901728</v>
      </c>
      <c r="T104" s="127">
        <f>T105+T131+T168</f>
        <v>0</v>
      </c>
      <c r="AR104" s="121" t="s">
        <v>81</v>
      </c>
      <c r="AT104" s="128" t="s">
        <v>73</v>
      </c>
      <c r="AU104" s="128" t="s">
        <v>74</v>
      </c>
      <c r="AY104" s="121" t="s">
        <v>238</v>
      </c>
      <c r="BK104" s="129">
        <f>BK105+BK131+BK168</f>
        <v>0</v>
      </c>
    </row>
    <row r="105" spans="2:65" s="11" customFormat="1" ht="22.75" customHeight="1">
      <c r="B105" s="120"/>
      <c r="D105" s="121" t="s">
        <v>73</v>
      </c>
      <c r="E105" s="130" t="s">
        <v>91</v>
      </c>
      <c r="F105" s="130" t="s">
        <v>520</v>
      </c>
      <c r="I105" s="123"/>
      <c r="J105" s="131">
        <f>BK105</f>
        <v>0</v>
      </c>
      <c r="L105" s="120"/>
      <c r="M105" s="125"/>
      <c r="P105" s="126">
        <f>SUM(P106:P130)</f>
        <v>0</v>
      </c>
      <c r="R105" s="126">
        <f>SUM(R106:R130)</f>
        <v>13.85655</v>
      </c>
      <c r="T105" s="127">
        <f>SUM(T106:T130)</f>
        <v>0</v>
      </c>
      <c r="AR105" s="121" t="s">
        <v>81</v>
      </c>
      <c r="AT105" s="128" t="s">
        <v>73</v>
      </c>
      <c r="AU105" s="128" t="s">
        <v>81</v>
      </c>
      <c r="AY105" s="121" t="s">
        <v>238</v>
      </c>
      <c r="BK105" s="129">
        <f>SUM(BK106:BK130)</f>
        <v>0</v>
      </c>
    </row>
    <row r="106" spans="2:65" s="1" customFormat="1" ht="37.75" customHeight="1">
      <c r="B106" s="33"/>
      <c r="C106" s="132" t="s">
        <v>81</v>
      </c>
      <c r="D106" s="132" t="s">
        <v>241</v>
      </c>
      <c r="E106" s="133" t="s">
        <v>1459</v>
      </c>
      <c r="F106" s="134" t="s">
        <v>1460</v>
      </c>
      <c r="G106" s="135" t="s">
        <v>244</v>
      </c>
      <c r="H106" s="136">
        <v>32.5</v>
      </c>
      <c r="I106" s="137"/>
      <c r="J106" s="138">
        <f>ROUND(I106*H106,2)</f>
        <v>0</v>
      </c>
      <c r="K106" s="134" t="s">
        <v>245</v>
      </c>
      <c r="L106" s="33"/>
      <c r="M106" s="139" t="s">
        <v>19</v>
      </c>
      <c r="N106" s="140" t="s">
        <v>45</v>
      </c>
      <c r="P106" s="141">
        <f>O106*H106</f>
        <v>0</v>
      </c>
      <c r="Q106" s="141">
        <v>0.24134</v>
      </c>
      <c r="R106" s="141">
        <f>Q106*H106</f>
        <v>7.8435499999999996</v>
      </c>
      <c r="S106" s="141">
        <v>0</v>
      </c>
      <c r="T106" s="142">
        <f>S106*H106</f>
        <v>0</v>
      </c>
      <c r="AR106" s="143" t="s">
        <v>246</v>
      </c>
      <c r="AT106" s="143" t="s">
        <v>241</v>
      </c>
      <c r="AU106" s="143" t="s">
        <v>83</v>
      </c>
      <c r="AY106" s="18" t="s">
        <v>238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8" t="s">
        <v>81</v>
      </c>
      <c r="BK106" s="144">
        <f>ROUND(I106*H106,2)</f>
        <v>0</v>
      </c>
      <c r="BL106" s="18" t="s">
        <v>246</v>
      </c>
      <c r="BM106" s="143" t="s">
        <v>5489</v>
      </c>
    </row>
    <row r="107" spans="2:65" s="1" customFormat="1" ht="27">
      <c r="B107" s="33"/>
      <c r="D107" s="145" t="s">
        <v>248</v>
      </c>
      <c r="F107" s="146" t="s">
        <v>1462</v>
      </c>
      <c r="I107" s="147"/>
      <c r="L107" s="33"/>
      <c r="M107" s="148"/>
      <c r="T107" s="54"/>
      <c r="AT107" s="18" t="s">
        <v>248</v>
      </c>
      <c r="AU107" s="18" t="s">
        <v>83</v>
      </c>
    </row>
    <row r="108" spans="2:65" s="1" customFormat="1">
      <c r="B108" s="33"/>
      <c r="D108" s="149" t="s">
        <v>250</v>
      </c>
      <c r="F108" s="150" t="s">
        <v>1463</v>
      </c>
      <c r="I108" s="147"/>
      <c r="L108" s="33"/>
      <c r="M108" s="148"/>
      <c r="T108" s="54"/>
      <c r="AT108" s="18" t="s">
        <v>250</v>
      </c>
      <c r="AU108" s="18" t="s">
        <v>83</v>
      </c>
    </row>
    <row r="109" spans="2:65" s="12" customFormat="1">
      <c r="B109" s="151"/>
      <c r="D109" s="145" t="s">
        <v>257</v>
      </c>
      <c r="E109" s="152" t="s">
        <v>19</v>
      </c>
      <c r="F109" s="153" t="s">
        <v>5490</v>
      </c>
      <c r="H109" s="152" t="s">
        <v>19</v>
      </c>
      <c r="I109" s="154"/>
      <c r="L109" s="151"/>
      <c r="M109" s="155"/>
      <c r="T109" s="156"/>
      <c r="AT109" s="152" t="s">
        <v>257</v>
      </c>
      <c r="AU109" s="152" t="s">
        <v>83</v>
      </c>
      <c r="AV109" s="12" t="s">
        <v>81</v>
      </c>
      <c r="AW109" s="12" t="s">
        <v>35</v>
      </c>
      <c r="AX109" s="12" t="s">
        <v>74</v>
      </c>
      <c r="AY109" s="152" t="s">
        <v>238</v>
      </c>
    </row>
    <row r="110" spans="2:65" s="13" customFormat="1">
      <c r="B110" s="157"/>
      <c r="D110" s="145" t="s">
        <v>257</v>
      </c>
      <c r="E110" s="158" t="s">
        <v>19</v>
      </c>
      <c r="F110" s="159" t="s">
        <v>5491</v>
      </c>
      <c r="H110" s="160">
        <v>32.5</v>
      </c>
      <c r="I110" s="161"/>
      <c r="L110" s="157"/>
      <c r="M110" s="162"/>
      <c r="T110" s="163"/>
      <c r="AT110" s="158" t="s">
        <v>257</v>
      </c>
      <c r="AU110" s="158" t="s">
        <v>83</v>
      </c>
      <c r="AV110" s="13" t="s">
        <v>83</v>
      </c>
      <c r="AW110" s="13" t="s">
        <v>35</v>
      </c>
      <c r="AX110" s="13" t="s">
        <v>74</v>
      </c>
      <c r="AY110" s="158" t="s">
        <v>238</v>
      </c>
    </row>
    <row r="111" spans="2:65" s="15" customFormat="1">
      <c r="B111" s="188"/>
      <c r="D111" s="145" t="s">
        <v>257</v>
      </c>
      <c r="E111" s="189" t="s">
        <v>19</v>
      </c>
      <c r="F111" s="190" t="s">
        <v>687</v>
      </c>
      <c r="H111" s="191">
        <v>32.5</v>
      </c>
      <c r="I111" s="192"/>
      <c r="L111" s="188"/>
      <c r="M111" s="193"/>
      <c r="T111" s="194"/>
      <c r="AT111" s="189" t="s">
        <v>257</v>
      </c>
      <c r="AU111" s="189" t="s">
        <v>83</v>
      </c>
      <c r="AV111" s="15" t="s">
        <v>91</v>
      </c>
      <c r="AW111" s="15" t="s">
        <v>35</v>
      </c>
      <c r="AX111" s="15" t="s">
        <v>74</v>
      </c>
      <c r="AY111" s="189" t="s">
        <v>238</v>
      </c>
    </row>
    <row r="112" spans="2:65" s="14" customFormat="1">
      <c r="B112" s="164"/>
      <c r="D112" s="145" t="s">
        <v>257</v>
      </c>
      <c r="E112" s="165" t="s">
        <v>19</v>
      </c>
      <c r="F112" s="166" t="s">
        <v>262</v>
      </c>
      <c r="H112" s="167">
        <v>32.5</v>
      </c>
      <c r="I112" s="168"/>
      <c r="L112" s="164"/>
      <c r="M112" s="169"/>
      <c r="T112" s="170"/>
      <c r="AT112" s="165" t="s">
        <v>257</v>
      </c>
      <c r="AU112" s="165" t="s">
        <v>83</v>
      </c>
      <c r="AV112" s="14" t="s">
        <v>246</v>
      </c>
      <c r="AW112" s="14" t="s">
        <v>35</v>
      </c>
      <c r="AX112" s="14" t="s">
        <v>81</v>
      </c>
      <c r="AY112" s="165" t="s">
        <v>238</v>
      </c>
    </row>
    <row r="113" spans="2:65" s="1" customFormat="1" ht="21.75" customHeight="1">
      <c r="B113" s="33"/>
      <c r="C113" s="132" t="s">
        <v>83</v>
      </c>
      <c r="D113" s="132" t="s">
        <v>241</v>
      </c>
      <c r="E113" s="133" t="s">
        <v>1814</v>
      </c>
      <c r="F113" s="134" t="s">
        <v>1815</v>
      </c>
      <c r="G113" s="135" t="s">
        <v>272</v>
      </c>
      <c r="H113" s="136">
        <v>5.7270000000000003</v>
      </c>
      <c r="I113" s="137"/>
      <c r="J113" s="138">
        <f>ROUND(I113*H113,2)</f>
        <v>0</v>
      </c>
      <c r="K113" s="134" t="s">
        <v>245</v>
      </c>
      <c r="L113" s="33"/>
      <c r="M113" s="139" t="s">
        <v>19</v>
      </c>
      <c r="N113" s="140" t="s">
        <v>45</v>
      </c>
      <c r="P113" s="141">
        <f>O113*H113</f>
        <v>0</v>
      </c>
      <c r="Q113" s="141">
        <v>0</v>
      </c>
      <c r="R113" s="141">
        <f>Q113*H113</f>
        <v>0</v>
      </c>
      <c r="S113" s="141">
        <v>0</v>
      </c>
      <c r="T113" s="142">
        <f>S113*H113</f>
        <v>0</v>
      </c>
      <c r="AR113" s="143" t="s">
        <v>246</v>
      </c>
      <c r="AT113" s="143" t="s">
        <v>241</v>
      </c>
      <c r="AU113" s="143" t="s">
        <v>83</v>
      </c>
      <c r="AY113" s="18" t="s">
        <v>238</v>
      </c>
      <c r="BE113" s="144">
        <f>IF(N113="základní",J113,0)</f>
        <v>0</v>
      </c>
      <c r="BF113" s="144">
        <f>IF(N113="snížená",J113,0)</f>
        <v>0</v>
      </c>
      <c r="BG113" s="144">
        <f>IF(N113="zákl. přenesená",J113,0)</f>
        <v>0</v>
      </c>
      <c r="BH113" s="144">
        <f>IF(N113="sníž. přenesená",J113,0)</f>
        <v>0</v>
      </c>
      <c r="BI113" s="144">
        <f>IF(N113="nulová",J113,0)</f>
        <v>0</v>
      </c>
      <c r="BJ113" s="18" t="s">
        <v>81</v>
      </c>
      <c r="BK113" s="144">
        <f>ROUND(I113*H113,2)</f>
        <v>0</v>
      </c>
      <c r="BL113" s="18" t="s">
        <v>246</v>
      </c>
      <c r="BM113" s="143" t="s">
        <v>5492</v>
      </c>
    </row>
    <row r="114" spans="2:65" s="1" customFormat="1">
      <c r="B114" s="33"/>
      <c r="D114" s="145" t="s">
        <v>248</v>
      </c>
      <c r="F114" s="146" t="s">
        <v>1817</v>
      </c>
      <c r="I114" s="147"/>
      <c r="L114" s="33"/>
      <c r="M114" s="148"/>
      <c r="T114" s="54"/>
      <c r="AT114" s="18" t="s">
        <v>248</v>
      </c>
      <c r="AU114" s="18" t="s">
        <v>83</v>
      </c>
    </row>
    <row r="115" spans="2:65" s="1" customFormat="1">
      <c r="B115" s="33"/>
      <c r="D115" s="149" t="s">
        <v>250</v>
      </c>
      <c r="F115" s="150" t="s">
        <v>1818</v>
      </c>
      <c r="I115" s="147"/>
      <c r="L115" s="33"/>
      <c r="M115" s="148"/>
      <c r="T115" s="54"/>
      <c r="AT115" s="18" t="s">
        <v>250</v>
      </c>
      <c r="AU115" s="18" t="s">
        <v>83</v>
      </c>
    </row>
    <row r="116" spans="2:65" s="1" customFormat="1" ht="45">
      <c r="B116" s="33"/>
      <c r="D116" s="145" t="s">
        <v>324</v>
      </c>
      <c r="F116" s="171" t="s">
        <v>1819</v>
      </c>
      <c r="I116" s="147"/>
      <c r="L116" s="33"/>
      <c r="M116" s="148"/>
      <c r="T116" s="54"/>
      <c r="AT116" s="18" t="s">
        <v>324</v>
      </c>
      <c r="AU116" s="18" t="s">
        <v>83</v>
      </c>
    </row>
    <row r="117" spans="2:65" s="1" customFormat="1" ht="21.75" customHeight="1">
      <c r="B117" s="33"/>
      <c r="C117" s="175" t="s">
        <v>91</v>
      </c>
      <c r="D117" s="175" t="s">
        <v>383</v>
      </c>
      <c r="E117" s="176" t="s">
        <v>1889</v>
      </c>
      <c r="F117" s="177" t="s">
        <v>1890</v>
      </c>
      <c r="G117" s="178" t="s">
        <v>272</v>
      </c>
      <c r="H117" s="179">
        <v>3.8050000000000002</v>
      </c>
      <c r="I117" s="180"/>
      <c r="J117" s="181">
        <f>ROUND(I117*H117,2)</f>
        <v>0</v>
      </c>
      <c r="K117" s="177" t="s">
        <v>245</v>
      </c>
      <c r="L117" s="182"/>
      <c r="M117" s="183" t="s">
        <v>19</v>
      </c>
      <c r="N117" s="184" t="s">
        <v>45</v>
      </c>
      <c r="P117" s="141">
        <f>O117*H117</f>
        <v>0</v>
      </c>
      <c r="Q117" s="141">
        <v>1</v>
      </c>
      <c r="R117" s="141">
        <f>Q117*H117</f>
        <v>3.8050000000000002</v>
      </c>
      <c r="S117" s="141">
        <v>0</v>
      </c>
      <c r="T117" s="142">
        <f>S117*H117</f>
        <v>0</v>
      </c>
      <c r="AR117" s="143" t="s">
        <v>294</v>
      </c>
      <c r="AT117" s="143" t="s">
        <v>383</v>
      </c>
      <c r="AU117" s="143" t="s">
        <v>83</v>
      </c>
      <c r="AY117" s="18" t="s">
        <v>238</v>
      </c>
      <c r="BE117" s="144">
        <f>IF(N117="základní",J117,0)</f>
        <v>0</v>
      </c>
      <c r="BF117" s="144">
        <f>IF(N117="snížená",J117,0)</f>
        <v>0</v>
      </c>
      <c r="BG117" s="144">
        <f>IF(N117="zákl. přenesená",J117,0)</f>
        <v>0</v>
      </c>
      <c r="BH117" s="144">
        <f>IF(N117="sníž. přenesená",J117,0)</f>
        <v>0</v>
      </c>
      <c r="BI117" s="144">
        <f>IF(N117="nulová",J117,0)</f>
        <v>0</v>
      </c>
      <c r="BJ117" s="18" t="s">
        <v>81</v>
      </c>
      <c r="BK117" s="144">
        <f>ROUND(I117*H117,2)</f>
        <v>0</v>
      </c>
      <c r="BL117" s="18" t="s">
        <v>246</v>
      </c>
      <c r="BM117" s="143" t="s">
        <v>5493</v>
      </c>
    </row>
    <row r="118" spans="2:65" s="1" customFormat="1">
      <c r="B118" s="33"/>
      <c r="D118" s="145" t="s">
        <v>248</v>
      </c>
      <c r="F118" s="146" t="s">
        <v>1890</v>
      </c>
      <c r="I118" s="147"/>
      <c r="L118" s="33"/>
      <c r="M118" s="148"/>
      <c r="T118" s="54"/>
      <c r="AT118" s="18" t="s">
        <v>248</v>
      </c>
      <c r="AU118" s="18" t="s">
        <v>83</v>
      </c>
    </row>
    <row r="119" spans="2:65" s="12" customFormat="1">
      <c r="B119" s="151"/>
      <c r="D119" s="145" t="s">
        <v>257</v>
      </c>
      <c r="E119" s="152" t="s">
        <v>19</v>
      </c>
      <c r="F119" s="153" t="s">
        <v>1892</v>
      </c>
      <c r="H119" s="152" t="s">
        <v>19</v>
      </c>
      <c r="I119" s="154"/>
      <c r="L119" s="151"/>
      <c r="M119" s="155"/>
      <c r="T119" s="156"/>
      <c r="AT119" s="152" t="s">
        <v>257</v>
      </c>
      <c r="AU119" s="152" t="s">
        <v>83</v>
      </c>
      <c r="AV119" s="12" t="s">
        <v>81</v>
      </c>
      <c r="AW119" s="12" t="s">
        <v>35</v>
      </c>
      <c r="AX119" s="12" t="s">
        <v>74</v>
      </c>
      <c r="AY119" s="152" t="s">
        <v>238</v>
      </c>
    </row>
    <row r="120" spans="2:65" s="13" customFormat="1">
      <c r="B120" s="157"/>
      <c r="D120" s="145" t="s">
        <v>257</v>
      </c>
      <c r="E120" s="158" t="s">
        <v>19</v>
      </c>
      <c r="F120" s="159" t="s">
        <v>5494</v>
      </c>
      <c r="H120" s="160">
        <v>3.6240000000000001</v>
      </c>
      <c r="I120" s="161"/>
      <c r="L120" s="157"/>
      <c r="M120" s="162"/>
      <c r="T120" s="163"/>
      <c r="AT120" s="158" t="s">
        <v>257</v>
      </c>
      <c r="AU120" s="158" t="s">
        <v>83</v>
      </c>
      <c r="AV120" s="13" t="s">
        <v>83</v>
      </c>
      <c r="AW120" s="13" t="s">
        <v>35</v>
      </c>
      <c r="AX120" s="13" t="s">
        <v>81</v>
      </c>
      <c r="AY120" s="158" t="s">
        <v>238</v>
      </c>
    </row>
    <row r="121" spans="2:65" s="13" customFormat="1">
      <c r="B121" s="157"/>
      <c r="D121" s="145" t="s">
        <v>257</v>
      </c>
      <c r="F121" s="159" t="s">
        <v>5495</v>
      </c>
      <c r="H121" s="160">
        <v>3.8050000000000002</v>
      </c>
      <c r="I121" s="161"/>
      <c r="L121" s="157"/>
      <c r="M121" s="162"/>
      <c r="T121" s="163"/>
      <c r="AT121" s="158" t="s">
        <v>257</v>
      </c>
      <c r="AU121" s="158" t="s">
        <v>83</v>
      </c>
      <c r="AV121" s="13" t="s">
        <v>83</v>
      </c>
      <c r="AW121" s="13" t="s">
        <v>4</v>
      </c>
      <c r="AX121" s="13" t="s">
        <v>81</v>
      </c>
      <c r="AY121" s="158" t="s">
        <v>238</v>
      </c>
    </row>
    <row r="122" spans="2:65" s="1" customFormat="1" ht="21.75" customHeight="1">
      <c r="B122" s="33"/>
      <c r="C122" s="175" t="s">
        <v>246</v>
      </c>
      <c r="D122" s="175" t="s">
        <v>383</v>
      </c>
      <c r="E122" s="176" t="s">
        <v>384</v>
      </c>
      <c r="F122" s="177" t="s">
        <v>385</v>
      </c>
      <c r="G122" s="178" t="s">
        <v>272</v>
      </c>
      <c r="H122" s="179">
        <v>2.2080000000000002</v>
      </c>
      <c r="I122" s="180"/>
      <c r="J122" s="181">
        <f>ROUND(I122*H122,2)</f>
        <v>0</v>
      </c>
      <c r="K122" s="177" t="s">
        <v>245</v>
      </c>
      <c r="L122" s="182"/>
      <c r="M122" s="183" t="s">
        <v>19</v>
      </c>
      <c r="N122" s="184" t="s">
        <v>45</v>
      </c>
      <c r="P122" s="141">
        <f>O122*H122</f>
        <v>0</v>
      </c>
      <c r="Q122" s="141">
        <v>1</v>
      </c>
      <c r="R122" s="141">
        <f>Q122*H122</f>
        <v>2.2080000000000002</v>
      </c>
      <c r="S122" s="141">
        <v>0</v>
      </c>
      <c r="T122" s="142">
        <f>S122*H122</f>
        <v>0</v>
      </c>
      <c r="AR122" s="143" t="s">
        <v>294</v>
      </c>
      <c r="AT122" s="143" t="s">
        <v>383</v>
      </c>
      <c r="AU122" s="143" t="s">
        <v>83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246</v>
      </c>
      <c r="BM122" s="143" t="s">
        <v>5496</v>
      </c>
    </row>
    <row r="123" spans="2:65" s="1" customFormat="1">
      <c r="B123" s="33"/>
      <c r="D123" s="145" t="s">
        <v>248</v>
      </c>
      <c r="F123" s="146" t="s">
        <v>385</v>
      </c>
      <c r="I123" s="147"/>
      <c r="L123" s="33"/>
      <c r="M123" s="148"/>
      <c r="T123" s="54"/>
      <c r="AT123" s="18" t="s">
        <v>248</v>
      </c>
      <c r="AU123" s="18" t="s">
        <v>83</v>
      </c>
    </row>
    <row r="124" spans="2:65" s="12" customFormat="1">
      <c r="B124" s="151"/>
      <c r="D124" s="145" t="s">
        <v>257</v>
      </c>
      <c r="E124" s="152" t="s">
        <v>19</v>
      </c>
      <c r="F124" s="153" t="s">
        <v>1896</v>
      </c>
      <c r="H124" s="152" t="s">
        <v>19</v>
      </c>
      <c r="I124" s="154"/>
      <c r="L124" s="151"/>
      <c r="M124" s="155"/>
      <c r="T124" s="156"/>
      <c r="AT124" s="152" t="s">
        <v>257</v>
      </c>
      <c r="AU124" s="152" t="s">
        <v>83</v>
      </c>
      <c r="AV124" s="12" t="s">
        <v>81</v>
      </c>
      <c r="AW124" s="12" t="s">
        <v>35</v>
      </c>
      <c r="AX124" s="12" t="s">
        <v>74</v>
      </c>
      <c r="AY124" s="152" t="s">
        <v>238</v>
      </c>
    </row>
    <row r="125" spans="2:65" s="13" customFormat="1">
      <c r="B125" s="157"/>
      <c r="D125" s="145" t="s">
        <v>257</v>
      </c>
      <c r="E125" s="158" t="s">
        <v>19</v>
      </c>
      <c r="F125" s="159" t="s">
        <v>5497</v>
      </c>
      <c r="H125" s="160">
        <v>1.323</v>
      </c>
      <c r="I125" s="161"/>
      <c r="L125" s="157"/>
      <c r="M125" s="162"/>
      <c r="T125" s="163"/>
      <c r="AT125" s="158" t="s">
        <v>257</v>
      </c>
      <c r="AU125" s="158" t="s">
        <v>83</v>
      </c>
      <c r="AV125" s="13" t="s">
        <v>83</v>
      </c>
      <c r="AW125" s="13" t="s">
        <v>35</v>
      </c>
      <c r="AX125" s="13" t="s">
        <v>74</v>
      </c>
      <c r="AY125" s="158" t="s">
        <v>238</v>
      </c>
    </row>
    <row r="126" spans="2:65" s="13" customFormat="1">
      <c r="B126" s="157"/>
      <c r="D126" s="145" t="s">
        <v>257</v>
      </c>
      <c r="E126" s="158" t="s">
        <v>19</v>
      </c>
      <c r="F126" s="159" t="s">
        <v>5498</v>
      </c>
      <c r="H126" s="160">
        <v>0.78</v>
      </c>
      <c r="I126" s="161"/>
      <c r="L126" s="157"/>
      <c r="M126" s="162"/>
      <c r="T126" s="163"/>
      <c r="AT126" s="158" t="s">
        <v>257</v>
      </c>
      <c r="AU126" s="158" t="s">
        <v>83</v>
      </c>
      <c r="AV126" s="13" t="s">
        <v>83</v>
      </c>
      <c r="AW126" s="13" t="s">
        <v>35</v>
      </c>
      <c r="AX126" s="13" t="s">
        <v>74</v>
      </c>
      <c r="AY126" s="158" t="s">
        <v>238</v>
      </c>
    </row>
    <row r="127" spans="2:65" s="14" customFormat="1">
      <c r="B127" s="164"/>
      <c r="D127" s="145" t="s">
        <v>257</v>
      </c>
      <c r="E127" s="165" t="s">
        <v>19</v>
      </c>
      <c r="F127" s="166" t="s">
        <v>262</v>
      </c>
      <c r="H127" s="167">
        <v>2.1030000000000002</v>
      </c>
      <c r="I127" s="168"/>
      <c r="L127" s="164"/>
      <c r="M127" s="169"/>
      <c r="T127" s="170"/>
      <c r="AT127" s="165" t="s">
        <v>257</v>
      </c>
      <c r="AU127" s="165" t="s">
        <v>83</v>
      </c>
      <c r="AV127" s="14" t="s">
        <v>246</v>
      </c>
      <c r="AW127" s="14" t="s">
        <v>35</v>
      </c>
      <c r="AX127" s="14" t="s">
        <v>81</v>
      </c>
      <c r="AY127" s="165" t="s">
        <v>238</v>
      </c>
    </row>
    <row r="128" spans="2:65" s="13" customFormat="1">
      <c r="B128" s="157"/>
      <c r="D128" s="145" t="s">
        <v>257</v>
      </c>
      <c r="F128" s="159" t="s">
        <v>5499</v>
      </c>
      <c r="H128" s="160">
        <v>2.2080000000000002</v>
      </c>
      <c r="I128" s="161"/>
      <c r="L128" s="157"/>
      <c r="M128" s="162"/>
      <c r="T128" s="163"/>
      <c r="AT128" s="158" t="s">
        <v>257</v>
      </c>
      <c r="AU128" s="158" t="s">
        <v>83</v>
      </c>
      <c r="AV128" s="13" t="s">
        <v>83</v>
      </c>
      <c r="AW128" s="13" t="s">
        <v>4</v>
      </c>
      <c r="AX128" s="13" t="s">
        <v>81</v>
      </c>
      <c r="AY128" s="158" t="s">
        <v>238</v>
      </c>
    </row>
    <row r="129" spans="2:65" s="1" customFormat="1" ht="16.5" customHeight="1">
      <c r="B129" s="33"/>
      <c r="C129" s="175" t="s">
        <v>276</v>
      </c>
      <c r="D129" s="175" t="s">
        <v>383</v>
      </c>
      <c r="E129" s="176" t="s">
        <v>1834</v>
      </c>
      <c r="F129" s="177" t="s">
        <v>1835</v>
      </c>
      <c r="G129" s="178" t="s">
        <v>1191</v>
      </c>
      <c r="H129" s="179">
        <v>1</v>
      </c>
      <c r="I129" s="180"/>
      <c r="J129" s="181">
        <f>ROUND(I129*H129,2)</f>
        <v>0</v>
      </c>
      <c r="K129" s="177" t="s">
        <v>19</v>
      </c>
      <c r="L129" s="182"/>
      <c r="M129" s="183" t="s">
        <v>19</v>
      </c>
      <c r="N129" s="184" t="s">
        <v>45</v>
      </c>
      <c r="P129" s="141">
        <f>O129*H129</f>
        <v>0</v>
      </c>
      <c r="Q129" s="141">
        <v>0</v>
      </c>
      <c r="R129" s="141">
        <f>Q129*H129</f>
        <v>0</v>
      </c>
      <c r="S129" s="141">
        <v>0</v>
      </c>
      <c r="T129" s="142">
        <f>S129*H129</f>
        <v>0</v>
      </c>
      <c r="AR129" s="143" t="s">
        <v>294</v>
      </c>
      <c r="AT129" s="143" t="s">
        <v>383</v>
      </c>
      <c r="AU129" s="143" t="s">
        <v>83</v>
      </c>
      <c r="AY129" s="18" t="s">
        <v>238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8" t="s">
        <v>81</v>
      </c>
      <c r="BK129" s="144">
        <f>ROUND(I129*H129,2)</f>
        <v>0</v>
      </c>
      <c r="BL129" s="18" t="s">
        <v>246</v>
      </c>
      <c r="BM129" s="143" t="s">
        <v>5500</v>
      </c>
    </row>
    <row r="130" spans="2:65" s="1" customFormat="1">
      <c r="B130" s="33"/>
      <c r="D130" s="145" t="s">
        <v>248</v>
      </c>
      <c r="F130" s="146" t="s">
        <v>1835</v>
      </c>
      <c r="I130" s="147"/>
      <c r="L130" s="33"/>
      <c r="M130" s="148"/>
      <c r="T130" s="54"/>
      <c r="AT130" s="18" t="s">
        <v>248</v>
      </c>
      <c r="AU130" s="18" t="s">
        <v>83</v>
      </c>
    </row>
    <row r="131" spans="2:65" s="11" customFormat="1" ht="22.75" customHeight="1">
      <c r="B131" s="120"/>
      <c r="D131" s="121" t="s">
        <v>73</v>
      </c>
      <c r="E131" s="130" t="s">
        <v>246</v>
      </c>
      <c r="F131" s="130" t="s">
        <v>459</v>
      </c>
      <c r="I131" s="123"/>
      <c r="J131" s="131">
        <f>BK131</f>
        <v>0</v>
      </c>
      <c r="L131" s="120"/>
      <c r="M131" s="125"/>
      <c r="P131" s="126">
        <f>SUM(P132:P167)</f>
        <v>0</v>
      </c>
      <c r="R131" s="126">
        <f>SUM(R132:R167)</f>
        <v>92.74246728</v>
      </c>
      <c r="T131" s="127">
        <f>SUM(T132:T167)</f>
        <v>0</v>
      </c>
      <c r="AR131" s="121" t="s">
        <v>81</v>
      </c>
      <c r="AT131" s="128" t="s">
        <v>73</v>
      </c>
      <c r="AU131" s="128" t="s">
        <v>81</v>
      </c>
      <c r="AY131" s="121" t="s">
        <v>238</v>
      </c>
      <c r="BK131" s="129">
        <f>SUM(BK132:BK167)</f>
        <v>0</v>
      </c>
    </row>
    <row r="132" spans="2:65" s="1" customFormat="1" ht="37.75" customHeight="1">
      <c r="B132" s="33"/>
      <c r="C132" s="132" t="s">
        <v>239</v>
      </c>
      <c r="D132" s="132" t="s">
        <v>241</v>
      </c>
      <c r="E132" s="133" t="s">
        <v>5501</v>
      </c>
      <c r="F132" s="134" t="s">
        <v>5502</v>
      </c>
      <c r="G132" s="135" t="s">
        <v>244</v>
      </c>
      <c r="H132" s="136">
        <v>281.82</v>
      </c>
      <c r="I132" s="137"/>
      <c r="J132" s="138">
        <f>ROUND(I132*H132,2)</f>
        <v>0</v>
      </c>
      <c r="K132" s="134" t="s">
        <v>245</v>
      </c>
      <c r="L132" s="33"/>
      <c r="M132" s="139" t="s">
        <v>19</v>
      </c>
      <c r="N132" s="140" t="s">
        <v>45</v>
      </c>
      <c r="P132" s="141">
        <f>O132*H132</f>
        <v>0</v>
      </c>
      <c r="Q132" s="141">
        <v>0.28109000000000001</v>
      </c>
      <c r="R132" s="141">
        <f>Q132*H132</f>
        <v>79.216783800000002</v>
      </c>
      <c r="S132" s="141">
        <v>0</v>
      </c>
      <c r="T132" s="142">
        <f>S132*H132</f>
        <v>0</v>
      </c>
      <c r="AR132" s="143" t="s">
        <v>246</v>
      </c>
      <c r="AT132" s="143" t="s">
        <v>241</v>
      </c>
      <c r="AU132" s="143" t="s">
        <v>83</v>
      </c>
      <c r="AY132" s="18" t="s">
        <v>238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8" t="s">
        <v>81</v>
      </c>
      <c r="BK132" s="144">
        <f>ROUND(I132*H132,2)</f>
        <v>0</v>
      </c>
      <c r="BL132" s="18" t="s">
        <v>246</v>
      </c>
      <c r="BM132" s="143" t="s">
        <v>5503</v>
      </c>
    </row>
    <row r="133" spans="2:65" s="1" customFormat="1" ht="45">
      <c r="B133" s="33"/>
      <c r="D133" s="145" t="s">
        <v>248</v>
      </c>
      <c r="F133" s="146" t="s">
        <v>5504</v>
      </c>
      <c r="I133" s="147"/>
      <c r="L133" s="33"/>
      <c r="M133" s="148"/>
      <c r="T133" s="54"/>
      <c r="AT133" s="18" t="s">
        <v>248</v>
      </c>
      <c r="AU133" s="18" t="s">
        <v>83</v>
      </c>
    </row>
    <row r="134" spans="2:65" s="1" customFormat="1">
      <c r="B134" s="33"/>
      <c r="D134" s="149" t="s">
        <v>250</v>
      </c>
      <c r="F134" s="150" t="s">
        <v>5505</v>
      </c>
      <c r="I134" s="147"/>
      <c r="L134" s="33"/>
      <c r="M134" s="148"/>
      <c r="T134" s="54"/>
      <c r="AT134" s="18" t="s">
        <v>250</v>
      </c>
      <c r="AU134" s="18" t="s">
        <v>83</v>
      </c>
    </row>
    <row r="135" spans="2:65" s="13" customFormat="1">
      <c r="B135" s="157"/>
      <c r="D135" s="145" t="s">
        <v>257</v>
      </c>
      <c r="E135" s="158" t="s">
        <v>19</v>
      </c>
      <c r="F135" s="159" t="s">
        <v>5506</v>
      </c>
      <c r="H135" s="160">
        <v>281.82</v>
      </c>
      <c r="I135" s="161"/>
      <c r="L135" s="157"/>
      <c r="M135" s="162"/>
      <c r="T135" s="163"/>
      <c r="AT135" s="158" t="s">
        <v>257</v>
      </c>
      <c r="AU135" s="158" t="s">
        <v>83</v>
      </c>
      <c r="AV135" s="13" t="s">
        <v>83</v>
      </c>
      <c r="AW135" s="13" t="s">
        <v>35</v>
      </c>
      <c r="AX135" s="13" t="s">
        <v>81</v>
      </c>
      <c r="AY135" s="158" t="s">
        <v>238</v>
      </c>
    </row>
    <row r="136" spans="2:65" s="1" customFormat="1" ht="16.5" customHeight="1">
      <c r="B136" s="33"/>
      <c r="C136" s="132" t="s">
        <v>287</v>
      </c>
      <c r="D136" s="132" t="s">
        <v>241</v>
      </c>
      <c r="E136" s="133" t="s">
        <v>1598</v>
      </c>
      <c r="F136" s="134" t="s">
        <v>1599</v>
      </c>
      <c r="G136" s="135" t="s">
        <v>272</v>
      </c>
      <c r="H136" s="136">
        <v>4.4999999999999998E-2</v>
      </c>
      <c r="I136" s="137"/>
      <c r="J136" s="138">
        <f>ROUND(I136*H136,2)</f>
        <v>0</v>
      </c>
      <c r="K136" s="134" t="s">
        <v>245</v>
      </c>
      <c r="L136" s="33"/>
      <c r="M136" s="139" t="s">
        <v>19</v>
      </c>
      <c r="N136" s="140" t="s">
        <v>45</v>
      </c>
      <c r="P136" s="141">
        <f>O136*H136</f>
        <v>0</v>
      </c>
      <c r="Q136" s="141">
        <v>1.05555</v>
      </c>
      <c r="R136" s="141">
        <f>Q136*H136</f>
        <v>4.749975E-2</v>
      </c>
      <c r="S136" s="141">
        <v>0</v>
      </c>
      <c r="T136" s="142">
        <f>S136*H136</f>
        <v>0</v>
      </c>
      <c r="AR136" s="143" t="s">
        <v>246</v>
      </c>
      <c r="AT136" s="143" t="s">
        <v>241</v>
      </c>
      <c r="AU136" s="143" t="s">
        <v>83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246</v>
      </c>
      <c r="BM136" s="143" t="s">
        <v>5507</v>
      </c>
    </row>
    <row r="137" spans="2:65" s="1" customFormat="1" ht="45">
      <c r="B137" s="33"/>
      <c r="D137" s="145" t="s">
        <v>248</v>
      </c>
      <c r="F137" s="146" t="s">
        <v>1601</v>
      </c>
      <c r="I137" s="147"/>
      <c r="L137" s="33"/>
      <c r="M137" s="148"/>
      <c r="T137" s="54"/>
      <c r="AT137" s="18" t="s">
        <v>248</v>
      </c>
      <c r="AU137" s="18" t="s">
        <v>83</v>
      </c>
    </row>
    <row r="138" spans="2:65" s="1" customFormat="1">
      <c r="B138" s="33"/>
      <c r="D138" s="149" t="s">
        <v>250</v>
      </c>
      <c r="F138" s="150" t="s">
        <v>1602</v>
      </c>
      <c r="I138" s="147"/>
      <c r="L138" s="33"/>
      <c r="M138" s="148"/>
      <c r="T138" s="54"/>
      <c r="AT138" s="18" t="s">
        <v>250</v>
      </c>
      <c r="AU138" s="18" t="s">
        <v>83</v>
      </c>
    </row>
    <row r="139" spans="2:65" s="1" customFormat="1" ht="108">
      <c r="B139" s="33"/>
      <c r="D139" s="145" t="s">
        <v>324</v>
      </c>
      <c r="F139" s="171" t="s">
        <v>1908</v>
      </c>
      <c r="I139" s="147"/>
      <c r="L139" s="33"/>
      <c r="M139" s="148"/>
      <c r="T139" s="54"/>
      <c r="AT139" s="18" t="s">
        <v>324</v>
      </c>
      <c r="AU139" s="18" t="s">
        <v>83</v>
      </c>
    </row>
    <row r="140" spans="2:65" s="12" customFormat="1">
      <c r="B140" s="151"/>
      <c r="D140" s="145" t="s">
        <v>257</v>
      </c>
      <c r="E140" s="152" t="s">
        <v>19</v>
      </c>
      <c r="F140" s="153" t="s">
        <v>1909</v>
      </c>
      <c r="H140" s="152" t="s">
        <v>19</v>
      </c>
      <c r="I140" s="154"/>
      <c r="L140" s="151"/>
      <c r="M140" s="155"/>
      <c r="T140" s="156"/>
      <c r="AT140" s="152" t="s">
        <v>257</v>
      </c>
      <c r="AU140" s="152" t="s">
        <v>83</v>
      </c>
      <c r="AV140" s="12" t="s">
        <v>81</v>
      </c>
      <c r="AW140" s="12" t="s">
        <v>35</v>
      </c>
      <c r="AX140" s="12" t="s">
        <v>74</v>
      </c>
      <c r="AY140" s="152" t="s">
        <v>238</v>
      </c>
    </row>
    <row r="141" spans="2:65" s="13" customFormat="1">
      <c r="B141" s="157"/>
      <c r="D141" s="145" t="s">
        <v>257</v>
      </c>
      <c r="E141" s="158" t="s">
        <v>19</v>
      </c>
      <c r="F141" s="159" t="s">
        <v>5508</v>
      </c>
      <c r="H141" s="160">
        <v>4.4999999999999998E-2</v>
      </c>
      <c r="I141" s="161"/>
      <c r="L141" s="157"/>
      <c r="M141" s="162"/>
      <c r="T141" s="163"/>
      <c r="AT141" s="158" t="s">
        <v>257</v>
      </c>
      <c r="AU141" s="158" t="s">
        <v>83</v>
      </c>
      <c r="AV141" s="13" t="s">
        <v>83</v>
      </c>
      <c r="AW141" s="13" t="s">
        <v>35</v>
      </c>
      <c r="AX141" s="13" t="s">
        <v>81</v>
      </c>
      <c r="AY141" s="158" t="s">
        <v>238</v>
      </c>
    </row>
    <row r="142" spans="2:65" s="1" customFormat="1" ht="16.5" customHeight="1">
      <c r="B142" s="33"/>
      <c r="C142" s="132" t="s">
        <v>294</v>
      </c>
      <c r="D142" s="132" t="s">
        <v>241</v>
      </c>
      <c r="E142" s="133" t="s">
        <v>460</v>
      </c>
      <c r="F142" s="134" t="s">
        <v>461</v>
      </c>
      <c r="G142" s="135" t="s">
        <v>402</v>
      </c>
      <c r="H142" s="136">
        <v>5.07</v>
      </c>
      <c r="I142" s="137"/>
      <c r="J142" s="138">
        <f>ROUND(I142*H142,2)</f>
        <v>0</v>
      </c>
      <c r="K142" s="134" t="s">
        <v>245</v>
      </c>
      <c r="L142" s="33"/>
      <c r="M142" s="139" t="s">
        <v>19</v>
      </c>
      <c r="N142" s="140" t="s">
        <v>45</v>
      </c>
      <c r="P142" s="141">
        <f>O142*H142</f>
        <v>0</v>
      </c>
      <c r="Q142" s="141">
        <v>2.5019800000000001</v>
      </c>
      <c r="R142" s="141">
        <f>Q142*H142</f>
        <v>12.6850386</v>
      </c>
      <c r="S142" s="141">
        <v>0</v>
      </c>
      <c r="T142" s="142">
        <f>S142*H142</f>
        <v>0</v>
      </c>
      <c r="AR142" s="143" t="s">
        <v>246</v>
      </c>
      <c r="AT142" s="143" t="s">
        <v>241</v>
      </c>
      <c r="AU142" s="143" t="s">
        <v>83</v>
      </c>
      <c r="AY142" s="18" t="s">
        <v>238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8" t="s">
        <v>81</v>
      </c>
      <c r="BK142" s="144">
        <f>ROUND(I142*H142,2)</f>
        <v>0</v>
      </c>
      <c r="BL142" s="18" t="s">
        <v>246</v>
      </c>
      <c r="BM142" s="143" t="s">
        <v>5509</v>
      </c>
    </row>
    <row r="143" spans="2:65" s="1" customFormat="1">
      <c r="B143" s="33"/>
      <c r="D143" s="145" t="s">
        <v>248</v>
      </c>
      <c r="F143" s="146" t="s">
        <v>463</v>
      </c>
      <c r="I143" s="147"/>
      <c r="L143" s="33"/>
      <c r="M143" s="148"/>
      <c r="T143" s="54"/>
      <c r="AT143" s="18" t="s">
        <v>248</v>
      </c>
      <c r="AU143" s="18" t="s">
        <v>83</v>
      </c>
    </row>
    <row r="144" spans="2:65" s="1" customFormat="1">
      <c r="B144" s="33"/>
      <c r="D144" s="149" t="s">
        <v>250</v>
      </c>
      <c r="F144" s="150" t="s">
        <v>464</v>
      </c>
      <c r="I144" s="147"/>
      <c r="L144" s="33"/>
      <c r="M144" s="148"/>
      <c r="T144" s="54"/>
      <c r="AT144" s="18" t="s">
        <v>250</v>
      </c>
      <c r="AU144" s="18" t="s">
        <v>83</v>
      </c>
    </row>
    <row r="145" spans="2:65" s="1" customFormat="1" ht="18">
      <c r="B145" s="33"/>
      <c r="D145" s="145" t="s">
        <v>324</v>
      </c>
      <c r="F145" s="171" t="s">
        <v>1514</v>
      </c>
      <c r="I145" s="147"/>
      <c r="L145" s="33"/>
      <c r="M145" s="148"/>
      <c r="T145" s="54"/>
      <c r="AT145" s="18" t="s">
        <v>324</v>
      </c>
      <c r="AU145" s="18" t="s">
        <v>83</v>
      </c>
    </row>
    <row r="146" spans="2:65" s="12" customFormat="1">
      <c r="B146" s="151"/>
      <c r="D146" s="145" t="s">
        <v>257</v>
      </c>
      <c r="E146" s="152" t="s">
        <v>19</v>
      </c>
      <c r="F146" s="153" t="s">
        <v>1754</v>
      </c>
      <c r="H146" s="152" t="s">
        <v>19</v>
      </c>
      <c r="I146" s="154"/>
      <c r="L146" s="151"/>
      <c r="M146" s="155"/>
      <c r="T146" s="156"/>
      <c r="AT146" s="152" t="s">
        <v>257</v>
      </c>
      <c r="AU146" s="152" t="s">
        <v>83</v>
      </c>
      <c r="AV146" s="12" t="s">
        <v>81</v>
      </c>
      <c r="AW146" s="12" t="s">
        <v>35</v>
      </c>
      <c r="AX146" s="12" t="s">
        <v>74</v>
      </c>
      <c r="AY146" s="152" t="s">
        <v>238</v>
      </c>
    </row>
    <row r="147" spans="2:65" s="13" customFormat="1">
      <c r="B147" s="157"/>
      <c r="D147" s="145" t="s">
        <v>257</v>
      </c>
      <c r="E147" s="158" t="s">
        <v>19</v>
      </c>
      <c r="F147" s="159" t="s">
        <v>5510</v>
      </c>
      <c r="H147" s="160">
        <v>5.07</v>
      </c>
      <c r="I147" s="161"/>
      <c r="L147" s="157"/>
      <c r="M147" s="162"/>
      <c r="T147" s="163"/>
      <c r="AT147" s="158" t="s">
        <v>257</v>
      </c>
      <c r="AU147" s="158" t="s">
        <v>83</v>
      </c>
      <c r="AV147" s="13" t="s">
        <v>83</v>
      </c>
      <c r="AW147" s="13" t="s">
        <v>35</v>
      </c>
      <c r="AX147" s="13" t="s">
        <v>74</v>
      </c>
      <c r="AY147" s="158" t="s">
        <v>238</v>
      </c>
    </row>
    <row r="148" spans="2:65" s="14" customFormat="1">
      <c r="B148" s="164"/>
      <c r="D148" s="145" t="s">
        <v>257</v>
      </c>
      <c r="E148" s="165" t="s">
        <v>19</v>
      </c>
      <c r="F148" s="166" t="s">
        <v>262</v>
      </c>
      <c r="H148" s="167">
        <v>5.07</v>
      </c>
      <c r="I148" s="168"/>
      <c r="L148" s="164"/>
      <c r="M148" s="169"/>
      <c r="T148" s="170"/>
      <c r="AT148" s="165" t="s">
        <v>257</v>
      </c>
      <c r="AU148" s="165" t="s">
        <v>83</v>
      </c>
      <c r="AV148" s="14" t="s">
        <v>246</v>
      </c>
      <c r="AW148" s="14" t="s">
        <v>35</v>
      </c>
      <c r="AX148" s="14" t="s">
        <v>81</v>
      </c>
      <c r="AY148" s="165" t="s">
        <v>238</v>
      </c>
    </row>
    <row r="149" spans="2:65" s="1" customFormat="1" ht="16.5" customHeight="1">
      <c r="B149" s="33"/>
      <c r="C149" s="132" t="s">
        <v>300</v>
      </c>
      <c r="D149" s="132" t="s">
        <v>241</v>
      </c>
      <c r="E149" s="133" t="s">
        <v>467</v>
      </c>
      <c r="F149" s="134" t="s">
        <v>468</v>
      </c>
      <c r="G149" s="135" t="s">
        <v>244</v>
      </c>
      <c r="H149" s="136">
        <v>40.56</v>
      </c>
      <c r="I149" s="137"/>
      <c r="J149" s="138">
        <f>ROUND(I149*H149,2)</f>
        <v>0</v>
      </c>
      <c r="K149" s="134" t="s">
        <v>245</v>
      </c>
      <c r="L149" s="33"/>
      <c r="M149" s="139" t="s">
        <v>19</v>
      </c>
      <c r="N149" s="140" t="s">
        <v>45</v>
      </c>
      <c r="P149" s="141">
        <f>O149*H149</f>
        <v>0</v>
      </c>
      <c r="Q149" s="141">
        <v>1.1169999999999999E-2</v>
      </c>
      <c r="R149" s="141">
        <f>Q149*H149</f>
        <v>0.45305519999999999</v>
      </c>
      <c r="S149" s="141">
        <v>0</v>
      </c>
      <c r="T149" s="142">
        <f>S149*H149</f>
        <v>0</v>
      </c>
      <c r="AR149" s="143" t="s">
        <v>246</v>
      </c>
      <c r="AT149" s="143" t="s">
        <v>241</v>
      </c>
      <c r="AU149" s="143" t="s">
        <v>83</v>
      </c>
      <c r="AY149" s="18" t="s">
        <v>238</v>
      </c>
      <c r="BE149" s="144">
        <f>IF(N149="základní",J149,0)</f>
        <v>0</v>
      </c>
      <c r="BF149" s="144">
        <f>IF(N149="snížená",J149,0)</f>
        <v>0</v>
      </c>
      <c r="BG149" s="144">
        <f>IF(N149="zákl. přenesená",J149,0)</f>
        <v>0</v>
      </c>
      <c r="BH149" s="144">
        <f>IF(N149="sníž. přenesená",J149,0)</f>
        <v>0</v>
      </c>
      <c r="BI149" s="144">
        <f>IF(N149="nulová",J149,0)</f>
        <v>0</v>
      </c>
      <c r="BJ149" s="18" t="s">
        <v>81</v>
      </c>
      <c r="BK149" s="144">
        <f>ROUND(I149*H149,2)</f>
        <v>0</v>
      </c>
      <c r="BL149" s="18" t="s">
        <v>246</v>
      </c>
      <c r="BM149" s="143" t="s">
        <v>5511</v>
      </c>
    </row>
    <row r="150" spans="2:65" s="1" customFormat="1">
      <c r="B150" s="33"/>
      <c r="D150" s="145" t="s">
        <v>248</v>
      </c>
      <c r="F150" s="146" t="s">
        <v>470</v>
      </c>
      <c r="I150" s="147"/>
      <c r="L150" s="33"/>
      <c r="M150" s="148"/>
      <c r="T150" s="54"/>
      <c r="AT150" s="18" t="s">
        <v>248</v>
      </c>
      <c r="AU150" s="18" t="s">
        <v>83</v>
      </c>
    </row>
    <row r="151" spans="2:65" s="1" customFormat="1">
      <c r="B151" s="33"/>
      <c r="D151" s="149" t="s">
        <v>250</v>
      </c>
      <c r="F151" s="150" t="s">
        <v>471</v>
      </c>
      <c r="I151" s="147"/>
      <c r="L151" s="33"/>
      <c r="M151" s="148"/>
      <c r="T151" s="54"/>
      <c r="AT151" s="18" t="s">
        <v>250</v>
      </c>
      <c r="AU151" s="18" t="s">
        <v>83</v>
      </c>
    </row>
    <row r="152" spans="2:65" s="12" customFormat="1">
      <c r="B152" s="151"/>
      <c r="D152" s="145" t="s">
        <v>257</v>
      </c>
      <c r="E152" s="152" t="s">
        <v>19</v>
      </c>
      <c r="F152" s="153" t="s">
        <v>1754</v>
      </c>
      <c r="H152" s="152" t="s">
        <v>19</v>
      </c>
      <c r="I152" s="154"/>
      <c r="L152" s="151"/>
      <c r="M152" s="155"/>
      <c r="T152" s="156"/>
      <c r="AT152" s="152" t="s">
        <v>257</v>
      </c>
      <c r="AU152" s="152" t="s">
        <v>83</v>
      </c>
      <c r="AV152" s="12" t="s">
        <v>81</v>
      </c>
      <c r="AW152" s="12" t="s">
        <v>35</v>
      </c>
      <c r="AX152" s="12" t="s">
        <v>74</v>
      </c>
      <c r="AY152" s="152" t="s">
        <v>238</v>
      </c>
    </row>
    <row r="153" spans="2:65" s="13" customFormat="1">
      <c r="B153" s="157"/>
      <c r="D153" s="145" t="s">
        <v>257</v>
      </c>
      <c r="E153" s="158" t="s">
        <v>19</v>
      </c>
      <c r="F153" s="159" t="s">
        <v>5512</v>
      </c>
      <c r="H153" s="160">
        <v>40.56</v>
      </c>
      <c r="I153" s="161"/>
      <c r="L153" s="157"/>
      <c r="M153" s="162"/>
      <c r="T153" s="163"/>
      <c r="AT153" s="158" t="s">
        <v>257</v>
      </c>
      <c r="AU153" s="158" t="s">
        <v>83</v>
      </c>
      <c r="AV153" s="13" t="s">
        <v>83</v>
      </c>
      <c r="AW153" s="13" t="s">
        <v>35</v>
      </c>
      <c r="AX153" s="13" t="s">
        <v>74</v>
      </c>
      <c r="AY153" s="158" t="s">
        <v>238</v>
      </c>
    </row>
    <row r="154" spans="2:65" s="14" customFormat="1">
      <c r="B154" s="164"/>
      <c r="D154" s="145" t="s">
        <v>257</v>
      </c>
      <c r="E154" s="165" t="s">
        <v>19</v>
      </c>
      <c r="F154" s="166" t="s">
        <v>262</v>
      </c>
      <c r="H154" s="167">
        <v>40.56</v>
      </c>
      <c r="I154" s="168"/>
      <c r="L154" s="164"/>
      <c r="M154" s="169"/>
      <c r="T154" s="170"/>
      <c r="AT154" s="165" t="s">
        <v>257</v>
      </c>
      <c r="AU154" s="165" t="s">
        <v>83</v>
      </c>
      <c r="AV154" s="14" t="s">
        <v>246</v>
      </c>
      <c r="AW154" s="14" t="s">
        <v>35</v>
      </c>
      <c r="AX154" s="14" t="s">
        <v>81</v>
      </c>
      <c r="AY154" s="165" t="s">
        <v>238</v>
      </c>
    </row>
    <row r="155" spans="2:65" s="1" customFormat="1" ht="16.5" customHeight="1">
      <c r="B155" s="33"/>
      <c r="C155" s="132" t="s">
        <v>308</v>
      </c>
      <c r="D155" s="132" t="s">
        <v>241</v>
      </c>
      <c r="E155" s="133" t="s">
        <v>473</v>
      </c>
      <c r="F155" s="134" t="s">
        <v>474</v>
      </c>
      <c r="G155" s="135" t="s">
        <v>244</v>
      </c>
      <c r="H155" s="136">
        <v>40.56</v>
      </c>
      <c r="I155" s="137"/>
      <c r="J155" s="138">
        <f>ROUND(I155*H155,2)</f>
        <v>0</v>
      </c>
      <c r="K155" s="134" t="s">
        <v>245</v>
      </c>
      <c r="L155" s="33"/>
      <c r="M155" s="139" t="s">
        <v>19</v>
      </c>
      <c r="N155" s="140" t="s">
        <v>45</v>
      </c>
      <c r="P155" s="141">
        <f>O155*H155</f>
        <v>0</v>
      </c>
      <c r="Q155" s="141">
        <v>0</v>
      </c>
      <c r="R155" s="141">
        <f>Q155*H155</f>
        <v>0</v>
      </c>
      <c r="S155" s="141">
        <v>0</v>
      </c>
      <c r="T155" s="142">
        <f>S155*H155</f>
        <v>0</v>
      </c>
      <c r="AR155" s="143" t="s">
        <v>246</v>
      </c>
      <c r="AT155" s="143" t="s">
        <v>241</v>
      </c>
      <c r="AU155" s="143" t="s">
        <v>83</v>
      </c>
      <c r="AY155" s="18" t="s">
        <v>238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8" t="s">
        <v>81</v>
      </c>
      <c r="BK155" s="144">
        <f>ROUND(I155*H155,2)</f>
        <v>0</v>
      </c>
      <c r="BL155" s="18" t="s">
        <v>246</v>
      </c>
      <c r="BM155" s="143" t="s">
        <v>5513</v>
      </c>
    </row>
    <row r="156" spans="2:65" s="1" customFormat="1">
      <c r="B156" s="33"/>
      <c r="D156" s="145" t="s">
        <v>248</v>
      </c>
      <c r="F156" s="146" t="s">
        <v>476</v>
      </c>
      <c r="I156" s="147"/>
      <c r="L156" s="33"/>
      <c r="M156" s="148"/>
      <c r="T156" s="54"/>
      <c r="AT156" s="18" t="s">
        <v>248</v>
      </c>
      <c r="AU156" s="18" t="s">
        <v>83</v>
      </c>
    </row>
    <row r="157" spans="2:65" s="1" customFormat="1">
      <c r="B157" s="33"/>
      <c r="D157" s="149" t="s">
        <v>250</v>
      </c>
      <c r="F157" s="150" t="s">
        <v>477</v>
      </c>
      <c r="I157" s="147"/>
      <c r="L157" s="33"/>
      <c r="M157" s="148"/>
      <c r="T157" s="54"/>
      <c r="AT157" s="18" t="s">
        <v>250</v>
      </c>
      <c r="AU157" s="18" t="s">
        <v>83</v>
      </c>
    </row>
    <row r="158" spans="2:65" s="1" customFormat="1" ht="24.15" customHeight="1">
      <c r="B158" s="33"/>
      <c r="C158" s="132" t="s">
        <v>316</v>
      </c>
      <c r="D158" s="132" t="s">
        <v>241</v>
      </c>
      <c r="E158" s="133" t="s">
        <v>478</v>
      </c>
      <c r="F158" s="134" t="s">
        <v>479</v>
      </c>
      <c r="G158" s="135" t="s">
        <v>272</v>
      </c>
      <c r="H158" s="136">
        <v>0.32300000000000001</v>
      </c>
      <c r="I158" s="137"/>
      <c r="J158" s="138">
        <f>ROUND(I158*H158,2)</f>
        <v>0</v>
      </c>
      <c r="K158" s="134" t="s">
        <v>245</v>
      </c>
      <c r="L158" s="33"/>
      <c r="M158" s="139" t="s">
        <v>19</v>
      </c>
      <c r="N158" s="140" t="s">
        <v>45</v>
      </c>
      <c r="P158" s="141">
        <f>O158*H158</f>
        <v>0</v>
      </c>
      <c r="Q158" s="141">
        <v>1.05291</v>
      </c>
      <c r="R158" s="141">
        <f>Q158*H158</f>
        <v>0.34008993000000004</v>
      </c>
      <c r="S158" s="141">
        <v>0</v>
      </c>
      <c r="T158" s="142">
        <f>S158*H158</f>
        <v>0</v>
      </c>
      <c r="AR158" s="143" t="s">
        <v>246</v>
      </c>
      <c r="AT158" s="143" t="s">
        <v>241</v>
      </c>
      <c r="AU158" s="143" t="s">
        <v>83</v>
      </c>
      <c r="AY158" s="18" t="s">
        <v>238</v>
      </c>
      <c r="BE158" s="144">
        <f>IF(N158="základní",J158,0)</f>
        <v>0</v>
      </c>
      <c r="BF158" s="144">
        <f>IF(N158="snížená",J158,0)</f>
        <v>0</v>
      </c>
      <c r="BG158" s="144">
        <f>IF(N158="zákl. přenesená",J158,0)</f>
        <v>0</v>
      </c>
      <c r="BH158" s="144">
        <f>IF(N158="sníž. přenesená",J158,0)</f>
        <v>0</v>
      </c>
      <c r="BI158" s="144">
        <f>IF(N158="nulová",J158,0)</f>
        <v>0</v>
      </c>
      <c r="BJ158" s="18" t="s">
        <v>81</v>
      </c>
      <c r="BK158" s="144">
        <f>ROUND(I158*H158,2)</f>
        <v>0</v>
      </c>
      <c r="BL158" s="18" t="s">
        <v>246</v>
      </c>
      <c r="BM158" s="143" t="s">
        <v>5514</v>
      </c>
    </row>
    <row r="159" spans="2:65" s="1" customFormat="1" ht="18">
      <c r="B159" s="33"/>
      <c r="D159" s="145" t="s">
        <v>248</v>
      </c>
      <c r="F159" s="146" t="s">
        <v>481</v>
      </c>
      <c r="I159" s="147"/>
      <c r="L159" s="33"/>
      <c r="M159" s="148"/>
      <c r="T159" s="54"/>
      <c r="AT159" s="18" t="s">
        <v>248</v>
      </c>
      <c r="AU159" s="18" t="s">
        <v>83</v>
      </c>
    </row>
    <row r="160" spans="2:65" s="1" customFormat="1">
      <c r="B160" s="33"/>
      <c r="D160" s="149" t="s">
        <v>250</v>
      </c>
      <c r="F160" s="150" t="s">
        <v>482</v>
      </c>
      <c r="I160" s="147"/>
      <c r="L160" s="33"/>
      <c r="M160" s="148"/>
      <c r="T160" s="54"/>
      <c r="AT160" s="18" t="s">
        <v>250</v>
      </c>
      <c r="AU160" s="18" t="s">
        <v>83</v>
      </c>
    </row>
    <row r="161" spans="2:65" s="12" customFormat="1">
      <c r="B161" s="151"/>
      <c r="D161" s="145" t="s">
        <v>257</v>
      </c>
      <c r="E161" s="152" t="s">
        <v>19</v>
      </c>
      <c r="F161" s="153" t="s">
        <v>1754</v>
      </c>
      <c r="H161" s="152" t="s">
        <v>19</v>
      </c>
      <c r="I161" s="154"/>
      <c r="L161" s="151"/>
      <c r="M161" s="155"/>
      <c r="T161" s="156"/>
      <c r="AT161" s="152" t="s">
        <v>257</v>
      </c>
      <c r="AU161" s="152" t="s">
        <v>83</v>
      </c>
      <c r="AV161" s="12" t="s">
        <v>81</v>
      </c>
      <c r="AW161" s="12" t="s">
        <v>35</v>
      </c>
      <c r="AX161" s="12" t="s">
        <v>74</v>
      </c>
      <c r="AY161" s="152" t="s">
        <v>238</v>
      </c>
    </row>
    <row r="162" spans="2:65" s="12" customFormat="1" ht="20">
      <c r="B162" s="151"/>
      <c r="D162" s="145" t="s">
        <v>257</v>
      </c>
      <c r="E162" s="152" t="s">
        <v>19</v>
      </c>
      <c r="F162" s="153" t="s">
        <v>1522</v>
      </c>
      <c r="H162" s="152" t="s">
        <v>19</v>
      </c>
      <c r="I162" s="154"/>
      <c r="L162" s="151"/>
      <c r="M162" s="155"/>
      <c r="T162" s="156"/>
      <c r="AT162" s="152" t="s">
        <v>257</v>
      </c>
      <c r="AU162" s="152" t="s">
        <v>83</v>
      </c>
      <c r="AV162" s="12" t="s">
        <v>81</v>
      </c>
      <c r="AW162" s="12" t="s">
        <v>35</v>
      </c>
      <c r="AX162" s="12" t="s">
        <v>74</v>
      </c>
      <c r="AY162" s="152" t="s">
        <v>238</v>
      </c>
    </row>
    <row r="163" spans="2:65" s="13" customFormat="1">
      <c r="B163" s="157"/>
      <c r="D163" s="145" t="s">
        <v>257</v>
      </c>
      <c r="E163" s="158" t="s">
        <v>19</v>
      </c>
      <c r="F163" s="159" t="s">
        <v>5515</v>
      </c>
      <c r="H163" s="160">
        <v>0.17599999999999999</v>
      </c>
      <c r="I163" s="161"/>
      <c r="L163" s="157"/>
      <c r="M163" s="162"/>
      <c r="T163" s="163"/>
      <c r="AT163" s="158" t="s">
        <v>257</v>
      </c>
      <c r="AU163" s="158" t="s">
        <v>83</v>
      </c>
      <c r="AV163" s="13" t="s">
        <v>83</v>
      </c>
      <c r="AW163" s="13" t="s">
        <v>35</v>
      </c>
      <c r="AX163" s="13" t="s">
        <v>74</v>
      </c>
      <c r="AY163" s="158" t="s">
        <v>238</v>
      </c>
    </row>
    <row r="164" spans="2:65" s="13" customFormat="1">
      <c r="B164" s="157"/>
      <c r="D164" s="145" t="s">
        <v>257</v>
      </c>
      <c r="E164" s="158" t="s">
        <v>19</v>
      </c>
      <c r="F164" s="159" t="s">
        <v>1918</v>
      </c>
      <c r="H164" s="160">
        <v>0.01</v>
      </c>
      <c r="I164" s="161"/>
      <c r="L164" s="157"/>
      <c r="M164" s="162"/>
      <c r="T164" s="163"/>
      <c r="AT164" s="158" t="s">
        <v>257</v>
      </c>
      <c r="AU164" s="158" t="s">
        <v>83</v>
      </c>
      <c r="AV164" s="13" t="s">
        <v>83</v>
      </c>
      <c r="AW164" s="13" t="s">
        <v>35</v>
      </c>
      <c r="AX164" s="13" t="s">
        <v>74</v>
      </c>
      <c r="AY164" s="158" t="s">
        <v>238</v>
      </c>
    </row>
    <row r="165" spans="2:65" s="12" customFormat="1">
      <c r="B165" s="151"/>
      <c r="D165" s="145" t="s">
        <v>257</v>
      </c>
      <c r="E165" s="152" t="s">
        <v>19</v>
      </c>
      <c r="F165" s="153" t="s">
        <v>1526</v>
      </c>
      <c r="H165" s="152" t="s">
        <v>19</v>
      </c>
      <c r="I165" s="154"/>
      <c r="L165" s="151"/>
      <c r="M165" s="155"/>
      <c r="T165" s="156"/>
      <c r="AT165" s="152" t="s">
        <v>257</v>
      </c>
      <c r="AU165" s="152" t="s">
        <v>83</v>
      </c>
      <c r="AV165" s="12" t="s">
        <v>81</v>
      </c>
      <c r="AW165" s="12" t="s">
        <v>35</v>
      </c>
      <c r="AX165" s="12" t="s">
        <v>74</v>
      </c>
      <c r="AY165" s="152" t="s">
        <v>238</v>
      </c>
    </row>
    <row r="166" spans="2:65" s="13" customFormat="1">
      <c r="B166" s="157"/>
      <c r="D166" s="145" t="s">
        <v>257</v>
      </c>
      <c r="E166" s="158" t="s">
        <v>19</v>
      </c>
      <c r="F166" s="159" t="s">
        <v>5516</v>
      </c>
      <c r="H166" s="160">
        <v>0.13700000000000001</v>
      </c>
      <c r="I166" s="161"/>
      <c r="L166" s="157"/>
      <c r="M166" s="162"/>
      <c r="T166" s="163"/>
      <c r="AT166" s="158" t="s">
        <v>257</v>
      </c>
      <c r="AU166" s="158" t="s">
        <v>83</v>
      </c>
      <c r="AV166" s="13" t="s">
        <v>83</v>
      </c>
      <c r="AW166" s="13" t="s">
        <v>35</v>
      </c>
      <c r="AX166" s="13" t="s">
        <v>74</v>
      </c>
      <c r="AY166" s="158" t="s">
        <v>238</v>
      </c>
    </row>
    <row r="167" spans="2:65" s="14" customFormat="1">
      <c r="B167" s="164"/>
      <c r="D167" s="145" t="s">
        <v>257</v>
      </c>
      <c r="E167" s="165" t="s">
        <v>19</v>
      </c>
      <c r="F167" s="166" t="s">
        <v>262</v>
      </c>
      <c r="H167" s="167">
        <v>0.32300000000000001</v>
      </c>
      <c r="I167" s="168"/>
      <c r="L167" s="164"/>
      <c r="M167" s="169"/>
      <c r="T167" s="170"/>
      <c r="AT167" s="165" t="s">
        <v>257</v>
      </c>
      <c r="AU167" s="165" t="s">
        <v>83</v>
      </c>
      <c r="AV167" s="14" t="s">
        <v>246</v>
      </c>
      <c r="AW167" s="14" t="s">
        <v>35</v>
      </c>
      <c r="AX167" s="14" t="s">
        <v>81</v>
      </c>
      <c r="AY167" s="165" t="s">
        <v>238</v>
      </c>
    </row>
    <row r="168" spans="2:65" s="11" customFormat="1" ht="22.75" customHeight="1">
      <c r="B168" s="120"/>
      <c r="D168" s="121" t="s">
        <v>73</v>
      </c>
      <c r="E168" s="130" t="s">
        <v>306</v>
      </c>
      <c r="F168" s="130" t="s">
        <v>307</v>
      </c>
      <c r="I168" s="123"/>
      <c r="J168" s="131">
        <f>BK168</f>
        <v>0</v>
      </c>
      <c r="L168" s="120"/>
      <c r="M168" s="125"/>
      <c r="P168" s="126">
        <f>SUM(P169:P171)</f>
        <v>0</v>
      </c>
      <c r="R168" s="126">
        <f>SUM(R169:R171)</f>
        <v>0</v>
      </c>
      <c r="T168" s="127">
        <f>SUM(T169:T171)</f>
        <v>0</v>
      </c>
      <c r="AR168" s="121" t="s">
        <v>81</v>
      </c>
      <c r="AT168" s="128" t="s">
        <v>73</v>
      </c>
      <c r="AU168" s="128" t="s">
        <v>81</v>
      </c>
      <c r="AY168" s="121" t="s">
        <v>238</v>
      </c>
      <c r="BK168" s="129">
        <f>SUM(BK169:BK171)</f>
        <v>0</v>
      </c>
    </row>
    <row r="169" spans="2:65" s="1" customFormat="1" ht="24.15" customHeight="1">
      <c r="B169" s="33"/>
      <c r="C169" s="132" t="s">
        <v>8</v>
      </c>
      <c r="D169" s="132" t="s">
        <v>241</v>
      </c>
      <c r="E169" s="133" t="s">
        <v>309</v>
      </c>
      <c r="F169" s="134" t="s">
        <v>310</v>
      </c>
      <c r="G169" s="135" t="s">
        <v>272</v>
      </c>
      <c r="H169" s="136">
        <v>106.599</v>
      </c>
      <c r="I169" s="137"/>
      <c r="J169" s="138">
        <f>ROUND(I169*H169,2)</f>
        <v>0</v>
      </c>
      <c r="K169" s="134" t="s">
        <v>245</v>
      </c>
      <c r="L169" s="33"/>
      <c r="M169" s="139" t="s">
        <v>19</v>
      </c>
      <c r="N169" s="140" t="s">
        <v>45</v>
      </c>
      <c r="P169" s="141">
        <f>O169*H169</f>
        <v>0</v>
      </c>
      <c r="Q169" s="141">
        <v>0</v>
      </c>
      <c r="R169" s="141">
        <f>Q169*H169</f>
        <v>0</v>
      </c>
      <c r="S169" s="141">
        <v>0</v>
      </c>
      <c r="T169" s="142">
        <f>S169*H169</f>
        <v>0</v>
      </c>
      <c r="AR169" s="143" t="s">
        <v>246</v>
      </c>
      <c r="AT169" s="143" t="s">
        <v>241</v>
      </c>
      <c r="AU169" s="143" t="s">
        <v>83</v>
      </c>
      <c r="AY169" s="18" t="s">
        <v>238</v>
      </c>
      <c r="BE169" s="144">
        <f>IF(N169="základní",J169,0)</f>
        <v>0</v>
      </c>
      <c r="BF169" s="144">
        <f>IF(N169="snížená",J169,0)</f>
        <v>0</v>
      </c>
      <c r="BG169" s="144">
        <f>IF(N169="zákl. přenesená",J169,0)</f>
        <v>0</v>
      </c>
      <c r="BH169" s="144">
        <f>IF(N169="sníž. přenesená",J169,0)</f>
        <v>0</v>
      </c>
      <c r="BI169" s="144">
        <f>IF(N169="nulová",J169,0)</f>
        <v>0</v>
      </c>
      <c r="BJ169" s="18" t="s">
        <v>81</v>
      </c>
      <c r="BK169" s="144">
        <f>ROUND(I169*H169,2)</f>
        <v>0</v>
      </c>
      <c r="BL169" s="18" t="s">
        <v>246</v>
      </c>
      <c r="BM169" s="143" t="s">
        <v>5517</v>
      </c>
    </row>
    <row r="170" spans="2:65" s="1" customFormat="1" ht="36">
      <c r="B170" s="33"/>
      <c r="D170" s="145" t="s">
        <v>248</v>
      </c>
      <c r="F170" s="146" t="s">
        <v>312</v>
      </c>
      <c r="I170" s="147"/>
      <c r="L170" s="33"/>
      <c r="M170" s="148"/>
      <c r="T170" s="54"/>
      <c r="AT170" s="18" t="s">
        <v>248</v>
      </c>
      <c r="AU170" s="18" t="s">
        <v>83</v>
      </c>
    </row>
    <row r="171" spans="2:65" s="1" customFormat="1">
      <c r="B171" s="33"/>
      <c r="D171" s="149" t="s">
        <v>250</v>
      </c>
      <c r="F171" s="150" t="s">
        <v>313</v>
      </c>
      <c r="I171" s="147"/>
      <c r="L171" s="33"/>
      <c r="M171" s="148"/>
      <c r="T171" s="54"/>
      <c r="AT171" s="18" t="s">
        <v>250</v>
      </c>
      <c r="AU171" s="18" t="s">
        <v>83</v>
      </c>
    </row>
    <row r="172" spans="2:65" s="11" customFormat="1" ht="25.9" customHeight="1">
      <c r="B172" s="120"/>
      <c r="D172" s="121" t="s">
        <v>73</v>
      </c>
      <c r="E172" s="122" t="s">
        <v>370</v>
      </c>
      <c r="F172" s="122" t="s">
        <v>371</v>
      </c>
      <c r="I172" s="123"/>
      <c r="J172" s="124">
        <f>BK172</f>
        <v>0</v>
      </c>
      <c r="L172" s="120"/>
      <c r="M172" s="125"/>
      <c r="P172" s="126">
        <f>P173+P241+P278+P290+P298</f>
        <v>0</v>
      </c>
      <c r="R172" s="126">
        <f>R173+R241+R278+R290+R298</f>
        <v>7.9171764800000002</v>
      </c>
      <c r="T172" s="127">
        <f>T173+T241+T278+T290+T298</f>
        <v>0</v>
      </c>
      <c r="AR172" s="121" t="s">
        <v>83</v>
      </c>
      <c r="AT172" s="128" t="s">
        <v>73</v>
      </c>
      <c r="AU172" s="128" t="s">
        <v>74</v>
      </c>
      <c r="AY172" s="121" t="s">
        <v>238</v>
      </c>
      <c r="BK172" s="129">
        <f>BK173+BK241+BK278+BK290+BK298</f>
        <v>0</v>
      </c>
    </row>
    <row r="173" spans="2:65" s="11" customFormat="1" ht="22.75" customHeight="1">
      <c r="B173" s="120"/>
      <c r="D173" s="121" t="s">
        <v>73</v>
      </c>
      <c r="E173" s="130" t="s">
        <v>1709</v>
      </c>
      <c r="F173" s="130" t="s">
        <v>1710</v>
      </c>
      <c r="I173" s="123"/>
      <c r="J173" s="131">
        <f>BK173</f>
        <v>0</v>
      </c>
      <c r="L173" s="120"/>
      <c r="M173" s="125"/>
      <c r="P173" s="126">
        <f>SUM(P174:P240)</f>
        <v>0</v>
      </c>
      <c r="R173" s="126">
        <f>SUM(R174:R240)</f>
        <v>2.7552340000000002</v>
      </c>
      <c r="T173" s="127">
        <f>SUM(T174:T240)</f>
        <v>0</v>
      </c>
      <c r="AR173" s="121" t="s">
        <v>83</v>
      </c>
      <c r="AT173" s="128" t="s">
        <v>73</v>
      </c>
      <c r="AU173" s="128" t="s">
        <v>81</v>
      </c>
      <c r="AY173" s="121" t="s">
        <v>238</v>
      </c>
      <c r="BK173" s="129">
        <f>SUM(BK174:BK240)</f>
        <v>0</v>
      </c>
    </row>
    <row r="174" spans="2:65" s="1" customFormat="1" ht="24.15" customHeight="1">
      <c r="B174" s="33"/>
      <c r="C174" s="132" t="s">
        <v>390</v>
      </c>
      <c r="D174" s="132" t="s">
        <v>241</v>
      </c>
      <c r="E174" s="133" t="s">
        <v>1927</v>
      </c>
      <c r="F174" s="134" t="s">
        <v>1928</v>
      </c>
      <c r="G174" s="135" t="s">
        <v>244</v>
      </c>
      <c r="H174" s="136">
        <v>234</v>
      </c>
      <c r="I174" s="137"/>
      <c r="J174" s="138">
        <f>ROUND(I174*H174,2)</f>
        <v>0</v>
      </c>
      <c r="K174" s="134" t="s">
        <v>245</v>
      </c>
      <c r="L174" s="33"/>
      <c r="M174" s="139" t="s">
        <v>19</v>
      </c>
      <c r="N174" s="140" t="s">
        <v>45</v>
      </c>
      <c r="P174" s="141">
        <f>O174*H174</f>
        <v>0</v>
      </c>
      <c r="Q174" s="141">
        <v>8.8000000000000003E-4</v>
      </c>
      <c r="R174" s="141">
        <f>Q174*H174</f>
        <v>0.20592000000000002</v>
      </c>
      <c r="S174" s="141">
        <v>0</v>
      </c>
      <c r="T174" s="142">
        <f>S174*H174</f>
        <v>0</v>
      </c>
      <c r="AR174" s="143" t="s">
        <v>377</v>
      </c>
      <c r="AT174" s="143" t="s">
        <v>241</v>
      </c>
      <c r="AU174" s="143" t="s">
        <v>83</v>
      </c>
      <c r="AY174" s="18" t="s">
        <v>238</v>
      </c>
      <c r="BE174" s="144">
        <f>IF(N174="základní",J174,0)</f>
        <v>0</v>
      </c>
      <c r="BF174" s="144">
        <f>IF(N174="snížená",J174,0)</f>
        <v>0</v>
      </c>
      <c r="BG174" s="144">
        <f>IF(N174="zákl. přenesená",J174,0)</f>
        <v>0</v>
      </c>
      <c r="BH174" s="144">
        <f>IF(N174="sníž. přenesená",J174,0)</f>
        <v>0</v>
      </c>
      <c r="BI174" s="144">
        <f>IF(N174="nulová",J174,0)</f>
        <v>0</v>
      </c>
      <c r="BJ174" s="18" t="s">
        <v>81</v>
      </c>
      <c r="BK174" s="144">
        <f>ROUND(I174*H174,2)</f>
        <v>0</v>
      </c>
      <c r="BL174" s="18" t="s">
        <v>377</v>
      </c>
      <c r="BM174" s="143" t="s">
        <v>5518</v>
      </c>
    </row>
    <row r="175" spans="2:65" s="1" customFormat="1" ht="18">
      <c r="B175" s="33"/>
      <c r="D175" s="145" t="s">
        <v>248</v>
      </c>
      <c r="F175" s="146" t="s">
        <v>1930</v>
      </c>
      <c r="I175" s="147"/>
      <c r="L175" s="33"/>
      <c r="M175" s="148"/>
      <c r="T175" s="54"/>
      <c r="AT175" s="18" t="s">
        <v>248</v>
      </c>
      <c r="AU175" s="18" t="s">
        <v>83</v>
      </c>
    </row>
    <row r="176" spans="2:65" s="1" customFormat="1">
      <c r="B176" s="33"/>
      <c r="D176" s="149" t="s">
        <v>250</v>
      </c>
      <c r="F176" s="150" t="s">
        <v>1931</v>
      </c>
      <c r="I176" s="147"/>
      <c r="L176" s="33"/>
      <c r="M176" s="148"/>
      <c r="T176" s="54"/>
      <c r="AT176" s="18" t="s">
        <v>250</v>
      </c>
      <c r="AU176" s="18" t="s">
        <v>83</v>
      </c>
    </row>
    <row r="177" spans="2:65" s="13" customFormat="1">
      <c r="B177" s="157"/>
      <c r="D177" s="145" t="s">
        <v>257</v>
      </c>
      <c r="E177" s="158" t="s">
        <v>19</v>
      </c>
      <c r="F177" s="159" t="s">
        <v>1906</v>
      </c>
      <c r="H177" s="160">
        <v>234</v>
      </c>
      <c r="I177" s="161"/>
      <c r="L177" s="157"/>
      <c r="M177" s="162"/>
      <c r="T177" s="163"/>
      <c r="AT177" s="158" t="s">
        <v>257</v>
      </c>
      <c r="AU177" s="158" t="s">
        <v>83</v>
      </c>
      <c r="AV177" s="13" t="s">
        <v>83</v>
      </c>
      <c r="AW177" s="13" t="s">
        <v>35</v>
      </c>
      <c r="AX177" s="13" t="s">
        <v>81</v>
      </c>
      <c r="AY177" s="158" t="s">
        <v>238</v>
      </c>
    </row>
    <row r="178" spans="2:65" s="1" customFormat="1" ht="49" customHeight="1">
      <c r="B178" s="33"/>
      <c r="C178" s="175" t="s">
        <v>511</v>
      </c>
      <c r="D178" s="175" t="s">
        <v>383</v>
      </c>
      <c r="E178" s="176" t="s">
        <v>1933</v>
      </c>
      <c r="F178" s="177" t="s">
        <v>1934</v>
      </c>
      <c r="G178" s="178" t="s">
        <v>244</v>
      </c>
      <c r="H178" s="179">
        <v>280.8</v>
      </c>
      <c r="I178" s="180"/>
      <c r="J178" s="181">
        <f>ROUND(I178*H178,2)</f>
        <v>0</v>
      </c>
      <c r="K178" s="177" t="s">
        <v>245</v>
      </c>
      <c r="L178" s="182"/>
      <c r="M178" s="183" t="s">
        <v>19</v>
      </c>
      <c r="N178" s="184" t="s">
        <v>45</v>
      </c>
      <c r="P178" s="141">
        <f>O178*H178</f>
        <v>0</v>
      </c>
      <c r="Q178" s="141">
        <v>4.7000000000000002E-3</v>
      </c>
      <c r="R178" s="141">
        <f>Q178*H178</f>
        <v>1.31976</v>
      </c>
      <c r="S178" s="141">
        <v>0</v>
      </c>
      <c r="T178" s="142">
        <f>S178*H178</f>
        <v>0</v>
      </c>
      <c r="AR178" s="143" t="s">
        <v>386</v>
      </c>
      <c r="AT178" s="143" t="s">
        <v>383</v>
      </c>
      <c r="AU178" s="143" t="s">
        <v>83</v>
      </c>
      <c r="AY178" s="18" t="s">
        <v>238</v>
      </c>
      <c r="BE178" s="144">
        <f>IF(N178="základní",J178,0)</f>
        <v>0</v>
      </c>
      <c r="BF178" s="144">
        <f>IF(N178="snížená",J178,0)</f>
        <v>0</v>
      </c>
      <c r="BG178" s="144">
        <f>IF(N178="zákl. přenesená",J178,0)</f>
        <v>0</v>
      </c>
      <c r="BH178" s="144">
        <f>IF(N178="sníž. přenesená",J178,0)</f>
        <v>0</v>
      </c>
      <c r="BI178" s="144">
        <f>IF(N178="nulová",J178,0)</f>
        <v>0</v>
      </c>
      <c r="BJ178" s="18" t="s">
        <v>81</v>
      </c>
      <c r="BK178" s="144">
        <f>ROUND(I178*H178,2)</f>
        <v>0</v>
      </c>
      <c r="BL178" s="18" t="s">
        <v>377</v>
      </c>
      <c r="BM178" s="143" t="s">
        <v>5519</v>
      </c>
    </row>
    <row r="179" spans="2:65" s="1" customFormat="1" ht="27">
      <c r="B179" s="33"/>
      <c r="D179" s="145" t="s">
        <v>248</v>
      </c>
      <c r="F179" s="146" t="s">
        <v>1934</v>
      </c>
      <c r="I179" s="147"/>
      <c r="L179" s="33"/>
      <c r="M179" s="148"/>
      <c r="T179" s="54"/>
      <c r="AT179" s="18" t="s">
        <v>248</v>
      </c>
      <c r="AU179" s="18" t="s">
        <v>83</v>
      </c>
    </row>
    <row r="180" spans="2:65" s="13" customFormat="1">
      <c r="B180" s="157"/>
      <c r="D180" s="145" t="s">
        <v>257</v>
      </c>
      <c r="F180" s="159" t="s">
        <v>5520</v>
      </c>
      <c r="H180" s="160">
        <v>280.8</v>
      </c>
      <c r="I180" s="161"/>
      <c r="L180" s="157"/>
      <c r="M180" s="162"/>
      <c r="T180" s="163"/>
      <c r="AT180" s="158" t="s">
        <v>257</v>
      </c>
      <c r="AU180" s="158" t="s">
        <v>83</v>
      </c>
      <c r="AV180" s="13" t="s">
        <v>83</v>
      </c>
      <c r="AW180" s="13" t="s">
        <v>4</v>
      </c>
      <c r="AX180" s="13" t="s">
        <v>81</v>
      </c>
      <c r="AY180" s="158" t="s">
        <v>238</v>
      </c>
    </row>
    <row r="181" spans="2:65" s="1" customFormat="1" ht="24.15" customHeight="1">
      <c r="B181" s="33"/>
      <c r="C181" s="132" t="s">
        <v>586</v>
      </c>
      <c r="D181" s="132" t="s">
        <v>241</v>
      </c>
      <c r="E181" s="133" t="s">
        <v>1943</v>
      </c>
      <c r="F181" s="134" t="s">
        <v>1944</v>
      </c>
      <c r="G181" s="135" t="s">
        <v>408</v>
      </c>
      <c r="H181" s="136">
        <v>63</v>
      </c>
      <c r="I181" s="137"/>
      <c r="J181" s="138">
        <f>ROUND(I181*H181,2)</f>
        <v>0</v>
      </c>
      <c r="K181" s="134" t="s">
        <v>245</v>
      </c>
      <c r="L181" s="33"/>
      <c r="M181" s="139" t="s">
        <v>19</v>
      </c>
      <c r="N181" s="140" t="s">
        <v>45</v>
      </c>
      <c r="P181" s="141">
        <f>O181*H181</f>
        <v>0</v>
      </c>
      <c r="Q181" s="141">
        <v>3.2000000000000003E-4</v>
      </c>
      <c r="R181" s="141">
        <f>Q181*H181</f>
        <v>2.0160000000000001E-2</v>
      </c>
      <c r="S181" s="141">
        <v>0</v>
      </c>
      <c r="T181" s="142">
        <f>S181*H181</f>
        <v>0</v>
      </c>
      <c r="AR181" s="143" t="s">
        <v>377</v>
      </c>
      <c r="AT181" s="143" t="s">
        <v>241</v>
      </c>
      <c r="AU181" s="143" t="s">
        <v>83</v>
      </c>
      <c r="AY181" s="18" t="s">
        <v>238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8" t="s">
        <v>81</v>
      </c>
      <c r="BK181" s="144">
        <f>ROUND(I181*H181,2)</f>
        <v>0</v>
      </c>
      <c r="BL181" s="18" t="s">
        <v>377</v>
      </c>
      <c r="BM181" s="143" t="s">
        <v>5521</v>
      </c>
    </row>
    <row r="182" spans="2:65" s="1" customFormat="1" ht="18">
      <c r="B182" s="33"/>
      <c r="D182" s="145" t="s">
        <v>248</v>
      </c>
      <c r="F182" s="146" t="s">
        <v>1946</v>
      </c>
      <c r="I182" s="147"/>
      <c r="L182" s="33"/>
      <c r="M182" s="148"/>
      <c r="T182" s="54"/>
      <c r="AT182" s="18" t="s">
        <v>248</v>
      </c>
      <c r="AU182" s="18" t="s">
        <v>83</v>
      </c>
    </row>
    <row r="183" spans="2:65" s="1" customFormat="1">
      <c r="B183" s="33"/>
      <c r="D183" s="149" t="s">
        <v>250</v>
      </c>
      <c r="F183" s="150" t="s">
        <v>1947</v>
      </c>
      <c r="I183" s="147"/>
      <c r="L183" s="33"/>
      <c r="M183" s="148"/>
      <c r="T183" s="54"/>
      <c r="AT183" s="18" t="s">
        <v>250</v>
      </c>
      <c r="AU183" s="18" t="s">
        <v>83</v>
      </c>
    </row>
    <row r="184" spans="2:65" s="1" customFormat="1" ht="37.75" customHeight="1">
      <c r="B184" s="33"/>
      <c r="C184" s="132" t="s">
        <v>377</v>
      </c>
      <c r="D184" s="132" t="s">
        <v>241</v>
      </c>
      <c r="E184" s="133" t="s">
        <v>1948</v>
      </c>
      <c r="F184" s="134" t="s">
        <v>1949</v>
      </c>
      <c r="G184" s="135" t="s">
        <v>408</v>
      </c>
      <c r="H184" s="136">
        <v>63</v>
      </c>
      <c r="I184" s="137"/>
      <c r="J184" s="138">
        <f>ROUND(I184*H184,2)</f>
        <v>0</v>
      </c>
      <c r="K184" s="134" t="s">
        <v>245</v>
      </c>
      <c r="L184" s="33"/>
      <c r="M184" s="139" t="s">
        <v>19</v>
      </c>
      <c r="N184" s="140" t="s">
        <v>45</v>
      </c>
      <c r="P184" s="141">
        <f>O184*H184</f>
        <v>0</v>
      </c>
      <c r="Q184" s="141">
        <v>1.15E-3</v>
      </c>
      <c r="R184" s="141">
        <f>Q184*H184</f>
        <v>7.2450000000000001E-2</v>
      </c>
      <c r="S184" s="141">
        <v>0</v>
      </c>
      <c r="T184" s="142">
        <f>S184*H184</f>
        <v>0</v>
      </c>
      <c r="AR184" s="143" t="s">
        <v>377</v>
      </c>
      <c r="AT184" s="143" t="s">
        <v>241</v>
      </c>
      <c r="AU184" s="143" t="s">
        <v>83</v>
      </c>
      <c r="AY184" s="18" t="s">
        <v>238</v>
      </c>
      <c r="BE184" s="144">
        <f>IF(N184="základní",J184,0)</f>
        <v>0</v>
      </c>
      <c r="BF184" s="144">
        <f>IF(N184="snížená",J184,0)</f>
        <v>0</v>
      </c>
      <c r="BG184" s="144">
        <f>IF(N184="zákl. přenesená",J184,0)</f>
        <v>0</v>
      </c>
      <c r="BH184" s="144">
        <f>IF(N184="sníž. přenesená",J184,0)</f>
        <v>0</v>
      </c>
      <c r="BI184" s="144">
        <f>IF(N184="nulová",J184,0)</f>
        <v>0</v>
      </c>
      <c r="BJ184" s="18" t="s">
        <v>81</v>
      </c>
      <c r="BK184" s="144">
        <f>ROUND(I184*H184,2)</f>
        <v>0</v>
      </c>
      <c r="BL184" s="18" t="s">
        <v>377</v>
      </c>
      <c r="BM184" s="143" t="s">
        <v>5522</v>
      </c>
    </row>
    <row r="185" spans="2:65" s="1" customFormat="1" ht="18">
      <c r="B185" s="33"/>
      <c r="D185" s="145" t="s">
        <v>248</v>
      </c>
      <c r="F185" s="146" t="s">
        <v>1951</v>
      </c>
      <c r="I185" s="147"/>
      <c r="L185" s="33"/>
      <c r="M185" s="148"/>
      <c r="T185" s="54"/>
      <c r="AT185" s="18" t="s">
        <v>248</v>
      </c>
      <c r="AU185" s="18" t="s">
        <v>83</v>
      </c>
    </row>
    <row r="186" spans="2:65" s="1" customFormat="1">
      <c r="B186" s="33"/>
      <c r="D186" s="149" t="s">
        <v>250</v>
      </c>
      <c r="F186" s="150" t="s">
        <v>1952</v>
      </c>
      <c r="I186" s="147"/>
      <c r="L186" s="33"/>
      <c r="M186" s="148"/>
      <c r="T186" s="54"/>
      <c r="AT186" s="18" t="s">
        <v>250</v>
      </c>
      <c r="AU186" s="18" t="s">
        <v>83</v>
      </c>
    </row>
    <row r="187" spans="2:65" s="13" customFormat="1">
      <c r="B187" s="157"/>
      <c r="D187" s="145" t="s">
        <v>257</v>
      </c>
      <c r="E187" s="158" t="s">
        <v>19</v>
      </c>
      <c r="F187" s="159" t="s">
        <v>5523</v>
      </c>
      <c r="H187" s="160">
        <v>63</v>
      </c>
      <c r="I187" s="161"/>
      <c r="L187" s="157"/>
      <c r="M187" s="162"/>
      <c r="T187" s="163"/>
      <c r="AT187" s="158" t="s">
        <v>257</v>
      </c>
      <c r="AU187" s="158" t="s">
        <v>83</v>
      </c>
      <c r="AV187" s="13" t="s">
        <v>83</v>
      </c>
      <c r="AW187" s="13" t="s">
        <v>35</v>
      </c>
      <c r="AX187" s="13" t="s">
        <v>81</v>
      </c>
      <c r="AY187" s="158" t="s">
        <v>238</v>
      </c>
    </row>
    <row r="188" spans="2:65" s="1" customFormat="1" ht="37.75" customHeight="1">
      <c r="B188" s="33"/>
      <c r="C188" s="132" t="s">
        <v>597</v>
      </c>
      <c r="D188" s="132" t="s">
        <v>241</v>
      </c>
      <c r="E188" s="133" t="s">
        <v>1954</v>
      </c>
      <c r="F188" s="134" t="s">
        <v>1955</v>
      </c>
      <c r="G188" s="135" t="s">
        <v>408</v>
      </c>
      <c r="H188" s="136">
        <v>66.599999999999994</v>
      </c>
      <c r="I188" s="137"/>
      <c r="J188" s="138">
        <f>ROUND(I188*H188,2)</f>
        <v>0</v>
      </c>
      <c r="K188" s="134" t="s">
        <v>245</v>
      </c>
      <c r="L188" s="33"/>
      <c r="M188" s="139" t="s">
        <v>19</v>
      </c>
      <c r="N188" s="140" t="s">
        <v>45</v>
      </c>
      <c r="P188" s="141">
        <f>O188*H188</f>
        <v>0</v>
      </c>
      <c r="Q188" s="141">
        <v>6.3000000000000003E-4</v>
      </c>
      <c r="R188" s="141">
        <f>Q188*H188</f>
        <v>4.1957999999999995E-2</v>
      </c>
      <c r="S188" s="141">
        <v>0</v>
      </c>
      <c r="T188" s="142">
        <f>S188*H188</f>
        <v>0</v>
      </c>
      <c r="AR188" s="143" t="s">
        <v>377</v>
      </c>
      <c r="AT188" s="143" t="s">
        <v>241</v>
      </c>
      <c r="AU188" s="143" t="s">
        <v>83</v>
      </c>
      <c r="AY188" s="18" t="s">
        <v>238</v>
      </c>
      <c r="BE188" s="144">
        <f>IF(N188="základní",J188,0)</f>
        <v>0</v>
      </c>
      <c r="BF188" s="144">
        <f>IF(N188="snížená",J188,0)</f>
        <v>0</v>
      </c>
      <c r="BG188" s="144">
        <f>IF(N188="zákl. přenesená",J188,0)</f>
        <v>0</v>
      </c>
      <c r="BH188" s="144">
        <f>IF(N188="sníž. přenesená",J188,0)</f>
        <v>0</v>
      </c>
      <c r="BI188" s="144">
        <f>IF(N188="nulová",J188,0)</f>
        <v>0</v>
      </c>
      <c r="BJ188" s="18" t="s">
        <v>81</v>
      </c>
      <c r="BK188" s="144">
        <f>ROUND(I188*H188,2)</f>
        <v>0</v>
      </c>
      <c r="BL188" s="18" t="s">
        <v>377</v>
      </c>
      <c r="BM188" s="143" t="s">
        <v>5524</v>
      </c>
    </row>
    <row r="189" spans="2:65" s="1" customFormat="1" ht="18">
      <c r="B189" s="33"/>
      <c r="D189" s="145" t="s">
        <v>248</v>
      </c>
      <c r="F189" s="146" t="s">
        <v>1957</v>
      </c>
      <c r="I189" s="147"/>
      <c r="L189" s="33"/>
      <c r="M189" s="148"/>
      <c r="T189" s="54"/>
      <c r="AT189" s="18" t="s">
        <v>248</v>
      </c>
      <c r="AU189" s="18" t="s">
        <v>83</v>
      </c>
    </row>
    <row r="190" spans="2:65" s="1" customFormat="1">
      <c r="B190" s="33"/>
      <c r="D190" s="149" t="s">
        <v>250</v>
      </c>
      <c r="F190" s="150" t="s">
        <v>1958</v>
      </c>
      <c r="I190" s="147"/>
      <c r="L190" s="33"/>
      <c r="M190" s="148"/>
      <c r="T190" s="54"/>
      <c r="AT190" s="18" t="s">
        <v>250</v>
      </c>
      <c r="AU190" s="18" t="s">
        <v>83</v>
      </c>
    </row>
    <row r="191" spans="2:65" s="13" customFormat="1">
      <c r="B191" s="157"/>
      <c r="D191" s="145" t="s">
        <v>257</v>
      </c>
      <c r="E191" s="158" t="s">
        <v>19</v>
      </c>
      <c r="F191" s="159" t="s">
        <v>5525</v>
      </c>
      <c r="H191" s="160">
        <v>66.599999999999994</v>
      </c>
      <c r="I191" s="161"/>
      <c r="L191" s="157"/>
      <c r="M191" s="162"/>
      <c r="T191" s="163"/>
      <c r="AT191" s="158" t="s">
        <v>257</v>
      </c>
      <c r="AU191" s="158" t="s">
        <v>83</v>
      </c>
      <c r="AV191" s="13" t="s">
        <v>83</v>
      </c>
      <c r="AW191" s="13" t="s">
        <v>35</v>
      </c>
      <c r="AX191" s="13" t="s">
        <v>81</v>
      </c>
      <c r="AY191" s="158" t="s">
        <v>238</v>
      </c>
    </row>
    <row r="192" spans="2:65" s="1" customFormat="1" ht="33" customHeight="1">
      <c r="B192" s="33"/>
      <c r="C192" s="132" t="s">
        <v>720</v>
      </c>
      <c r="D192" s="132" t="s">
        <v>241</v>
      </c>
      <c r="E192" s="133" t="s">
        <v>1965</v>
      </c>
      <c r="F192" s="134" t="s">
        <v>1966</v>
      </c>
      <c r="G192" s="135" t="s">
        <v>408</v>
      </c>
      <c r="H192" s="136">
        <v>66.599999999999994</v>
      </c>
      <c r="I192" s="137"/>
      <c r="J192" s="138">
        <f>ROUND(I192*H192,2)</f>
        <v>0</v>
      </c>
      <c r="K192" s="134" t="s">
        <v>245</v>
      </c>
      <c r="L192" s="33"/>
      <c r="M192" s="139" t="s">
        <v>19</v>
      </c>
      <c r="N192" s="140" t="s">
        <v>45</v>
      </c>
      <c r="P192" s="141">
        <f>O192*H192</f>
        <v>0</v>
      </c>
      <c r="Q192" s="141">
        <v>1.65E-3</v>
      </c>
      <c r="R192" s="141">
        <f>Q192*H192</f>
        <v>0.10988999999999999</v>
      </c>
      <c r="S192" s="141">
        <v>0</v>
      </c>
      <c r="T192" s="142">
        <f>S192*H192</f>
        <v>0</v>
      </c>
      <c r="AR192" s="143" t="s">
        <v>377</v>
      </c>
      <c r="AT192" s="143" t="s">
        <v>241</v>
      </c>
      <c r="AU192" s="143" t="s">
        <v>83</v>
      </c>
      <c r="AY192" s="18" t="s">
        <v>238</v>
      </c>
      <c r="BE192" s="144">
        <f>IF(N192="základní",J192,0)</f>
        <v>0</v>
      </c>
      <c r="BF192" s="144">
        <f>IF(N192="snížená",J192,0)</f>
        <v>0</v>
      </c>
      <c r="BG192" s="144">
        <f>IF(N192="zákl. přenesená",J192,0)</f>
        <v>0</v>
      </c>
      <c r="BH192" s="144">
        <f>IF(N192="sníž. přenesená",J192,0)</f>
        <v>0</v>
      </c>
      <c r="BI192" s="144">
        <f>IF(N192="nulová",J192,0)</f>
        <v>0</v>
      </c>
      <c r="BJ192" s="18" t="s">
        <v>81</v>
      </c>
      <c r="BK192" s="144">
        <f>ROUND(I192*H192,2)</f>
        <v>0</v>
      </c>
      <c r="BL192" s="18" t="s">
        <v>377</v>
      </c>
      <c r="BM192" s="143" t="s">
        <v>5526</v>
      </c>
    </row>
    <row r="193" spans="2:65" s="1" customFormat="1" ht="18">
      <c r="B193" s="33"/>
      <c r="D193" s="145" t="s">
        <v>248</v>
      </c>
      <c r="F193" s="146" t="s">
        <v>1968</v>
      </c>
      <c r="I193" s="147"/>
      <c r="L193" s="33"/>
      <c r="M193" s="148"/>
      <c r="T193" s="54"/>
      <c r="AT193" s="18" t="s">
        <v>248</v>
      </c>
      <c r="AU193" s="18" t="s">
        <v>83</v>
      </c>
    </row>
    <row r="194" spans="2:65" s="1" customFormat="1">
      <c r="B194" s="33"/>
      <c r="D194" s="149" t="s">
        <v>250</v>
      </c>
      <c r="F194" s="150" t="s">
        <v>1969</v>
      </c>
      <c r="I194" s="147"/>
      <c r="L194" s="33"/>
      <c r="M194" s="148"/>
      <c r="T194" s="54"/>
      <c r="AT194" s="18" t="s">
        <v>250</v>
      </c>
      <c r="AU194" s="18" t="s">
        <v>83</v>
      </c>
    </row>
    <row r="195" spans="2:65" s="1" customFormat="1" ht="37.75" customHeight="1">
      <c r="B195" s="33"/>
      <c r="C195" s="132" t="s">
        <v>728</v>
      </c>
      <c r="D195" s="132" t="s">
        <v>241</v>
      </c>
      <c r="E195" s="133" t="s">
        <v>1970</v>
      </c>
      <c r="F195" s="134" t="s">
        <v>1971</v>
      </c>
      <c r="G195" s="135" t="s">
        <v>244</v>
      </c>
      <c r="H195" s="136">
        <v>235</v>
      </c>
      <c r="I195" s="137"/>
      <c r="J195" s="138">
        <f>ROUND(I195*H195,2)</f>
        <v>0</v>
      </c>
      <c r="K195" s="134" t="s">
        <v>245</v>
      </c>
      <c r="L195" s="33"/>
      <c r="M195" s="139" t="s">
        <v>19</v>
      </c>
      <c r="N195" s="140" t="s">
        <v>45</v>
      </c>
      <c r="P195" s="141">
        <f>O195*H195</f>
        <v>0</v>
      </c>
      <c r="Q195" s="141">
        <v>1.3999999999999999E-4</v>
      </c>
      <c r="R195" s="141">
        <f>Q195*H195</f>
        <v>3.2899999999999999E-2</v>
      </c>
      <c r="S195" s="141">
        <v>0</v>
      </c>
      <c r="T195" s="142">
        <f>S195*H195</f>
        <v>0</v>
      </c>
      <c r="AR195" s="143" t="s">
        <v>377</v>
      </c>
      <c r="AT195" s="143" t="s">
        <v>241</v>
      </c>
      <c r="AU195" s="143" t="s">
        <v>83</v>
      </c>
      <c r="AY195" s="18" t="s">
        <v>238</v>
      </c>
      <c r="BE195" s="144">
        <f>IF(N195="základní",J195,0)</f>
        <v>0</v>
      </c>
      <c r="BF195" s="144">
        <f>IF(N195="snížená",J195,0)</f>
        <v>0</v>
      </c>
      <c r="BG195" s="144">
        <f>IF(N195="zákl. přenesená",J195,0)</f>
        <v>0</v>
      </c>
      <c r="BH195" s="144">
        <f>IF(N195="sníž. přenesená",J195,0)</f>
        <v>0</v>
      </c>
      <c r="BI195" s="144">
        <f>IF(N195="nulová",J195,0)</f>
        <v>0</v>
      </c>
      <c r="BJ195" s="18" t="s">
        <v>81</v>
      </c>
      <c r="BK195" s="144">
        <f>ROUND(I195*H195,2)</f>
        <v>0</v>
      </c>
      <c r="BL195" s="18" t="s">
        <v>377</v>
      </c>
      <c r="BM195" s="143" t="s">
        <v>5527</v>
      </c>
    </row>
    <row r="196" spans="2:65" s="1" customFormat="1" ht="36">
      <c r="B196" s="33"/>
      <c r="D196" s="145" t="s">
        <v>248</v>
      </c>
      <c r="F196" s="146" t="s">
        <v>1973</v>
      </c>
      <c r="I196" s="147"/>
      <c r="L196" s="33"/>
      <c r="M196" s="148"/>
      <c r="T196" s="54"/>
      <c r="AT196" s="18" t="s">
        <v>248</v>
      </c>
      <c r="AU196" s="18" t="s">
        <v>83</v>
      </c>
    </row>
    <row r="197" spans="2:65" s="1" customFormat="1">
      <c r="B197" s="33"/>
      <c r="D197" s="149" t="s">
        <v>250</v>
      </c>
      <c r="F197" s="150" t="s">
        <v>1974</v>
      </c>
      <c r="I197" s="147"/>
      <c r="L197" s="33"/>
      <c r="M197" s="148"/>
      <c r="T197" s="54"/>
      <c r="AT197" s="18" t="s">
        <v>250</v>
      </c>
      <c r="AU197" s="18" t="s">
        <v>83</v>
      </c>
    </row>
    <row r="198" spans="2:65" s="13" customFormat="1">
      <c r="B198" s="157"/>
      <c r="D198" s="145" t="s">
        <v>257</v>
      </c>
      <c r="E198" s="158" t="s">
        <v>19</v>
      </c>
      <c r="F198" s="159" t="s">
        <v>5528</v>
      </c>
      <c r="H198" s="160">
        <v>274.5</v>
      </c>
      <c r="I198" s="161"/>
      <c r="L198" s="157"/>
      <c r="M198" s="162"/>
      <c r="T198" s="163"/>
      <c r="AT198" s="158" t="s">
        <v>257</v>
      </c>
      <c r="AU198" s="158" t="s">
        <v>83</v>
      </c>
      <c r="AV198" s="13" t="s">
        <v>83</v>
      </c>
      <c r="AW198" s="13" t="s">
        <v>35</v>
      </c>
      <c r="AX198" s="13" t="s">
        <v>74</v>
      </c>
      <c r="AY198" s="158" t="s">
        <v>238</v>
      </c>
    </row>
    <row r="199" spans="2:65" s="13" customFormat="1">
      <c r="B199" s="157"/>
      <c r="D199" s="145" t="s">
        <v>257</v>
      </c>
      <c r="E199" s="158" t="s">
        <v>19</v>
      </c>
      <c r="F199" s="159" t="s">
        <v>5529</v>
      </c>
      <c r="H199" s="160">
        <v>-23.5</v>
      </c>
      <c r="I199" s="161"/>
      <c r="L199" s="157"/>
      <c r="M199" s="162"/>
      <c r="T199" s="163"/>
      <c r="AT199" s="158" t="s">
        <v>257</v>
      </c>
      <c r="AU199" s="158" t="s">
        <v>83</v>
      </c>
      <c r="AV199" s="13" t="s">
        <v>83</v>
      </c>
      <c r="AW199" s="13" t="s">
        <v>35</v>
      </c>
      <c r="AX199" s="13" t="s">
        <v>74</v>
      </c>
      <c r="AY199" s="158" t="s">
        <v>238</v>
      </c>
    </row>
    <row r="200" spans="2:65" s="13" customFormat="1">
      <c r="B200" s="157"/>
      <c r="D200" s="145" t="s">
        <v>257</v>
      </c>
      <c r="E200" s="158" t="s">
        <v>19</v>
      </c>
      <c r="F200" s="159" t="s">
        <v>1977</v>
      </c>
      <c r="H200" s="160">
        <v>-16</v>
      </c>
      <c r="I200" s="161"/>
      <c r="L200" s="157"/>
      <c r="M200" s="162"/>
      <c r="T200" s="163"/>
      <c r="AT200" s="158" t="s">
        <v>257</v>
      </c>
      <c r="AU200" s="158" t="s">
        <v>83</v>
      </c>
      <c r="AV200" s="13" t="s">
        <v>83</v>
      </c>
      <c r="AW200" s="13" t="s">
        <v>35</v>
      </c>
      <c r="AX200" s="13" t="s">
        <v>74</v>
      </c>
      <c r="AY200" s="158" t="s">
        <v>238</v>
      </c>
    </row>
    <row r="201" spans="2:65" s="14" customFormat="1">
      <c r="B201" s="164"/>
      <c r="D201" s="145" t="s">
        <v>257</v>
      </c>
      <c r="E201" s="165" t="s">
        <v>19</v>
      </c>
      <c r="F201" s="166" t="s">
        <v>262</v>
      </c>
      <c r="H201" s="167">
        <v>235</v>
      </c>
      <c r="I201" s="168"/>
      <c r="L201" s="164"/>
      <c r="M201" s="169"/>
      <c r="T201" s="170"/>
      <c r="AT201" s="165" t="s">
        <v>257</v>
      </c>
      <c r="AU201" s="165" t="s">
        <v>83</v>
      </c>
      <c r="AV201" s="14" t="s">
        <v>246</v>
      </c>
      <c r="AW201" s="14" t="s">
        <v>35</v>
      </c>
      <c r="AX201" s="14" t="s">
        <v>81</v>
      </c>
      <c r="AY201" s="165" t="s">
        <v>238</v>
      </c>
    </row>
    <row r="202" spans="2:65" s="1" customFormat="1" ht="33" customHeight="1">
      <c r="B202" s="33"/>
      <c r="C202" s="132" t="s">
        <v>738</v>
      </c>
      <c r="D202" s="132" t="s">
        <v>241</v>
      </c>
      <c r="E202" s="133" t="s">
        <v>1978</v>
      </c>
      <c r="F202" s="134" t="s">
        <v>1979</v>
      </c>
      <c r="G202" s="135" t="s">
        <v>244</v>
      </c>
      <c r="H202" s="136">
        <v>23.5</v>
      </c>
      <c r="I202" s="137"/>
      <c r="J202" s="138">
        <f>ROUND(I202*H202,2)</f>
        <v>0</v>
      </c>
      <c r="K202" s="134" t="s">
        <v>245</v>
      </c>
      <c r="L202" s="33"/>
      <c r="M202" s="139" t="s">
        <v>19</v>
      </c>
      <c r="N202" s="140" t="s">
        <v>45</v>
      </c>
      <c r="P202" s="141">
        <f>O202*H202</f>
        <v>0</v>
      </c>
      <c r="Q202" s="141">
        <v>2.7999999999999998E-4</v>
      </c>
      <c r="R202" s="141">
        <f>Q202*H202</f>
        <v>6.579999999999999E-3</v>
      </c>
      <c r="S202" s="141">
        <v>0</v>
      </c>
      <c r="T202" s="142">
        <f>S202*H202</f>
        <v>0</v>
      </c>
      <c r="AR202" s="143" t="s">
        <v>377</v>
      </c>
      <c r="AT202" s="143" t="s">
        <v>241</v>
      </c>
      <c r="AU202" s="143" t="s">
        <v>83</v>
      </c>
      <c r="AY202" s="18" t="s">
        <v>238</v>
      </c>
      <c r="BE202" s="144">
        <f>IF(N202="základní",J202,0)</f>
        <v>0</v>
      </c>
      <c r="BF202" s="144">
        <f>IF(N202="snížená",J202,0)</f>
        <v>0</v>
      </c>
      <c r="BG202" s="144">
        <f>IF(N202="zákl. přenesená",J202,0)</f>
        <v>0</v>
      </c>
      <c r="BH202" s="144">
        <f>IF(N202="sníž. přenesená",J202,0)</f>
        <v>0</v>
      </c>
      <c r="BI202" s="144">
        <f>IF(N202="nulová",J202,0)</f>
        <v>0</v>
      </c>
      <c r="BJ202" s="18" t="s">
        <v>81</v>
      </c>
      <c r="BK202" s="144">
        <f>ROUND(I202*H202,2)</f>
        <v>0</v>
      </c>
      <c r="BL202" s="18" t="s">
        <v>377</v>
      </c>
      <c r="BM202" s="143" t="s">
        <v>5530</v>
      </c>
    </row>
    <row r="203" spans="2:65" s="1" customFormat="1" ht="36">
      <c r="B203" s="33"/>
      <c r="D203" s="145" t="s">
        <v>248</v>
      </c>
      <c r="F203" s="146" t="s">
        <v>1981</v>
      </c>
      <c r="I203" s="147"/>
      <c r="L203" s="33"/>
      <c r="M203" s="148"/>
      <c r="T203" s="54"/>
      <c r="AT203" s="18" t="s">
        <v>248</v>
      </c>
      <c r="AU203" s="18" t="s">
        <v>83</v>
      </c>
    </row>
    <row r="204" spans="2:65" s="1" customFormat="1">
      <c r="B204" s="33"/>
      <c r="D204" s="149" t="s">
        <v>250</v>
      </c>
      <c r="F204" s="150" t="s">
        <v>1982</v>
      </c>
      <c r="I204" s="147"/>
      <c r="L204" s="33"/>
      <c r="M204" s="148"/>
      <c r="T204" s="54"/>
      <c r="AT204" s="18" t="s">
        <v>250</v>
      </c>
      <c r="AU204" s="18" t="s">
        <v>83</v>
      </c>
    </row>
    <row r="205" spans="2:65" s="13" customFormat="1">
      <c r="B205" s="157"/>
      <c r="D205" s="145" t="s">
        <v>257</v>
      </c>
      <c r="E205" s="158" t="s">
        <v>19</v>
      </c>
      <c r="F205" s="159" t="s">
        <v>5531</v>
      </c>
      <c r="H205" s="160">
        <v>23.5</v>
      </c>
      <c r="I205" s="161"/>
      <c r="L205" s="157"/>
      <c r="M205" s="162"/>
      <c r="T205" s="163"/>
      <c r="AT205" s="158" t="s">
        <v>257</v>
      </c>
      <c r="AU205" s="158" t="s">
        <v>83</v>
      </c>
      <c r="AV205" s="13" t="s">
        <v>83</v>
      </c>
      <c r="AW205" s="13" t="s">
        <v>35</v>
      </c>
      <c r="AX205" s="13" t="s">
        <v>81</v>
      </c>
      <c r="AY205" s="158" t="s">
        <v>238</v>
      </c>
    </row>
    <row r="206" spans="2:65" s="1" customFormat="1" ht="37.75" customHeight="1">
      <c r="B206" s="33"/>
      <c r="C206" s="132" t="s">
        <v>7</v>
      </c>
      <c r="D206" s="132" t="s">
        <v>241</v>
      </c>
      <c r="E206" s="133" t="s">
        <v>1984</v>
      </c>
      <c r="F206" s="134" t="s">
        <v>1985</v>
      </c>
      <c r="G206" s="135" t="s">
        <v>244</v>
      </c>
      <c r="H206" s="136">
        <v>16</v>
      </c>
      <c r="I206" s="137"/>
      <c r="J206" s="138">
        <f>ROUND(I206*H206,2)</f>
        <v>0</v>
      </c>
      <c r="K206" s="134" t="s">
        <v>245</v>
      </c>
      <c r="L206" s="33"/>
      <c r="M206" s="139" t="s">
        <v>19</v>
      </c>
      <c r="N206" s="140" t="s">
        <v>45</v>
      </c>
      <c r="P206" s="141">
        <f>O206*H206</f>
        <v>0</v>
      </c>
      <c r="Q206" s="141">
        <v>4.2999999999999999E-4</v>
      </c>
      <c r="R206" s="141">
        <f>Q206*H206</f>
        <v>6.8799999999999998E-3</v>
      </c>
      <c r="S206" s="141">
        <v>0</v>
      </c>
      <c r="T206" s="142">
        <f>S206*H206</f>
        <v>0</v>
      </c>
      <c r="AR206" s="143" t="s">
        <v>377</v>
      </c>
      <c r="AT206" s="143" t="s">
        <v>241</v>
      </c>
      <c r="AU206" s="143" t="s">
        <v>83</v>
      </c>
      <c r="AY206" s="18" t="s">
        <v>238</v>
      </c>
      <c r="BE206" s="144">
        <f>IF(N206="základní",J206,0)</f>
        <v>0</v>
      </c>
      <c r="BF206" s="144">
        <f>IF(N206="snížená",J206,0)</f>
        <v>0</v>
      </c>
      <c r="BG206" s="144">
        <f>IF(N206="zákl. přenesená",J206,0)</f>
        <v>0</v>
      </c>
      <c r="BH206" s="144">
        <f>IF(N206="sníž. přenesená",J206,0)</f>
        <v>0</v>
      </c>
      <c r="BI206" s="144">
        <f>IF(N206="nulová",J206,0)</f>
        <v>0</v>
      </c>
      <c r="BJ206" s="18" t="s">
        <v>81</v>
      </c>
      <c r="BK206" s="144">
        <f>ROUND(I206*H206,2)</f>
        <v>0</v>
      </c>
      <c r="BL206" s="18" t="s">
        <v>377</v>
      </c>
      <c r="BM206" s="143" t="s">
        <v>5532</v>
      </c>
    </row>
    <row r="207" spans="2:65" s="1" customFormat="1" ht="36">
      <c r="B207" s="33"/>
      <c r="D207" s="145" t="s">
        <v>248</v>
      </c>
      <c r="F207" s="146" t="s">
        <v>1987</v>
      </c>
      <c r="I207" s="147"/>
      <c r="L207" s="33"/>
      <c r="M207" s="148"/>
      <c r="T207" s="54"/>
      <c r="AT207" s="18" t="s">
        <v>248</v>
      </c>
      <c r="AU207" s="18" t="s">
        <v>83</v>
      </c>
    </row>
    <row r="208" spans="2:65" s="1" customFormat="1">
      <c r="B208" s="33"/>
      <c r="D208" s="149" t="s">
        <v>250</v>
      </c>
      <c r="F208" s="150" t="s">
        <v>1988</v>
      </c>
      <c r="I208" s="147"/>
      <c r="L208" s="33"/>
      <c r="M208" s="148"/>
      <c r="T208" s="54"/>
      <c r="AT208" s="18" t="s">
        <v>250</v>
      </c>
      <c r="AU208" s="18" t="s">
        <v>83</v>
      </c>
    </row>
    <row r="209" spans="2:65" s="13" customFormat="1">
      <c r="B209" s="157"/>
      <c r="D209" s="145" t="s">
        <v>257</v>
      </c>
      <c r="E209" s="158" t="s">
        <v>19</v>
      </c>
      <c r="F209" s="159" t="s">
        <v>1989</v>
      </c>
      <c r="H209" s="160">
        <v>16</v>
      </c>
      <c r="I209" s="161"/>
      <c r="L209" s="157"/>
      <c r="M209" s="162"/>
      <c r="T209" s="163"/>
      <c r="AT209" s="158" t="s">
        <v>257</v>
      </c>
      <c r="AU209" s="158" t="s">
        <v>83</v>
      </c>
      <c r="AV209" s="13" t="s">
        <v>83</v>
      </c>
      <c r="AW209" s="13" t="s">
        <v>35</v>
      </c>
      <c r="AX209" s="13" t="s">
        <v>81</v>
      </c>
      <c r="AY209" s="158" t="s">
        <v>238</v>
      </c>
    </row>
    <row r="210" spans="2:65" s="1" customFormat="1" ht="24.15" customHeight="1">
      <c r="B210" s="33"/>
      <c r="C210" s="175" t="s">
        <v>750</v>
      </c>
      <c r="D210" s="175" t="s">
        <v>383</v>
      </c>
      <c r="E210" s="176" t="s">
        <v>1990</v>
      </c>
      <c r="F210" s="177" t="s">
        <v>1991</v>
      </c>
      <c r="G210" s="178" t="s">
        <v>244</v>
      </c>
      <c r="H210" s="179">
        <v>329.4</v>
      </c>
      <c r="I210" s="180"/>
      <c r="J210" s="181">
        <f>ROUND(I210*H210,2)</f>
        <v>0</v>
      </c>
      <c r="K210" s="177" t="s">
        <v>245</v>
      </c>
      <c r="L210" s="182"/>
      <c r="M210" s="183" t="s">
        <v>19</v>
      </c>
      <c r="N210" s="184" t="s">
        <v>45</v>
      </c>
      <c r="P210" s="141">
        <f>O210*H210</f>
        <v>0</v>
      </c>
      <c r="Q210" s="141">
        <v>2.5400000000000002E-3</v>
      </c>
      <c r="R210" s="141">
        <f>Q210*H210</f>
        <v>0.83667599999999998</v>
      </c>
      <c r="S210" s="141">
        <v>0</v>
      </c>
      <c r="T210" s="142">
        <f>S210*H210</f>
        <v>0</v>
      </c>
      <c r="AR210" s="143" t="s">
        <v>386</v>
      </c>
      <c r="AT210" s="143" t="s">
        <v>383</v>
      </c>
      <c r="AU210" s="143" t="s">
        <v>83</v>
      </c>
      <c r="AY210" s="18" t="s">
        <v>238</v>
      </c>
      <c r="BE210" s="144">
        <f>IF(N210="základní",J210,0)</f>
        <v>0</v>
      </c>
      <c r="BF210" s="144">
        <f>IF(N210="snížená",J210,0)</f>
        <v>0</v>
      </c>
      <c r="BG210" s="144">
        <f>IF(N210="zákl. přenesená",J210,0)</f>
        <v>0</v>
      </c>
      <c r="BH210" s="144">
        <f>IF(N210="sníž. přenesená",J210,0)</f>
        <v>0</v>
      </c>
      <c r="BI210" s="144">
        <f>IF(N210="nulová",J210,0)</f>
        <v>0</v>
      </c>
      <c r="BJ210" s="18" t="s">
        <v>81</v>
      </c>
      <c r="BK210" s="144">
        <f>ROUND(I210*H210,2)</f>
        <v>0</v>
      </c>
      <c r="BL210" s="18" t="s">
        <v>377</v>
      </c>
      <c r="BM210" s="143" t="s">
        <v>5533</v>
      </c>
    </row>
    <row r="211" spans="2:65" s="1" customFormat="1" ht="18">
      <c r="B211" s="33"/>
      <c r="D211" s="145" t="s">
        <v>248</v>
      </c>
      <c r="F211" s="146" t="s">
        <v>1991</v>
      </c>
      <c r="I211" s="147"/>
      <c r="L211" s="33"/>
      <c r="M211" s="148"/>
      <c r="T211" s="54"/>
      <c r="AT211" s="18" t="s">
        <v>248</v>
      </c>
      <c r="AU211" s="18" t="s">
        <v>83</v>
      </c>
    </row>
    <row r="212" spans="2:65" s="13" customFormat="1">
      <c r="B212" s="157"/>
      <c r="D212" s="145" t="s">
        <v>257</v>
      </c>
      <c r="E212" s="158" t="s">
        <v>19</v>
      </c>
      <c r="F212" s="159" t="s">
        <v>5534</v>
      </c>
      <c r="H212" s="160">
        <v>263.16000000000003</v>
      </c>
      <c r="I212" s="161"/>
      <c r="L212" s="157"/>
      <c r="M212" s="162"/>
      <c r="T212" s="163"/>
      <c r="AT212" s="158" t="s">
        <v>257</v>
      </c>
      <c r="AU212" s="158" t="s">
        <v>83</v>
      </c>
      <c r="AV212" s="13" t="s">
        <v>83</v>
      </c>
      <c r="AW212" s="13" t="s">
        <v>35</v>
      </c>
      <c r="AX212" s="13" t="s">
        <v>74</v>
      </c>
      <c r="AY212" s="158" t="s">
        <v>238</v>
      </c>
    </row>
    <row r="213" spans="2:65" s="12" customFormat="1">
      <c r="B213" s="151"/>
      <c r="D213" s="145" t="s">
        <v>257</v>
      </c>
      <c r="E213" s="152" t="s">
        <v>19</v>
      </c>
      <c r="F213" s="153" t="s">
        <v>5535</v>
      </c>
      <c r="H213" s="152" t="s">
        <v>19</v>
      </c>
      <c r="I213" s="154"/>
      <c r="L213" s="151"/>
      <c r="M213" s="155"/>
      <c r="T213" s="156"/>
      <c r="AT213" s="152" t="s">
        <v>257</v>
      </c>
      <c r="AU213" s="152" t="s">
        <v>83</v>
      </c>
      <c r="AV213" s="12" t="s">
        <v>81</v>
      </c>
      <c r="AW213" s="12" t="s">
        <v>35</v>
      </c>
      <c r="AX213" s="12" t="s">
        <v>74</v>
      </c>
      <c r="AY213" s="152" t="s">
        <v>238</v>
      </c>
    </row>
    <row r="214" spans="2:65" s="13" customFormat="1">
      <c r="B214" s="157"/>
      <c r="D214" s="145" t="s">
        <v>257</v>
      </c>
      <c r="E214" s="158" t="s">
        <v>19</v>
      </c>
      <c r="F214" s="159" t="s">
        <v>5536</v>
      </c>
      <c r="H214" s="160">
        <v>11.34</v>
      </c>
      <c r="I214" s="161"/>
      <c r="L214" s="157"/>
      <c r="M214" s="162"/>
      <c r="T214" s="163"/>
      <c r="AT214" s="158" t="s">
        <v>257</v>
      </c>
      <c r="AU214" s="158" t="s">
        <v>83</v>
      </c>
      <c r="AV214" s="13" t="s">
        <v>83</v>
      </c>
      <c r="AW214" s="13" t="s">
        <v>35</v>
      </c>
      <c r="AX214" s="13" t="s">
        <v>74</v>
      </c>
      <c r="AY214" s="158" t="s">
        <v>238</v>
      </c>
    </row>
    <row r="215" spans="2:65" s="14" customFormat="1">
      <c r="B215" s="164"/>
      <c r="D215" s="145" t="s">
        <v>257</v>
      </c>
      <c r="E215" s="165" t="s">
        <v>19</v>
      </c>
      <c r="F215" s="166" t="s">
        <v>262</v>
      </c>
      <c r="H215" s="167">
        <v>274.5</v>
      </c>
      <c r="I215" s="168"/>
      <c r="L215" s="164"/>
      <c r="M215" s="169"/>
      <c r="T215" s="170"/>
      <c r="AT215" s="165" t="s">
        <v>257</v>
      </c>
      <c r="AU215" s="165" t="s">
        <v>83</v>
      </c>
      <c r="AV215" s="14" t="s">
        <v>246</v>
      </c>
      <c r="AW215" s="14" t="s">
        <v>35</v>
      </c>
      <c r="AX215" s="14" t="s">
        <v>81</v>
      </c>
      <c r="AY215" s="165" t="s">
        <v>238</v>
      </c>
    </row>
    <row r="216" spans="2:65" s="13" customFormat="1">
      <c r="B216" s="157"/>
      <c r="D216" s="145" t="s">
        <v>257</v>
      </c>
      <c r="F216" s="159" t="s">
        <v>5537</v>
      </c>
      <c r="H216" s="160">
        <v>329.4</v>
      </c>
      <c r="I216" s="161"/>
      <c r="L216" s="157"/>
      <c r="M216" s="162"/>
      <c r="T216" s="163"/>
      <c r="AT216" s="158" t="s">
        <v>257</v>
      </c>
      <c r="AU216" s="158" t="s">
        <v>83</v>
      </c>
      <c r="AV216" s="13" t="s">
        <v>83</v>
      </c>
      <c r="AW216" s="13" t="s">
        <v>4</v>
      </c>
      <c r="AX216" s="13" t="s">
        <v>81</v>
      </c>
      <c r="AY216" s="158" t="s">
        <v>238</v>
      </c>
    </row>
    <row r="217" spans="2:65" s="1" customFormat="1" ht="24.15" customHeight="1">
      <c r="B217" s="33"/>
      <c r="C217" s="132" t="s">
        <v>756</v>
      </c>
      <c r="D217" s="132" t="s">
        <v>241</v>
      </c>
      <c r="E217" s="133" t="s">
        <v>1996</v>
      </c>
      <c r="F217" s="134" t="s">
        <v>1997</v>
      </c>
      <c r="G217" s="135" t="s">
        <v>341</v>
      </c>
      <c r="H217" s="136">
        <v>2</v>
      </c>
      <c r="I217" s="137"/>
      <c r="J217" s="138">
        <f>ROUND(I217*H217,2)</f>
        <v>0</v>
      </c>
      <c r="K217" s="134" t="s">
        <v>245</v>
      </c>
      <c r="L217" s="33"/>
      <c r="M217" s="139" t="s">
        <v>19</v>
      </c>
      <c r="N217" s="140" t="s">
        <v>45</v>
      </c>
      <c r="P217" s="141">
        <f>O217*H217</f>
        <v>0</v>
      </c>
      <c r="Q217" s="141">
        <v>1.1E-4</v>
      </c>
      <c r="R217" s="141">
        <f>Q217*H217</f>
        <v>2.2000000000000001E-4</v>
      </c>
      <c r="S217" s="141">
        <v>0</v>
      </c>
      <c r="T217" s="142">
        <f>S217*H217</f>
        <v>0</v>
      </c>
      <c r="AR217" s="143" t="s">
        <v>377</v>
      </c>
      <c r="AT217" s="143" t="s">
        <v>241</v>
      </c>
      <c r="AU217" s="143" t="s">
        <v>83</v>
      </c>
      <c r="AY217" s="18" t="s">
        <v>238</v>
      </c>
      <c r="BE217" s="144">
        <f>IF(N217="základní",J217,0)</f>
        <v>0</v>
      </c>
      <c r="BF217" s="144">
        <f>IF(N217="snížená",J217,0)</f>
        <v>0</v>
      </c>
      <c r="BG217" s="144">
        <f>IF(N217="zákl. přenesená",J217,0)</f>
        <v>0</v>
      </c>
      <c r="BH217" s="144">
        <f>IF(N217="sníž. přenesená",J217,0)</f>
        <v>0</v>
      </c>
      <c r="BI217" s="144">
        <f>IF(N217="nulová",J217,0)</f>
        <v>0</v>
      </c>
      <c r="BJ217" s="18" t="s">
        <v>81</v>
      </c>
      <c r="BK217" s="144">
        <f>ROUND(I217*H217,2)</f>
        <v>0</v>
      </c>
      <c r="BL217" s="18" t="s">
        <v>377</v>
      </c>
      <c r="BM217" s="143" t="s">
        <v>5538</v>
      </c>
    </row>
    <row r="218" spans="2:65" s="1" customFormat="1" ht="27">
      <c r="B218" s="33"/>
      <c r="D218" s="145" t="s">
        <v>248</v>
      </c>
      <c r="F218" s="146" t="s">
        <v>1999</v>
      </c>
      <c r="I218" s="147"/>
      <c r="L218" s="33"/>
      <c r="M218" s="148"/>
      <c r="T218" s="54"/>
      <c r="AT218" s="18" t="s">
        <v>248</v>
      </c>
      <c r="AU218" s="18" t="s">
        <v>83</v>
      </c>
    </row>
    <row r="219" spans="2:65" s="1" customFormat="1">
      <c r="B219" s="33"/>
      <c r="D219" s="149" t="s">
        <v>250</v>
      </c>
      <c r="F219" s="150" t="s">
        <v>2000</v>
      </c>
      <c r="I219" s="147"/>
      <c r="L219" s="33"/>
      <c r="M219" s="148"/>
      <c r="T219" s="54"/>
      <c r="AT219" s="18" t="s">
        <v>250</v>
      </c>
      <c r="AU219" s="18" t="s">
        <v>83</v>
      </c>
    </row>
    <row r="220" spans="2:65" s="1" customFormat="1" ht="24.15" customHeight="1">
      <c r="B220" s="33"/>
      <c r="C220" s="175" t="s">
        <v>763</v>
      </c>
      <c r="D220" s="175" t="s">
        <v>383</v>
      </c>
      <c r="E220" s="176" t="s">
        <v>2001</v>
      </c>
      <c r="F220" s="177" t="s">
        <v>2002</v>
      </c>
      <c r="G220" s="178" t="s">
        <v>341</v>
      </c>
      <c r="H220" s="179">
        <v>2</v>
      </c>
      <c r="I220" s="180"/>
      <c r="J220" s="181">
        <f>ROUND(I220*H220,2)</f>
        <v>0</v>
      </c>
      <c r="K220" s="177" t="s">
        <v>245</v>
      </c>
      <c r="L220" s="182"/>
      <c r="M220" s="183" t="s">
        <v>19</v>
      </c>
      <c r="N220" s="184" t="s">
        <v>45</v>
      </c>
      <c r="P220" s="141">
        <f>O220*H220</f>
        <v>0</v>
      </c>
      <c r="Q220" s="141">
        <v>1.4999999999999999E-4</v>
      </c>
      <c r="R220" s="141">
        <f>Q220*H220</f>
        <v>2.9999999999999997E-4</v>
      </c>
      <c r="S220" s="141">
        <v>0</v>
      </c>
      <c r="T220" s="142">
        <f>S220*H220</f>
        <v>0</v>
      </c>
      <c r="AR220" s="143" t="s">
        <v>386</v>
      </c>
      <c r="AT220" s="143" t="s">
        <v>383</v>
      </c>
      <c r="AU220" s="143" t="s">
        <v>83</v>
      </c>
      <c r="AY220" s="18" t="s">
        <v>238</v>
      </c>
      <c r="BE220" s="144">
        <f>IF(N220="základní",J220,0)</f>
        <v>0</v>
      </c>
      <c r="BF220" s="144">
        <f>IF(N220="snížená",J220,0)</f>
        <v>0</v>
      </c>
      <c r="BG220" s="144">
        <f>IF(N220="zákl. přenesená",J220,0)</f>
        <v>0</v>
      </c>
      <c r="BH220" s="144">
        <f>IF(N220="sníž. přenesená",J220,0)</f>
        <v>0</v>
      </c>
      <c r="BI220" s="144">
        <f>IF(N220="nulová",J220,0)</f>
        <v>0</v>
      </c>
      <c r="BJ220" s="18" t="s">
        <v>81</v>
      </c>
      <c r="BK220" s="144">
        <f>ROUND(I220*H220,2)</f>
        <v>0</v>
      </c>
      <c r="BL220" s="18" t="s">
        <v>377</v>
      </c>
      <c r="BM220" s="143" t="s">
        <v>5539</v>
      </c>
    </row>
    <row r="221" spans="2:65" s="1" customFormat="1" ht="18">
      <c r="B221" s="33"/>
      <c r="D221" s="145" t="s">
        <v>248</v>
      </c>
      <c r="F221" s="146" t="s">
        <v>2002</v>
      </c>
      <c r="I221" s="147"/>
      <c r="L221" s="33"/>
      <c r="M221" s="148"/>
      <c r="T221" s="54"/>
      <c r="AT221" s="18" t="s">
        <v>248</v>
      </c>
      <c r="AU221" s="18" t="s">
        <v>83</v>
      </c>
    </row>
    <row r="222" spans="2:65" s="1" customFormat="1" ht="24.15" customHeight="1">
      <c r="B222" s="33"/>
      <c r="C222" s="132" t="s">
        <v>769</v>
      </c>
      <c r="D222" s="132" t="s">
        <v>241</v>
      </c>
      <c r="E222" s="133" t="s">
        <v>1996</v>
      </c>
      <c r="F222" s="134" t="s">
        <v>1997</v>
      </c>
      <c r="G222" s="135" t="s">
        <v>341</v>
      </c>
      <c r="H222" s="136">
        <v>2</v>
      </c>
      <c r="I222" s="137"/>
      <c r="J222" s="138">
        <f>ROUND(I222*H222,2)</f>
        <v>0</v>
      </c>
      <c r="K222" s="134" t="s">
        <v>245</v>
      </c>
      <c r="L222" s="33"/>
      <c r="M222" s="139" t="s">
        <v>19</v>
      </c>
      <c r="N222" s="140" t="s">
        <v>45</v>
      </c>
      <c r="P222" s="141">
        <f>O222*H222</f>
        <v>0</v>
      </c>
      <c r="Q222" s="141">
        <v>1.1E-4</v>
      </c>
      <c r="R222" s="141">
        <f>Q222*H222</f>
        <v>2.2000000000000001E-4</v>
      </c>
      <c r="S222" s="141">
        <v>0</v>
      </c>
      <c r="T222" s="142">
        <f>S222*H222</f>
        <v>0</v>
      </c>
      <c r="AR222" s="143" t="s">
        <v>377</v>
      </c>
      <c r="AT222" s="143" t="s">
        <v>241</v>
      </c>
      <c r="AU222" s="143" t="s">
        <v>83</v>
      </c>
      <c r="AY222" s="18" t="s">
        <v>238</v>
      </c>
      <c r="BE222" s="144">
        <f>IF(N222="základní",J222,0)</f>
        <v>0</v>
      </c>
      <c r="BF222" s="144">
        <f>IF(N222="snížená",J222,0)</f>
        <v>0</v>
      </c>
      <c r="BG222" s="144">
        <f>IF(N222="zákl. přenesená",J222,0)</f>
        <v>0</v>
      </c>
      <c r="BH222" s="144">
        <f>IF(N222="sníž. přenesená",J222,0)</f>
        <v>0</v>
      </c>
      <c r="BI222" s="144">
        <f>IF(N222="nulová",J222,0)</f>
        <v>0</v>
      </c>
      <c r="BJ222" s="18" t="s">
        <v>81</v>
      </c>
      <c r="BK222" s="144">
        <f>ROUND(I222*H222,2)</f>
        <v>0</v>
      </c>
      <c r="BL222" s="18" t="s">
        <v>377</v>
      </c>
      <c r="BM222" s="143" t="s">
        <v>5540</v>
      </c>
    </row>
    <row r="223" spans="2:65" s="1" customFormat="1" ht="27">
      <c r="B223" s="33"/>
      <c r="D223" s="145" t="s">
        <v>248</v>
      </c>
      <c r="F223" s="146" t="s">
        <v>1999</v>
      </c>
      <c r="I223" s="147"/>
      <c r="L223" s="33"/>
      <c r="M223" s="148"/>
      <c r="T223" s="54"/>
      <c r="AT223" s="18" t="s">
        <v>248</v>
      </c>
      <c r="AU223" s="18" t="s">
        <v>83</v>
      </c>
    </row>
    <row r="224" spans="2:65" s="1" customFormat="1">
      <c r="B224" s="33"/>
      <c r="D224" s="149" t="s">
        <v>250</v>
      </c>
      <c r="F224" s="150" t="s">
        <v>2000</v>
      </c>
      <c r="I224" s="147"/>
      <c r="L224" s="33"/>
      <c r="M224" s="148"/>
      <c r="T224" s="54"/>
      <c r="AT224" s="18" t="s">
        <v>250</v>
      </c>
      <c r="AU224" s="18" t="s">
        <v>83</v>
      </c>
    </row>
    <row r="225" spans="2:65" s="1" customFormat="1" ht="24.15" customHeight="1">
      <c r="B225" s="33"/>
      <c r="C225" s="175" t="s">
        <v>777</v>
      </c>
      <c r="D225" s="175" t="s">
        <v>383</v>
      </c>
      <c r="E225" s="176" t="s">
        <v>2001</v>
      </c>
      <c r="F225" s="177" t="s">
        <v>2002</v>
      </c>
      <c r="G225" s="178" t="s">
        <v>341</v>
      </c>
      <c r="H225" s="179">
        <v>2</v>
      </c>
      <c r="I225" s="180"/>
      <c r="J225" s="181">
        <f>ROUND(I225*H225,2)</f>
        <v>0</v>
      </c>
      <c r="K225" s="177" t="s">
        <v>245</v>
      </c>
      <c r="L225" s="182"/>
      <c r="M225" s="183" t="s">
        <v>19</v>
      </c>
      <c r="N225" s="184" t="s">
        <v>45</v>
      </c>
      <c r="P225" s="141">
        <f>O225*H225</f>
        <v>0</v>
      </c>
      <c r="Q225" s="141">
        <v>1.4999999999999999E-4</v>
      </c>
      <c r="R225" s="141">
        <f>Q225*H225</f>
        <v>2.9999999999999997E-4</v>
      </c>
      <c r="S225" s="141">
        <v>0</v>
      </c>
      <c r="T225" s="142">
        <f>S225*H225</f>
        <v>0</v>
      </c>
      <c r="AR225" s="143" t="s">
        <v>386</v>
      </c>
      <c r="AT225" s="143" t="s">
        <v>383</v>
      </c>
      <c r="AU225" s="143" t="s">
        <v>83</v>
      </c>
      <c r="AY225" s="18" t="s">
        <v>238</v>
      </c>
      <c r="BE225" s="144">
        <f>IF(N225="základní",J225,0)</f>
        <v>0</v>
      </c>
      <c r="BF225" s="144">
        <f>IF(N225="snížená",J225,0)</f>
        <v>0</v>
      </c>
      <c r="BG225" s="144">
        <f>IF(N225="zákl. přenesená",J225,0)</f>
        <v>0</v>
      </c>
      <c r="BH225" s="144">
        <f>IF(N225="sníž. přenesená",J225,0)</f>
        <v>0</v>
      </c>
      <c r="BI225" s="144">
        <f>IF(N225="nulová",J225,0)</f>
        <v>0</v>
      </c>
      <c r="BJ225" s="18" t="s">
        <v>81</v>
      </c>
      <c r="BK225" s="144">
        <f>ROUND(I225*H225,2)</f>
        <v>0</v>
      </c>
      <c r="BL225" s="18" t="s">
        <v>377</v>
      </c>
      <c r="BM225" s="143" t="s">
        <v>5541</v>
      </c>
    </row>
    <row r="226" spans="2:65" s="1" customFormat="1" ht="18">
      <c r="B226" s="33"/>
      <c r="D226" s="145" t="s">
        <v>248</v>
      </c>
      <c r="F226" s="146" t="s">
        <v>2002</v>
      </c>
      <c r="I226" s="147"/>
      <c r="L226" s="33"/>
      <c r="M226" s="148"/>
      <c r="T226" s="54"/>
      <c r="AT226" s="18" t="s">
        <v>248</v>
      </c>
      <c r="AU226" s="18" t="s">
        <v>83</v>
      </c>
    </row>
    <row r="227" spans="2:65" s="1" customFormat="1" ht="24.15" customHeight="1">
      <c r="B227" s="33"/>
      <c r="C227" s="132" t="s">
        <v>785</v>
      </c>
      <c r="D227" s="132" t="s">
        <v>241</v>
      </c>
      <c r="E227" s="133" t="s">
        <v>2004</v>
      </c>
      <c r="F227" s="134" t="s">
        <v>2005</v>
      </c>
      <c r="G227" s="135" t="s">
        <v>244</v>
      </c>
      <c r="H227" s="136">
        <v>274.5</v>
      </c>
      <c r="I227" s="137"/>
      <c r="J227" s="138">
        <f>ROUND(I227*H227,2)</f>
        <v>0</v>
      </c>
      <c r="K227" s="134" t="s">
        <v>245</v>
      </c>
      <c r="L227" s="33"/>
      <c r="M227" s="139" t="s">
        <v>19</v>
      </c>
      <c r="N227" s="140" t="s">
        <v>45</v>
      </c>
      <c r="P227" s="141">
        <f>O227*H227</f>
        <v>0</v>
      </c>
      <c r="Q227" s="141">
        <v>0</v>
      </c>
      <c r="R227" s="141">
        <f>Q227*H227</f>
        <v>0</v>
      </c>
      <c r="S227" s="141">
        <v>0</v>
      </c>
      <c r="T227" s="142">
        <f>S227*H227</f>
        <v>0</v>
      </c>
      <c r="AR227" s="143" t="s">
        <v>377</v>
      </c>
      <c r="AT227" s="143" t="s">
        <v>241</v>
      </c>
      <c r="AU227" s="143" t="s">
        <v>83</v>
      </c>
      <c r="AY227" s="18" t="s">
        <v>238</v>
      </c>
      <c r="BE227" s="144">
        <f>IF(N227="základní",J227,0)</f>
        <v>0</v>
      </c>
      <c r="BF227" s="144">
        <f>IF(N227="snížená",J227,0)</f>
        <v>0</v>
      </c>
      <c r="BG227" s="144">
        <f>IF(N227="zákl. přenesená",J227,0)</f>
        <v>0</v>
      </c>
      <c r="BH227" s="144">
        <f>IF(N227="sníž. přenesená",J227,0)</f>
        <v>0</v>
      </c>
      <c r="BI227" s="144">
        <f>IF(N227="nulová",J227,0)</f>
        <v>0</v>
      </c>
      <c r="BJ227" s="18" t="s">
        <v>81</v>
      </c>
      <c r="BK227" s="144">
        <f>ROUND(I227*H227,2)</f>
        <v>0</v>
      </c>
      <c r="BL227" s="18" t="s">
        <v>377</v>
      </c>
      <c r="BM227" s="143" t="s">
        <v>5542</v>
      </c>
    </row>
    <row r="228" spans="2:65" s="1" customFormat="1" ht="18">
      <c r="B228" s="33"/>
      <c r="D228" s="145" t="s">
        <v>248</v>
      </c>
      <c r="F228" s="146" t="s">
        <v>2007</v>
      </c>
      <c r="I228" s="147"/>
      <c r="L228" s="33"/>
      <c r="M228" s="148"/>
      <c r="T228" s="54"/>
      <c r="AT228" s="18" t="s">
        <v>248</v>
      </c>
      <c r="AU228" s="18" t="s">
        <v>83</v>
      </c>
    </row>
    <row r="229" spans="2:65" s="1" customFormat="1">
      <c r="B229" s="33"/>
      <c r="D229" s="149" t="s">
        <v>250</v>
      </c>
      <c r="F229" s="150" t="s">
        <v>2008</v>
      </c>
      <c r="I229" s="147"/>
      <c r="L229" s="33"/>
      <c r="M229" s="148"/>
      <c r="T229" s="54"/>
      <c r="AT229" s="18" t="s">
        <v>250</v>
      </c>
      <c r="AU229" s="18" t="s">
        <v>83</v>
      </c>
    </row>
    <row r="230" spans="2:65" s="1" customFormat="1" ht="16.5" customHeight="1">
      <c r="B230" s="33"/>
      <c r="C230" s="175" t="s">
        <v>799</v>
      </c>
      <c r="D230" s="175" t="s">
        <v>383</v>
      </c>
      <c r="E230" s="176" t="s">
        <v>2009</v>
      </c>
      <c r="F230" s="177" t="s">
        <v>2010</v>
      </c>
      <c r="G230" s="178" t="s">
        <v>244</v>
      </c>
      <c r="H230" s="179">
        <v>329.4</v>
      </c>
      <c r="I230" s="180"/>
      <c r="J230" s="181">
        <f>ROUND(I230*H230,2)</f>
        <v>0</v>
      </c>
      <c r="K230" s="177" t="s">
        <v>245</v>
      </c>
      <c r="L230" s="182"/>
      <c r="M230" s="183" t="s">
        <v>19</v>
      </c>
      <c r="N230" s="184" t="s">
        <v>45</v>
      </c>
      <c r="P230" s="141">
        <f>O230*H230</f>
        <v>0</v>
      </c>
      <c r="Q230" s="141">
        <v>2.9999999999999997E-4</v>
      </c>
      <c r="R230" s="141">
        <f>Q230*H230</f>
        <v>9.8819999999999991E-2</v>
      </c>
      <c r="S230" s="141">
        <v>0</v>
      </c>
      <c r="T230" s="142">
        <f>S230*H230</f>
        <v>0</v>
      </c>
      <c r="AR230" s="143" t="s">
        <v>386</v>
      </c>
      <c r="AT230" s="143" t="s">
        <v>383</v>
      </c>
      <c r="AU230" s="143" t="s">
        <v>83</v>
      </c>
      <c r="AY230" s="18" t="s">
        <v>238</v>
      </c>
      <c r="BE230" s="144">
        <f>IF(N230="základní",J230,0)</f>
        <v>0</v>
      </c>
      <c r="BF230" s="144">
        <f>IF(N230="snížená",J230,0)</f>
        <v>0</v>
      </c>
      <c r="BG230" s="144">
        <f>IF(N230="zákl. přenesená",J230,0)</f>
        <v>0</v>
      </c>
      <c r="BH230" s="144">
        <f>IF(N230="sníž. přenesená",J230,0)</f>
        <v>0</v>
      </c>
      <c r="BI230" s="144">
        <f>IF(N230="nulová",J230,0)</f>
        <v>0</v>
      </c>
      <c r="BJ230" s="18" t="s">
        <v>81</v>
      </c>
      <c r="BK230" s="144">
        <f>ROUND(I230*H230,2)</f>
        <v>0</v>
      </c>
      <c r="BL230" s="18" t="s">
        <v>377</v>
      </c>
      <c r="BM230" s="143" t="s">
        <v>5543</v>
      </c>
    </row>
    <row r="231" spans="2:65" s="1" customFormat="1">
      <c r="B231" s="33"/>
      <c r="D231" s="145" t="s">
        <v>248</v>
      </c>
      <c r="F231" s="146" t="s">
        <v>2010</v>
      </c>
      <c r="I231" s="147"/>
      <c r="L231" s="33"/>
      <c r="M231" s="148"/>
      <c r="T231" s="54"/>
      <c r="AT231" s="18" t="s">
        <v>248</v>
      </c>
      <c r="AU231" s="18" t="s">
        <v>83</v>
      </c>
    </row>
    <row r="232" spans="2:65" s="13" customFormat="1">
      <c r="B232" s="157"/>
      <c r="D232" s="145" t="s">
        <v>257</v>
      </c>
      <c r="F232" s="159" t="s">
        <v>5537</v>
      </c>
      <c r="H232" s="160">
        <v>329.4</v>
      </c>
      <c r="I232" s="161"/>
      <c r="L232" s="157"/>
      <c r="M232" s="162"/>
      <c r="T232" s="163"/>
      <c r="AT232" s="158" t="s">
        <v>257</v>
      </c>
      <c r="AU232" s="158" t="s">
        <v>83</v>
      </c>
      <c r="AV232" s="13" t="s">
        <v>83</v>
      </c>
      <c r="AW232" s="13" t="s">
        <v>4</v>
      </c>
      <c r="AX232" s="13" t="s">
        <v>81</v>
      </c>
      <c r="AY232" s="158" t="s">
        <v>238</v>
      </c>
    </row>
    <row r="233" spans="2:65" s="1" customFormat="1" ht="16.5" customHeight="1">
      <c r="B233" s="33"/>
      <c r="C233" s="132" t="s">
        <v>805</v>
      </c>
      <c r="D233" s="132" t="s">
        <v>241</v>
      </c>
      <c r="E233" s="133" t="s">
        <v>2034</v>
      </c>
      <c r="F233" s="134" t="s">
        <v>2035</v>
      </c>
      <c r="G233" s="135" t="s">
        <v>341</v>
      </c>
      <c r="H233" s="136">
        <v>2</v>
      </c>
      <c r="I233" s="137"/>
      <c r="J233" s="138">
        <f>ROUND(I233*H233,2)</f>
        <v>0</v>
      </c>
      <c r="K233" s="134" t="s">
        <v>245</v>
      </c>
      <c r="L233" s="33"/>
      <c r="M233" s="139" t="s">
        <v>19</v>
      </c>
      <c r="N233" s="140" t="s">
        <v>45</v>
      </c>
      <c r="P233" s="141">
        <f>O233*H233</f>
        <v>0</v>
      </c>
      <c r="Q233" s="141">
        <v>1E-4</v>
      </c>
      <c r="R233" s="141">
        <f>Q233*H233</f>
        <v>2.0000000000000001E-4</v>
      </c>
      <c r="S233" s="141">
        <v>0</v>
      </c>
      <c r="T233" s="142">
        <f>S233*H233</f>
        <v>0</v>
      </c>
      <c r="AR233" s="143" t="s">
        <v>377</v>
      </c>
      <c r="AT233" s="143" t="s">
        <v>241</v>
      </c>
      <c r="AU233" s="143" t="s">
        <v>83</v>
      </c>
      <c r="AY233" s="18" t="s">
        <v>238</v>
      </c>
      <c r="BE233" s="144">
        <f>IF(N233="základní",J233,0)</f>
        <v>0</v>
      </c>
      <c r="BF233" s="144">
        <f>IF(N233="snížená",J233,0)</f>
        <v>0</v>
      </c>
      <c r="BG233" s="144">
        <f>IF(N233="zákl. přenesená",J233,0)</f>
        <v>0</v>
      </c>
      <c r="BH233" s="144">
        <f>IF(N233="sníž. přenesená",J233,0)</f>
        <v>0</v>
      </c>
      <c r="BI233" s="144">
        <f>IF(N233="nulová",J233,0)</f>
        <v>0</v>
      </c>
      <c r="BJ233" s="18" t="s">
        <v>81</v>
      </c>
      <c r="BK233" s="144">
        <f>ROUND(I233*H233,2)</f>
        <v>0</v>
      </c>
      <c r="BL233" s="18" t="s">
        <v>377</v>
      </c>
      <c r="BM233" s="143" t="s">
        <v>5544</v>
      </c>
    </row>
    <row r="234" spans="2:65" s="1" customFormat="1" ht="27">
      <c r="B234" s="33"/>
      <c r="D234" s="145" t="s">
        <v>248</v>
      </c>
      <c r="F234" s="146" t="s">
        <v>2037</v>
      </c>
      <c r="I234" s="147"/>
      <c r="L234" s="33"/>
      <c r="M234" s="148"/>
      <c r="T234" s="54"/>
      <c r="AT234" s="18" t="s">
        <v>248</v>
      </c>
      <c r="AU234" s="18" t="s">
        <v>83</v>
      </c>
    </row>
    <row r="235" spans="2:65" s="1" customFormat="1">
      <c r="B235" s="33"/>
      <c r="D235" s="149" t="s">
        <v>250</v>
      </c>
      <c r="F235" s="150" t="s">
        <v>2038</v>
      </c>
      <c r="I235" s="147"/>
      <c r="L235" s="33"/>
      <c r="M235" s="148"/>
      <c r="T235" s="54"/>
      <c r="AT235" s="18" t="s">
        <v>250</v>
      </c>
      <c r="AU235" s="18" t="s">
        <v>83</v>
      </c>
    </row>
    <row r="236" spans="2:65" s="1" customFormat="1" ht="24.15" customHeight="1">
      <c r="B236" s="33"/>
      <c r="C236" s="175" t="s">
        <v>812</v>
      </c>
      <c r="D236" s="175" t="s">
        <v>383</v>
      </c>
      <c r="E236" s="176" t="s">
        <v>2039</v>
      </c>
      <c r="F236" s="177" t="s">
        <v>2040</v>
      </c>
      <c r="G236" s="178" t="s">
        <v>341</v>
      </c>
      <c r="H236" s="179">
        <v>2</v>
      </c>
      <c r="I236" s="180"/>
      <c r="J236" s="181">
        <f>ROUND(I236*H236,2)</f>
        <v>0</v>
      </c>
      <c r="K236" s="177" t="s">
        <v>245</v>
      </c>
      <c r="L236" s="182"/>
      <c r="M236" s="183" t="s">
        <v>19</v>
      </c>
      <c r="N236" s="184" t="s">
        <v>45</v>
      </c>
      <c r="P236" s="141">
        <f>O236*H236</f>
        <v>0</v>
      </c>
      <c r="Q236" s="141">
        <v>1E-3</v>
      </c>
      <c r="R236" s="141">
        <f>Q236*H236</f>
        <v>2E-3</v>
      </c>
      <c r="S236" s="141">
        <v>0</v>
      </c>
      <c r="T236" s="142">
        <f>S236*H236</f>
        <v>0</v>
      </c>
      <c r="AR236" s="143" t="s">
        <v>386</v>
      </c>
      <c r="AT236" s="143" t="s">
        <v>383</v>
      </c>
      <c r="AU236" s="143" t="s">
        <v>83</v>
      </c>
      <c r="AY236" s="18" t="s">
        <v>238</v>
      </c>
      <c r="BE236" s="144">
        <f>IF(N236="základní",J236,0)</f>
        <v>0</v>
      </c>
      <c r="BF236" s="144">
        <f>IF(N236="snížená",J236,0)</f>
        <v>0</v>
      </c>
      <c r="BG236" s="144">
        <f>IF(N236="zákl. přenesená",J236,0)</f>
        <v>0</v>
      </c>
      <c r="BH236" s="144">
        <f>IF(N236="sníž. přenesená",J236,0)</f>
        <v>0</v>
      </c>
      <c r="BI236" s="144">
        <f>IF(N236="nulová",J236,0)</f>
        <v>0</v>
      </c>
      <c r="BJ236" s="18" t="s">
        <v>81</v>
      </c>
      <c r="BK236" s="144">
        <f>ROUND(I236*H236,2)</f>
        <v>0</v>
      </c>
      <c r="BL236" s="18" t="s">
        <v>377</v>
      </c>
      <c r="BM236" s="143" t="s">
        <v>5545</v>
      </c>
    </row>
    <row r="237" spans="2:65" s="1" customFormat="1" ht="18">
      <c r="B237" s="33"/>
      <c r="D237" s="145" t="s">
        <v>248</v>
      </c>
      <c r="F237" s="146" t="s">
        <v>2040</v>
      </c>
      <c r="I237" s="147"/>
      <c r="L237" s="33"/>
      <c r="M237" s="148"/>
      <c r="T237" s="54"/>
      <c r="AT237" s="18" t="s">
        <v>248</v>
      </c>
      <c r="AU237" s="18" t="s">
        <v>83</v>
      </c>
    </row>
    <row r="238" spans="2:65" s="1" customFormat="1" ht="24.15" customHeight="1">
      <c r="B238" s="33"/>
      <c r="C238" s="132" t="s">
        <v>823</v>
      </c>
      <c r="D238" s="132" t="s">
        <v>241</v>
      </c>
      <c r="E238" s="133" t="s">
        <v>2042</v>
      </c>
      <c r="F238" s="134" t="s">
        <v>2043</v>
      </c>
      <c r="G238" s="135" t="s">
        <v>272</v>
      </c>
      <c r="H238" s="136">
        <v>2.7549999999999999</v>
      </c>
      <c r="I238" s="137"/>
      <c r="J238" s="138">
        <f>ROUND(I238*H238,2)</f>
        <v>0</v>
      </c>
      <c r="K238" s="134" t="s">
        <v>245</v>
      </c>
      <c r="L238" s="33"/>
      <c r="M238" s="139" t="s">
        <v>19</v>
      </c>
      <c r="N238" s="140" t="s">
        <v>45</v>
      </c>
      <c r="P238" s="141">
        <f>O238*H238</f>
        <v>0</v>
      </c>
      <c r="Q238" s="141">
        <v>0</v>
      </c>
      <c r="R238" s="141">
        <f>Q238*H238</f>
        <v>0</v>
      </c>
      <c r="S238" s="141">
        <v>0</v>
      </c>
      <c r="T238" s="142">
        <f>S238*H238</f>
        <v>0</v>
      </c>
      <c r="AR238" s="143" t="s">
        <v>377</v>
      </c>
      <c r="AT238" s="143" t="s">
        <v>241</v>
      </c>
      <c r="AU238" s="143" t="s">
        <v>83</v>
      </c>
      <c r="AY238" s="18" t="s">
        <v>238</v>
      </c>
      <c r="BE238" s="144">
        <f>IF(N238="základní",J238,0)</f>
        <v>0</v>
      </c>
      <c r="BF238" s="144">
        <f>IF(N238="snížená",J238,0)</f>
        <v>0</v>
      </c>
      <c r="BG238" s="144">
        <f>IF(N238="zákl. přenesená",J238,0)</f>
        <v>0</v>
      </c>
      <c r="BH238" s="144">
        <f>IF(N238="sníž. přenesená",J238,0)</f>
        <v>0</v>
      </c>
      <c r="BI238" s="144">
        <f>IF(N238="nulová",J238,0)</f>
        <v>0</v>
      </c>
      <c r="BJ238" s="18" t="s">
        <v>81</v>
      </c>
      <c r="BK238" s="144">
        <f>ROUND(I238*H238,2)</f>
        <v>0</v>
      </c>
      <c r="BL238" s="18" t="s">
        <v>377</v>
      </c>
      <c r="BM238" s="143" t="s">
        <v>5546</v>
      </c>
    </row>
    <row r="239" spans="2:65" s="1" customFormat="1" ht="27">
      <c r="B239" s="33"/>
      <c r="D239" s="145" t="s">
        <v>248</v>
      </c>
      <c r="F239" s="146" t="s">
        <v>2045</v>
      </c>
      <c r="I239" s="147"/>
      <c r="L239" s="33"/>
      <c r="M239" s="148"/>
      <c r="T239" s="54"/>
      <c r="AT239" s="18" t="s">
        <v>248</v>
      </c>
      <c r="AU239" s="18" t="s">
        <v>83</v>
      </c>
    </row>
    <row r="240" spans="2:65" s="1" customFormat="1">
      <c r="B240" s="33"/>
      <c r="D240" s="149" t="s">
        <v>250</v>
      </c>
      <c r="F240" s="150" t="s">
        <v>2046</v>
      </c>
      <c r="I240" s="147"/>
      <c r="L240" s="33"/>
      <c r="M240" s="148"/>
      <c r="T240" s="54"/>
      <c r="AT240" s="18" t="s">
        <v>250</v>
      </c>
      <c r="AU240" s="18" t="s">
        <v>83</v>
      </c>
    </row>
    <row r="241" spans="2:65" s="11" customFormat="1" ht="22.75" customHeight="1">
      <c r="B241" s="120"/>
      <c r="D241" s="121" t="s">
        <v>73</v>
      </c>
      <c r="E241" s="130" t="s">
        <v>883</v>
      </c>
      <c r="F241" s="130" t="s">
        <v>884</v>
      </c>
      <c r="I241" s="123"/>
      <c r="J241" s="131">
        <f>BK241</f>
        <v>0</v>
      </c>
      <c r="L241" s="120"/>
      <c r="M241" s="125"/>
      <c r="P241" s="126">
        <f>SUM(P242:P277)</f>
        <v>0</v>
      </c>
      <c r="R241" s="126">
        <f>SUM(R242:R277)</f>
        <v>3.8477809999999999</v>
      </c>
      <c r="T241" s="127">
        <f>SUM(T242:T277)</f>
        <v>0</v>
      </c>
      <c r="AR241" s="121" t="s">
        <v>83</v>
      </c>
      <c r="AT241" s="128" t="s">
        <v>73</v>
      </c>
      <c r="AU241" s="128" t="s">
        <v>81</v>
      </c>
      <c r="AY241" s="121" t="s">
        <v>238</v>
      </c>
      <c r="BK241" s="129">
        <f>SUM(BK242:BK277)</f>
        <v>0</v>
      </c>
    </row>
    <row r="242" spans="2:65" s="1" customFormat="1" ht="33" customHeight="1">
      <c r="B242" s="33"/>
      <c r="C242" s="132" t="s">
        <v>386</v>
      </c>
      <c r="D242" s="132" t="s">
        <v>241</v>
      </c>
      <c r="E242" s="133" t="s">
        <v>2047</v>
      </c>
      <c r="F242" s="134" t="s">
        <v>2048</v>
      </c>
      <c r="G242" s="135" t="s">
        <v>244</v>
      </c>
      <c r="H242" s="136">
        <v>234</v>
      </c>
      <c r="I242" s="137"/>
      <c r="J242" s="138">
        <f>ROUND(I242*H242,2)</f>
        <v>0</v>
      </c>
      <c r="K242" s="134" t="s">
        <v>245</v>
      </c>
      <c r="L242" s="33"/>
      <c r="M242" s="139" t="s">
        <v>19</v>
      </c>
      <c r="N242" s="140" t="s">
        <v>45</v>
      </c>
      <c r="P242" s="141">
        <f>O242*H242</f>
        <v>0</v>
      </c>
      <c r="Q242" s="141">
        <v>2.32E-3</v>
      </c>
      <c r="R242" s="141">
        <f>Q242*H242</f>
        <v>0.54288000000000003</v>
      </c>
      <c r="S242" s="141">
        <v>0</v>
      </c>
      <c r="T242" s="142">
        <f>S242*H242</f>
        <v>0</v>
      </c>
      <c r="AR242" s="143" t="s">
        <v>377</v>
      </c>
      <c r="AT242" s="143" t="s">
        <v>241</v>
      </c>
      <c r="AU242" s="143" t="s">
        <v>83</v>
      </c>
      <c r="AY242" s="18" t="s">
        <v>238</v>
      </c>
      <c r="BE242" s="144">
        <f>IF(N242="základní",J242,0)</f>
        <v>0</v>
      </c>
      <c r="BF242" s="144">
        <f>IF(N242="snížená",J242,0)</f>
        <v>0</v>
      </c>
      <c r="BG242" s="144">
        <f>IF(N242="zákl. přenesená",J242,0)</f>
        <v>0</v>
      </c>
      <c r="BH242" s="144">
        <f>IF(N242="sníž. přenesená",J242,0)</f>
        <v>0</v>
      </c>
      <c r="BI242" s="144">
        <f>IF(N242="nulová",J242,0)</f>
        <v>0</v>
      </c>
      <c r="BJ242" s="18" t="s">
        <v>81</v>
      </c>
      <c r="BK242" s="144">
        <f>ROUND(I242*H242,2)</f>
        <v>0</v>
      </c>
      <c r="BL242" s="18" t="s">
        <v>377</v>
      </c>
      <c r="BM242" s="143" t="s">
        <v>5547</v>
      </c>
    </row>
    <row r="243" spans="2:65" s="1" customFormat="1" ht="27">
      <c r="B243" s="33"/>
      <c r="D243" s="145" t="s">
        <v>248</v>
      </c>
      <c r="F243" s="146" t="s">
        <v>2050</v>
      </c>
      <c r="I243" s="147"/>
      <c r="L243" s="33"/>
      <c r="M243" s="148"/>
      <c r="T243" s="54"/>
      <c r="AT243" s="18" t="s">
        <v>248</v>
      </c>
      <c r="AU243" s="18" t="s">
        <v>83</v>
      </c>
    </row>
    <row r="244" spans="2:65" s="1" customFormat="1">
      <c r="B244" s="33"/>
      <c r="D244" s="149" t="s">
        <v>250</v>
      </c>
      <c r="F244" s="150" t="s">
        <v>2051</v>
      </c>
      <c r="I244" s="147"/>
      <c r="L244" s="33"/>
      <c r="M244" s="148"/>
      <c r="T244" s="54"/>
      <c r="AT244" s="18" t="s">
        <v>250</v>
      </c>
      <c r="AU244" s="18" t="s">
        <v>83</v>
      </c>
    </row>
    <row r="245" spans="2:65" s="13" customFormat="1">
      <c r="B245" s="157"/>
      <c r="D245" s="145" t="s">
        <v>257</v>
      </c>
      <c r="E245" s="158" t="s">
        <v>19</v>
      </c>
      <c r="F245" s="159" t="s">
        <v>1906</v>
      </c>
      <c r="H245" s="160">
        <v>234</v>
      </c>
      <c r="I245" s="161"/>
      <c r="L245" s="157"/>
      <c r="M245" s="162"/>
      <c r="T245" s="163"/>
      <c r="AT245" s="158" t="s">
        <v>257</v>
      </c>
      <c r="AU245" s="158" t="s">
        <v>83</v>
      </c>
      <c r="AV245" s="13" t="s">
        <v>83</v>
      </c>
      <c r="AW245" s="13" t="s">
        <v>35</v>
      </c>
      <c r="AX245" s="13" t="s">
        <v>81</v>
      </c>
      <c r="AY245" s="158" t="s">
        <v>238</v>
      </c>
    </row>
    <row r="246" spans="2:65" s="1" customFormat="1" ht="24.15" customHeight="1">
      <c r="B246" s="33"/>
      <c r="C246" s="175" t="s">
        <v>826</v>
      </c>
      <c r="D246" s="175" t="s">
        <v>383</v>
      </c>
      <c r="E246" s="176" t="s">
        <v>2052</v>
      </c>
      <c r="F246" s="177" t="s">
        <v>2053</v>
      </c>
      <c r="G246" s="178" t="s">
        <v>244</v>
      </c>
      <c r="H246" s="179">
        <v>257.39999999999998</v>
      </c>
      <c r="I246" s="180"/>
      <c r="J246" s="181">
        <f>ROUND(I246*H246,2)</f>
        <v>0</v>
      </c>
      <c r="K246" s="177" t="s">
        <v>245</v>
      </c>
      <c r="L246" s="182"/>
      <c r="M246" s="183" t="s">
        <v>19</v>
      </c>
      <c r="N246" s="184" t="s">
        <v>45</v>
      </c>
      <c r="P246" s="141">
        <f>O246*H246</f>
        <v>0</v>
      </c>
      <c r="Q246" s="141">
        <v>4.1999999999999997E-3</v>
      </c>
      <c r="R246" s="141">
        <f>Q246*H246</f>
        <v>1.0810799999999998</v>
      </c>
      <c r="S246" s="141">
        <v>0</v>
      </c>
      <c r="T246" s="142">
        <f>S246*H246</f>
        <v>0</v>
      </c>
      <c r="AR246" s="143" t="s">
        <v>386</v>
      </c>
      <c r="AT246" s="143" t="s">
        <v>383</v>
      </c>
      <c r="AU246" s="143" t="s">
        <v>83</v>
      </c>
      <c r="AY246" s="18" t="s">
        <v>238</v>
      </c>
      <c r="BE246" s="144">
        <f>IF(N246="základní",J246,0)</f>
        <v>0</v>
      </c>
      <c r="BF246" s="144">
        <f>IF(N246="snížená",J246,0)</f>
        <v>0</v>
      </c>
      <c r="BG246" s="144">
        <f>IF(N246="zákl. přenesená",J246,0)</f>
        <v>0</v>
      </c>
      <c r="BH246" s="144">
        <f>IF(N246="sníž. přenesená",J246,0)</f>
        <v>0</v>
      </c>
      <c r="BI246" s="144">
        <f>IF(N246="nulová",J246,0)</f>
        <v>0</v>
      </c>
      <c r="BJ246" s="18" t="s">
        <v>81</v>
      </c>
      <c r="BK246" s="144">
        <f>ROUND(I246*H246,2)</f>
        <v>0</v>
      </c>
      <c r="BL246" s="18" t="s">
        <v>377</v>
      </c>
      <c r="BM246" s="143" t="s">
        <v>5548</v>
      </c>
    </row>
    <row r="247" spans="2:65" s="1" customFormat="1" ht="18">
      <c r="B247" s="33"/>
      <c r="D247" s="145" t="s">
        <v>248</v>
      </c>
      <c r="F247" s="146" t="s">
        <v>2053</v>
      </c>
      <c r="I247" s="147"/>
      <c r="L247" s="33"/>
      <c r="M247" s="148"/>
      <c r="T247" s="54"/>
      <c r="AT247" s="18" t="s">
        <v>248</v>
      </c>
      <c r="AU247" s="18" t="s">
        <v>83</v>
      </c>
    </row>
    <row r="248" spans="2:65" s="13" customFormat="1">
      <c r="B248" s="157"/>
      <c r="D248" s="145" t="s">
        <v>257</v>
      </c>
      <c r="F248" s="159" t="s">
        <v>5549</v>
      </c>
      <c r="H248" s="160">
        <v>257.39999999999998</v>
      </c>
      <c r="I248" s="161"/>
      <c r="L248" s="157"/>
      <c r="M248" s="162"/>
      <c r="T248" s="163"/>
      <c r="AT248" s="158" t="s">
        <v>257</v>
      </c>
      <c r="AU248" s="158" t="s">
        <v>83</v>
      </c>
      <c r="AV248" s="13" t="s">
        <v>83</v>
      </c>
      <c r="AW248" s="13" t="s">
        <v>4</v>
      </c>
      <c r="AX248" s="13" t="s">
        <v>81</v>
      </c>
      <c r="AY248" s="158" t="s">
        <v>238</v>
      </c>
    </row>
    <row r="249" spans="2:65" s="1" customFormat="1" ht="24.15" customHeight="1">
      <c r="B249" s="33"/>
      <c r="C249" s="175" t="s">
        <v>828</v>
      </c>
      <c r="D249" s="175" t="s">
        <v>383</v>
      </c>
      <c r="E249" s="176" t="s">
        <v>2056</v>
      </c>
      <c r="F249" s="177" t="s">
        <v>2057</v>
      </c>
      <c r="G249" s="178" t="s">
        <v>244</v>
      </c>
      <c r="H249" s="179">
        <v>257.39999999999998</v>
      </c>
      <c r="I249" s="180"/>
      <c r="J249" s="181">
        <f>ROUND(I249*H249,2)</f>
        <v>0</v>
      </c>
      <c r="K249" s="177" t="s">
        <v>245</v>
      </c>
      <c r="L249" s="182"/>
      <c r="M249" s="183" t="s">
        <v>19</v>
      </c>
      <c r="N249" s="184" t="s">
        <v>45</v>
      </c>
      <c r="P249" s="141">
        <f>O249*H249</f>
        <v>0</v>
      </c>
      <c r="Q249" s="141">
        <v>4.5500000000000002E-3</v>
      </c>
      <c r="R249" s="141">
        <f>Q249*H249</f>
        <v>1.17117</v>
      </c>
      <c r="S249" s="141">
        <v>0</v>
      </c>
      <c r="T249" s="142">
        <f>S249*H249</f>
        <v>0</v>
      </c>
      <c r="AR249" s="143" t="s">
        <v>386</v>
      </c>
      <c r="AT249" s="143" t="s">
        <v>383</v>
      </c>
      <c r="AU249" s="143" t="s">
        <v>83</v>
      </c>
      <c r="AY249" s="18" t="s">
        <v>238</v>
      </c>
      <c r="BE249" s="144">
        <f>IF(N249="základní",J249,0)</f>
        <v>0</v>
      </c>
      <c r="BF249" s="144">
        <f>IF(N249="snížená",J249,0)</f>
        <v>0</v>
      </c>
      <c r="BG249" s="144">
        <f>IF(N249="zákl. přenesená",J249,0)</f>
        <v>0</v>
      </c>
      <c r="BH249" s="144">
        <f>IF(N249="sníž. přenesená",J249,0)</f>
        <v>0</v>
      </c>
      <c r="BI249" s="144">
        <f>IF(N249="nulová",J249,0)</f>
        <v>0</v>
      </c>
      <c r="BJ249" s="18" t="s">
        <v>81</v>
      </c>
      <c r="BK249" s="144">
        <f>ROUND(I249*H249,2)</f>
        <v>0</v>
      </c>
      <c r="BL249" s="18" t="s">
        <v>377</v>
      </c>
      <c r="BM249" s="143" t="s">
        <v>5550</v>
      </c>
    </row>
    <row r="250" spans="2:65" s="1" customFormat="1" ht="18">
      <c r="B250" s="33"/>
      <c r="D250" s="145" t="s">
        <v>248</v>
      </c>
      <c r="F250" s="146" t="s">
        <v>2057</v>
      </c>
      <c r="I250" s="147"/>
      <c r="L250" s="33"/>
      <c r="M250" s="148"/>
      <c r="T250" s="54"/>
      <c r="AT250" s="18" t="s">
        <v>248</v>
      </c>
      <c r="AU250" s="18" t="s">
        <v>83</v>
      </c>
    </row>
    <row r="251" spans="2:65" s="13" customFormat="1">
      <c r="B251" s="157"/>
      <c r="D251" s="145" t="s">
        <v>257</v>
      </c>
      <c r="F251" s="159" t="s">
        <v>5549</v>
      </c>
      <c r="H251" s="160">
        <v>257.39999999999998</v>
      </c>
      <c r="I251" s="161"/>
      <c r="L251" s="157"/>
      <c r="M251" s="162"/>
      <c r="T251" s="163"/>
      <c r="AT251" s="158" t="s">
        <v>257</v>
      </c>
      <c r="AU251" s="158" t="s">
        <v>83</v>
      </c>
      <c r="AV251" s="13" t="s">
        <v>83</v>
      </c>
      <c r="AW251" s="13" t="s">
        <v>4</v>
      </c>
      <c r="AX251" s="13" t="s">
        <v>81</v>
      </c>
      <c r="AY251" s="158" t="s">
        <v>238</v>
      </c>
    </row>
    <row r="252" spans="2:65" s="1" customFormat="1" ht="24.15" customHeight="1">
      <c r="B252" s="33"/>
      <c r="C252" s="132" t="s">
        <v>831</v>
      </c>
      <c r="D252" s="132" t="s">
        <v>241</v>
      </c>
      <c r="E252" s="133" t="s">
        <v>2059</v>
      </c>
      <c r="F252" s="134" t="s">
        <v>2060</v>
      </c>
      <c r="G252" s="135" t="s">
        <v>244</v>
      </c>
      <c r="H252" s="136">
        <v>234</v>
      </c>
      <c r="I252" s="137"/>
      <c r="J252" s="138">
        <f>ROUND(I252*H252,2)</f>
        <v>0</v>
      </c>
      <c r="K252" s="134" t="s">
        <v>245</v>
      </c>
      <c r="L252" s="33"/>
      <c r="M252" s="139" t="s">
        <v>19</v>
      </c>
      <c r="N252" s="140" t="s">
        <v>45</v>
      </c>
      <c r="P252" s="141">
        <f>O252*H252</f>
        <v>0</v>
      </c>
      <c r="Q252" s="141">
        <v>0</v>
      </c>
      <c r="R252" s="141">
        <f>Q252*H252</f>
        <v>0</v>
      </c>
      <c r="S252" s="141">
        <v>0</v>
      </c>
      <c r="T252" s="142">
        <f>S252*H252</f>
        <v>0</v>
      </c>
      <c r="AR252" s="143" t="s">
        <v>377</v>
      </c>
      <c r="AT252" s="143" t="s">
        <v>241</v>
      </c>
      <c r="AU252" s="143" t="s">
        <v>83</v>
      </c>
      <c r="AY252" s="18" t="s">
        <v>238</v>
      </c>
      <c r="BE252" s="144">
        <f>IF(N252="základní",J252,0)</f>
        <v>0</v>
      </c>
      <c r="BF252" s="144">
        <f>IF(N252="snížená",J252,0)</f>
        <v>0</v>
      </c>
      <c r="BG252" s="144">
        <f>IF(N252="zákl. přenesená",J252,0)</f>
        <v>0</v>
      </c>
      <c r="BH252" s="144">
        <f>IF(N252="sníž. přenesená",J252,0)</f>
        <v>0</v>
      </c>
      <c r="BI252" s="144">
        <f>IF(N252="nulová",J252,0)</f>
        <v>0</v>
      </c>
      <c r="BJ252" s="18" t="s">
        <v>81</v>
      </c>
      <c r="BK252" s="144">
        <f>ROUND(I252*H252,2)</f>
        <v>0</v>
      </c>
      <c r="BL252" s="18" t="s">
        <v>377</v>
      </c>
      <c r="BM252" s="143" t="s">
        <v>5551</v>
      </c>
    </row>
    <row r="253" spans="2:65" s="1" customFormat="1" ht="18">
      <c r="B253" s="33"/>
      <c r="D253" s="145" t="s">
        <v>248</v>
      </c>
      <c r="F253" s="146" t="s">
        <v>2062</v>
      </c>
      <c r="I253" s="147"/>
      <c r="L253" s="33"/>
      <c r="M253" s="148"/>
      <c r="T253" s="54"/>
      <c r="AT253" s="18" t="s">
        <v>248</v>
      </c>
      <c r="AU253" s="18" t="s">
        <v>83</v>
      </c>
    </row>
    <row r="254" spans="2:65" s="1" customFormat="1">
      <c r="B254" s="33"/>
      <c r="D254" s="149" t="s">
        <v>250</v>
      </c>
      <c r="F254" s="150" t="s">
        <v>2063</v>
      </c>
      <c r="I254" s="147"/>
      <c r="L254" s="33"/>
      <c r="M254" s="148"/>
      <c r="T254" s="54"/>
      <c r="AT254" s="18" t="s">
        <v>250</v>
      </c>
      <c r="AU254" s="18" t="s">
        <v>83</v>
      </c>
    </row>
    <row r="255" spans="2:65" s="13" customFormat="1">
      <c r="B255" s="157"/>
      <c r="D255" s="145" t="s">
        <v>257</v>
      </c>
      <c r="E255" s="158" t="s">
        <v>19</v>
      </c>
      <c r="F255" s="159" t="s">
        <v>5552</v>
      </c>
      <c r="H255" s="160">
        <v>234</v>
      </c>
      <c r="I255" s="161"/>
      <c r="L255" s="157"/>
      <c r="M255" s="162"/>
      <c r="T255" s="163"/>
      <c r="AT255" s="158" t="s">
        <v>257</v>
      </c>
      <c r="AU255" s="158" t="s">
        <v>83</v>
      </c>
      <c r="AV255" s="13" t="s">
        <v>83</v>
      </c>
      <c r="AW255" s="13" t="s">
        <v>35</v>
      </c>
      <c r="AX255" s="13" t="s">
        <v>81</v>
      </c>
      <c r="AY255" s="158" t="s">
        <v>238</v>
      </c>
    </row>
    <row r="256" spans="2:65" s="1" customFormat="1" ht="16.5" customHeight="1">
      <c r="B256" s="33"/>
      <c r="C256" s="175" t="s">
        <v>837</v>
      </c>
      <c r="D256" s="175" t="s">
        <v>383</v>
      </c>
      <c r="E256" s="176" t="s">
        <v>2064</v>
      </c>
      <c r="F256" s="177" t="s">
        <v>2065</v>
      </c>
      <c r="G256" s="178" t="s">
        <v>402</v>
      </c>
      <c r="H256" s="179">
        <v>42.9</v>
      </c>
      <c r="I256" s="180"/>
      <c r="J256" s="181">
        <f>ROUND(I256*H256,2)</f>
        <v>0</v>
      </c>
      <c r="K256" s="177" t="s">
        <v>245</v>
      </c>
      <c r="L256" s="182"/>
      <c r="M256" s="183" t="s">
        <v>19</v>
      </c>
      <c r="N256" s="184" t="s">
        <v>45</v>
      </c>
      <c r="P256" s="141">
        <f>O256*H256</f>
        <v>0</v>
      </c>
      <c r="Q256" s="141">
        <v>0.02</v>
      </c>
      <c r="R256" s="141">
        <f>Q256*H256</f>
        <v>0.85799999999999998</v>
      </c>
      <c r="S256" s="141">
        <v>0</v>
      </c>
      <c r="T256" s="142">
        <f>S256*H256</f>
        <v>0</v>
      </c>
      <c r="AR256" s="143" t="s">
        <v>386</v>
      </c>
      <c r="AT256" s="143" t="s">
        <v>383</v>
      </c>
      <c r="AU256" s="143" t="s">
        <v>83</v>
      </c>
      <c r="AY256" s="18" t="s">
        <v>238</v>
      </c>
      <c r="BE256" s="144">
        <f>IF(N256="základní",J256,0)</f>
        <v>0</v>
      </c>
      <c r="BF256" s="144">
        <f>IF(N256="snížená",J256,0)</f>
        <v>0</v>
      </c>
      <c r="BG256" s="144">
        <f>IF(N256="zákl. přenesená",J256,0)</f>
        <v>0</v>
      </c>
      <c r="BH256" s="144">
        <f>IF(N256="sníž. přenesená",J256,0)</f>
        <v>0</v>
      </c>
      <c r="BI256" s="144">
        <f>IF(N256="nulová",J256,0)</f>
        <v>0</v>
      </c>
      <c r="BJ256" s="18" t="s">
        <v>81</v>
      </c>
      <c r="BK256" s="144">
        <f>ROUND(I256*H256,2)</f>
        <v>0</v>
      </c>
      <c r="BL256" s="18" t="s">
        <v>377</v>
      </c>
      <c r="BM256" s="143" t="s">
        <v>5553</v>
      </c>
    </row>
    <row r="257" spans="2:65" s="1" customFormat="1">
      <c r="B257" s="33"/>
      <c r="D257" s="145" t="s">
        <v>248</v>
      </c>
      <c r="F257" s="146" t="s">
        <v>2065</v>
      </c>
      <c r="I257" s="147"/>
      <c r="L257" s="33"/>
      <c r="M257" s="148"/>
      <c r="T257" s="54"/>
      <c r="AT257" s="18" t="s">
        <v>248</v>
      </c>
      <c r="AU257" s="18" t="s">
        <v>83</v>
      </c>
    </row>
    <row r="258" spans="2:65" s="13" customFormat="1">
      <c r="B258" s="157"/>
      <c r="D258" s="145" t="s">
        <v>257</v>
      </c>
      <c r="E258" s="158" t="s">
        <v>19</v>
      </c>
      <c r="F258" s="159" t="s">
        <v>5554</v>
      </c>
      <c r="H258" s="160">
        <v>39</v>
      </c>
      <c r="I258" s="161"/>
      <c r="L258" s="157"/>
      <c r="M258" s="162"/>
      <c r="T258" s="163"/>
      <c r="AT258" s="158" t="s">
        <v>257</v>
      </c>
      <c r="AU258" s="158" t="s">
        <v>83</v>
      </c>
      <c r="AV258" s="13" t="s">
        <v>83</v>
      </c>
      <c r="AW258" s="13" t="s">
        <v>35</v>
      </c>
      <c r="AX258" s="13" t="s">
        <v>81</v>
      </c>
      <c r="AY258" s="158" t="s">
        <v>238</v>
      </c>
    </row>
    <row r="259" spans="2:65" s="13" customFormat="1">
      <c r="B259" s="157"/>
      <c r="D259" s="145" t="s">
        <v>257</v>
      </c>
      <c r="F259" s="159" t="s">
        <v>5555</v>
      </c>
      <c r="H259" s="160">
        <v>42.9</v>
      </c>
      <c r="I259" s="161"/>
      <c r="L259" s="157"/>
      <c r="M259" s="162"/>
      <c r="T259" s="163"/>
      <c r="AT259" s="158" t="s">
        <v>257</v>
      </c>
      <c r="AU259" s="158" t="s">
        <v>83</v>
      </c>
      <c r="AV259" s="13" t="s">
        <v>83</v>
      </c>
      <c r="AW259" s="13" t="s">
        <v>4</v>
      </c>
      <c r="AX259" s="13" t="s">
        <v>81</v>
      </c>
      <c r="AY259" s="158" t="s">
        <v>238</v>
      </c>
    </row>
    <row r="260" spans="2:65" s="1" customFormat="1" ht="24.15" customHeight="1">
      <c r="B260" s="33"/>
      <c r="C260" s="132" t="s">
        <v>844</v>
      </c>
      <c r="D260" s="132" t="s">
        <v>241</v>
      </c>
      <c r="E260" s="133" t="s">
        <v>2069</v>
      </c>
      <c r="F260" s="134" t="s">
        <v>2070</v>
      </c>
      <c r="G260" s="135" t="s">
        <v>408</v>
      </c>
      <c r="H260" s="136">
        <v>66.599999999999994</v>
      </c>
      <c r="I260" s="137"/>
      <c r="J260" s="138">
        <f>ROUND(I260*H260,2)</f>
        <v>0</v>
      </c>
      <c r="K260" s="134" t="s">
        <v>245</v>
      </c>
      <c r="L260" s="33"/>
      <c r="M260" s="139" t="s">
        <v>19</v>
      </c>
      <c r="N260" s="140" t="s">
        <v>45</v>
      </c>
      <c r="P260" s="141">
        <f>O260*H260</f>
        <v>0</v>
      </c>
      <c r="Q260" s="141">
        <v>2.1000000000000001E-4</v>
      </c>
      <c r="R260" s="141">
        <f>Q260*H260</f>
        <v>1.3986E-2</v>
      </c>
      <c r="S260" s="141">
        <v>0</v>
      </c>
      <c r="T260" s="142">
        <f>S260*H260</f>
        <v>0</v>
      </c>
      <c r="AR260" s="143" t="s">
        <v>377</v>
      </c>
      <c r="AT260" s="143" t="s">
        <v>241</v>
      </c>
      <c r="AU260" s="143" t="s">
        <v>83</v>
      </c>
      <c r="AY260" s="18" t="s">
        <v>238</v>
      </c>
      <c r="BE260" s="144">
        <f>IF(N260="základní",J260,0)</f>
        <v>0</v>
      </c>
      <c r="BF260" s="144">
        <f>IF(N260="snížená",J260,0)</f>
        <v>0</v>
      </c>
      <c r="BG260" s="144">
        <f>IF(N260="zákl. přenesená",J260,0)</f>
        <v>0</v>
      </c>
      <c r="BH260" s="144">
        <f>IF(N260="sníž. přenesená",J260,0)</f>
        <v>0</v>
      </c>
      <c r="BI260" s="144">
        <f>IF(N260="nulová",J260,0)</f>
        <v>0</v>
      </c>
      <c r="BJ260" s="18" t="s">
        <v>81</v>
      </c>
      <c r="BK260" s="144">
        <f>ROUND(I260*H260,2)</f>
        <v>0</v>
      </c>
      <c r="BL260" s="18" t="s">
        <v>377</v>
      </c>
      <c r="BM260" s="143" t="s">
        <v>5556</v>
      </c>
    </row>
    <row r="261" spans="2:65" s="1" customFormat="1" ht="18">
      <c r="B261" s="33"/>
      <c r="D261" s="145" t="s">
        <v>248</v>
      </c>
      <c r="F261" s="146" t="s">
        <v>2072</v>
      </c>
      <c r="I261" s="147"/>
      <c r="L261" s="33"/>
      <c r="M261" s="148"/>
      <c r="T261" s="54"/>
      <c r="AT261" s="18" t="s">
        <v>248</v>
      </c>
      <c r="AU261" s="18" t="s">
        <v>83</v>
      </c>
    </row>
    <row r="262" spans="2:65" s="1" customFormat="1">
      <c r="B262" s="33"/>
      <c r="D262" s="149" t="s">
        <v>250</v>
      </c>
      <c r="F262" s="150" t="s">
        <v>2073</v>
      </c>
      <c r="I262" s="147"/>
      <c r="L262" s="33"/>
      <c r="M262" s="148"/>
      <c r="T262" s="54"/>
      <c r="AT262" s="18" t="s">
        <v>250</v>
      </c>
      <c r="AU262" s="18" t="s">
        <v>83</v>
      </c>
    </row>
    <row r="263" spans="2:65" s="13" customFormat="1">
      <c r="B263" s="157"/>
      <c r="D263" s="145" t="s">
        <v>257</v>
      </c>
      <c r="E263" s="158" t="s">
        <v>19</v>
      </c>
      <c r="F263" s="159" t="s">
        <v>5525</v>
      </c>
      <c r="H263" s="160">
        <v>66.599999999999994</v>
      </c>
      <c r="I263" s="161"/>
      <c r="L263" s="157"/>
      <c r="M263" s="162"/>
      <c r="T263" s="163"/>
      <c r="AT263" s="158" t="s">
        <v>257</v>
      </c>
      <c r="AU263" s="158" t="s">
        <v>83</v>
      </c>
      <c r="AV263" s="13" t="s">
        <v>83</v>
      </c>
      <c r="AW263" s="13" t="s">
        <v>35</v>
      </c>
      <c r="AX263" s="13" t="s">
        <v>81</v>
      </c>
      <c r="AY263" s="158" t="s">
        <v>238</v>
      </c>
    </row>
    <row r="264" spans="2:65" s="1" customFormat="1" ht="16.5" customHeight="1">
      <c r="B264" s="33"/>
      <c r="C264" s="175" t="s">
        <v>851</v>
      </c>
      <c r="D264" s="175" t="s">
        <v>383</v>
      </c>
      <c r="E264" s="176" t="s">
        <v>2064</v>
      </c>
      <c r="F264" s="177" t="s">
        <v>2065</v>
      </c>
      <c r="G264" s="178" t="s">
        <v>402</v>
      </c>
      <c r="H264" s="179">
        <v>3.883</v>
      </c>
      <c r="I264" s="180"/>
      <c r="J264" s="181">
        <f>ROUND(I264*H264,2)</f>
        <v>0</v>
      </c>
      <c r="K264" s="177" t="s">
        <v>245</v>
      </c>
      <c r="L264" s="182"/>
      <c r="M264" s="183" t="s">
        <v>19</v>
      </c>
      <c r="N264" s="184" t="s">
        <v>45</v>
      </c>
      <c r="P264" s="141">
        <f>O264*H264</f>
        <v>0</v>
      </c>
      <c r="Q264" s="141">
        <v>0.02</v>
      </c>
      <c r="R264" s="141">
        <f>Q264*H264</f>
        <v>7.7660000000000007E-2</v>
      </c>
      <c r="S264" s="141">
        <v>0</v>
      </c>
      <c r="T264" s="142">
        <f>S264*H264</f>
        <v>0</v>
      </c>
      <c r="AR264" s="143" t="s">
        <v>386</v>
      </c>
      <c r="AT264" s="143" t="s">
        <v>383</v>
      </c>
      <c r="AU264" s="143" t="s">
        <v>83</v>
      </c>
      <c r="AY264" s="18" t="s">
        <v>238</v>
      </c>
      <c r="BE264" s="144">
        <f>IF(N264="základní",J264,0)</f>
        <v>0</v>
      </c>
      <c r="BF264" s="144">
        <f>IF(N264="snížená",J264,0)</f>
        <v>0</v>
      </c>
      <c r="BG264" s="144">
        <f>IF(N264="zákl. přenesená",J264,0)</f>
        <v>0</v>
      </c>
      <c r="BH264" s="144">
        <f>IF(N264="sníž. přenesená",J264,0)</f>
        <v>0</v>
      </c>
      <c r="BI264" s="144">
        <f>IF(N264="nulová",J264,0)</f>
        <v>0</v>
      </c>
      <c r="BJ264" s="18" t="s">
        <v>81</v>
      </c>
      <c r="BK264" s="144">
        <f>ROUND(I264*H264,2)</f>
        <v>0</v>
      </c>
      <c r="BL264" s="18" t="s">
        <v>377</v>
      </c>
      <c r="BM264" s="143" t="s">
        <v>5557</v>
      </c>
    </row>
    <row r="265" spans="2:65" s="1" customFormat="1">
      <c r="B265" s="33"/>
      <c r="D265" s="145" t="s">
        <v>248</v>
      </c>
      <c r="F265" s="146" t="s">
        <v>2065</v>
      </c>
      <c r="I265" s="147"/>
      <c r="L265" s="33"/>
      <c r="M265" s="148"/>
      <c r="T265" s="54"/>
      <c r="AT265" s="18" t="s">
        <v>248</v>
      </c>
      <c r="AU265" s="18" t="s">
        <v>83</v>
      </c>
    </row>
    <row r="266" spans="2:65" s="13" customFormat="1">
      <c r="B266" s="157"/>
      <c r="D266" s="145" t="s">
        <v>257</v>
      </c>
      <c r="E266" s="158" t="s">
        <v>19</v>
      </c>
      <c r="F266" s="159" t="s">
        <v>5558</v>
      </c>
      <c r="H266" s="160">
        <v>3.53</v>
      </c>
      <c r="I266" s="161"/>
      <c r="L266" s="157"/>
      <c r="M266" s="162"/>
      <c r="T266" s="163"/>
      <c r="AT266" s="158" t="s">
        <v>257</v>
      </c>
      <c r="AU266" s="158" t="s">
        <v>83</v>
      </c>
      <c r="AV266" s="13" t="s">
        <v>83</v>
      </c>
      <c r="AW266" s="13" t="s">
        <v>35</v>
      </c>
      <c r="AX266" s="13" t="s">
        <v>81</v>
      </c>
      <c r="AY266" s="158" t="s">
        <v>238</v>
      </c>
    </row>
    <row r="267" spans="2:65" s="13" customFormat="1">
      <c r="B267" s="157"/>
      <c r="D267" s="145" t="s">
        <v>257</v>
      </c>
      <c r="F267" s="159" t="s">
        <v>5559</v>
      </c>
      <c r="H267" s="160">
        <v>3.883</v>
      </c>
      <c r="I267" s="161"/>
      <c r="L267" s="157"/>
      <c r="M267" s="162"/>
      <c r="T267" s="163"/>
      <c r="AT267" s="158" t="s">
        <v>257</v>
      </c>
      <c r="AU267" s="158" t="s">
        <v>83</v>
      </c>
      <c r="AV267" s="13" t="s">
        <v>83</v>
      </c>
      <c r="AW267" s="13" t="s">
        <v>4</v>
      </c>
      <c r="AX267" s="13" t="s">
        <v>81</v>
      </c>
      <c r="AY267" s="158" t="s">
        <v>238</v>
      </c>
    </row>
    <row r="268" spans="2:65" s="1" customFormat="1" ht="33" customHeight="1">
      <c r="B268" s="33"/>
      <c r="C268" s="132" t="s">
        <v>858</v>
      </c>
      <c r="D268" s="132" t="s">
        <v>241</v>
      </c>
      <c r="E268" s="133" t="s">
        <v>2079</v>
      </c>
      <c r="F268" s="134" t="s">
        <v>2080</v>
      </c>
      <c r="G268" s="135" t="s">
        <v>244</v>
      </c>
      <c r="H268" s="136">
        <v>31.5</v>
      </c>
      <c r="I268" s="137"/>
      <c r="J268" s="138">
        <f>ROUND(I268*H268,2)</f>
        <v>0</v>
      </c>
      <c r="K268" s="134" t="s">
        <v>245</v>
      </c>
      <c r="L268" s="33"/>
      <c r="M268" s="139" t="s">
        <v>19</v>
      </c>
      <c r="N268" s="140" t="s">
        <v>45</v>
      </c>
      <c r="P268" s="141">
        <f>O268*H268</f>
        <v>0</v>
      </c>
      <c r="Q268" s="141">
        <v>1.9000000000000001E-4</v>
      </c>
      <c r="R268" s="141">
        <f>Q268*H268</f>
        <v>5.9850000000000007E-3</v>
      </c>
      <c r="S268" s="141">
        <v>0</v>
      </c>
      <c r="T268" s="142">
        <f>S268*H268</f>
        <v>0</v>
      </c>
      <c r="AR268" s="143" t="s">
        <v>377</v>
      </c>
      <c r="AT268" s="143" t="s">
        <v>241</v>
      </c>
      <c r="AU268" s="143" t="s">
        <v>83</v>
      </c>
      <c r="AY268" s="18" t="s">
        <v>238</v>
      </c>
      <c r="BE268" s="144">
        <f>IF(N268="základní",J268,0)</f>
        <v>0</v>
      </c>
      <c r="BF268" s="144">
        <f>IF(N268="snížená",J268,0)</f>
        <v>0</v>
      </c>
      <c r="BG268" s="144">
        <f>IF(N268="zákl. přenesená",J268,0)</f>
        <v>0</v>
      </c>
      <c r="BH268" s="144">
        <f>IF(N268="sníž. přenesená",J268,0)</f>
        <v>0</v>
      </c>
      <c r="BI268" s="144">
        <f>IF(N268="nulová",J268,0)</f>
        <v>0</v>
      </c>
      <c r="BJ268" s="18" t="s">
        <v>81</v>
      </c>
      <c r="BK268" s="144">
        <f>ROUND(I268*H268,2)</f>
        <v>0</v>
      </c>
      <c r="BL268" s="18" t="s">
        <v>377</v>
      </c>
      <c r="BM268" s="143" t="s">
        <v>5560</v>
      </c>
    </row>
    <row r="269" spans="2:65" s="1" customFormat="1" ht="27">
      <c r="B269" s="33"/>
      <c r="D269" s="145" t="s">
        <v>248</v>
      </c>
      <c r="F269" s="146" t="s">
        <v>2082</v>
      </c>
      <c r="I269" s="147"/>
      <c r="L269" s="33"/>
      <c r="M269" s="148"/>
      <c r="T269" s="54"/>
      <c r="AT269" s="18" t="s">
        <v>248</v>
      </c>
      <c r="AU269" s="18" t="s">
        <v>83</v>
      </c>
    </row>
    <row r="270" spans="2:65" s="1" customFormat="1">
      <c r="B270" s="33"/>
      <c r="D270" s="149" t="s">
        <v>250</v>
      </c>
      <c r="F270" s="150" t="s">
        <v>2083</v>
      </c>
      <c r="I270" s="147"/>
      <c r="L270" s="33"/>
      <c r="M270" s="148"/>
      <c r="T270" s="54"/>
      <c r="AT270" s="18" t="s">
        <v>250</v>
      </c>
      <c r="AU270" s="18" t="s">
        <v>83</v>
      </c>
    </row>
    <row r="271" spans="2:65" s="13" customFormat="1">
      <c r="B271" s="157"/>
      <c r="D271" s="145" t="s">
        <v>257</v>
      </c>
      <c r="E271" s="158" t="s">
        <v>19</v>
      </c>
      <c r="F271" s="159" t="s">
        <v>5561</v>
      </c>
      <c r="H271" s="160">
        <v>31.5</v>
      </c>
      <c r="I271" s="161"/>
      <c r="L271" s="157"/>
      <c r="M271" s="162"/>
      <c r="T271" s="163"/>
      <c r="AT271" s="158" t="s">
        <v>257</v>
      </c>
      <c r="AU271" s="158" t="s">
        <v>83</v>
      </c>
      <c r="AV271" s="13" t="s">
        <v>83</v>
      </c>
      <c r="AW271" s="13" t="s">
        <v>35</v>
      </c>
      <c r="AX271" s="13" t="s">
        <v>81</v>
      </c>
      <c r="AY271" s="158" t="s">
        <v>238</v>
      </c>
    </row>
    <row r="272" spans="2:65" s="1" customFormat="1" ht="24.15" customHeight="1">
      <c r="B272" s="33"/>
      <c r="C272" s="175" t="s">
        <v>865</v>
      </c>
      <c r="D272" s="175" t="s">
        <v>383</v>
      </c>
      <c r="E272" s="176" t="s">
        <v>2084</v>
      </c>
      <c r="F272" s="177" t="s">
        <v>2085</v>
      </c>
      <c r="G272" s="178" t="s">
        <v>244</v>
      </c>
      <c r="H272" s="179">
        <v>34.65</v>
      </c>
      <c r="I272" s="180"/>
      <c r="J272" s="181">
        <f>ROUND(I272*H272,2)</f>
        <v>0</v>
      </c>
      <c r="K272" s="177" t="s">
        <v>245</v>
      </c>
      <c r="L272" s="182"/>
      <c r="M272" s="183" t="s">
        <v>19</v>
      </c>
      <c r="N272" s="184" t="s">
        <v>45</v>
      </c>
      <c r="P272" s="141">
        <f>O272*H272</f>
        <v>0</v>
      </c>
      <c r="Q272" s="141">
        <v>2.8E-3</v>
      </c>
      <c r="R272" s="141">
        <f>Q272*H272</f>
        <v>9.7019999999999995E-2</v>
      </c>
      <c r="S272" s="141">
        <v>0</v>
      </c>
      <c r="T272" s="142">
        <f>S272*H272</f>
        <v>0</v>
      </c>
      <c r="AR272" s="143" t="s">
        <v>386</v>
      </c>
      <c r="AT272" s="143" t="s">
        <v>383</v>
      </c>
      <c r="AU272" s="143" t="s">
        <v>83</v>
      </c>
      <c r="AY272" s="18" t="s">
        <v>238</v>
      </c>
      <c r="BE272" s="144">
        <f>IF(N272="základní",J272,0)</f>
        <v>0</v>
      </c>
      <c r="BF272" s="144">
        <f>IF(N272="snížená",J272,0)</f>
        <v>0</v>
      </c>
      <c r="BG272" s="144">
        <f>IF(N272="zákl. přenesená",J272,0)</f>
        <v>0</v>
      </c>
      <c r="BH272" s="144">
        <f>IF(N272="sníž. přenesená",J272,0)</f>
        <v>0</v>
      </c>
      <c r="BI272" s="144">
        <f>IF(N272="nulová",J272,0)</f>
        <v>0</v>
      </c>
      <c r="BJ272" s="18" t="s">
        <v>81</v>
      </c>
      <c r="BK272" s="144">
        <f>ROUND(I272*H272,2)</f>
        <v>0</v>
      </c>
      <c r="BL272" s="18" t="s">
        <v>377</v>
      </c>
      <c r="BM272" s="143" t="s">
        <v>5562</v>
      </c>
    </row>
    <row r="273" spans="2:65" s="1" customFormat="1" ht="18">
      <c r="B273" s="33"/>
      <c r="D273" s="145" t="s">
        <v>248</v>
      </c>
      <c r="F273" s="146" t="s">
        <v>2085</v>
      </c>
      <c r="I273" s="147"/>
      <c r="L273" s="33"/>
      <c r="M273" s="148"/>
      <c r="T273" s="54"/>
      <c r="AT273" s="18" t="s">
        <v>248</v>
      </c>
      <c r="AU273" s="18" t="s">
        <v>83</v>
      </c>
    </row>
    <row r="274" spans="2:65" s="13" customFormat="1">
      <c r="B274" s="157"/>
      <c r="D274" s="145" t="s">
        <v>257</v>
      </c>
      <c r="F274" s="159" t="s">
        <v>5563</v>
      </c>
      <c r="H274" s="160">
        <v>34.65</v>
      </c>
      <c r="I274" s="161"/>
      <c r="L274" s="157"/>
      <c r="M274" s="162"/>
      <c r="T274" s="163"/>
      <c r="AT274" s="158" t="s">
        <v>257</v>
      </c>
      <c r="AU274" s="158" t="s">
        <v>83</v>
      </c>
      <c r="AV274" s="13" t="s">
        <v>83</v>
      </c>
      <c r="AW274" s="13" t="s">
        <v>4</v>
      </c>
      <c r="AX274" s="13" t="s">
        <v>81</v>
      </c>
      <c r="AY274" s="158" t="s">
        <v>238</v>
      </c>
    </row>
    <row r="275" spans="2:65" s="1" customFormat="1" ht="24.15" customHeight="1">
      <c r="B275" s="33"/>
      <c r="C275" s="132" t="s">
        <v>869</v>
      </c>
      <c r="D275" s="132" t="s">
        <v>241</v>
      </c>
      <c r="E275" s="133" t="s">
        <v>1255</v>
      </c>
      <c r="F275" s="134" t="s">
        <v>1256</v>
      </c>
      <c r="G275" s="135" t="s">
        <v>272</v>
      </c>
      <c r="H275" s="136">
        <v>3.8479999999999999</v>
      </c>
      <c r="I275" s="137"/>
      <c r="J275" s="138">
        <f>ROUND(I275*H275,2)</f>
        <v>0</v>
      </c>
      <c r="K275" s="134" t="s">
        <v>245</v>
      </c>
      <c r="L275" s="33"/>
      <c r="M275" s="139" t="s">
        <v>19</v>
      </c>
      <c r="N275" s="140" t="s">
        <v>45</v>
      </c>
      <c r="P275" s="141">
        <f>O275*H275</f>
        <v>0</v>
      </c>
      <c r="Q275" s="141">
        <v>0</v>
      </c>
      <c r="R275" s="141">
        <f>Q275*H275</f>
        <v>0</v>
      </c>
      <c r="S275" s="141">
        <v>0</v>
      </c>
      <c r="T275" s="142">
        <f>S275*H275</f>
        <v>0</v>
      </c>
      <c r="AR275" s="143" t="s">
        <v>377</v>
      </c>
      <c r="AT275" s="143" t="s">
        <v>241</v>
      </c>
      <c r="AU275" s="143" t="s">
        <v>83</v>
      </c>
      <c r="AY275" s="18" t="s">
        <v>238</v>
      </c>
      <c r="BE275" s="144">
        <f>IF(N275="základní",J275,0)</f>
        <v>0</v>
      </c>
      <c r="BF275" s="144">
        <f>IF(N275="snížená",J275,0)</f>
        <v>0</v>
      </c>
      <c r="BG275" s="144">
        <f>IF(N275="zákl. přenesená",J275,0)</f>
        <v>0</v>
      </c>
      <c r="BH275" s="144">
        <f>IF(N275="sníž. přenesená",J275,0)</f>
        <v>0</v>
      </c>
      <c r="BI275" s="144">
        <f>IF(N275="nulová",J275,0)</f>
        <v>0</v>
      </c>
      <c r="BJ275" s="18" t="s">
        <v>81</v>
      </c>
      <c r="BK275" s="144">
        <f>ROUND(I275*H275,2)</f>
        <v>0</v>
      </c>
      <c r="BL275" s="18" t="s">
        <v>377</v>
      </c>
      <c r="BM275" s="143" t="s">
        <v>5564</v>
      </c>
    </row>
    <row r="276" spans="2:65" s="1" customFormat="1" ht="27">
      <c r="B276" s="33"/>
      <c r="D276" s="145" t="s">
        <v>248</v>
      </c>
      <c r="F276" s="146" t="s">
        <v>1258</v>
      </c>
      <c r="I276" s="147"/>
      <c r="L276" s="33"/>
      <c r="M276" s="148"/>
      <c r="T276" s="54"/>
      <c r="AT276" s="18" t="s">
        <v>248</v>
      </c>
      <c r="AU276" s="18" t="s">
        <v>83</v>
      </c>
    </row>
    <row r="277" spans="2:65" s="1" customFormat="1">
      <c r="B277" s="33"/>
      <c r="D277" s="149" t="s">
        <v>250</v>
      </c>
      <c r="F277" s="150" t="s">
        <v>1259</v>
      </c>
      <c r="I277" s="147"/>
      <c r="L277" s="33"/>
      <c r="M277" s="148"/>
      <c r="T277" s="54"/>
      <c r="AT277" s="18" t="s">
        <v>250</v>
      </c>
      <c r="AU277" s="18" t="s">
        <v>83</v>
      </c>
    </row>
    <row r="278" spans="2:65" s="11" customFormat="1" ht="22.75" customHeight="1">
      <c r="B278" s="120"/>
      <c r="D278" s="121" t="s">
        <v>73</v>
      </c>
      <c r="E278" s="130" t="s">
        <v>952</v>
      </c>
      <c r="F278" s="130" t="s">
        <v>953</v>
      </c>
      <c r="I278" s="123"/>
      <c r="J278" s="131">
        <f>BK278</f>
        <v>0</v>
      </c>
      <c r="L278" s="120"/>
      <c r="M278" s="125"/>
      <c r="P278" s="126">
        <f>SUM(P279:P289)</f>
        <v>0</v>
      </c>
      <c r="R278" s="126">
        <f>SUM(R279:R289)</f>
        <v>0.41548868000000005</v>
      </c>
      <c r="T278" s="127">
        <f>SUM(T279:T289)</f>
        <v>0</v>
      </c>
      <c r="AR278" s="121" t="s">
        <v>83</v>
      </c>
      <c r="AT278" s="128" t="s">
        <v>73</v>
      </c>
      <c r="AU278" s="128" t="s">
        <v>81</v>
      </c>
      <c r="AY278" s="121" t="s">
        <v>238</v>
      </c>
      <c r="BK278" s="129">
        <f>SUM(BK279:BK289)</f>
        <v>0</v>
      </c>
    </row>
    <row r="279" spans="2:65" s="1" customFormat="1" ht="24.15" customHeight="1">
      <c r="B279" s="33"/>
      <c r="C279" s="132" t="s">
        <v>876</v>
      </c>
      <c r="D279" s="132" t="s">
        <v>241</v>
      </c>
      <c r="E279" s="133" t="s">
        <v>2096</v>
      </c>
      <c r="F279" s="134" t="s">
        <v>2097</v>
      </c>
      <c r="G279" s="135" t="s">
        <v>244</v>
      </c>
      <c r="H279" s="136">
        <v>35.298000000000002</v>
      </c>
      <c r="I279" s="137"/>
      <c r="J279" s="138">
        <f>ROUND(I279*H279,2)</f>
        <v>0</v>
      </c>
      <c r="K279" s="134" t="s">
        <v>245</v>
      </c>
      <c r="L279" s="33"/>
      <c r="M279" s="139" t="s">
        <v>19</v>
      </c>
      <c r="N279" s="140" t="s">
        <v>45</v>
      </c>
      <c r="P279" s="141">
        <f>O279*H279</f>
        <v>0</v>
      </c>
      <c r="Q279" s="141">
        <v>1.136E-2</v>
      </c>
      <c r="R279" s="141">
        <f>Q279*H279</f>
        <v>0.40098528000000006</v>
      </c>
      <c r="S279" s="141">
        <v>0</v>
      </c>
      <c r="T279" s="142">
        <f>S279*H279</f>
        <v>0</v>
      </c>
      <c r="AR279" s="143" t="s">
        <v>377</v>
      </c>
      <c r="AT279" s="143" t="s">
        <v>241</v>
      </c>
      <c r="AU279" s="143" t="s">
        <v>83</v>
      </c>
      <c r="AY279" s="18" t="s">
        <v>238</v>
      </c>
      <c r="BE279" s="144">
        <f>IF(N279="základní",J279,0)</f>
        <v>0</v>
      </c>
      <c r="BF279" s="144">
        <f>IF(N279="snížená",J279,0)</f>
        <v>0</v>
      </c>
      <c r="BG279" s="144">
        <f>IF(N279="zákl. přenesená",J279,0)</f>
        <v>0</v>
      </c>
      <c r="BH279" s="144">
        <f>IF(N279="sníž. přenesená",J279,0)</f>
        <v>0</v>
      </c>
      <c r="BI279" s="144">
        <f>IF(N279="nulová",J279,0)</f>
        <v>0</v>
      </c>
      <c r="BJ279" s="18" t="s">
        <v>81</v>
      </c>
      <c r="BK279" s="144">
        <f>ROUND(I279*H279,2)</f>
        <v>0</v>
      </c>
      <c r="BL279" s="18" t="s">
        <v>377</v>
      </c>
      <c r="BM279" s="143" t="s">
        <v>5565</v>
      </c>
    </row>
    <row r="280" spans="2:65" s="1" customFormat="1" ht="27">
      <c r="B280" s="33"/>
      <c r="D280" s="145" t="s">
        <v>248</v>
      </c>
      <c r="F280" s="146" t="s">
        <v>2099</v>
      </c>
      <c r="I280" s="147"/>
      <c r="L280" s="33"/>
      <c r="M280" s="148"/>
      <c r="T280" s="54"/>
      <c r="AT280" s="18" t="s">
        <v>248</v>
      </c>
      <c r="AU280" s="18" t="s">
        <v>83</v>
      </c>
    </row>
    <row r="281" spans="2:65" s="1" customFormat="1">
      <c r="B281" s="33"/>
      <c r="D281" s="149" t="s">
        <v>250</v>
      </c>
      <c r="F281" s="150" t="s">
        <v>2100</v>
      </c>
      <c r="I281" s="147"/>
      <c r="L281" s="33"/>
      <c r="M281" s="148"/>
      <c r="T281" s="54"/>
      <c r="AT281" s="18" t="s">
        <v>250</v>
      </c>
      <c r="AU281" s="18" t="s">
        <v>83</v>
      </c>
    </row>
    <row r="282" spans="2:65" s="13" customFormat="1">
      <c r="B282" s="157"/>
      <c r="D282" s="145" t="s">
        <v>257</v>
      </c>
      <c r="E282" s="158" t="s">
        <v>19</v>
      </c>
      <c r="F282" s="159" t="s">
        <v>5566</v>
      </c>
      <c r="H282" s="160">
        <v>35.298000000000002</v>
      </c>
      <c r="I282" s="161"/>
      <c r="L282" s="157"/>
      <c r="M282" s="162"/>
      <c r="T282" s="163"/>
      <c r="AT282" s="158" t="s">
        <v>257</v>
      </c>
      <c r="AU282" s="158" t="s">
        <v>83</v>
      </c>
      <c r="AV282" s="13" t="s">
        <v>83</v>
      </c>
      <c r="AW282" s="13" t="s">
        <v>35</v>
      </c>
      <c r="AX282" s="13" t="s">
        <v>81</v>
      </c>
      <c r="AY282" s="158" t="s">
        <v>238</v>
      </c>
    </row>
    <row r="283" spans="2:65" s="1" customFormat="1" ht="24.15" customHeight="1">
      <c r="B283" s="33"/>
      <c r="C283" s="132" t="s">
        <v>885</v>
      </c>
      <c r="D283" s="132" t="s">
        <v>241</v>
      </c>
      <c r="E283" s="133" t="s">
        <v>2103</v>
      </c>
      <c r="F283" s="134" t="s">
        <v>2104</v>
      </c>
      <c r="G283" s="135" t="s">
        <v>402</v>
      </c>
      <c r="H283" s="136">
        <v>0.63500000000000001</v>
      </c>
      <c r="I283" s="137"/>
      <c r="J283" s="138">
        <f>ROUND(I283*H283,2)</f>
        <v>0</v>
      </c>
      <c r="K283" s="134" t="s">
        <v>245</v>
      </c>
      <c r="L283" s="33"/>
      <c r="M283" s="139" t="s">
        <v>19</v>
      </c>
      <c r="N283" s="140" t="s">
        <v>45</v>
      </c>
      <c r="P283" s="141">
        <f>O283*H283</f>
        <v>0</v>
      </c>
      <c r="Q283" s="141">
        <v>2.2839999999999999E-2</v>
      </c>
      <c r="R283" s="141">
        <f>Q283*H283</f>
        <v>1.45034E-2</v>
      </c>
      <c r="S283" s="141">
        <v>0</v>
      </c>
      <c r="T283" s="142">
        <f>S283*H283</f>
        <v>0</v>
      </c>
      <c r="AR283" s="143" t="s">
        <v>377</v>
      </c>
      <c r="AT283" s="143" t="s">
        <v>241</v>
      </c>
      <c r="AU283" s="143" t="s">
        <v>83</v>
      </c>
      <c r="AY283" s="18" t="s">
        <v>238</v>
      </c>
      <c r="BE283" s="144">
        <f>IF(N283="základní",J283,0)</f>
        <v>0</v>
      </c>
      <c r="BF283" s="144">
        <f>IF(N283="snížená",J283,0)</f>
        <v>0</v>
      </c>
      <c r="BG283" s="144">
        <f>IF(N283="zákl. přenesená",J283,0)</f>
        <v>0</v>
      </c>
      <c r="BH283" s="144">
        <f>IF(N283="sníž. přenesená",J283,0)</f>
        <v>0</v>
      </c>
      <c r="BI283" s="144">
        <f>IF(N283="nulová",J283,0)</f>
        <v>0</v>
      </c>
      <c r="BJ283" s="18" t="s">
        <v>81</v>
      </c>
      <c r="BK283" s="144">
        <f>ROUND(I283*H283,2)</f>
        <v>0</v>
      </c>
      <c r="BL283" s="18" t="s">
        <v>377</v>
      </c>
      <c r="BM283" s="143" t="s">
        <v>5567</v>
      </c>
    </row>
    <row r="284" spans="2:65" s="1" customFormat="1" ht="18">
      <c r="B284" s="33"/>
      <c r="D284" s="145" t="s">
        <v>248</v>
      </c>
      <c r="F284" s="146" t="s">
        <v>2106</v>
      </c>
      <c r="I284" s="147"/>
      <c r="L284" s="33"/>
      <c r="M284" s="148"/>
      <c r="T284" s="54"/>
      <c r="AT284" s="18" t="s">
        <v>248</v>
      </c>
      <c r="AU284" s="18" t="s">
        <v>83</v>
      </c>
    </row>
    <row r="285" spans="2:65" s="1" customFormat="1">
      <c r="B285" s="33"/>
      <c r="D285" s="149" t="s">
        <v>250</v>
      </c>
      <c r="F285" s="150" t="s">
        <v>2107</v>
      </c>
      <c r="I285" s="147"/>
      <c r="L285" s="33"/>
      <c r="M285" s="148"/>
      <c r="T285" s="54"/>
      <c r="AT285" s="18" t="s">
        <v>250</v>
      </c>
      <c r="AU285" s="18" t="s">
        <v>83</v>
      </c>
    </row>
    <row r="286" spans="2:65" s="13" customFormat="1">
      <c r="B286" s="157"/>
      <c r="D286" s="145" t="s">
        <v>257</v>
      </c>
      <c r="E286" s="158" t="s">
        <v>19</v>
      </c>
      <c r="F286" s="159" t="s">
        <v>5568</v>
      </c>
      <c r="H286" s="160">
        <v>0.63500000000000001</v>
      </c>
      <c r="I286" s="161"/>
      <c r="L286" s="157"/>
      <c r="M286" s="162"/>
      <c r="T286" s="163"/>
      <c r="AT286" s="158" t="s">
        <v>257</v>
      </c>
      <c r="AU286" s="158" t="s">
        <v>83</v>
      </c>
      <c r="AV286" s="13" t="s">
        <v>83</v>
      </c>
      <c r="AW286" s="13" t="s">
        <v>35</v>
      </c>
      <c r="AX286" s="13" t="s">
        <v>81</v>
      </c>
      <c r="AY286" s="158" t="s">
        <v>238</v>
      </c>
    </row>
    <row r="287" spans="2:65" s="1" customFormat="1" ht="24.15" customHeight="1">
      <c r="B287" s="33"/>
      <c r="C287" s="132" t="s">
        <v>894</v>
      </c>
      <c r="D287" s="132" t="s">
        <v>241</v>
      </c>
      <c r="E287" s="133" t="s">
        <v>2109</v>
      </c>
      <c r="F287" s="134" t="s">
        <v>2110</v>
      </c>
      <c r="G287" s="135" t="s">
        <v>272</v>
      </c>
      <c r="H287" s="136">
        <v>0.41499999999999998</v>
      </c>
      <c r="I287" s="137"/>
      <c r="J287" s="138">
        <f>ROUND(I287*H287,2)</f>
        <v>0</v>
      </c>
      <c r="K287" s="134" t="s">
        <v>245</v>
      </c>
      <c r="L287" s="33"/>
      <c r="M287" s="139" t="s">
        <v>19</v>
      </c>
      <c r="N287" s="140" t="s">
        <v>45</v>
      </c>
      <c r="P287" s="141">
        <f>O287*H287</f>
        <v>0</v>
      </c>
      <c r="Q287" s="141">
        <v>0</v>
      </c>
      <c r="R287" s="141">
        <f>Q287*H287</f>
        <v>0</v>
      </c>
      <c r="S287" s="141">
        <v>0</v>
      </c>
      <c r="T287" s="142">
        <f>S287*H287</f>
        <v>0</v>
      </c>
      <c r="AR287" s="143" t="s">
        <v>377</v>
      </c>
      <c r="AT287" s="143" t="s">
        <v>241</v>
      </c>
      <c r="AU287" s="143" t="s">
        <v>83</v>
      </c>
      <c r="AY287" s="18" t="s">
        <v>238</v>
      </c>
      <c r="BE287" s="144">
        <f>IF(N287="základní",J287,0)</f>
        <v>0</v>
      </c>
      <c r="BF287" s="144">
        <f>IF(N287="snížená",J287,0)</f>
        <v>0</v>
      </c>
      <c r="BG287" s="144">
        <f>IF(N287="zákl. přenesená",J287,0)</f>
        <v>0</v>
      </c>
      <c r="BH287" s="144">
        <f>IF(N287="sníž. přenesená",J287,0)</f>
        <v>0</v>
      </c>
      <c r="BI287" s="144">
        <f>IF(N287="nulová",J287,0)</f>
        <v>0</v>
      </c>
      <c r="BJ287" s="18" t="s">
        <v>81</v>
      </c>
      <c r="BK287" s="144">
        <f>ROUND(I287*H287,2)</f>
        <v>0</v>
      </c>
      <c r="BL287" s="18" t="s">
        <v>377</v>
      </c>
      <c r="BM287" s="143" t="s">
        <v>5569</v>
      </c>
    </row>
    <row r="288" spans="2:65" s="1" customFormat="1" ht="27">
      <c r="B288" s="33"/>
      <c r="D288" s="145" t="s">
        <v>248</v>
      </c>
      <c r="F288" s="146" t="s">
        <v>2112</v>
      </c>
      <c r="I288" s="147"/>
      <c r="L288" s="33"/>
      <c r="M288" s="148"/>
      <c r="T288" s="54"/>
      <c r="AT288" s="18" t="s">
        <v>248</v>
      </c>
      <c r="AU288" s="18" t="s">
        <v>83</v>
      </c>
    </row>
    <row r="289" spans="2:65" s="1" customFormat="1">
      <c r="B289" s="33"/>
      <c r="D289" s="149" t="s">
        <v>250</v>
      </c>
      <c r="F289" s="150" t="s">
        <v>2113</v>
      </c>
      <c r="I289" s="147"/>
      <c r="L289" s="33"/>
      <c r="M289" s="148"/>
      <c r="T289" s="54"/>
      <c r="AT289" s="18" t="s">
        <v>250</v>
      </c>
      <c r="AU289" s="18" t="s">
        <v>83</v>
      </c>
    </row>
    <row r="290" spans="2:65" s="11" customFormat="1" ht="22.75" customHeight="1">
      <c r="B290" s="120"/>
      <c r="D290" s="121" t="s">
        <v>73</v>
      </c>
      <c r="E290" s="130" t="s">
        <v>2114</v>
      </c>
      <c r="F290" s="130" t="s">
        <v>2115</v>
      </c>
      <c r="I290" s="123"/>
      <c r="J290" s="131">
        <f>BK290</f>
        <v>0</v>
      </c>
      <c r="L290" s="120"/>
      <c r="M290" s="125"/>
      <c r="P290" s="126">
        <f>SUM(P291:P297)</f>
        <v>0</v>
      </c>
      <c r="R290" s="126">
        <f>SUM(R291:R297)</f>
        <v>0.89219999999999999</v>
      </c>
      <c r="T290" s="127">
        <f>SUM(T291:T297)</f>
        <v>0</v>
      </c>
      <c r="AR290" s="121" t="s">
        <v>83</v>
      </c>
      <c r="AT290" s="128" t="s">
        <v>73</v>
      </c>
      <c r="AU290" s="128" t="s">
        <v>81</v>
      </c>
      <c r="AY290" s="121" t="s">
        <v>238</v>
      </c>
      <c r="BK290" s="129">
        <f>SUM(BK291:BK297)</f>
        <v>0</v>
      </c>
    </row>
    <row r="291" spans="2:65" s="1" customFormat="1" ht="21.75" customHeight="1">
      <c r="B291" s="33"/>
      <c r="C291" s="132" t="s">
        <v>901</v>
      </c>
      <c r="D291" s="132" t="s">
        <v>241</v>
      </c>
      <c r="E291" s="133" t="s">
        <v>2116</v>
      </c>
      <c r="F291" s="134" t="s">
        <v>2117</v>
      </c>
      <c r="G291" s="135" t="s">
        <v>408</v>
      </c>
      <c r="H291" s="136">
        <v>60</v>
      </c>
      <c r="I291" s="137"/>
      <c r="J291" s="138">
        <f>ROUND(I291*H291,2)</f>
        <v>0</v>
      </c>
      <c r="K291" s="134" t="s">
        <v>245</v>
      </c>
      <c r="L291" s="33"/>
      <c r="M291" s="139" t="s">
        <v>19</v>
      </c>
      <c r="N291" s="140" t="s">
        <v>45</v>
      </c>
      <c r="P291" s="141">
        <f>O291*H291</f>
        <v>0</v>
      </c>
      <c r="Q291" s="141">
        <v>1.487E-2</v>
      </c>
      <c r="R291" s="141">
        <f>Q291*H291</f>
        <v>0.89219999999999999</v>
      </c>
      <c r="S291" s="141">
        <v>0</v>
      </c>
      <c r="T291" s="142">
        <f>S291*H291</f>
        <v>0</v>
      </c>
      <c r="AR291" s="143" t="s">
        <v>377</v>
      </c>
      <c r="AT291" s="143" t="s">
        <v>241</v>
      </c>
      <c r="AU291" s="143" t="s">
        <v>83</v>
      </c>
      <c r="AY291" s="18" t="s">
        <v>238</v>
      </c>
      <c r="BE291" s="144">
        <f>IF(N291="základní",J291,0)</f>
        <v>0</v>
      </c>
      <c r="BF291" s="144">
        <f>IF(N291="snížená",J291,0)</f>
        <v>0</v>
      </c>
      <c r="BG291" s="144">
        <f>IF(N291="zákl. přenesená",J291,0)</f>
        <v>0</v>
      </c>
      <c r="BH291" s="144">
        <f>IF(N291="sníž. přenesená",J291,0)</f>
        <v>0</v>
      </c>
      <c r="BI291" s="144">
        <f>IF(N291="nulová",J291,0)</f>
        <v>0</v>
      </c>
      <c r="BJ291" s="18" t="s">
        <v>81</v>
      </c>
      <c r="BK291" s="144">
        <f>ROUND(I291*H291,2)</f>
        <v>0</v>
      </c>
      <c r="BL291" s="18" t="s">
        <v>377</v>
      </c>
      <c r="BM291" s="143" t="s">
        <v>5570</v>
      </c>
    </row>
    <row r="292" spans="2:65" s="1" customFormat="1" ht="27">
      <c r="B292" s="33"/>
      <c r="D292" s="145" t="s">
        <v>248</v>
      </c>
      <c r="F292" s="146" t="s">
        <v>2119</v>
      </c>
      <c r="I292" s="147"/>
      <c r="L292" s="33"/>
      <c r="M292" s="148"/>
      <c r="T292" s="54"/>
      <c r="AT292" s="18" t="s">
        <v>248</v>
      </c>
      <c r="AU292" s="18" t="s">
        <v>83</v>
      </c>
    </row>
    <row r="293" spans="2:65" s="1" customFormat="1">
      <c r="B293" s="33"/>
      <c r="D293" s="149" t="s">
        <v>250</v>
      </c>
      <c r="F293" s="150" t="s">
        <v>2120</v>
      </c>
      <c r="I293" s="147"/>
      <c r="L293" s="33"/>
      <c r="M293" s="148"/>
      <c r="T293" s="54"/>
      <c r="AT293" s="18" t="s">
        <v>250</v>
      </c>
      <c r="AU293" s="18" t="s">
        <v>83</v>
      </c>
    </row>
    <row r="294" spans="2:65" s="13" customFormat="1">
      <c r="B294" s="157"/>
      <c r="D294" s="145" t="s">
        <v>257</v>
      </c>
      <c r="E294" s="158" t="s">
        <v>19</v>
      </c>
      <c r="F294" s="159" t="s">
        <v>5571</v>
      </c>
      <c r="H294" s="160">
        <v>60</v>
      </c>
      <c r="I294" s="161"/>
      <c r="L294" s="157"/>
      <c r="M294" s="162"/>
      <c r="T294" s="163"/>
      <c r="AT294" s="158" t="s">
        <v>257</v>
      </c>
      <c r="AU294" s="158" t="s">
        <v>83</v>
      </c>
      <c r="AV294" s="13" t="s">
        <v>83</v>
      </c>
      <c r="AW294" s="13" t="s">
        <v>35</v>
      </c>
      <c r="AX294" s="13" t="s">
        <v>81</v>
      </c>
      <c r="AY294" s="158" t="s">
        <v>238</v>
      </c>
    </row>
    <row r="295" spans="2:65" s="1" customFormat="1" ht="24.15" customHeight="1">
      <c r="B295" s="33"/>
      <c r="C295" s="132" t="s">
        <v>908</v>
      </c>
      <c r="D295" s="132" t="s">
        <v>241</v>
      </c>
      <c r="E295" s="133" t="s">
        <v>2122</v>
      </c>
      <c r="F295" s="134" t="s">
        <v>2123</v>
      </c>
      <c r="G295" s="135" t="s">
        <v>272</v>
      </c>
      <c r="H295" s="136">
        <v>0.89200000000000002</v>
      </c>
      <c r="I295" s="137"/>
      <c r="J295" s="138">
        <f>ROUND(I295*H295,2)</f>
        <v>0</v>
      </c>
      <c r="K295" s="134" t="s">
        <v>245</v>
      </c>
      <c r="L295" s="33"/>
      <c r="M295" s="139" t="s">
        <v>19</v>
      </c>
      <c r="N295" s="140" t="s">
        <v>45</v>
      </c>
      <c r="P295" s="141">
        <f>O295*H295</f>
        <v>0</v>
      </c>
      <c r="Q295" s="141">
        <v>0</v>
      </c>
      <c r="R295" s="141">
        <f>Q295*H295</f>
        <v>0</v>
      </c>
      <c r="S295" s="141">
        <v>0</v>
      </c>
      <c r="T295" s="142">
        <f>S295*H295</f>
        <v>0</v>
      </c>
      <c r="AR295" s="143" t="s">
        <v>377</v>
      </c>
      <c r="AT295" s="143" t="s">
        <v>241</v>
      </c>
      <c r="AU295" s="143" t="s">
        <v>83</v>
      </c>
      <c r="AY295" s="18" t="s">
        <v>238</v>
      </c>
      <c r="BE295" s="144">
        <f>IF(N295="základní",J295,0)</f>
        <v>0</v>
      </c>
      <c r="BF295" s="144">
        <f>IF(N295="snížená",J295,0)</f>
        <v>0</v>
      </c>
      <c r="BG295" s="144">
        <f>IF(N295="zákl. přenesená",J295,0)</f>
        <v>0</v>
      </c>
      <c r="BH295" s="144">
        <f>IF(N295="sníž. přenesená",J295,0)</f>
        <v>0</v>
      </c>
      <c r="BI295" s="144">
        <f>IF(N295="nulová",J295,0)</f>
        <v>0</v>
      </c>
      <c r="BJ295" s="18" t="s">
        <v>81</v>
      </c>
      <c r="BK295" s="144">
        <f>ROUND(I295*H295,2)</f>
        <v>0</v>
      </c>
      <c r="BL295" s="18" t="s">
        <v>377</v>
      </c>
      <c r="BM295" s="143" t="s">
        <v>5572</v>
      </c>
    </row>
    <row r="296" spans="2:65" s="1" customFormat="1" ht="45">
      <c r="B296" s="33"/>
      <c r="D296" s="145" t="s">
        <v>248</v>
      </c>
      <c r="F296" s="146" t="s">
        <v>2125</v>
      </c>
      <c r="I296" s="147"/>
      <c r="L296" s="33"/>
      <c r="M296" s="148"/>
      <c r="T296" s="54"/>
      <c r="AT296" s="18" t="s">
        <v>248</v>
      </c>
      <c r="AU296" s="18" t="s">
        <v>83</v>
      </c>
    </row>
    <row r="297" spans="2:65" s="1" customFormat="1">
      <c r="B297" s="33"/>
      <c r="D297" s="149" t="s">
        <v>250</v>
      </c>
      <c r="F297" s="150" t="s">
        <v>2126</v>
      </c>
      <c r="I297" s="147"/>
      <c r="L297" s="33"/>
      <c r="M297" s="148"/>
      <c r="T297" s="54"/>
      <c r="AT297" s="18" t="s">
        <v>250</v>
      </c>
      <c r="AU297" s="18" t="s">
        <v>83</v>
      </c>
    </row>
    <row r="298" spans="2:65" s="11" customFormat="1" ht="22.75" customHeight="1">
      <c r="B298" s="120"/>
      <c r="D298" s="121" t="s">
        <v>73</v>
      </c>
      <c r="E298" s="130" t="s">
        <v>2128</v>
      </c>
      <c r="F298" s="130" t="s">
        <v>2129</v>
      </c>
      <c r="I298" s="123"/>
      <c r="J298" s="131">
        <f>BK298</f>
        <v>0</v>
      </c>
      <c r="L298" s="120"/>
      <c r="M298" s="125"/>
      <c r="P298" s="126">
        <f>SUM(P299:P308)</f>
        <v>0</v>
      </c>
      <c r="R298" s="126">
        <f>SUM(R299:R308)</f>
        <v>6.4728000000000008E-3</v>
      </c>
      <c r="T298" s="127">
        <f>SUM(T299:T308)</f>
        <v>0</v>
      </c>
      <c r="AR298" s="121" t="s">
        <v>83</v>
      </c>
      <c r="AT298" s="128" t="s">
        <v>73</v>
      </c>
      <c r="AU298" s="128" t="s">
        <v>81</v>
      </c>
      <c r="AY298" s="121" t="s">
        <v>238</v>
      </c>
      <c r="BK298" s="129">
        <f>SUM(BK299:BK308)</f>
        <v>0</v>
      </c>
    </row>
    <row r="299" spans="2:65" s="1" customFormat="1" ht="24.15" customHeight="1">
      <c r="B299" s="33"/>
      <c r="C299" s="132" t="s">
        <v>914</v>
      </c>
      <c r="D299" s="132" t="s">
        <v>241</v>
      </c>
      <c r="E299" s="133" t="s">
        <v>2130</v>
      </c>
      <c r="F299" s="134" t="s">
        <v>2131</v>
      </c>
      <c r="G299" s="135" t="s">
        <v>244</v>
      </c>
      <c r="H299" s="136">
        <v>22.32</v>
      </c>
      <c r="I299" s="137"/>
      <c r="J299" s="138">
        <f>ROUND(I299*H299,2)</f>
        <v>0</v>
      </c>
      <c r="K299" s="134" t="s">
        <v>245</v>
      </c>
      <c r="L299" s="33"/>
      <c r="M299" s="139" t="s">
        <v>19</v>
      </c>
      <c r="N299" s="140" t="s">
        <v>45</v>
      </c>
      <c r="P299" s="141">
        <f>O299*H299</f>
        <v>0</v>
      </c>
      <c r="Q299" s="141">
        <v>1.7000000000000001E-4</v>
      </c>
      <c r="R299" s="141">
        <f>Q299*H299</f>
        <v>3.7944000000000003E-3</v>
      </c>
      <c r="S299" s="141">
        <v>0</v>
      </c>
      <c r="T299" s="142">
        <f>S299*H299</f>
        <v>0</v>
      </c>
      <c r="AR299" s="143" t="s">
        <v>377</v>
      </c>
      <c r="AT299" s="143" t="s">
        <v>241</v>
      </c>
      <c r="AU299" s="143" t="s">
        <v>83</v>
      </c>
      <c r="AY299" s="18" t="s">
        <v>238</v>
      </c>
      <c r="BE299" s="144">
        <f>IF(N299="základní",J299,0)</f>
        <v>0</v>
      </c>
      <c r="BF299" s="144">
        <f>IF(N299="snížená",J299,0)</f>
        <v>0</v>
      </c>
      <c r="BG299" s="144">
        <f>IF(N299="zákl. přenesená",J299,0)</f>
        <v>0</v>
      </c>
      <c r="BH299" s="144">
        <f>IF(N299="sníž. přenesená",J299,0)</f>
        <v>0</v>
      </c>
      <c r="BI299" s="144">
        <f>IF(N299="nulová",J299,0)</f>
        <v>0</v>
      </c>
      <c r="BJ299" s="18" t="s">
        <v>81</v>
      </c>
      <c r="BK299" s="144">
        <f>ROUND(I299*H299,2)</f>
        <v>0</v>
      </c>
      <c r="BL299" s="18" t="s">
        <v>377</v>
      </c>
      <c r="BM299" s="143" t="s">
        <v>5573</v>
      </c>
    </row>
    <row r="300" spans="2:65" s="1" customFormat="1" ht="18">
      <c r="B300" s="33"/>
      <c r="D300" s="145" t="s">
        <v>248</v>
      </c>
      <c r="F300" s="146" t="s">
        <v>2133</v>
      </c>
      <c r="I300" s="147"/>
      <c r="L300" s="33"/>
      <c r="M300" s="148"/>
      <c r="T300" s="54"/>
      <c r="AT300" s="18" t="s">
        <v>248</v>
      </c>
      <c r="AU300" s="18" t="s">
        <v>83</v>
      </c>
    </row>
    <row r="301" spans="2:65" s="1" customFormat="1">
      <c r="B301" s="33"/>
      <c r="D301" s="149" t="s">
        <v>250</v>
      </c>
      <c r="F301" s="150" t="s">
        <v>2134</v>
      </c>
      <c r="I301" s="147"/>
      <c r="L301" s="33"/>
      <c r="M301" s="148"/>
      <c r="T301" s="54"/>
      <c r="AT301" s="18" t="s">
        <v>250</v>
      </c>
      <c r="AU301" s="18" t="s">
        <v>83</v>
      </c>
    </row>
    <row r="302" spans="2:65" s="12" customFormat="1">
      <c r="B302" s="151"/>
      <c r="D302" s="145" t="s">
        <v>257</v>
      </c>
      <c r="E302" s="152" t="s">
        <v>19</v>
      </c>
      <c r="F302" s="153" t="s">
        <v>5574</v>
      </c>
      <c r="H302" s="152" t="s">
        <v>19</v>
      </c>
      <c r="I302" s="154"/>
      <c r="L302" s="151"/>
      <c r="M302" s="155"/>
      <c r="T302" s="156"/>
      <c r="AT302" s="152" t="s">
        <v>257</v>
      </c>
      <c r="AU302" s="152" t="s">
        <v>83</v>
      </c>
      <c r="AV302" s="12" t="s">
        <v>81</v>
      </c>
      <c r="AW302" s="12" t="s">
        <v>35</v>
      </c>
      <c r="AX302" s="12" t="s">
        <v>74</v>
      </c>
      <c r="AY302" s="152" t="s">
        <v>238</v>
      </c>
    </row>
    <row r="303" spans="2:65" s="13" customFormat="1">
      <c r="B303" s="157"/>
      <c r="D303" s="145" t="s">
        <v>257</v>
      </c>
      <c r="E303" s="158" t="s">
        <v>19</v>
      </c>
      <c r="F303" s="159" t="s">
        <v>5575</v>
      </c>
      <c r="H303" s="160">
        <v>14.04</v>
      </c>
      <c r="I303" s="161"/>
      <c r="L303" s="157"/>
      <c r="M303" s="162"/>
      <c r="T303" s="163"/>
      <c r="AT303" s="158" t="s">
        <v>257</v>
      </c>
      <c r="AU303" s="158" t="s">
        <v>83</v>
      </c>
      <c r="AV303" s="13" t="s">
        <v>83</v>
      </c>
      <c r="AW303" s="13" t="s">
        <v>35</v>
      </c>
      <c r="AX303" s="13" t="s">
        <v>74</v>
      </c>
      <c r="AY303" s="158" t="s">
        <v>238</v>
      </c>
    </row>
    <row r="304" spans="2:65" s="13" customFormat="1">
      <c r="B304" s="157"/>
      <c r="D304" s="145" t="s">
        <v>257</v>
      </c>
      <c r="E304" s="158" t="s">
        <v>19</v>
      </c>
      <c r="F304" s="159" t="s">
        <v>5576</v>
      </c>
      <c r="H304" s="160">
        <v>8.2799999999999994</v>
      </c>
      <c r="I304" s="161"/>
      <c r="L304" s="157"/>
      <c r="M304" s="162"/>
      <c r="T304" s="163"/>
      <c r="AT304" s="158" t="s">
        <v>257</v>
      </c>
      <c r="AU304" s="158" t="s">
        <v>83</v>
      </c>
      <c r="AV304" s="13" t="s">
        <v>83</v>
      </c>
      <c r="AW304" s="13" t="s">
        <v>35</v>
      </c>
      <c r="AX304" s="13" t="s">
        <v>74</v>
      </c>
      <c r="AY304" s="158" t="s">
        <v>238</v>
      </c>
    </row>
    <row r="305" spans="2:65" s="14" customFormat="1">
      <c r="B305" s="164"/>
      <c r="D305" s="145" t="s">
        <v>257</v>
      </c>
      <c r="E305" s="165" t="s">
        <v>19</v>
      </c>
      <c r="F305" s="166" t="s">
        <v>262</v>
      </c>
      <c r="H305" s="167">
        <v>22.32</v>
      </c>
      <c r="I305" s="168"/>
      <c r="L305" s="164"/>
      <c r="M305" s="169"/>
      <c r="T305" s="170"/>
      <c r="AT305" s="165" t="s">
        <v>257</v>
      </c>
      <c r="AU305" s="165" t="s">
        <v>83</v>
      </c>
      <c r="AV305" s="14" t="s">
        <v>246</v>
      </c>
      <c r="AW305" s="14" t="s">
        <v>35</v>
      </c>
      <c r="AX305" s="14" t="s">
        <v>81</v>
      </c>
      <c r="AY305" s="165" t="s">
        <v>238</v>
      </c>
    </row>
    <row r="306" spans="2:65" s="1" customFormat="1" ht="24.15" customHeight="1">
      <c r="B306" s="33"/>
      <c r="C306" s="132" t="s">
        <v>920</v>
      </c>
      <c r="D306" s="132" t="s">
        <v>241</v>
      </c>
      <c r="E306" s="133" t="s">
        <v>2137</v>
      </c>
      <c r="F306" s="134" t="s">
        <v>2138</v>
      </c>
      <c r="G306" s="135" t="s">
        <v>244</v>
      </c>
      <c r="H306" s="136">
        <v>22.32</v>
      </c>
      <c r="I306" s="137"/>
      <c r="J306" s="138">
        <f>ROUND(I306*H306,2)</f>
        <v>0</v>
      </c>
      <c r="K306" s="134" t="s">
        <v>245</v>
      </c>
      <c r="L306" s="33"/>
      <c r="M306" s="139" t="s">
        <v>19</v>
      </c>
      <c r="N306" s="140" t="s">
        <v>45</v>
      </c>
      <c r="P306" s="141">
        <f>O306*H306</f>
        <v>0</v>
      </c>
      <c r="Q306" s="141">
        <v>1.2E-4</v>
      </c>
      <c r="R306" s="141">
        <f>Q306*H306</f>
        <v>2.6784000000000001E-3</v>
      </c>
      <c r="S306" s="141">
        <v>0</v>
      </c>
      <c r="T306" s="142">
        <f>S306*H306</f>
        <v>0</v>
      </c>
      <c r="AR306" s="143" t="s">
        <v>377</v>
      </c>
      <c r="AT306" s="143" t="s">
        <v>241</v>
      </c>
      <c r="AU306" s="143" t="s">
        <v>83</v>
      </c>
      <c r="AY306" s="18" t="s">
        <v>238</v>
      </c>
      <c r="BE306" s="144">
        <f>IF(N306="základní",J306,0)</f>
        <v>0</v>
      </c>
      <c r="BF306" s="144">
        <f>IF(N306="snížená",J306,0)</f>
        <v>0</v>
      </c>
      <c r="BG306" s="144">
        <f>IF(N306="zákl. přenesená",J306,0)</f>
        <v>0</v>
      </c>
      <c r="BH306" s="144">
        <f>IF(N306="sníž. přenesená",J306,0)</f>
        <v>0</v>
      </c>
      <c r="BI306" s="144">
        <f>IF(N306="nulová",J306,0)</f>
        <v>0</v>
      </c>
      <c r="BJ306" s="18" t="s">
        <v>81</v>
      </c>
      <c r="BK306" s="144">
        <f>ROUND(I306*H306,2)</f>
        <v>0</v>
      </c>
      <c r="BL306" s="18" t="s">
        <v>377</v>
      </c>
      <c r="BM306" s="143" t="s">
        <v>5577</v>
      </c>
    </row>
    <row r="307" spans="2:65" s="1" customFormat="1" ht="18">
      <c r="B307" s="33"/>
      <c r="D307" s="145" t="s">
        <v>248</v>
      </c>
      <c r="F307" s="146" t="s">
        <v>2140</v>
      </c>
      <c r="I307" s="147"/>
      <c r="L307" s="33"/>
      <c r="M307" s="148"/>
      <c r="T307" s="54"/>
      <c r="AT307" s="18" t="s">
        <v>248</v>
      </c>
      <c r="AU307" s="18" t="s">
        <v>83</v>
      </c>
    </row>
    <row r="308" spans="2:65" s="1" customFormat="1">
      <c r="B308" s="33"/>
      <c r="D308" s="149" t="s">
        <v>250</v>
      </c>
      <c r="F308" s="150" t="s">
        <v>2141</v>
      </c>
      <c r="I308" s="147"/>
      <c r="L308" s="33"/>
      <c r="M308" s="148"/>
      <c r="T308" s="54"/>
      <c r="AT308" s="18" t="s">
        <v>250</v>
      </c>
      <c r="AU308" s="18" t="s">
        <v>83</v>
      </c>
    </row>
    <row r="309" spans="2:65" s="11" customFormat="1" ht="25.9" customHeight="1">
      <c r="B309" s="120"/>
      <c r="D309" s="121" t="s">
        <v>73</v>
      </c>
      <c r="E309" s="122" t="s">
        <v>314</v>
      </c>
      <c r="F309" s="122" t="s">
        <v>315</v>
      </c>
      <c r="I309" s="123"/>
      <c r="J309" s="124">
        <f>BK309</f>
        <v>0</v>
      </c>
      <c r="L309" s="120"/>
      <c r="M309" s="125"/>
      <c r="P309" s="126">
        <f>SUM(P310:P316)</f>
        <v>0</v>
      </c>
      <c r="R309" s="126">
        <f>SUM(R310:R316)</f>
        <v>0</v>
      </c>
      <c r="T309" s="127">
        <f>SUM(T310:T316)</f>
        <v>0</v>
      </c>
      <c r="AR309" s="121" t="s">
        <v>246</v>
      </c>
      <c r="AT309" s="128" t="s">
        <v>73</v>
      </c>
      <c r="AU309" s="128" t="s">
        <v>74</v>
      </c>
      <c r="AY309" s="121" t="s">
        <v>238</v>
      </c>
      <c r="BK309" s="129">
        <f>SUM(BK310:BK316)</f>
        <v>0</v>
      </c>
    </row>
    <row r="310" spans="2:65" s="1" customFormat="1" ht="24.15" customHeight="1">
      <c r="B310" s="33"/>
      <c r="C310" s="132" t="s">
        <v>926</v>
      </c>
      <c r="D310" s="132" t="s">
        <v>241</v>
      </c>
      <c r="E310" s="133" t="s">
        <v>1869</v>
      </c>
      <c r="F310" s="134" t="s">
        <v>1870</v>
      </c>
      <c r="G310" s="135" t="s">
        <v>319</v>
      </c>
      <c r="H310" s="136">
        <v>120</v>
      </c>
      <c r="I310" s="137"/>
      <c r="J310" s="138">
        <f>ROUND(I310*H310,2)</f>
        <v>0</v>
      </c>
      <c r="K310" s="134" t="s">
        <v>245</v>
      </c>
      <c r="L310" s="33"/>
      <c r="M310" s="139" t="s">
        <v>19</v>
      </c>
      <c r="N310" s="140" t="s">
        <v>45</v>
      </c>
      <c r="P310" s="141">
        <f>O310*H310</f>
        <v>0</v>
      </c>
      <c r="Q310" s="141">
        <v>0</v>
      </c>
      <c r="R310" s="141">
        <f>Q310*H310</f>
        <v>0</v>
      </c>
      <c r="S310" s="141">
        <v>0</v>
      </c>
      <c r="T310" s="142">
        <f>S310*H310</f>
        <v>0</v>
      </c>
      <c r="AR310" s="143" t="s">
        <v>320</v>
      </c>
      <c r="AT310" s="143" t="s">
        <v>241</v>
      </c>
      <c r="AU310" s="143" t="s">
        <v>81</v>
      </c>
      <c r="AY310" s="18" t="s">
        <v>238</v>
      </c>
      <c r="BE310" s="144">
        <f>IF(N310="základní",J310,0)</f>
        <v>0</v>
      </c>
      <c r="BF310" s="144">
        <f>IF(N310="snížená",J310,0)</f>
        <v>0</v>
      </c>
      <c r="BG310" s="144">
        <f>IF(N310="zákl. přenesená",J310,0)</f>
        <v>0</v>
      </c>
      <c r="BH310" s="144">
        <f>IF(N310="sníž. přenesená",J310,0)</f>
        <v>0</v>
      </c>
      <c r="BI310" s="144">
        <f>IF(N310="nulová",J310,0)</f>
        <v>0</v>
      </c>
      <c r="BJ310" s="18" t="s">
        <v>81</v>
      </c>
      <c r="BK310" s="144">
        <f>ROUND(I310*H310,2)</f>
        <v>0</v>
      </c>
      <c r="BL310" s="18" t="s">
        <v>320</v>
      </c>
      <c r="BM310" s="143" t="s">
        <v>5578</v>
      </c>
    </row>
    <row r="311" spans="2:65" s="1" customFormat="1" ht="18">
      <c r="B311" s="33"/>
      <c r="D311" s="145" t="s">
        <v>248</v>
      </c>
      <c r="F311" s="146" t="s">
        <v>1872</v>
      </c>
      <c r="I311" s="147"/>
      <c r="L311" s="33"/>
      <c r="M311" s="148"/>
      <c r="T311" s="54"/>
      <c r="AT311" s="18" t="s">
        <v>248</v>
      </c>
      <c r="AU311" s="18" t="s">
        <v>81</v>
      </c>
    </row>
    <row r="312" spans="2:65" s="1" customFormat="1">
      <c r="B312" s="33"/>
      <c r="D312" s="149" t="s">
        <v>250</v>
      </c>
      <c r="F312" s="150" t="s">
        <v>1873</v>
      </c>
      <c r="I312" s="147"/>
      <c r="L312" s="33"/>
      <c r="M312" s="148"/>
      <c r="T312" s="54"/>
      <c r="AT312" s="18" t="s">
        <v>250</v>
      </c>
      <c r="AU312" s="18" t="s">
        <v>81</v>
      </c>
    </row>
    <row r="313" spans="2:65" s="1" customFormat="1" ht="99">
      <c r="B313" s="33"/>
      <c r="D313" s="145" t="s">
        <v>324</v>
      </c>
      <c r="F313" s="171" t="s">
        <v>1874</v>
      </c>
      <c r="I313" s="147"/>
      <c r="L313" s="33"/>
      <c r="M313" s="148"/>
      <c r="T313" s="54"/>
      <c r="AT313" s="18" t="s">
        <v>324</v>
      </c>
      <c r="AU313" s="18" t="s">
        <v>81</v>
      </c>
    </row>
    <row r="314" spans="2:65" s="12" customFormat="1">
      <c r="B314" s="151"/>
      <c r="D314" s="145" t="s">
        <v>257</v>
      </c>
      <c r="E314" s="152" t="s">
        <v>19</v>
      </c>
      <c r="F314" s="153" t="s">
        <v>1875</v>
      </c>
      <c r="H314" s="152" t="s">
        <v>19</v>
      </c>
      <c r="I314" s="154"/>
      <c r="L314" s="151"/>
      <c r="M314" s="155"/>
      <c r="T314" s="156"/>
      <c r="AT314" s="152" t="s">
        <v>257</v>
      </c>
      <c r="AU314" s="152" t="s">
        <v>81</v>
      </c>
      <c r="AV314" s="12" t="s">
        <v>81</v>
      </c>
      <c r="AW314" s="12" t="s">
        <v>35</v>
      </c>
      <c r="AX314" s="12" t="s">
        <v>74</v>
      </c>
      <c r="AY314" s="152" t="s">
        <v>238</v>
      </c>
    </row>
    <row r="315" spans="2:65" s="13" customFormat="1">
      <c r="B315" s="157"/>
      <c r="D315" s="145" t="s">
        <v>257</v>
      </c>
      <c r="E315" s="158" t="s">
        <v>19</v>
      </c>
      <c r="F315" s="159" t="s">
        <v>5579</v>
      </c>
      <c r="H315" s="160">
        <v>120</v>
      </c>
      <c r="I315" s="161"/>
      <c r="L315" s="157"/>
      <c r="M315" s="162"/>
      <c r="T315" s="163"/>
      <c r="AT315" s="158" t="s">
        <v>257</v>
      </c>
      <c r="AU315" s="158" t="s">
        <v>81</v>
      </c>
      <c r="AV315" s="13" t="s">
        <v>83</v>
      </c>
      <c r="AW315" s="13" t="s">
        <v>35</v>
      </c>
      <c r="AX315" s="13" t="s">
        <v>74</v>
      </c>
      <c r="AY315" s="158" t="s">
        <v>238</v>
      </c>
    </row>
    <row r="316" spans="2:65" s="14" customFormat="1">
      <c r="B316" s="164"/>
      <c r="D316" s="145" t="s">
        <v>257</v>
      </c>
      <c r="E316" s="165" t="s">
        <v>19</v>
      </c>
      <c r="F316" s="166" t="s">
        <v>262</v>
      </c>
      <c r="H316" s="167">
        <v>120</v>
      </c>
      <c r="I316" s="168"/>
      <c r="L316" s="164"/>
      <c r="M316" s="169"/>
      <c r="T316" s="170"/>
      <c r="AT316" s="165" t="s">
        <v>257</v>
      </c>
      <c r="AU316" s="165" t="s">
        <v>81</v>
      </c>
      <c r="AV316" s="14" t="s">
        <v>246</v>
      </c>
      <c r="AW316" s="14" t="s">
        <v>35</v>
      </c>
      <c r="AX316" s="14" t="s">
        <v>81</v>
      </c>
      <c r="AY316" s="165" t="s">
        <v>238</v>
      </c>
    </row>
    <row r="317" spans="2:65" s="11" customFormat="1" ht="25.9" customHeight="1">
      <c r="B317" s="120"/>
      <c r="D317" s="121" t="s">
        <v>73</v>
      </c>
      <c r="E317" s="122" t="s">
        <v>1877</v>
      </c>
      <c r="F317" s="122" t="s">
        <v>1878</v>
      </c>
      <c r="I317" s="123"/>
      <c r="J317" s="124">
        <f>BK317</f>
        <v>0</v>
      </c>
      <c r="L317" s="120"/>
      <c r="M317" s="125"/>
      <c r="P317" s="126">
        <f>SUM(P318:P319)</f>
        <v>0</v>
      </c>
      <c r="R317" s="126">
        <f>SUM(R318:R319)</f>
        <v>0</v>
      </c>
      <c r="T317" s="127">
        <f>SUM(T318:T319)</f>
        <v>0</v>
      </c>
      <c r="AR317" s="121" t="s">
        <v>246</v>
      </c>
      <c r="AT317" s="128" t="s">
        <v>73</v>
      </c>
      <c r="AU317" s="128" t="s">
        <v>74</v>
      </c>
      <c r="AY317" s="121" t="s">
        <v>238</v>
      </c>
      <c r="BK317" s="129">
        <f>SUM(BK318:BK319)</f>
        <v>0</v>
      </c>
    </row>
    <row r="318" spans="2:65" s="1" customFormat="1" ht="16.5" customHeight="1">
      <c r="B318" s="33"/>
      <c r="C318" s="132" t="s">
        <v>932</v>
      </c>
      <c r="D318" s="132" t="s">
        <v>241</v>
      </c>
      <c r="E318" s="133" t="s">
        <v>1879</v>
      </c>
      <c r="F318" s="134" t="s">
        <v>1880</v>
      </c>
      <c r="G318" s="135" t="s">
        <v>1191</v>
      </c>
      <c r="H318" s="136">
        <v>1</v>
      </c>
      <c r="I318" s="137"/>
      <c r="J318" s="138">
        <f>ROUND(I318*H318,2)</f>
        <v>0</v>
      </c>
      <c r="K318" s="134" t="s">
        <v>19</v>
      </c>
      <c r="L318" s="33"/>
      <c r="M318" s="139" t="s">
        <v>19</v>
      </c>
      <c r="N318" s="140" t="s">
        <v>45</v>
      </c>
      <c r="P318" s="141">
        <f>O318*H318</f>
        <v>0</v>
      </c>
      <c r="Q318" s="141">
        <v>0</v>
      </c>
      <c r="R318" s="141">
        <f>Q318*H318</f>
        <v>0</v>
      </c>
      <c r="S318" s="141">
        <v>0</v>
      </c>
      <c r="T318" s="142">
        <f>S318*H318</f>
        <v>0</v>
      </c>
      <c r="AR318" s="143" t="s">
        <v>320</v>
      </c>
      <c r="AT318" s="143" t="s">
        <v>241</v>
      </c>
      <c r="AU318" s="143" t="s">
        <v>81</v>
      </c>
      <c r="AY318" s="18" t="s">
        <v>238</v>
      </c>
      <c r="BE318" s="144">
        <f>IF(N318="základní",J318,0)</f>
        <v>0</v>
      </c>
      <c r="BF318" s="144">
        <f>IF(N318="snížená",J318,0)</f>
        <v>0</v>
      </c>
      <c r="BG318" s="144">
        <f>IF(N318="zákl. přenesená",J318,0)</f>
        <v>0</v>
      </c>
      <c r="BH318" s="144">
        <f>IF(N318="sníž. přenesená",J318,0)</f>
        <v>0</v>
      </c>
      <c r="BI318" s="144">
        <f>IF(N318="nulová",J318,0)</f>
        <v>0</v>
      </c>
      <c r="BJ318" s="18" t="s">
        <v>81</v>
      </c>
      <c r="BK318" s="144">
        <f>ROUND(I318*H318,2)</f>
        <v>0</v>
      </c>
      <c r="BL318" s="18" t="s">
        <v>320</v>
      </c>
      <c r="BM318" s="143" t="s">
        <v>5580</v>
      </c>
    </row>
    <row r="319" spans="2:65" s="1" customFormat="1">
      <c r="B319" s="33"/>
      <c r="D319" s="145" t="s">
        <v>248</v>
      </c>
      <c r="F319" s="146" t="s">
        <v>1880</v>
      </c>
      <c r="I319" s="147"/>
      <c r="L319" s="33"/>
      <c r="M319" s="185"/>
      <c r="N319" s="186"/>
      <c r="O319" s="186"/>
      <c r="P319" s="186"/>
      <c r="Q319" s="186"/>
      <c r="R319" s="186"/>
      <c r="S319" s="186"/>
      <c r="T319" s="187"/>
      <c r="AT319" s="18" t="s">
        <v>248</v>
      </c>
      <c r="AU319" s="18" t="s">
        <v>81</v>
      </c>
    </row>
    <row r="320" spans="2:65" s="1" customFormat="1" ht="7" customHeight="1">
      <c r="B320" s="42"/>
      <c r="C320" s="43"/>
      <c r="D320" s="43"/>
      <c r="E320" s="43"/>
      <c r="F320" s="43"/>
      <c r="G320" s="43"/>
      <c r="H320" s="43"/>
      <c r="I320" s="43"/>
      <c r="J320" s="43"/>
      <c r="K320" s="43"/>
      <c r="L320" s="33"/>
    </row>
  </sheetData>
  <sheetProtection algorithmName="SHA-512" hashValue="7N87PKtZ+bYvR+cH4D98hY78CXHzRjPaSvTExZE+PiSEACZ0gX02eJ9w+5BKo0tcY7oAEvX9RnFI+KQ6mSttXw==" saltValue="zUayqd7OdKS5zREgqkjFa982xnHiUwJ+1cl3lrnPYH6clm1rUVLAYDBi4ragPBU6UXXwuSS7419UFQ+JKwXo4A==" spinCount="100000" sheet="1" objects="1" scenarios="1" formatColumns="0" formatRows="0" autoFilter="0"/>
  <autoFilter ref="C102:K319" xr:uid="{00000000-0009-0000-0000-00001F000000}"/>
  <mergeCells count="15">
    <mergeCell ref="E89:H89"/>
    <mergeCell ref="E93:H93"/>
    <mergeCell ref="E91:H91"/>
    <mergeCell ref="E95:H9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8" r:id="rId1" xr:uid="{00000000-0004-0000-1F00-000000000000}"/>
    <hyperlink ref="F115" r:id="rId2" xr:uid="{00000000-0004-0000-1F00-000001000000}"/>
    <hyperlink ref="F134" r:id="rId3" xr:uid="{00000000-0004-0000-1F00-000002000000}"/>
    <hyperlink ref="F138" r:id="rId4" xr:uid="{00000000-0004-0000-1F00-000003000000}"/>
    <hyperlink ref="F144" r:id="rId5" xr:uid="{00000000-0004-0000-1F00-000004000000}"/>
    <hyperlink ref="F151" r:id="rId6" xr:uid="{00000000-0004-0000-1F00-000005000000}"/>
    <hyperlink ref="F157" r:id="rId7" xr:uid="{00000000-0004-0000-1F00-000006000000}"/>
    <hyperlink ref="F160" r:id="rId8" xr:uid="{00000000-0004-0000-1F00-000007000000}"/>
    <hyperlink ref="F171" r:id="rId9" xr:uid="{00000000-0004-0000-1F00-000008000000}"/>
    <hyperlink ref="F176" r:id="rId10" xr:uid="{00000000-0004-0000-1F00-000009000000}"/>
    <hyperlink ref="F183" r:id="rId11" xr:uid="{00000000-0004-0000-1F00-00000A000000}"/>
    <hyperlink ref="F186" r:id="rId12" xr:uid="{00000000-0004-0000-1F00-00000B000000}"/>
    <hyperlink ref="F190" r:id="rId13" xr:uid="{00000000-0004-0000-1F00-00000C000000}"/>
    <hyperlink ref="F194" r:id="rId14" xr:uid="{00000000-0004-0000-1F00-00000D000000}"/>
    <hyperlink ref="F197" r:id="rId15" xr:uid="{00000000-0004-0000-1F00-00000E000000}"/>
    <hyperlink ref="F204" r:id="rId16" xr:uid="{00000000-0004-0000-1F00-00000F000000}"/>
    <hyperlink ref="F208" r:id="rId17" xr:uid="{00000000-0004-0000-1F00-000010000000}"/>
    <hyperlink ref="F219" r:id="rId18" xr:uid="{00000000-0004-0000-1F00-000011000000}"/>
    <hyperlink ref="F224" r:id="rId19" xr:uid="{00000000-0004-0000-1F00-000012000000}"/>
    <hyperlink ref="F229" r:id="rId20" xr:uid="{00000000-0004-0000-1F00-000013000000}"/>
    <hyperlink ref="F235" r:id="rId21" xr:uid="{00000000-0004-0000-1F00-000014000000}"/>
    <hyperlink ref="F240" r:id="rId22" xr:uid="{00000000-0004-0000-1F00-000015000000}"/>
    <hyperlink ref="F244" r:id="rId23" xr:uid="{00000000-0004-0000-1F00-000016000000}"/>
    <hyperlink ref="F254" r:id="rId24" xr:uid="{00000000-0004-0000-1F00-000017000000}"/>
    <hyperlink ref="F262" r:id="rId25" xr:uid="{00000000-0004-0000-1F00-000018000000}"/>
    <hyperlink ref="F270" r:id="rId26" xr:uid="{00000000-0004-0000-1F00-000019000000}"/>
    <hyperlink ref="F277" r:id="rId27" xr:uid="{00000000-0004-0000-1F00-00001A000000}"/>
    <hyperlink ref="F281" r:id="rId28" xr:uid="{00000000-0004-0000-1F00-00001B000000}"/>
    <hyperlink ref="F285" r:id="rId29" xr:uid="{00000000-0004-0000-1F00-00001C000000}"/>
    <hyperlink ref="F289" r:id="rId30" xr:uid="{00000000-0004-0000-1F00-00001D000000}"/>
    <hyperlink ref="F293" r:id="rId31" xr:uid="{00000000-0004-0000-1F00-00001E000000}"/>
    <hyperlink ref="F297" r:id="rId32" xr:uid="{00000000-0004-0000-1F00-00001F000000}"/>
    <hyperlink ref="F301" r:id="rId33" xr:uid="{00000000-0004-0000-1F00-000020000000}"/>
    <hyperlink ref="F308" r:id="rId34" xr:uid="{00000000-0004-0000-1F00-000021000000}"/>
    <hyperlink ref="F312" r:id="rId35" xr:uid="{00000000-0004-0000-1F00-000022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36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B2:BM962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177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4949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4950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5581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ROUND(J111,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ROUND((SUM(BE111:BE961)),  2)</f>
        <v>0</v>
      </c>
      <c r="I37" s="94">
        <v>0.21</v>
      </c>
      <c r="J37" s="83">
        <f>ROUND(((SUM(BE111:BE961))*I37),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ROUND((SUM(BF111:BF961)),  2)</f>
        <v>0</v>
      </c>
      <c r="I38" s="94">
        <v>0.12</v>
      </c>
      <c r="J38" s="83">
        <f>ROUND(((SUM(BF111:BF961))*I38),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ROUND((SUM(BG111:BG961)),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ROUND((SUM(BH111:BH961)),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ROUND((SUM(BI111:BI961)),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4949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4950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02-1-13 - Ostatní stavební práce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J111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J112</f>
        <v>0</v>
      </c>
      <c r="L68" s="104"/>
    </row>
    <row r="69" spans="2:47" s="9" customFormat="1" ht="19.899999999999999" customHeight="1">
      <c r="B69" s="108"/>
      <c r="D69" s="109" t="s">
        <v>219</v>
      </c>
      <c r="E69" s="110"/>
      <c r="F69" s="110"/>
      <c r="G69" s="110"/>
      <c r="H69" s="110"/>
      <c r="I69" s="110"/>
      <c r="J69" s="111">
        <f>J113</f>
        <v>0</v>
      </c>
      <c r="L69" s="108"/>
    </row>
    <row r="70" spans="2:47" s="9" customFormat="1" ht="19.899999999999999" customHeight="1">
      <c r="B70" s="108"/>
      <c r="D70" s="109" t="s">
        <v>329</v>
      </c>
      <c r="E70" s="110"/>
      <c r="F70" s="110"/>
      <c r="G70" s="110"/>
      <c r="H70" s="110"/>
      <c r="I70" s="110"/>
      <c r="J70" s="111">
        <f>J201</f>
        <v>0</v>
      </c>
      <c r="L70" s="108"/>
    </row>
    <row r="71" spans="2:47" s="9" customFormat="1" ht="19.899999999999999" customHeight="1">
      <c r="B71" s="108"/>
      <c r="D71" s="109" t="s">
        <v>220</v>
      </c>
      <c r="E71" s="110"/>
      <c r="F71" s="110"/>
      <c r="G71" s="110"/>
      <c r="H71" s="110"/>
      <c r="I71" s="110"/>
      <c r="J71" s="111">
        <f>J240</f>
        <v>0</v>
      </c>
      <c r="L71" s="108"/>
    </row>
    <row r="72" spans="2:47" s="9" customFormat="1" ht="19.899999999999999" customHeight="1">
      <c r="B72" s="108"/>
      <c r="D72" s="109" t="s">
        <v>221</v>
      </c>
      <c r="E72" s="110"/>
      <c r="F72" s="110"/>
      <c r="G72" s="110"/>
      <c r="H72" s="110"/>
      <c r="I72" s="110"/>
      <c r="J72" s="111">
        <f>J261</f>
        <v>0</v>
      </c>
      <c r="L72" s="108"/>
    </row>
    <row r="73" spans="2:47" s="8" customFormat="1" ht="25" customHeight="1">
      <c r="B73" s="104"/>
      <c r="D73" s="105" t="s">
        <v>330</v>
      </c>
      <c r="E73" s="106"/>
      <c r="F73" s="106"/>
      <c r="G73" s="106"/>
      <c r="H73" s="106"/>
      <c r="I73" s="106"/>
      <c r="J73" s="107">
        <f>J265</f>
        <v>0</v>
      </c>
      <c r="L73" s="104"/>
    </row>
    <row r="74" spans="2:47" s="9" customFormat="1" ht="19.899999999999999" customHeight="1">
      <c r="B74" s="108"/>
      <c r="D74" s="109" t="s">
        <v>606</v>
      </c>
      <c r="E74" s="110"/>
      <c r="F74" s="110"/>
      <c r="G74" s="110"/>
      <c r="H74" s="110"/>
      <c r="I74" s="110"/>
      <c r="J74" s="111">
        <f>J266</f>
        <v>0</v>
      </c>
      <c r="L74" s="108"/>
    </row>
    <row r="75" spans="2:47" s="9" customFormat="1" ht="19.899999999999999" customHeight="1">
      <c r="B75" s="108"/>
      <c r="D75" s="109" t="s">
        <v>2148</v>
      </c>
      <c r="E75" s="110"/>
      <c r="F75" s="110"/>
      <c r="G75" s="110"/>
      <c r="H75" s="110"/>
      <c r="I75" s="110"/>
      <c r="J75" s="111">
        <f>J289</f>
        <v>0</v>
      </c>
      <c r="L75" s="108"/>
    </row>
    <row r="76" spans="2:47" s="9" customFormat="1" ht="19.899999999999999" customHeight="1">
      <c r="B76" s="108"/>
      <c r="D76" s="109" t="s">
        <v>2149</v>
      </c>
      <c r="E76" s="110"/>
      <c r="F76" s="110"/>
      <c r="G76" s="110"/>
      <c r="H76" s="110"/>
      <c r="I76" s="110"/>
      <c r="J76" s="111">
        <f>J298</f>
        <v>0</v>
      </c>
      <c r="L76" s="108"/>
    </row>
    <row r="77" spans="2:47" s="9" customFormat="1" ht="19.899999999999999" customHeight="1">
      <c r="B77" s="108"/>
      <c r="D77" s="109" t="s">
        <v>1883</v>
      </c>
      <c r="E77" s="110"/>
      <c r="F77" s="110"/>
      <c r="G77" s="110"/>
      <c r="H77" s="110"/>
      <c r="I77" s="110"/>
      <c r="J77" s="111">
        <f>J310</f>
        <v>0</v>
      </c>
      <c r="L77" s="108"/>
    </row>
    <row r="78" spans="2:47" s="9" customFormat="1" ht="19.899999999999999" customHeight="1">
      <c r="B78" s="108"/>
      <c r="D78" s="109" t="s">
        <v>519</v>
      </c>
      <c r="E78" s="110"/>
      <c r="F78" s="110"/>
      <c r="G78" s="110"/>
      <c r="H78" s="110"/>
      <c r="I78" s="110"/>
      <c r="J78" s="111">
        <f>J470</f>
        <v>0</v>
      </c>
      <c r="L78" s="108"/>
    </row>
    <row r="79" spans="2:47" s="9" customFormat="1" ht="19.899999999999999" customHeight="1">
      <c r="B79" s="108"/>
      <c r="D79" s="109" t="s">
        <v>331</v>
      </c>
      <c r="E79" s="110"/>
      <c r="F79" s="110"/>
      <c r="G79" s="110"/>
      <c r="H79" s="110"/>
      <c r="I79" s="110"/>
      <c r="J79" s="111">
        <f>J539</f>
        <v>0</v>
      </c>
      <c r="L79" s="108"/>
    </row>
    <row r="80" spans="2:47" s="9" customFormat="1" ht="19.899999999999999" customHeight="1">
      <c r="B80" s="108"/>
      <c r="D80" s="109" t="s">
        <v>2150</v>
      </c>
      <c r="E80" s="110"/>
      <c r="F80" s="110"/>
      <c r="G80" s="110"/>
      <c r="H80" s="110"/>
      <c r="I80" s="110"/>
      <c r="J80" s="111">
        <f>J608</f>
        <v>0</v>
      </c>
      <c r="L80" s="108"/>
    </row>
    <row r="81" spans="2:12" s="9" customFormat="1" ht="19.899999999999999" customHeight="1">
      <c r="B81" s="108"/>
      <c r="D81" s="109" t="s">
        <v>610</v>
      </c>
      <c r="E81" s="110"/>
      <c r="F81" s="110"/>
      <c r="G81" s="110"/>
      <c r="H81" s="110"/>
      <c r="I81" s="110"/>
      <c r="J81" s="111">
        <f>J720</f>
        <v>0</v>
      </c>
      <c r="L81" s="108"/>
    </row>
    <row r="82" spans="2:12" s="9" customFormat="1" ht="19.899999999999999" customHeight="1">
      <c r="B82" s="108"/>
      <c r="D82" s="109" t="s">
        <v>2151</v>
      </c>
      <c r="E82" s="110"/>
      <c r="F82" s="110"/>
      <c r="G82" s="110"/>
      <c r="H82" s="110"/>
      <c r="I82" s="110"/>
      <c r="J82" s="111">
        <f>J787</f>
        <v>0</v>
      </c>
      <c r="L82" s="108"/>
    </row>
    <row r="83" spans="2:12" s="9" customFormat="1" ht="19.899999999999999" customHeight="1">
      <c r="B83" s="108"/>
      <c r="D83" s="109" t="s">
        <v>1884</v>
      </c>
      <c r="E83" s="110"/>
      <c r="F83" s="110"/>
      <c r="G83" s="110"/>
      <c r="H83" s="110"/>
      <c r="I83" s="110"/>
      <c r="J83" s="111">
        <f>J855</f>
        <v>0</v>
      </c>
      <c r="L83" s="108"/>
    </row>
    <row r="84" spans="2:12" s="9" customFormat="1" ht="19.899999999999999" customHeight="1">
      <c r="B84" s="108"/>
      <c r="D84" s="109" t="s">
        <v>2152</v>
      </c>
      <c r="E84" s="110"/>
      <c r="F84" s="110"/>
      <c r="G84" s="110"/>
      <c r="H84" s="110"/>
      <c r="I84" s="110"/>
      <c r="J84" s="111">
        <f>J879</f>
        <v>0</v>
      </c>
      <c r="L84" s="108"/>
    </row>
    <row r="85" spans="2:12" s="9" customFormat="1" ht="19.899999999999999" customHeight="1">
      <c r="B85" s="108"/>
      <c r="D85" s="109" t="s">
        <v>2153</v>
      </c>
      <c r="E85" s="110"/>
      <c r="F85" s="110"/>
      <c r="G85" s="110"/>
      <c r="H85" s="110"/>
      <c r="I85" s="110"/>
      <c r="J85" s="111">
        <f>J929</f>
        <v>0</v>
      </c>
      <c r="L85" s="108"/>
    </row>
    <row r="86" spans="2:12" s="8" customFormat="1" ht="25" customHeight="1">
      <c r="B86" s="104"/>
      <c r="D86" s="105" t="s">
        <v>222</v>
      </c>
      <c r="E86" s="106"/>
      <c r="F86" s="106"/>
      <c r="G86" s="106"/>
      <c r="H86" s="106"/>
      <c r="I86" s="106"/>
      <c r="J86" s="107">
        <f>J950</f>
        <v>0</v>
      </c>
      <c r="L86" s="104"/>
    </row>
    <row r="87" spans="2:12" s="8" customFormat="1" ht="25" customHeight="1">
      <c r="B87" s="104"/>
      <c r="D87" s="105" t="s">
        <v>1740</v>
      </c>
      <c r="E87" s="106"/>
      <c r="F87" s="106"/>
      <c r="G87" s="106"/>
      <c r="H87" s="106"/>
      <c r="I87" s="106"/>
      <c r="J87" s="107">
        <f>J956</f>
        <v>0</v>
      </c>
      <c r="L87" s="104"/>
    </row>
    <row r="88" spans="2:12" s="1" customFormat="1" ht="21.75" customHeight="1">
      <c r="B88" s="33"/>
      <c r="L88" s="33"/>
    </row>
    <row r="89" spans="2:12" s="1" customFormat="1" ht="7" customHeight="1"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33"/>
    </row>
    <row r="93" spans="2:12" s="1" customFormat="1" ht="7" customHeight="1">
      <c r="B93" s="44"/>
      <c r="C93" s="45"/>
      <c r="D93" s="45"/>
      <c r="E93" s="45"/>
      <c r="F93" s="45"/>
      <c r="G93" s="45"/>
      <c r="H93" s="45"/>
      <c r="I93" s="45"/>
      <c r="J93" s="45"/>
      <c r="K93" s="45"/>
      <c r="L93" s="33"/>
    </row>
    <row r="94" spans="2:12" s="1" customFormat="1" ht="25" customHeight="1">
      <c r="B94" s="33"/>
      <c r="C94" s="22" t="s">
        <v>223</v>
      </c>
      <c r="L94" s="33"/>
    </row>
    <row r="95" spans="2:12" s="1" customFormat="1" ht="7" customHeight="1">
      <c r="B95" s="33"/>
      <c r="L95" s="33"/>
    </row>
    <row r="96" spans="2:12" s="1" customFormat="1" ht="12" customHeight="1">
      <c r="B96" s="33"/>
      <c r="C96" s="28" t="s">
        <v>16</v>
      </c>
      <c r="L96" s="33"/>
    </row>
    <row r="97" spans="2:63" s="1" customFormat="1" ht="16.5" customHeight="1">
      <c r="B97" s="33"/>
      <c r="E97" s="324" t="str">
        <f>E7</f>
        <v>NÁSTAVBY ZÁZEMÍ TV a DÍLEN ZŠ Louny, Přemyslovců 2209</v>
      </c>
      <c r="F97" s="325"/>
      <c r="G97" s="325"/>
      <c r="H97" s="325"/>
      <c r="L97" s="33"/>
    </row>
    <row r="98" spans="2:63" ht="12" customHeight="1">
      <c r="B98" s="21"/>
      <c r="C98" s="28" t="s">
        <v>208</v>
      </c>
      <c r="L98" s="21"/>
    </row>
    <row r="99" spans="2:63" ht="16.5" customHeight="1">
      <c r="B99" s="21"/>
      <c r="E99" s="324" t="s">
        <v>4949</v>
      </c>
      <c r="F99" s="287"/>
      <c r="G99" s="287"/>
      <c r="H99" s="287"/>
      <c r="L99" s="21"/>
    </row>
    <row r="100" spans="2:63" ht="12" customHeight="1">
      <c r="B100" s="21"/>
      <c r="C100" s="28" t="s">
        <v>210</v>
      </c>
      <c r="L100" s="21"/>
    </row>
    <row r="101" spans="2:63" s="1" customFormat="1" ht="16.5" customHeight="1">
      <c r="B101" s="33"/>
      <c r="E101" s="299" t="s">
        <v>4950</v>
      </c>
      <c r="F101" s="326"/>
      <c r="G101" s="326"/>
      <c r="H101" s="326"/>
      <c r="L101" s="33"/>
    </row>
    <row r="102" spans="2:63" s="1" customFormat="1" ht="12" customHeight="1">
      <c r="B102" s="33"/>
      <c r="C102" s="28" t="s">
        <v>212</v>
      </c>
      <c r="L102" s="33"/>
    </row>
    <row r="103" spans="2:63" s="1" customFormat="1" ht="16.5" customHeight="1">
      <c r="B103" s="33"/>
      <c r="E103" s="290" t="str">
        <f>E13</f>
        <v>SO 02-1-13 - Ostatní stavební práce</v>
      </c>
      <c r="F103" s="326"/>
      <c r="G103" s="326"/>
      <c r="H103" s="326"/>
      <c r="L103" s="33"/>
    </row>
    <row r="104" spans="2:63" s="1" customFormat="1" ht="7" customHeight="1">
      <c r="B104" s="33"/>
      <c r="L104" s="33"/>
    </row>
    <row r="105" spans="2:63" s="1" customFormat="1" ht="12" customHeight="1">
      <c r="B105" s="33"/>
      <c r="C105" s="28" t="s">
        <v>21</v>
      </c>
      <c r="F105" s="26" t="str">
        <f>F16</f>
        <v xml:space="preserve"> </v>
      </c>
      <c r="I105" s="28" t="s">
        <v>23</v>
      </c>
      <c r="J105" s="50" t="str">
        <f>IF(J16="","",J16)</f>
        <v>18. 9. 2024</v>
      </c>
      <c r="L105" s="33"/>
    </row>
    <row r="106" spans="2:63" s="1" customFormat="1" ht="7" customHeight="1">
      <c r="B106" s="33"/>
      <c r="L106" s="33"/>
    </row>
    <row r="107" spans="2:63" s="1" customFormat="1" ht="40" customHeight="1">
      <c r="B107" s="33"/>
      <c r="C107" s="28" t="s">
        <v>25</v>
      </c>
      <c r="F107" s="26" t="str">
        <f>E19</f>
        <v>Město Louny,Mírové náměstí 35, Louny</v>
      </c>
      <c r="I107" s="28" t="s">
        <v>32</v>
      </c>
      <c r="J107" s="31" t="str">
        <f>E25</f>
        <v>RYSIK Design s.r.o.,Chudenická 1059/30,, Praha</v>
      </c>
      <c r="L107" s="33"/>
    </row>
    <row r="108" spans="2:63" s="1" customFormat="1" ht="15.15" customHeight="1">
      <c r="B108" s="33"/>
      <c r="C108" s="28" t="s">
        <v>30</v>
      </c>
      <c r="F108" s="26" t="str">
        <f>IF(E22="","",E22)</f>
        <v>Vyplň údaj</v>
      </c>
      <c r="I108" s="28" t="s">
        <v>36</v>
      </c>
      <c r="J108" s="31" t="str">
        <f>E28</f>
        <v xml:space="preserve"> </v>
      </c>
      <c r="L108" s="33"/>
    </row>
    <row r="109" spans="2:63" s="1" customFormat="1" ht="10.25" customHeight="1">
      <c r="B109" s="33"/>
      <c r="L109" s="33"/>
    </row>
    <row r="110" spans="2:63" s="10" customFormat="1" ht="29.25" customHeight="1">
      <c r="B110" s="112"/>
      <c r="C110" s="113" t="s">
        <v>224</v>
      </c>
      <c r="D110" s="114" t="s">
        <v>59</v>
      </c>
      <c r="E110" s="114" t="s">
        <v>55</v>
      </c>
      <c r="F110" s="114" t="s">
        <v>56</v>
      </c>
      <c r="G110" s="114" t="s">
        <v>225</v>
      </c>
      <c r="H110" s="114" t="s">
        <v>226</v>
      </c>
      <c r="I110" s="114" t="s">
        <v>227</v>
      </c>
      <c r="J110" s="114" t="s">
        <v>216</v>
      </c>
      <c r="K110" s="115" t="s">
        <v>228</v>
      </c>
      <c r="L110" s="112"/>
      <c r="M110" s="57" t="s">
        <v>19</v>
      </c>
      <c r="N110" s="58" t="s">
        <v>44</v>
      </c>
      <c r="O110" s="58" t="s">
        <v>229</v>
      </c>
      <c r="P110" s="58" t="s">
        <v>230</v>
      </c>
      <c r="Q110" s="58" t="s">
        <v>231</v>
      </c>
      <c r="R110" s="58" t="s">
        <v>232</v>
      </c>
      <c r="S110" s="58" t="s">
        <v>233</v>
      </c>
      <c r="T110" s="59" t="s">
        <v>234</v>
      </c>
    </row>
    <row r="111" spans="2:63" s="1" customFormat="1" ht="22.75" customHeight="1">
      <c r="B111" s="33"/>
      <c r="C111" s="62" t="s">
        <v>235</v>
      </c>
      <c r="J111" s="116">
        <f>BK111</f>
        <v>0</v>
      </c>
      <c r="L111" s="33"/>
      <c r="M111" s="60"/>
      <c r="N111" s="51"/>
      <c r="O111" s="51"/>
      <c r="P111" s="117">
        <f>P112+P265+P950+P956</f>
        <v>0</v>
      </c>
      <c r="Q111" s="51"/>
      <c r="R111" s="117">
        <f>R112+R265+R950+R956</f>
        <v>89.572362940502003</v>
      </c>
      <c r="S111" s="51"/>
      <c r="T111" s="118">
        <f>T112+T265+T950+T956</f>
        <v>3.0320100000000001</v>
      </c>
      <c r="AT111" s="18" t="s">
        <v>73</v>
      </c>
      <c r="AU111" s="18" t="s">
        <v>217</v>
      </c>
      <c r="BK111" s="119">
        <f>BK112+BK265+BK950+BK956</f>
        <v>0</v>
      </c>
    </row>
    <row r="112" spans="2:63" s="11" customFormat="1" ht="25.9" customHeight="1">
      <c r="B112" s="120"/>
      <c r="D112" s="121" t="s">
        <v>73</v>
      </c>
      <c r="E112" s="122" t="s">
        <v>236</v>
      </c>
      <c r="F112" s="122" t="s">
        <v>237</v>
      </c>
      <c r="I112" s="123"/>
      <c r="J112" s="124">
        <f>BK112</f>
        <v>0</v>
      </c>
      <c r="L112" s="120"/>
      <c r="M112" s="125"/>
      <c r="P112" s="126">
        <f>P113+P201+P240+P261</f>
        <v>0</v>
      </c>
      <c r="R112" s="126">
        <f>R113+R201+R240+R261</f>
        <v>42.660939149999997</v>
      </c>
      <c r="T112" s="127">
        <f>T113+T201+T240+T261</f>
        <v>2.54047</v>
      </c>
      <c r="AR112" s="121" t="s">
        <v>81</v>
      </c>
      <c r="AT112" s="128" t="s">
        <v>73</v>
      </c>
      <c r="AU112" s="128" t="s">
        <v>74</v>
      </c>
      <c r="AY112" s="121" t="s">
        <v>238</v>
      </c>
      <c r="BK112" s="129">
        <f>BK113+BK201+BK240+BK261</f>
        <v>0</v>
      </c>
    </row>
    <row r="113" spans="2:65" s="11" customFormat="1" ht="22.75" customHeight="1">
      <c r="B113" s="120"/>
      <c r="D113" s="121" t="s">
        <v>73</v>
      </c>
      <c r="E113" s="130" t="s">
        <v>239</v>
      </c>
      <c r="F113" s="130" t="s">
        <v>240</v>
      </c>
      <c r="I113" s="123"/>
      <c r="J113" s="131">
        <f>BK113</f>
        <v>0</v>
      </c>
      <c r="L113" s="120"/>
      <c r="M113" s="125"/>
      <c r="P113" s="126">
        <f>SUM(P114:P200)</f>
        <v>0</v>
      </c>
      <c r="R113" s="126">
        <f>SUM(R114:R200)</f>
        <v>42.548449149999996</v>
      </c>
      <c r="T113" s="127">
        <f>SUM(T114:T200)</f>
        <v>0</v>
      </c>
      <c r="AR113" s="121" t="s">
        <v>81</v>
      </c>
      <c r="AT113" s="128" t="s">
        <v>73</v>
      </c>
      <c r="AU113" s="128" t="s">
        <v>81</v>
      </c>
      <c r="AY113" s="121" t="s">
        <v>238</v>
      </c>
      <c r="BK113" s="129">
        <f>SUM(BK114:BK200)</f>
        <v>0</v>
      </c>
    </row>
    <row r="114" spans="2:65" s="1" customFormat="1" ht="24.15" customHeight="1">
      <c r="B114" s="33"/>
      <c r="C114" s="132" t="s">
        <v>81</v>
      </c>
      <c r="D114" s="132" t="s">
        <v>241</v>
      </c>
      <c r="E114" s="133" t="s">
        <v>2154</v>
      </c>
      <c r="F114" s="134" t="s">
        <v>2155</v>
      </c>
      <c r="G114" s="135" t="s">
        <v>244</v>
      </c>
      <c r="H114" s="136">
        <v>16.2</v>
      </c>
      <c r="I114" s="137"/>
      <c r="J114" s="138">
        <f>ROUND(I114*H114,2)</f>
        <v>0</v>
      </c>
      <c r="K114" s="134" t="s">
        <v>245</v>
      </c>
      <c r="L114" s="33"/>
      <c r="M114" s="139" t="s">
        <v>19</v>
      </c>
      <c r="N114" s="140" t="s">
        <v>45</v>
      </c>
      <c r="P114" s="141">
        <f>O114*H114</f>
        <v>0</v>
      </c>
      <c r="Q114" s="141">
        <v>2.5999999999999998E-4</v>
      </c>
      <c r="R114" s="141">
        <f>Q114*H114</f>
        <v>4.2119999999999996E-3</v>
      </c>
      <c r="S114" s="141">
        <v>0</v>
      </c>
      <c r="T114" s="142">
        <f>S114*H114</f>
        <v>0</v>
      </c>
      <c r="AR114" s="143" t="s">
        <v>246</v>
      </c>
      <c r="AT114" s="143" t="s">
        <v>241</v>
      </c>
      <c r="AU114" s="143" t="s">
        <v>83</v>
      </c>
      <c r="AY114" s="18" t="s">
        <v>238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8" t="s">
        <v>81</v>
      </c>
      <c r="BK114" s="144">
        <f>ROUND(I114*H114,2)</f>
        <v>0</v>
      </c>
      <c r="BL114" s="18" t="s">
        <v>246</v>
      </c>
      <c r="BM114" s="143" t="s">
        <v>5582</v>
      </c>
    </row>
    <row r="115" spans="2:65" s="1" customFormat="1" ht="18">
      <c r="B115" s="33"/>
      <c r="D115" s="145" t="s">
        <v>248</v>
      </c>
      <c r="F115" s="146" t="s">
        <v>2157</v>
      </c>
      <c r="I115" s="147"/>
      <c r="L115" s="33"/>
      <c r="M115" s="148"/>
      <c r="T115" s="54"/>
      <c r="AT115" s="18" t="s">
        <v>248</v>
      </c>
      <c r="AU115" s="18" t="s">
        <v>83</v>
      </c>
    </row>
    <row r="116" spans="2:65" s="1" customFormat="1">
      <c r="B116" s="33"/>
      <c r="D116" s="149" t="s">
        <v>250</v>
      </c>
      <c r="F116" s="150" t="s">
        <v>2158</v>
      </c>
      <c r="I116" s="147"/>
      <c r="L116" s="33"/>
      <c r="M116" s="148"/>
      <c r="T116" s="54"/>
      <c r="AT116" s="18" t="s">
        <v>250</v>
      </c>
      <c r="AU116" s="18" t="s">
        <v>83</v>
      </c>
    </row>
    <row r="117" spans="2:65" s="1" customFormat="1" ht="21.75" customHeight="1">
      <c r="B117" s="33"/>
      <c r="C117" s="132" t="s">
        <v>83</v>
      </c>
      <c r="D117" s="132" t="s">
        <v>241</v>
      </c>
      <c r="E117" s="133" t="s">
        <v>2159</v>
      </c>
      <c r="F117" s="134" t="s">
        <v>2160</v>
      </c>
      <c r="G117" s="135" t="s">
        <v>244</v>
      </c>
      <c r="H117" s="136">
        <v>16.2</v>
      </c>
      <c r="I117" s="137"/>
      <c r="J117" s="138">
        <f>ROUND(I117*H117,2)</f>
        <v>0</v>
      </c>
      <c r="K117" s="134" t="s">
        <v>245</v>
      </c>
      <c r="L117" s="33"/>
      <c r="M117" s="139" t="s">
        <v>19</v>
      </c>
      <c r="N117" s="140" t="s">
        <v>45</v>
      </c>
      <c r="P117" s="141">
        <f>O117*H117</f>
        <v>0</v>
      </c>
      <c r="Q117" s="141">
        <v>2.5000000000000001E-3</v>
      </c>
      <c r="R117" s="141">
        <f>Q117*H117</f>
        <v>4.0500000000000001E-2</v>
      </c>
      <c r="S117" s="141">
        <v>0</v>
      </c>
      <c r="T117" s="142">
        <f>S117*H117</f>
        <v>0</v>
      </c>
      <c r="AR117" s="143" t="s">
        <v>246</v>
      </c>
      <c r="AT117" s="143" t="s">
        <v>241</v>
      </c>
      <c r="AU117" s="143" t="s">
        <v>83</v>
      </c>
      <c r="AY117" s="18" t="s">
        <v>238</v>
      </c>
      <c r="BE117" s="144">
        <f>IF(N117="základní",J117,0)</f>
        <v>0</v>
      </c>
      <c r="BF117" s="144">
        <f>IF(N117="snížená",J117,0)</f>
        <v>0</v>
      </c>
      <c r="BG117" s="144">
        <f>IF(N117="zákl. přenesená",J117,0)</f>
        <v>0</v>
      </c>
      <c r="BH117" s="144">
        <f>IF(N117="sníž. přenesená",J117,0)</f>
        <v>0</v>
      </c>
      <c r="BI117" s="144">
        <f>IF(N117="nulová",J117,0)</f>
        <v>0</v>
      </c>
      <c r="BJ117" s="18" t="s">
        <v>81</v>
      </c>
      <c r="BK117" s="144">
        <f>ROUND(I117*H117,2)</f>
        <v>0</v>
      </c>
      <c r="BL117" s="18" t="s">
        <v>246</v>
      </c>
      <c r="BM117" s="143" t="s">
        <v>5583</v>
      </c>
    </row>
    <row r="118" spans="2:65" s="1" customFormat="1" ht="18">
      <c r="B118" s="33"/>
      <c r="D118" s="145" t="s">
        <v>248</v>
      </c>
      <c r="F118" s="146" t="s">
        <v>2162</v>
      </c>
      <c r="I118" s="147"/>
      <c r="L118" s="33"/>
      <c r="M118" s="148"/>
      <c r="T118" s="54"/>
      <c r="AT118" s="18" t="s">
        <v>248</v>
      </c>
      <c r="AU118" s="18" t="s">
        <v>83</v>
      </c>
    </row>
    <row r="119" spans="2:65" s="1" customFormat="1">
      <c r="B119" s="33"/>
      <c r="D119" s="149" t="s">
        <v>250</v>
      </c>
      <c r="F119" s="150" t="s">
        <v>2163</v>
      </c>
      <c r="I119" s="147"/>
      <c r="L119" s="33"/>
      <c r="M119" s="148"/>
      <c r="T119" s="54"/>
      <c r="AT119" s="18" t="s">
        <v>250</v>
      </c>
      <c r="AU119" s="18" t="s">
        <v>83</v>
      </c>
    </row>
    <row r="120" spans="2:65" s="1" customFormat="1" ht="24.15" customHeight="1">
      <c r="B120" s="33"/>
      <c r="C120" s="132" t="s">
        <v>91</v>
      </c>
      <c r="D120" s="132" t="s">
        <v>241</v>
      </c>
      <c r="E120" s="133" t="s">
        <v>2164</v>
      </c>
      <c r="F120" s="134" t="s">
        <v>2165</v>
      </c>
      <c r="G120" s="135" t="s">
        <v>244</v>
      </c>
      <c r="H120" s="136">
        <v>32.4</v>
      </c>
      <c r="I120" s="137"/>
      <c r="J120" s="138">
        <f>ROUND(I120*H120,2)</f>
        <v>0</v>
      </c>
      <c r="K120" s="134" t="s">
        <v>245</v>
      </c>
      <c r="L120" s="33"/>
      <c r="M120" s="139" t="s">
        <v>19</v>
      </c>
      <c r="N120" s="140" t="s">
        <v>45</v>
      </c>
      <c r="P120" s="141">
        <f>O120*H120</f>
        <v>0</v>
      </c>
      <c r="Q120" s="141">
        <v>1.25E-3</v>
      </c>
      <c r="R120" s="141">
        <f>Q120*H120</f>
        <v>4.0500000000000001E-2</v>
      </c>
      <c r="S120" s="141">
        <v>0</v>
      </c>
      <c r="T120" s="142">
        <f>S120*H120</f>
        <v>0</v>
      </c>
      <c r="AR120" s="143" t="s">
        <v>246</v>
      </c>
      <c r="AT120" s="143" t="s">
        <v>241</v>
      </c>
      <c r="AU120" s="143" t="s">
        <v>83</v>
      </c>
      <c r="AY120" s="18" t="s">
        <v>238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8" t="s">
        <v>81</v>
      </c>
      <c r="BK120" s="144">
        <f>ROUND(I120*H120,2)</f>
        <v>0</v>
      </c>
      <c r="BL120" s="18" t="s">
        <v>246</v>
      </c>
      <c r="BM120" s="143" t="s">
        <v>5584</v>
      </c>
    </row>
    <row r="121" spans="2:65" s="1" customFormat="1" ht="27">
      <c r="B121" s="33"/>
      <c r="D121" s="145" t="s">
        <v>248</v>
      </c>
      <c r="F121" s="146" t="s">
        <v>2167</v>
      </c>
      <c r="I121" s="147"/>
      <c r="L121" s="33"/>
      <c r="M121" s="148"/>
      <c r="T121" s="54"/>
      <c r="AT121" s="18" t="s">
        <v>248</v>
      </c>
      <c r="AU121" s="18" t="s">
        <v>83</v>
      </c>
    </row>
    <row r="122" spans="2:65" s="1" customFormat="1">
      <c r="B122" s="33"/>
      <c r="D122" s="149" t="s">
        <v>250</v>
      </c>
      <c r="F122" s="150" t="s">
        <v>2168</v>
      </c>
      <c r="I122" s="147"/>
      <c r="L122" s="33"/>
      <c r="M122" s="148"/>
      <c r="T122" s="54"/>
      <c r="AT122" s="18" t="s">
        <v>250</v>
      </c>
      <c r="AU122" s="18" t="s">
        <v>83</v>
      </c>
    </row>
    <row r="123" spans="2:65" s="13" customFormat="1">
      <c r="B123" s="157"/>
      <c r="D123" s="145" t="s">
        <v>257</v>
      </c>
      <c r="F123" s="159" t="s">
        <v>5585</v>
      </c>
      <c r="H123" s="160">
        <v>32.4</v>
      </c>
      <c r="I123" s="161"/>
      <c r="L123" s="157"/>
      <c r="M123" s="162"/>
      <c r="T123" s="163"/>
      <c r="AT123" s="158" t="s">
        <v>257</v>
      </c>
      <c r="AU123" s="158" t="s">
        <v>83</v>
      </c>
      <c r="AV123" s="13" t="s">
        <v>83</v>
      </c>
      <c r="AW123" s="13" t="s">
        <v>4</v>
      </c>
      <c r="AX123" s="13" t="s">
        <v>81</v>
      </c>
      <c r="AY123" s="158" t="s">
        <v>238</v>
      </c>
    </row>
    <row r="124" spans="2:65" s="1" customFormat="1" ht="21.75" customHeight="1">
      <c r="B124" s="33"/>
      <c r="C124" s="132" t="s">
        <v>246</v>
      </c>
      <c r="D124" s="132" t="s">
        <v>241</v>
      </c>
      <c r="E124" s="133" t="s">
        <v>2170</v>
      </c>
      <c r="F124" s="134" t="s">
        <v>2171</v>
      </c>
      <c r="G124" s="135" t="s">
        <v>244</v>
      </c>
      <c r="H124" s="136">
        <v>16.2</v>
      </c>
      <c r="I124" s="137"/>
      <c r="J124" s="138">
        <f>ROUND(I124*H124,2)</f>
        <v>0</v>
      </c>
      <c r="K124" s="134" t="s">
        <v>245</v>
      </c>
      <c r="L124" s="33"/>
      <c r="M124" s="139" t="s">
        <v>19</v>
      </c>
      <c r="N124" s="140" t="s">
        <v>45</v>
      </c>
      <c r="P124" s="141">
        <f>O124*H124</f>
        <v>0</v>
      </c>
      <c r="Q124" s="141">
        <v>4.3800000000000002E-3</v>
      </c>
      <c r="R124" s="141">
        <f>Q124*H124</f>
        <v>7.0956000000000005E-2</v>
      </c>
      <c r="S124" s="141">
        <v>0</v>
      </c>
      <c r="T124" s="142">
        <f>S124*H124</f>
        <v>0</v>
      </c>
      <c r="AR124" s="143" t="s">
        <v>246</v>
      </c>
      <c r="AT124" s="143" t="s">
        <v>241</v>
      </c>
      <c r="AU124" s="143" t="s">
        <v>83</v>
      </c>
      <c r="AY124" s="18" t="s">
        <v>238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8" t="s">
        <v>81</v>
      </c>
      <c r="BK124" s="144">
        <f>ROUND(I124*H124,2)</f>
        <v>0</v>
      </c>
      <c r="BL124" s="18" t="s">
        <v>246</v>
      </c>
      <c r="BM124" s="143" t="s">
        <v>5586</v>
      </c>
    </row>
    <row r="125" spans="2:65" s="1" customFormat="1" ht="18">
      <c r="B125" s="33"/>
      <c r="D125" s="145" t="s">
        <v>248</v>
      </c>
      <c r="F125" s="146" t="s">
        <v>2173</v>
      </c>
      <c r="I125" s="147"/>
      <c r="L125" s="33"/>
      <c r="M125" s="148"/>
      <c r="T125" s="54"/>
      <c r="AT125" s="18" t="s">
        <v>248</v>
      </c>
      <c r="AU125" s="18" t="s">
        <v>83</v>
      </c>
    </row>
    <row r="126" spans="2:65" s="1" customFormat="1">
      <c r="B126" s="33"/>
      <c r="D126" s="149" t="s">
        <v>250</v>
      </c>
      <c r="F126" s="150" t="s">
        <v>2174</v>
      </c>
      <c r="I126" s="147"/>
      <c r="L126" s="33"/>
      <c r="M126" s="148"/>
      <c r="T126" s="54"/>
      <c r="AT126" s="18" t="s">
        <v>250</v>
      </c>
      <c r="AU126" s="18" t="s">
        <v>83</v>
      </c>
    </row>
    <row r="127" spans="2:65" s="1" customFormat="1" ht="21.75" customHeight="1">
      <c r="B127" s="33"/>
      <c r="C127" s="132" t="s">
        <v>276</v>
      </c>
      <c r="D127" s="132" t="s">
        <v>241</v>
      </c>
      <c r="E127" s="133" t="s">
        <v>2175</v>
      </c>
      <c r="F127" s="134" t="s">
        <v>2176</v>
      </c>
      <c r="G127" s="135" t="s">
        <v>244</v>
      </c>
      <c r="H127" s="136">
        <v>16.2</v>
      </c>
      <c r="I127" s="137"/>
      <c r="J127" s="138">
        <f>ROUND(I127*H127,2)</f>
        <v>0</v>
      </c>
      <c r="K127" s="134" t="s">
        <v>245</v>
      </c>
      <c r="L127" s="33"/>
      <c r="M127" s="139" t="s">
        <v>19</v>
      </c>
      <c r="N127" s="140" t="s">
        <v>45</v>
      </c>
      <c r="P127" s="141">
        <f>O127*H127</f>
        <v>0</v>
      </c>
      <c r="Q127" s="141">
        <v>4.0000000000000001E-3</v>
      </c>
      <c r="R127" s="141">
        <f>Q127*H127</f>
        <v>6.4799999999999996E-2</v>
      </c>
      <c r="S127" s="141">
        <v>0</v>
      </c>
      <c r="T127" s="142">
        <f>S127*H127</f>
        <v>0</v>
      </c>
      <c r="AR127" s="143" t="s">
        <v>246</v>
      </c>
      <c r="AT127" s="143" t="s">
        <v>241</v>
      </c>
      <c r="AU127" s="143" t="s">
        <v>83</v>
      </c>
      <c r="AY127" s="18" t="s">
        <v>238</v>
      </c>
      <c r="BE127" s="144">
        <f>IF(N127="základní",J127,0)</f>
        <v>0</v>
      </c>
      <c r="BF127" s="144">
        <f>IF(N127="snížená",J127,0)</f>
        <v>0</v>
      </c>
      <c r="BG127" s="144">
        <f>IF(N127="zákl. přenesená",J127,0)</f>
        <v>0</v>
      </c>
      <c r="BH127" s="144">
        <f>IF(N127="sníž. přenesená",J127,0)</f>
        <v>0</v>
      </c>
      <c r="BI127" s="144">
        <f>IF(N127="nulová",J127,0)</f>
        <v>0</v>
      </c>
      <c r="BJ127" s="18" t="s">
        <v>81</v>
      </c>
      <c r="BK127" s="144">
        <f>ROUND(I127*H127,2)</f>
        <v>0</v>
      </c>
      <c r="BL127" s="18" t="s">
        <v>246</v>
      </c>
      <c r="BM127" s="143" t="s">
        <v>5587</v>
      </c>
    </row>
    <row r="128" spans="2:65" s="1" customFormat="1" ht="18">
      <c r="B128" s="33"/>
      <c r="D128" s="145" t="s">
        <v>248</v>
      </c>
      <c r="F128" s="146" t="s">
        <v>2178</v>
      </c>
      <c r="I128" s="147"/>
      <c r="L128" s="33"/>
      <c r="M128" s="148"/>
      <c r="T128" s="54"/>
      <c r="AT128" s="18" t="s">
        <v>248</v>
      </c>
      <c r="AU128" s="18" t="s">
        <v>83</v>
      </c>
    </row>
    <row r="129" spans="2:65" s="1" customFormat="1">
      <c r="B129" s="33"/>
      <c r="D129" s="149" t="s">
        <v>250</v>
      </c>
      <c r="F129" s="150" t="s">
        <v>2179</v>
      </c>
      <c r="I129" s="147"/>
      <c r="L129" s="33"/>
      <c r="M129" s="148"/>
      <c r="T129" s="54"/>
      <c r="AT129" s="18" t="s">
        <v>250</v>
      </c>
      <c r="AU129" s="18" t="s">
        <v>83</v>
      </c>
    </row>
    <row r="130" spans="2:65" s="13" customFormat="1">
      <c r="B130" s="157"/>
      <c r="D130" s="145" t="s">
        <v>257</v>
      </c>
      <c r="E130" s="158" t="s">
        <v>19</v>
      </c>
      <c r="F130" s="159" t="s">
        <v>5588</v>
      </c>
      <c r="H130" s="160">
        <v>16.2</v>
      </c>
      <c r="I130" s="161"/>
      <c r="L130" s="157"/>
      <c r="M130" s="162"/>
      <c r="T130" s="163"/>
      <c r="AT130" s="158" t="s">
        <v>257</v>
      </c>
      <c r="AU130" s="158" t="s">
        <v>83</v>
      </c>
      <c r="AV130" s="13" t="s">
        <v>83</v>
      </c>
      <c r="AW130" s="13" t="s">
        <v>35</v>
      </c>
      <c r="AX130" s="13" t="s">
        <v>81</v>
      </c>
      <c r="AY130" s="158" t="s">
        <v>238</v>
      </c>
    </row>
    <row r="131" spans="2:65" s="1" customFormat="1" ht="24.15" customHeight="1">
      <c r="B131" s="33"/>
      <c r="C131" s="132" t="s">
        <v>239</v>
      </c>
      <c r="D131" s="132" t="s">
        <v>241</v>
      </c>
      <c r="E131" s="133" t="s">
        <v>2181</v>
      </c>
      <c r="F131" s="134" t="s">
        <v>2182</v>
      </c>
      <c r="G131" s="135" t="s">
        <v>244</v>
      </c>
      <c r="H131" s="136">
        <v>211.52699999999999</v>
      </c>
      <c r="I131" s="137"/>
      <c r="J131" s="138">
        <f>ROUND(I131*H131,2)</f>
        <v>0</v>
      </c>
      <c r="K131" s="134" t="s">
        <v>245</v>
      </c>
      <c r="L131" s="33"/>
      <c r="M131" s="139" t="s">
        <v>19</v>
      </c>
      <c r="N131" s="140" t="s">
        <v>45</v>
      </c>
      <c r="P131" s="141">
        <f>O131*H131</f>
        <v>0</v>
      </c>
      <c r="Q131" s="141">
        <v>7.3499999999999998E-3</v>
      </c>
      <c r="R131" s="141">
        <f>Q131*H131</f>
        <v>1.5547234499999998</v>
      </c>
      <c r="S131" s="141">
        <v>0</v>
      </c>
      <c r="T131" s="142">
        <f>S131*H131</f>
        <v>0</v>
      </c>
      <c r="AR131" s="143" t="s">
        <v>246</v>
      </c>
      <c r="AT131" s="143" t="s">
        <v>241</v>
      </c>
      <c r="AU131" s="143" t="s">
        <v>83</v>
      </c>
      <c r="AY131" s="18" t="s">
        <v>238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8" t="s">
        <v>81</v>
      </c>
      <c r="BK131" s="144">
        <f>ROUND(I131*H131,2)</f>
        <v>0</v>
      </c>
      <c r="BL131" s="18" t="s">
        <v>246</v>
      </c>
      <c r="BM131" s="143" t="s">
        <v>5589</v>
      </c>
    </row>
    <row r="132" spans="2:65" s="1" customFormat="1" ht="18">
      <c r="B132" s="33"/>
      <c r="D132" s="145" t="s">
        <v>248</v>
      </c>
      <c r="F132" s="146" t="s">
        <v>2184</v>
      </c>
      <c r="I132" s="147"/>
      <c r="L132" s="33"/>
      <c r="M132" s="148"/>
      <c r="T132" s="54"/>
      <c r="AT132" s="18" t="s">
        <v>248</v>
      </c>
      <c r="AU132" s="18" t="s">
        <v>83</v>
      </c>
    </row>
    <row r="133" spans="2:65" s="1" customFormat="1">
      <c r="B133" s="33"/>
      <c r="D133" s="149" t="s">
        <v>250</v>
      </c>
      <c r="F133" s="150" t="s">
        <v>2185</v>
      </c>
      <c r="I133" s="147"/>
      <c r="L133" s="33"/>
      <c r="M133" s="148"/>
      <c r="T133" s="54"/>
      <c r="AT133" s="18" t="s">
        <v>250</v>
      </c>
      <c r="AU133" s="18" t="s">
        <v>83</v>
      </c>
    </row>
    <row r="134" spans="2:65" s="1" customFormat="1" ht="24.15" customHeight="1">
      <c r="B134" s="33"/>
      <c r="C134" s="132" t="s">
        <v>287</v>
      </c>
      <c r="D134" s="132" t="s">
        <v>241</v>
      </c>
      <c r="E134" s="133" t="s">
        <v>2186</v>
      </c>
      <c r="F134" s="134" t="s">
        <v>2187</v>
      </c>
      <c r="G134" s="135" t="s">
        <v>244</v>
      </c>
      <c r="H134" s="136">
        <v>653.596</v>
      </c>
      <c r="I134" s="137"/>
      <c r="J134" s="138">
        <f>ROUND(I134*H134,2)</f>
        <v>0</v>
      </c>
      <c r="K134" s="134" t="s">
        <v>245</v>
      </c>
      <c r="L134" s="33"/>
      <c r="M134" s="139" t="s">
        <v>19</v>
      </c>
      <c r="N134" s="140" t="s">
        <v>45</v>
      </c>
      <c r="P134" s="141">
        <f>O134*H134</f>
        <v>0</v>
      </c>
      <c r="Q134" s="141">
        <v>2.5999999999999998E-4</v>
      </c>
      <c r="R134" s="141">
        <f>Q134*H134</f>
        <v>0.16993496</v>
      </c>
      <c r="S134" s="141">
        <v>0</v>
      </c>
      <c r="T134" s="142">
        <f>S134*H134</f>
        <v>0</v>
      </c>
      <c r="AR134" s="143" t="s">
        <v>246</v>
      </c>
      <c r="AT134" s="143" t="s">
        <v>241</v>
      </c>
      <c r="AU134" s="143" t="s">
        <v>83</v>
      </c>
      <c r="AY134" s="18" t="s">
        <v>238</v>
      </c>
      <c r="BE134" s="144">
        <f>IF(N134="základní",J134,0)</f>
        <v>0</v>
      </c>
      <c r="BF134" s="144">
        <f>IF(N134="snížená",J134,0)</f>
        <v>0</v>
      </c>
      <c r="BG134" s="144">
        <f>IF(N134="zákl. přenesená",J134,0)</f>
        <v>0</v>
      </c>
      <c r="BH134" s="144">
        <f>IF(N134="sníž. přenesená",J134,0)</f>
        <v>0</v>
      </c>
      <c r="BI134" s="144">
        <f>IF(N134="nulová",J134,0)</f>
        <v>0</v>
      </c>
      <c r="BJ134" s="18" t="s">
        <v>81</v>
      </c>
      <c r="BK134" s="144">
        <f>ROUND(I134*H134,2)</f>
        <v>0</v>
      </c>
      <c r="BL134" s="18" t="s">
        <v>246</v>
      </c>
      <c r="BM134" s="143" t="s">
        <v>5590</v>
      </c>
    </row>
    <row r="135" spans="2:65" s="1" customFormat="1" ht="18">
      <c r="B135" s="33"/>
      <c r="D135" s="145" t="s">
        <v>248</v>
      </c>
      <c r="F135" s="146" t="s">
        <v>2189</v>
      </c>
      <c r="I135" s="147"/>
      <c r="L135" s="33"/>
      <c r="M135" s="148"/>
      <c r="T135" s="54"/>
      <c r="AT135" s="18" t="s">
        <v>248</v>
      </c>
      <c r="AU135" s="18" t="s">
        <v>83</v>
      </c>
    </row>
    <row r="136" spans="2:65" s="1" customFormat="1">
      <c r="B136" s="33"/>
      <c r="D136" s="149" t="s">
        <v>250</v>
      </c>
      <c r="F136" s="150" t="s">
        <v>2190</v>
      </c>
      <c r="I136" s="147"/>
      <c r="L136" s="33"/>
      <c r="M136" s="148"/>
      <c r="T136" s="54"/>
      <c r="AT136" s="18" t="s">
        <v>250</v>
      </c>
      <c r="AU136" s="18" t="s">
        <v>83</v>
      </c>
    </row>
    <row r="137" spans="2:65" s="1" customFormat="1" ht="21.75" customHeight="1">
      <c r="B137" s="33"/>
      <c r="C137" s="132" t="s">
        <v>294</v>
      </c>
      <c r="D137" s="132" t="s">
        <v>241</v>
      </c>
      <c r="E137" s="133" t="s">
        <v>2191</v>
      </c>
      <c r="F137" s="134" t="s">
        <v>2192</v>
      </c>
      <c r="G137" s="135" t="s">
        <v>244</v>
      </c>
      <c r="H137" s="136">
        <v>653.596</v>
      </c>
      <c r="I137" s="137"/>
      <c r="J137" s="138">
        <f>ROUND(I137*H137,2)</f>
        <v>0</v>
      </c>
      <c r="K137" s="134" t="s">
        <v>245</v>
      </c>
      <c r="L137" s="33"/>
      <c r="M137" s="139" t="s">
        <v>19</v>
      </c>
      <c r="N137" s="140" t="s">
        <v>45</v>
      </c>
      <c r="P137" s="141">
        <f>O137*H137</f>
        <v>0</v>
      </c>
      <c r="Q137" s="141">
        <v>2.5000000000000001E-3</v>
      </c>
      <c r="R137" s="141">
        <f>Q137*H137</f>
        <v>1.6339900000000001</v>
      </c>
      <c r="S137" s="141">
        <v>0</v>
      </c>
      <c r="T137" s="142">
        <f>S137*H137</f>
        <v>0</v>
      </c>
      <c r="AR137" s="143" t="s">
        <v>246</v>
      </c>
      <c r="AT137" s="143" t="s">
        <v>241</v>
      </c>
      <c r="AU137" s="143" t="s">
        <v>83</v>
      </c>
      <c r="AY137" s="18" t="s">
        <v>238</v>
      </c>
      <c r="BE137" s="144">
        <f>IF(N137="základní",J137,0)</f>
        <v>0</v>
      </c>
      <c r="BF137" s="144">
        <f>IF(N137="snížená",J137,0)</f>
        <v>0</v>
      </c>
      <c r="BG137" s="144">
        <f>IF(N137="zákl. přenesená",J137,0)</f>
        <v>0</v>
      </c>
      <c r="BH137" s="144">
        <f>IF(N137="sníž. přenesená",J137,0)</f>
        <v>0</v>
      </c>
      <c r="BI137" s="144">
        <f>IF(N137="nulová",J137,0)</f>
        <v>0</v>
      </c>
      <c r="BJ137" s="18" t="s">
        <v>81</v>
      </c>
      <c r="BK137" s="144">
        <f>ROUND(I137*H137,2)</f>
        <v>0</v>
      </c>
      <c r="BL137" s="18" t="s">
        <v>246</v>
      </c>
      <c r="BM137" s="143" t="s">
        <v>5591</v>
      </c>
    </row>
    <row r="138" spans="2:65" s="1" customFormat="1" ht="18">
      <c r="B138" s="33"/>
      <c r="D138" s="145" t="s">
        <v>248</v>
      </c>
      <c r="F138" s="146" t="s">
        <v>2194</v>
      </c>
      <c r="I138" s="147"/>
      <c r="L138" s="33"/>
      <c r="M138" s="148"/>
      <c r="T138" s="54"/>
      <c r="AT138" s="18" t="s">
        <v>248</v>
      </c>
      <c r="AU138" s="18" t="s">
        <v>83</v>
      </c>
    </row>
    <row r="139" spans="2:65" s="1" customFormat="1">
      <c r="B139" s="33"/>
      <c r="D139" s="149" t="s">
        <v>250</v>
      </c>
      <c r="F139" s="150" t="s">
        <v>2195</v>
      </c>
      <c r="I139" s="147"/>
      <c r="L139" s="33"/>
      <c r="M139" s="148"/>
      <c r="T139" s="54"/>
      <c r="AT139" s="18" t="s">
        <v>250</v>
      </c>
      <c r="AU139" s="18" t="s">
        <v>83</v>
      </c>
    </row>
    <row r="140" spans="2:65" s="1" customFormat="1" ht="24.15" customHeight="1">
      <c r="B140" s="33"/>
      <c r="C140" s="132" t="s">
        <v>300</v>
      </c>
      <c r="D140" s="132" t="s">
        <v>241</v>
      </c>
      <c r="E140" s="133" t="s">
        <v>2196</v>
      </c>
      <c r="F140" s="134" t="s">
        <v>2197</v>
      </c>
      <c r="G140" s="135" t="s">
        <v>244</v>
      </c>
      <c r="H140" s="136">
        <v>1307.192</v>
      </c>
      <c r="I140" s="137"/>
      <c r="J140" s="138">
        <f>ROUND(I140*H140,2)</f>
        <v>0</v>
      </c>
      <c r="K140" s="134" t="s">
        <v>245</v>
      </c>
      <c r="L140" s="33"/>
      <c r="M140" s="139" t="s">
        <v>19</v>
      </c>
      <c r="N140" s="140" t="s">
        <v>45</v>
      </c>
      <c r="P140" s="141">
        <f>O140*H140</f>
        <v>0</v>
      </c>
      <c r="Q140" s="141">
        <v>1.25E-3</v>
      </c>
      <c r="R140" s="141">
        <f>Q140*H140</f>
        <v>1.6339900000000001</v>
      </c>
      <c r="S140" s="141">
        <v>0</v>
      </c>
      <c r="T140" s="142">
        <f>S140*H140</f>
        <v>0</v>
      </c>
      <c r="AR140" s="143" t="s">
        <v>246</v>
      </c>
      <c r="AT140" s="143" t="s">
        <v>241</v>
      </c>
      <c r="AU140" s="143" t="s">
        <v>83</v>
      </c>
      <c r="AY140" s="18" t="s">
        <v>238</v>
      </c>
      <c r="BE140" s="144">
        <f>IF(N140="základní",J140,0)</f>
        <v>0</v>
      </c>
      <c r="BF140" s="144">
        <f>IF(N140="snížená",J140,0)</f>
        <v>0</v>
      </c>
      <c r="BG140" s="144">
        <f>IF(N140="zákl. přenesená",J140,0)</f>
        <v>0</v>
      </c>
      <c r="BH140" s="144">
        <f>IF(N140="sníž. přenesená",J140,0)</f>
        <v>0</v>
      </c>
      <c r="BI140" s="144">
        <f>IF(N140="nulová",J140,0)</f>
        <v>0</v>
      </c>
      <c r="BJ140" s="18" t="s">
        <v>81</v>
      </c>
      <c r="BK140" s="144">
        <f>ROUND(I140*H140,2)</f>
        <v>0</v>
      </c>
      <c r="BL140" s="18" t="s">
        <v>246</v>
      </c>
      <c r="BM140" s="143" t="s">
        <v>5592</v>
      </c>
    </row>
    <row r="141" spans="2:65" s="1" customFormat="1" ht="27">
      <c r="B141" s="33"/>
      <c r="D141" s="145" t="s">
        <v>248</v>
      </c>
      <c r="F141" s="146" t="s">
        <v>2199</v>
      </c>
      <c r="I141" s="147"/>
      <c r="L141" s="33"/>
      <c r="M141" s="148"/>
      <c r="T141" s="54"/>
      <c r="AT141" s="18" t="s">
        <v>248</v>
      </c>
      <c r="AU141" s="18" t="s">
        <v>83</v>
      </c>
    </row>
    <row r="142" spans="2:65" s="1" customFormat="1">
      <c r="B142" s="33"/>
      <c r="D142" s="149" t="s">
        <v>250</v>
      </c>
      <c r="F142" s="150" t="s">
        <v>2200</v>
      </c>
      <c r="I142" s="147"/>
      <c r="L142" s="33"/>
      <c r="M142" s="148"/>
      <c r="T142" s="54"/>
      <c r="AT142" s="18" t="s">
        <v>250</v>
      </c>
      <c r="AU142" s="18" t="s">
        <v>83</v>
      </c>
    </row>
    <row r="143" spans="2:65" s="13" customFormat="1">
      <c r="B143" s="157"/>
      <c r="D143" s="145" t="s">
        <v>257</v>
      </c>
      <c r="F143" s="159" t="s">
        <v>5593</v>
      </c>
      <c r="H143" s="160">
        <v>1307.192</v>
      </c>
      <c r="I143" s="161"/>
      <c r="L143" s="157"/>
      <c r="M143" s="162"/>
      <c r="T143" s="163"/>
      <c r="AT143" s="158" t="s">
        <v>257</v>
      </c>
      <c r="AU143" s="158" t="s">
        <v>83</v>
      </c>
      <c r="AV143" s="13" t="s">
        <v>83</v>
      </c>
      <c r="AW143" s="13" t="s">
        <v>4</v>
      </c>
      <c r="AX143" s="13" t="s">
        <v>81</v>
      </c>
      <c r="AY143" s="158" t="s">
        <v>238</v>
      </c>
    </row>
    <row r="144" spans="2:65" s="1" customFormat="1" ht="21.75" customHeight="1">
      <c r="B144" s="33"/>
      <c r="C144" s="132" t="s">
        <v>308</v>
      </c>
      <c r="D144" s="132" t="s">
        <v>241</v>
      </c>
      <c r="E144" s="133" t="s">
        <v>2201</v>
      </c>
      <c r="F144" s="134" t="s">
        <v>2202</v>
      </c>
      <c r="G144" s="135" t="s">
        <v>244</v>
      </c>
      <c r="H144" s="136">
        <v>653.596</v>
      </c>
      <c r="I144" s="137"/>
      <c r="J144" s="138">
        <f>ROUND(I144*H144,2)</f>
        <v>0</v>
      </c>
      <c r="K144" s="134" t="s">
        <v>245</v>
      </c>
      <c r="L144" s="33"/>
      <c r="M144" s="139" t="s">
        <v>19</v>
      </c>
      <c r="N144" s="140" t="s">
        <v>45</v>
      </c>
      <c r="P144" s="141">
        <f>O144*H144</f>
        <v>0</v>
      </c>
      <c r="Q144" s="141">
        <v>4.3800000000000002E-3</v>
      </c>
      <c r="R144" s="141">
        <f>Q144*H144</f>
        <v>2.8627504800000003</v>
      </c>
      <c r="S144" s="141">
        <v>0</v>
      </c>
      <c r="T144" s="142">
        <f>S144*H144</f>
        <v>0</v>
      </c>
      <c r="AR144" s="143" t="s">
        <v>246</v>
      </c>
      <c r="AT144" s="143" t="s">
        <v>241</v>
      </c>
      <c r="AU144" s="143" t="s">
        <v>83</v>
      </c>
      <c r="AY144" s="18" t="s">
        <v>238</v>
      </c>
      <c r="BE144" s="144">
        <f>IF(N144="základní",J144,0)</f>
        <v>0</v>
      </c>
      <c r="BF144" s="144">
        <f>IF(N144="snížená",J144,0)</f>
        <v>0</v>
      </c>
      <c r="BG144" s="144">
        <f>IF(N144="zákl. přenesená",J144,0)</f>
        <v>0</v>
      </c>
      <c r="BH144" s="144">
        <f>IF(N144="sníž. přenesená",J144,0)</f>
        <v>0</v>
      </c>
      <c r="BI144" s="144">
        <f>IF(N144="nulová",J144,0)</f>
        <v>0</v>
      </c>
      <c r="BJ144" s="18" t="s">
        <v>81</v>
      </c>
      <c r="BK144" s="144">
        <f>ROUND(I144*H144,2)</f>
        <v>0</v>
      </c>
      <c r="BL144" s="18" t="s">
        <v>246</v>
      </c>
      <c r="BM144" s="143" t="s">
        <v>5594</v>
      </c>
    </row>
    <row r="145" spans="2:65" s="1" customFormat="1" ht="18">
      <c r="B145" s="33"/>
      <c r="D145" s="145" t="s">
        <v>248</v>
      </c>
      <c r="F145" s="146" t="s">
        <v>2204</v>
      </c>
      <c r="I145" s="147"/>
      <c r="L145" s="33"/>
      <c r="M145" s="148"/>
      <c r="T145" s="54"/>
      <c r="AT145" s="18" t="s">
        <v>248</v>
      </c>
      <c r="AU145" s="18" t="s">
        <v>83</v>
      </c>
    </row>
    <row r="146" spans="2:65" s="1" customFormat="1">
      <c r="B146" s="33"/>
      <c r="D146" s="149" t="s">
        <v>250</v>
      </c>
      <c r="F146" s="150" t="s">
        <v>2205</v>
      </c>
      <c r="I146" s="147"/>
      <c r="L146" s="33"/>
      <c r="M146" s="148"/>
      <c r="T146" s="54"/>
      <c r="AT146" s="18" t="s">
        <v>250</v>
      </c>
      <c r="AU146" s="18" t="s">
        <v>83</v>
      </c>
    </row>
    <row r="147" spans="2:65" s="1" customFormat="1" ht="16.5" customHeight="1">
      <c r="B147" s="33"/>
      <c r="C147" s="132" t="s">
        <v>316</v>
      </c>
      <c r="D147" s="132" t="s">
        <v>241</v>
      </c>
      <c r="E147" s="133" t="s">
        <v>2206</v>
      </c>
      <c r="F147" s="134" t="s">
        <v>2207</v>
      </c>
      <c r="G147" s="135" t="s">
        <v>244</v>
      </c>
      <c r="H147" s="136">
        <v>653.596</v>
      </c>
      <c r="I147" s="137"/>
      <c r="J147" s="138">
        <f>ROUND(I147*H147,2)</f>
        <v>0</v>
      </c>
      <c r="K147" s="134" t="s">
        <v>245</v>
      </c>
      <c r="L147" s="33"/>
      <c r="M147" s="139" t="s">
        <v>19</v>
      </c>
      <c r="N147" s="140" t="s">
        <v>45</v>
      </c>
      <c r="P147" s="141">
        <f>O147*H147</f>
        <v>0</v>
      </c>
      <c r="Q147" s="141">
        <v>4.0000000000000001E-3</v>
      </c>
      <c r="R147" s="141">
        <f>Q147*H147</f>
        <v>2.6143840000000003</v>
      </c>
      <c r="S147" s="141">
        <v>0</v>
      </c>
      <c r="T147" s="142">
        <f>S147*H147</f>
        <v>0</v>
      </c>
      <c r="AR147" s="143" t="s">
        <v>246</v>
      </c>
      <c r="AT147" s="143" t="s">
        <v>241</v>
      </c>
      <c r="AU147" s="143" t="s">
        <v>83</v>
      </c>
      <c r="AY147" s="18" t="s">
        <v>238</v>
      </c>
      <c r="BE147" s="144">
        <f>IF(N147="základní",J147,0)</f>
        <v>0</v>
      </c>
      <c r="BF147" s="144">
        <f>IF(N147="snížená",J147,0)</f>
        <v>0</v>
      </c>
      <c r="BG147" s="144">
        <f>IF(N147="zákl. přenesená",J147,0)</f>
        <v>0</v>
      </c>
      <c r="BH147" s="144">
        <f>IF(N147="sníž. přenesená",J147,0)</f>
        <v>0</v>
      </c>
      <c r="BI147" s="144">
        <f>IF(N147="nulová",J147,0)</f>
        <v>0</v>
      </c>
      <c r="BJ147" s="18" t="s">
        <v>81</v>
      </c>
      <c r="BK147" s="144">
        <f>ROUND(I147*H147,2)</f>
        <v>0</v>
      </c>
      <c r="BL147" s="18" t="s">
        <v>246</v>
      </c>
      <c r="BM147" s="143" t="s">
        <v>5595</v>
      </c>
    </row>
    <row r="148" spans="2:65" s="1" customFormat="1" ht="18">
      <c r="B148" s="33"/>
      <c r="D148" s="145" t="s">
        <v>248</v>
      </c>
      <c r="F148" s="146" t="s">
        <v>2209</v>
      </c>
      <c r="I148" s="147"/>
      <c r="L148" s="33"/>
      <c r="M148" s="148"/>
      <c r="T148" s="54"/>
      <c r="AT148" s="18" t="s">
        <v>248</v>
      </c>
      <c r="AU148" s="18" t="s">
        <v>83</v>
      </c>
    </row>
    <row r="149" spans="2:65" s="1" customFormat="1">
      <c r="B149" s="33"/>
      <c r="D149" s="149" t="s">
        <v>250</v>
      </c>
      <c r="F149" s="150" t="s">
        <v>2210</v>
      </c>
      <c r="I149" s="147"/>
      <c r="L149" s="33"/>
      <c r="M149" s="148"/>
      <c r="T149" s="54"/>
      <c r="AT149" s="18" t="s">
        <v>250</v>
      </c>
      <c r="AU149" s="18" t="s">
        <v>83</v>
      </c>
    </row>
    <row r="150" spans="2:65" s="12" customFormat="1">
      <c r="B150" s="151"/>
      <c r="D150" s="145" t="s">
        <v>257</v>
      </c>
      <c r="E150" s="152" t="s">
        <v>19</v>
      </c>
      <c r="F150" s="153" t="s">
        <v>2211</v>
      </c>
      <c r="H150" s="152" t="s">
        <v>19</v>
      </c>
      <c r="I150" s="154"/>
      <c r="L150" s="151"/>
      <c r="M150" s="155"/>
      <c r="T150" s="156"/>
      <c r="AT150" s="152" t="s">
        <v>257</v>
      </c>
      <c r="AU150" s="152" t="s">
        <v>83</v>
      </c>
      <c r="AV150" s="12" t="s">
        <v>81</v>
      </c>
      <c r="AW150" s="12" t="s">
        <v>35</v>
      </c>
      <c r="AX150" s="12" t="s">
        <v>74</v>
      </c>
      <c r="AY150" s="152" t="s">
        <v>238</v>
      </c>
    </row>
    <row r="151" spans="2:65" s="13" customFormat="1">
      <c r="B151" s="157"/>
      <c r="D151" s="145" t="s">
        <v>257</v>
      </c>
      <c r="E151" s="158" t="s">
        <v>19</v>
      </c>
      <c r="F151" s="159" t="s">
        <v>5596</v>
      </c>
      <c r="H151" s="160">
        <v>23.175999999999998</v>
      </c>
      <c r="I151" s="161"/>
      <c r="L151" s="157"/>
      <c r="M151" s="162"/>
      <c r="T151" s="163"/>
      <c r="AT151" s="158" t="s">
        <v>257</v>
      </c>
      <c r="AU151" s="158" t="s">
        <v>83</v>
      </c>
      <c r="AV151" s="13" t="s">
        <v>83</v>
      </c>
      <c r="AW151" s="13" t="s">
        <v>35</v>
      </c>
      <c r="AX151" s="13" t="s">
        <v>74</v>
      </c>
      <c r="AY151" s="158" t="s">
        <v>238</v>
      </c>
    </row>
    <row r="152" spans="2:65" s="12" customFormat="1">
      <c r="B152" s="151"/>
      <c r="D152" s="145" t="s">
        <v>257</v>
      </c>
      <c r="E152" s="152" t="s">
        <v>19</v>
      </c>
      <c r="F152" s="153" t="s">
        <v>2213</v>
      </c>
      <c r="H152" s="152" t="s">
        <v>19</v>
      </c>
      <c r="I152" s="154"/>
      <c r="L152" s="151"/>
      <c r="M152" s="155"/>
      <c r="T152" s="156"/>
      <c r="AT152" s="152" t="s">
        <v>257</v>
      </c>
      <c r="AU152" s="152" t="s">
        <v>83</v>
      </c>
      <c r="AV152" s="12" t="s">
        <v>81</v>
      </c>
      <c r="AW152" s="12" t="s">
        <v>35</v>
      </c>
      <c r="AX152" s="12" t="s">
        <v>74</v>
      </c>
      <c r="AY152" s="152" t="s">
        <v>238</v>
      </c>
    </row>
    <row r="153" spans="2:65" s="13" customFormat="1">
      <c r="B153" s="157"/>
      <c r="D153" s="145" t="s">
        <v>257</v>
      </c>
      <c r="E153" s="158" t="s">
        <v>19</v>
      </c>
      <c r="F153" s="159" t="s">
        <v>5597</v>
      </c>
      <c r="H153" s="160">
        <v>149.024</v>
      </c>
      <c r="I153" s="161"/>
      <c r="L153" s="157"/>
      <c r="M153" s="162"/>
      <c r="T153" s="163"/>
      <c r="AT153" s="158" t="s">
        <v>257</v>
      </c>
      <c r="AU153" s="158" t="s">
        <v>83</v>
      </c>
      <c r="AV153" s="13" t="s">
        <v>83</v>
      </c>
      <c r="AW153" s="13" t="s">
        <v>35</v>
      </c>
      <c r="AX153" s="13" t="s">
        <v>74</v>
      </c>
      <c r="AY153" s="158" t="s">
        <v>238</v>
      </c>
    </row>
    <row r="154" spans="2:65" s="12" customFormat="1">
      <c r="B154" s="151"/>
      <c r="D154" s="145" t="s">
        <v>257</v>
      </c>
      <c r="E154" s="152" t="s">
        <v>19</v>
      </c>
      <c r="F154" s="153" t="s">
        <v>2215</v>
      </c>
      <c r="H154" s="152" t="s">
        <v>19</v>
      </c>
      <c r="I154" s="154"/>
      <c r="L154" s="151"/>
      <c r="M154" s="155"/>
      <c r="T154" s="156"/>
      <c r="AT154" s="152" t="s">
        <v>257</v>
      </c>
      <c r="AU154" s="152" t="s">
        <v>83</v>
      </c>
      <c r="AV154" s="12" t="s">
        <v>81</v>
      </c>
      <c r="AW154" s="12" t="s">
        <v>35</v>
      </c>
      <c r="AX154" s="12" t="s">
        <v>74</v>
      </c>
      <c r="AY154" s="152" t="s">
        <v>238</v>
      </c>
    </row>
    <row r="155" spans="2:65" s="13" customFormat="1">
      <c r="B155" s="157"/>
      <c r="D155" s="145" t="s">
        <v>257</v>
      </c>
      <c r="E155" s="158" t="s">
        <v>19</v>
      </c>
      <c r="F155" s="159" t="s">
        <v>5598</v>
      </c>
      <c r="H155" s="160">
        <v>281.096</v>
      </c>
      <c r="I155" s="161"/>
      <c r="L155" s="157"/>
      <c r="M155" s="162"/>
      <c r="T155" s="163"/>
      <c r="AT155" s="158" t="s">
        <v>257</v>
      </c>
      <c r="AU155" s="158" t="s">
        <v>83</v>
      </c>
      <c r="AV155" s="13" t="s">
        <v>83</v>
      </c>
      <c r="AW155" s="13" t="s">
        <v>35</v>
      </c>
      <c r="AX155" s="13" t="s">
        <v>74</v>
      </c>
      <c r="AY155" s="158" t="s">
        <v>238</v>
      </c>
    </row>
    <row r="156" spans="2:65" s="12" customFormat="1">
      <c r="B156" s="151"/>
      <c r="D156" s="145" t="s">
        <v>257</v>
      </c>
      <c r="E156" s="152" t="s">
        <v>19</v>
      </c>
      <c r="F156" s="153" t="s">
        <v>5599</v>
      </c>
      <c r="H156" s="152" t="s">
        <v>19</v>
      </c>
      <c r="I156" s="154"/>
      <c r="L156" s="151"/>
      <c r="M156" s="155"/>
      <c r="T156" s="156"/>
      <c r="AT156" s="152" t="s">
        <v>257</v>
      </c>
      <c r="AU156" s="152" t="s">
        <v>83</v>
      </c>
      <c r="AV156" s="12" t="s">
        <v>81</v>
      </c>
      <c r="AW156" s="12" t="s">
        <v>35</v>
      </c>
      <c r="AX156" s="12" t="s">
        <v>74</v>
      </c>
      <c r="AY156" s="152" t="s">
        <v>238</v>
      </c>
    </row>
    <row r="157" spans="2:65" s="13" customFormat="1">
      <c r="B157" s="157"/>
      <c r="D157" s="145" t="s">
        <v>257</v>
      </c>
      <c r="E157" s="158" t="s">
        <v>19</v>
      </c>
      <c r="F157" s="159" t="s">
        <v>5600</v>
      </c>
      <c r="H157" s="160">
        <v>148.4</v>
      </c>
      <c r="I157" s="161"/>
      <c r="L157" s="157"/>
      <c r="M157" s="162"/>
      <c r="T157" s="163"/>
      <c r="AT157" s="158" t="s">
        <v>257</v>
      </c>
      <c r="AU157" s="158" t="s">
        <v>83</v>
      </c>
      <c r="AV157" s="13" t="s">
        <v>83</v>
      </c>
      <c r="AW157" s="13" t="s">
        <v>35</v>
      </c>
      <c r="AX157" s="13" t="s">
        <v>74</v>
      </c>
      <c r="AY157" s="158" t="s">
        <v>238</v>
      </c>
    </row>
    <row r="158" spans="2:65" s="12" customFormat="1">
      <c r="B158" s="151"/>
      <c r="D158" s="145" t="s">
        <v>257</v>
      </c>
      <c r="E158" s="152" t="s">
        <v>19</v>
      </c>
      <c r="F158" s="153" t="s">
        <v>2219</v>
      </c>
      <c r="H158" s="152" t="s">
        <v>19</v>
      </c>
      <c r="I158" s="154"/>
      <c r="L158" s="151"/>
      <c r="M158" s="155"/>
      <c r="T158" s="156"/>
      <c r="AT158" s="152" t="s">
        <v>257</v>
      </c>
      <c r="AU158" s="152" t="s">
        <v>83</v>
      </c>
      <c r="AV158" s="12" t="s">
        <v>81</v>
      </c>
      <c r="AW158" s="12" t="s">
        <v>35</v>
      </c>
      <c r="AX158" s="12" t="s">
        <v>74</v>
      </c>
      <c r="AY158" s="152" t="s">
        <v>238</v>
      </c>
    </row>
    <row r="159" spans="2:65" s="13" customFormat="1">
      <c r="B159" s="157"/>
      <c r="D159" s="145" t="s">
        <v>257</v>
      </c>
      <c r="E159" s="158" t="s">
        <v>19</v>
      </c>
      <c r="F159" s="159" t="s">
        <v>5601</v>
      </c>
      <c r="H159" s="160">
        <v>51.9</v>
      </c>
      <c r="I159" s="161"/>
      <c r="L159" s="157"/>
      <c r="M159" s="162"/>
      <c r="T159" s="163"/>
      <c r="AT159" s="158" t="s">
        <v>257</v>
      </c>
      <c r="AU159" s="158" t="s">
        <v>83</v>
      </c>
      <c r="AV159" s="13" t="s">
        <v>83</v>
      </c>
      <c r="AW159" s="13" t="s">
        <v>35</v>
      </c>
      <c r="AX159" s="13" t="s">
        <v>74</v>
      </c>
      <c r="AY159" s="158" t="s">
        <v>238</v>
      </c>
    </row>
    <row r="160" spans="2:65" s="14" customFormat="1">
      <c r="B160" s="164"/>
      <c r="D160" s="145" t="s">
        <v>257</v>
      </c>
      <c r="E160" s="165" t="s">
        <v>19</v>
      </c>
      <c r="F160" s="166" t="s">
        <v>262</v>
      </c>
      <c r="H160" s="167">
        <v>653.596</v>
      </c>
      <c r="I160" s="168"/>
      <c r="L160" s="164"/>
      <c r="M160" s="169"/>
      <c r="T160" s="170"/>
      <c r="AT160" s="165" t="s">
        <v>257</v>
      </c>
      <c r="AU160" s="165" t="s">
        <v>83</v>
      </c>
      <c r="AV160" s="14" t="s">
        <v>246</v>
      </c>
      <c r="AW160" s="14" t="s">
        <v>35</v>
      </c>
      <c r="AX160" s="14" t="s">
        <v>81</v>
      </c>
      <c r="AY160" s="165" t="s">
        <v>238</v>
      </c>
    </row>
    <row r="161" spans="2:65" s="1" customFormat="1" ht="24.15" customHeight="1">
      <c r="B161" s="33"/>
      <c r="C161" s="132" t="s">
        <v>8</v>
      </c>
      <c r="D161" s="132" t="s">
        <v>241</v>
      </c>
      <c r="E161" s="133" t="s">
        <v>2221</v>
      </c>
      <c r="F161" s="134" t="s">
        <v>2222</v>
      </c>
      <c r="G161" s="135" t="s">
        <v>244</v>
      </c>
      <c r="H161" s="136">
        <v>211.52699999999999</v>
      </c>
      <c r="I161" s="137"/>
      <c r="J161" s="138">
        <f>ROUND(I161*H161,2)</f>
        <v>0</v>
      </c>
      <c r="K161" s="134" t="s">
        <v>245</v>
      </c>
      <c r="L161" s="33"/>
      <c r="M161" s="139" t="s">
        <v>19</v>
      </c>
      <c r="N161" s="140" t="s">
        <v>45</v>
      </c>
      <c r="P161" s="141">
        <f>O161*H161</f>
        <v>0</v>
      </c>
      <c r="Q161" s="141">
        <v>1.8380000000000001E-2</v>
      </c>
      <c r="R161" s="141">
        <f>Q161*H161</f>
        <v>3.88786626</v>
      </c>
      <c r="S161" s="141">
        <v>0</v>
      </c>
      <c r="T161" s="142">
        <f>S161*H161</f>
        <v>0</v>
      </c>
      <c r="AR161" s="143" t="s">
        <v>246</v>
      </c>
      <c r="AT161" s="143" t="s">
        <v>241</v>
      </c>
      <c r="AU161" s="143" t="s">
        <v>83</v>
      </c>
      <c r="AY161" s="18" t="s">
        <v>238</v>
      </c>
      <c r="BE161" s="144">
        <f>IF(N161="základní",J161,0)</f>
        <v>0</v>
      </c>
      <c r="BF161" s="144">
        <f>IF(N161="snížená",J161,0)</f>
        <v>0</v>
      </c>
      <c r="BG161" s="144">
        <f>IF(N161="zákl. přenesená",J161,0)</f>
        <v>0</v>
      </c>
      <c r="BH161" s="144">
        <f>IF(N161="sníž. přenesená",J161,0)</f>
        <v>0</v>
      </c>
      <c r="BI161" s="144">
        <f>IF(N161="nulová",J161,0)</f>
        <v>0</v>
      </c>
      <c r="BJ161" s="18" t="s">
        <v>81</v>
      </c>
      <c r="BK161" s="144">
        <f>ROUND(I161*H161,2)</f>
        <v>0</v>
      </c>
      <c r="BL161" s="18" t="s">
        <v>246</v>
      </c>
      <c r="BM161" s="143" t="s">
        <v>5602</v>
      </c>
    </row>
    <row r="162" spans="2:65" s="1" customFormat="1" ht="27">
      <c r="B162" s="33"/>
      <c r="D162" s="145" t="s">
        <v>248</v>
      </c>
      <c r="F162" s="146" t="s">
        <v>2224</v>
      </c>
      <c r="I162" s="147"/>
      <c r="L162" s="33"/>
      <c r="M162" s="148"/>
      <c r="T162" s="54"/>
      <c r="AT162" s="18" t="s">
        <v>248</v>
      </c>
      <c r="AU162" s="18" t="s">
        <v>83</v>
      </c>
    </row>
    <row r="163" spans="2:65" s="1" customFormat="1">
      <c r="B163" s="33"/>
      <c r="D163" s="149" t="s">
        <v>250</v>
      </c>
      <c r="F163" s="150" t="s">
        <v>2225</v>
      </c>
      <c r="I163" s="147"/>
      <c r="L163" s="33"/>
      <c r="M163" s="148"/>
      <c r="T163" s="54"/>
      <c r="AT163" s="18" t="s">
        <v>250</v>
      </c>
      <c r="AU163" s="18" t="s">
        <v>83</v>
      </c>
    </row>
    <row r="164" spans="2:65" s="12" customFormat="1">
      <c r="B164" s="151"/>
      <c r="D164" s="145" t="s">
        <v>257</v>
      </c>
      <c r="E164" s="152" t="s">
        <v>19</v>
      </c>
      <c r="F164" s="153" t="s">
        <v>5603</v>
      </c>
      <c r="H164" s="152" t="s">
        <v>19</v>
      </c>
      <c r="I164" s="154"/>
      <c r="L164" s="151"/>
      <c r="M164" s="155"/>
      <c r="T164" s="156"/>
      <c r="AT164" s="152" t="s">
        <v>257</v>
      </c>
      <c r="AU164" s="152" t="s">
        <v>83</v>
      </c>
      <c r="AV164" s="12" t="s">
        <v>81</v>
      </c>
      <c r="AW164" s="12" t="s">
        <v>35</v>
      </c>
      <c r="AX164" s="12" t="s">
        <v>74</v>
      </c>
      <c r="AY164" s="152" t="s">
        <v>238</v>
      </c>
    </row>
    <row r="165" spans="2:65" s="13" customFormat="1">
      <c r="B165" s="157"/>
      <c r="D165" s="145" t="s">
        <v>257</v>
      </c>
      <c r="E165" s="158" t="s">
        <v>19</v>
      </c>
      <c r="F165" s="159" t="s">
        <v>5604</v>
      </c>
      <c r="H165" s="160">
        <v>148.94499999999999</v>
      </c>
      <c r="I165" s="161"/>
      <c r="L165" s="157"/>
      <c r="M165" s="162"/>
      <c r="T165" s="163"/>
      <c r="AT165" s="158" t="s">
        <v>257</v>
      </c>
      <c r="AU165" s="158" t="s">
        <v>83</v>
      </c>
      <c r="AV165" s="13" t="s">
        <v>83</v>
      </c>
      <c r="AW165" s="13" t="s">
        <v>35</v>
      </c>
      <c r="AX165" s="13" t="s">
        <v>74</v>
      </c>
      <c r="AY165" s="158" t="s">
        <v>238</v>
      </c>
    </row>
    <row r="166" spans="2:65" s="12" customFormat="1">
      <c r="B166" s="151"/>
      <c r="D166" s="145" t="s">
        <v>257</v>
      </c>
      <c r="E166" s="152" t="s">
        <v>19</v>
      </c>
      <c r="F166" s="153" t="s">
        <v>5605</v>
      </c>
      <c r="H166" s="152" t="s">
        <v>19</v>
      </c>
      <c r="I166" s="154"/>
      <c r="L166" s="151"/>
      <c r="M166" s="155"/>
      <c r="T166" s="156"/>
      <c r="AT166" s="152" t="s">
        <v>257</v>
      </c>
      <c r="AU166" s="152" t="s">
        <v>83</v>
      </c>
      <c r="AV166" s="12" t="s">
        <v>81</v>
      </c>
      <c r="AW166" s="12" t="s">
        <v>35</v>
      </c>
      <c r="AX166" s="12" t="s">
        <v>74</v>
      </c>
      <c r="AY166" s="152" t="s">
        <v>238</v>
      </c>
    </row>
    <row r="167" spans="2:65" s="13" customFormat="1">
      <c r="B167" s="157"/>
      <c r="D167" s="145" t="s">
        <v>257</v>
      </c>
      <c r="E167" s="158" t="s">
        <v>19</v>
      </c>
      <c r="F167" s="159" t="s">
        <v>5606</v>
      </c>
      <c r="H167" s="160">
        <v>62.582000000000001</v>
      </c>
      <c r="I167" s="161"/>
      <c r="L167" s="157"/>
      <c r="M167" s="162"/>
      <c r="T167" s="163"/>
      <c r="AT167" s="158" t="s">
        <v>257</v>
      </c>
      <c r="AU167" s="158" t="s">
        <v>83</v>
      </c>
      <c r="AV167" s="13" t="s">
        <v>83</v>
      </c>
      <c r="AW167" s="13" t="s">
        <v>35</v>
      </c>
      <c r="AX167" s="13" t="s">
        <v>74</v>
      </c>
      <c r="AY167" s="158" t="s">
        <v>238</v>
      </c>
    </row>
    <row r="168" spans="2:65" s="14" customFormat="1">
      <c r="B168" s="164"/>
      <c r="D168" s="145" t="s">
        <v>257</v>
      </c>
      <c r="E168" s="165" t="s">
        <v>19</v>
      </c>
      <c r="F168" s="166" t="s">
        <v>262</v>
      </c>
      <c r="H168" s="167">
        <v>211.52699999999999</v>
      </c>
      <c r="I168" s="168"/>
      <c r="L168" s="164"/>
      <c r="M168" s="169"/>
      <c r="T168" s="170"/>
      <c r="AT168" s="165" t="s">
        <v>257</v>
      </c>
      <c r="AU168" s="165" t="s">
        <v>83</v>
      </c>
      <c r="AV168" s="14" t="s">
        <v>246</v>
      </c>
      <c r="AW168" s="14" t="s">
        <v>35</v>
      </c>
      <c r="AX168" s="14" t="s">
        <v>81</v>
      </c>
      <c r="AY168" s="165" t="s">
        <v>238</v>
      </c>
    </row>
    <row r="169" spans="2:65" s="1" customFormat="1" ht="24.15" customHeight="1">
      <c r="B169" s="33"/>
      <c r="C169" s="132" t="s">
        <v>390</v>
      </c>
      <c r="D169" s="132" t="s">
        <v>241</v>
      </c>
      <c r="E169" s="133" t="s">
        <v>2230</v>
      </c>
      <c r="F169" s="134" t="s">
        <v>2231</v>
      </c>
      <c r="G169" s="135" t="s">
        <v>244</v>
      </c>
      <c r="H169" s="136">
        <v>423.05399999999997</v>
      </c>
      <c r="I169" s="137"/>
      <c r="J169" s="138">
        <f>ROUND(I169*H169,2)</f>
        <v>0</v>
      </c>
      <c r="K169" s="134" t="s">
        <v>245</v>
      </c>
      <c r="L169" s="33"/>
      <c r="M169" s="139" t="s">
        <v>19</v>
      </c>
      <c r="N169" s="140" t="s">
        <v>45</v>
      </c>
      <c r="P169" s="141">
        <f>O169*H169</f>
        <v>0</v>
      </c>
      <c r="Q169" s="141">
        <v>7.9000000000000008E-3</v>
      </c>
      <c r="R169" s="141">
        <f>Q169*H169</f>
        <v>3.3421266000000003</v>
      </c>
      <c r="S169" s="141">
        <v>0</v>
      </c>
      <c r="T169" s="142">
        <f>S169*H169</f>
        <v>0</v>
      </c>
      <c r="AR169" s="143" t="s">
        <v>246</v>
      </c>
      <c r="AT169" s="143" t="s">
        <v>241</v>
      </c>
      <c r="AU169" s="143" t="s">
        <v>83</v>
      </c>
      <c r="AY169" s="18" t="s">
        <v>238</v>
      </c>
      <c r="BE169" s="144">
        <f>IF(N169="základní",J169,0)</f>
        <v>0</v>
      </c>
      <c r="BF169" s="144">
        <f>IF(N169="snížená",J169,0)</f>
        <v>0</v>
      </c>
      <c r="BG169" s="144">
        <f>IF(N169="zákl. přenesená",J169,0)</f>
        <v>0</v>
      </c>
      <c r="BH169" s="144">
        <f>IF(N169="sníž. přenesená",J169,0)</f>
        <v>0</v>
      </c>
      <c r="BI169" s="144">
        <f>IF(N169="nulová",J169,0)</f>
        <v>0</v>
      </c>
      <c r="BJ169" s="18" t="s">
        <v>81</v>
      </c>
      <c r="BK169" s="144">
        <f>ROUND(I169*H169,2)</f>
        <v>0</v>
      </c>
      <c r="BL169" s="18" t="s">
        <v>246</v>
      </c>
      <c r="BM169" s="143" t="s">
        <v>5607</v>
      </c>
    </row>
    <row r="170" spans="2:65" s="1" customFormat="1" ht="27">
      <c r="B170" s="33"/>
      <c r="D170" s="145" t="s">
        <v>248</v>
      </c>
      <c r="F170" s="146" t="s">
        <v>2233</v>
      </c>
      <c r="I170" s="147"/>
      <c r="L170" s="33"/>
      <c r="M170" s="148"/>
      <c r="T170" s="54"/>
      <c r="AT170" s="18" t="s">
        <v>248</v>
      </c>
      <c r="AU170" s="18" t="s">
        <v>83</v>
      </c>
    </row>
    <row r="171" spans="2:65" s="1" customFormat="1">
      <c r="B171" s="33"/>
      <c r="D171" s="149" t="s">
        <v>250</v>
      </c>
      <c r="F171" s="150" t="s">
        <v>2234</v>
      </c>
      <c r="I171" s="147"/>
      <c r="L171" s="33"/>
      <c r="M171" s="148"/>
      <c r="T171" s="54"/>
      <c r="AT171" s="18" t="s">
        <v>250</v>
      </c>
      <c r="AU171" s="18" t="s">
        <v>83</v>
      </c>
    </row>
    <row r="172" spans="2:65" s="13" customFormat="1">
      <c r="B172" s="157"/>
      <c r="D172" s="145" t="s">
        <v>257</v>
      </c>
      <c r="F172" s="159" t="s">
        <v>5608</v>
      </c>
      <c r="H172" s="160">
        <v>423.05399999999997</v>
      </c>
      <c r="I172" s="161"/>
      <c r="L172" s="157"/>
      <c r="M172" s="162"/>
      <c r="T172" s="163"/>
      <c r="AT172" s="158" t="s">
        <v>257</v>
      </c>
      <c r="AU172" s="158" t="s">
        <v>83</v>
      </c>
      <c r="AV172" s="13" t="s">
        <v>83</v>
      </c>
      <c r="AW172" s="13" t="s">
        <v>4</v>
      </c>
      <c r="AX172" s="13" t="s">
        <v>81</v>
      </c>
      <c r="AY172" s="158" t="s">
        <v>238</v>
      </c>
    </row>
    <row r="173" spans="2:65" s="1" customFormat="1" ht="24.15" customHeight="1">
      <c r="B173" s="33"/>
      <c r="C173" s="132" t="s">
        <v>511</v>
      </c>
      <c r="D173" s="132" t="s">
        <v>241</v>
      </c>
      <c r="E173" s="133" t="s">
        <v>2236</v>
      </c>
      <c r="F173" s="134" t="s">
        <v>2237</v>
      </c>
      <c r="G173" s="135" t="s">
        <v>244</v>
      </c>
      <c r="H173" s="136">
        <v>201.4</v>
      </c>
      <c r="I173" s="137"/>
      <c r="J173" s="138">
        <f>ROUND(I173*H173,2)</f>
        <v>0</v>
      </c>
      <c r="K173" s="134" t="s">
        <v>245</v>
      </c>
      <c r="L173" s="33"/>
      <c r="M173" s="139" t="s">
        <v>19</v>
      </c>
      <c r="N173" s="140" t="s">
        <v>45</v>
      </c>
      <c r="P173" s="141">
        <f>O173*H173</f>
        <v>0</v>
      </c>
      <c r="Q173" s="141">
        <v>0.11</v>
      </c>
      <c r="R173" s="141">
        <f>Q173*H173</f>
        <v>22.154</v>
      </c>
      <c r="S173" s="141">
        <v>0</v>
      </c>
      <c r="T173" s="142">
        <f>S173*H173</f>
        <v>0</v>
      </c>
      <c r="AR173" s="143" t="s">
        <v>246</v>
      </c>
      <c r="AT173" s="143" t="s">
        <v>241</v>
      </c>
      <c r="AU173" s="143" t="s">
        <v>83</v>
      </c>
      <c r="AY173" s="18" t="s">
        <v>238</v>
      </c>
      <c r="BE173" s="144">
        <f>IF(N173="základní",J173,0)</f>
        <v>0</v>
      </c>
      <c r="BF173" s="144">
        <f>IF(N173="snížená",J173,0)</f>
        <v>0</v>
      </c>
      <c r="BG173" s="144">
        <f>IF(N173="zákl. přenesená",J173,0)</f>
        <v>0</v>
      </c>
      <c r="BH173" s="144">
        <f>IF(N173="sníž. přenesená",J173,0)</f>
        <v>0</v>
      </c>
      <c r="BI173" s="144">
        <f>IF(N173="nulová",J173,0)</f>
        <v>0</v>
      </c>
      <c r="BJ173" s="18" t="s">
        <v>81</v>
      </c>
      <c r="BK173" s="144">
        <f>ROUND(I173*H173,2)</f>
        <v>0</v>
      </c>
      <c r="BL173" s="18" t="s">
        <v>246</v>
      </c>
      <c r="BM173" s="143" t="s">
        <v>5609</v>
      </c>
    </row>
    <row r="174" spans="2:65" s="1" customFormat="1">
      <c r="B174" s="33"/>
      <c r="D174" s="145" t="s">
        <v>248</v>
      </c>
      <c r="F174" s="146" t="s">
        <v>2239</v>
      </c>
      <c r="I174" s="147"/>
      <c r="L174" s="33"/>
      <c r="M174" s="148"/>
      <c r="T174" s="54"/>
      <c r="AT174" s="18" t="s">
        <v>248</v>
      </c>
      <c r="AU174" s="18" t="s">
        <v>83</v>
      </c>
    </row>
    <row r="175" spans="2:65" s="1" customFormat="1">
      <c r="B175" s="33"/>
      <c r="D175" s="149" t="s">
        <v>250</v>
      </c>
      <c r="F175" s="150" t="s">
        <v>2240</v>
      </c>
      <c r="I175" s="147"/>
      <c r="L175" s="33"/>
      <c r="M175" s="148"/>
      <c r="T175" s="54"/>
      <c r="AT175" s="18" t="s">
        <v>250</v>
      </c>
      <c r="AU175" s="18" t="s">
        <v>83</v>
      </c>
    </row>
    <row r="176" spans="2:65" s="12" customFormat="1">
      <c r="B176" s="151"/>
      <c r="D176" s="145" t="s">
        <v>257</v>
      </c>
      <c r="E176" s="152" t="s">
        <v>19</v>
      </c>
      <c r="F176" s="153" t="s">
        <v>2241</v>
      </c>
      <c r="H176" s="152" t="s">
        <v>19</v>
      </c>
      <c r="I176" s="154"/>
      <c r="L176" s="151"/>
      <c r="M176" s="155"/>
      <c r="T176" s="156"/>
      <c r="AT176" s="152" t="s">
        <v>257</v>
      </c>
      <c r="AU176" s="152" t="s">
        <v>83</v>
      </c>
      <c r="AV176" s="12" t="s">
        <v>81</v>
      </c>
      <c r="AW176" s="12" t="s">
        <v>35</v>
      </c>
      <c r="AX176" s="12" t="s">
        <v>74</v>
      </c>
      <c r="AY176" s="152" t="s">
        <v>238</v>
      </c>
    </row>
    <row r="177" spans="2:65" s="13" customFormat="1">
      <c r="B177" s="157"/>
      <c r="D177" s="145" t="s">
        <v>257</v>
      </c>
      <c r="E177" s="158" t="s">
        <v>19</v>
      </c>
      <c r="F177" s="159" t="s">
        <v>5610</v>
      </c>
      <c r="H177" s="160">
        <v>201.4</v>
      </c>
      <c r="I177" s="161"/>
      <c r="L177" s="157"/>
      <c r="M177" s="162"/>
      <c r="T177" s="163"/>
      <c r="AT177" s="158" t="s">
        <v>257</v>
      </c>
      <c r="AU177" s="158" t="s">
        <v>83</v>
      </c>
      <c r="AV177" s="13" t="s">
        <v>83</v>
      </c>
      <c r="AW177" s="13" t="s">
        <v>35</v>
      </c>
      <c r="AX177" s="13" t="s">
        <v>81</v>
      </c>
      <c r="AY177" s="158" t="s">
        <v>238</v>
      </c>
    </row>
    <row r="178" spans="2:65" s="1" customFormat="1" ht="24.15" customHeight="1">
      <c r="B178" s="33"/>
      <c r="C178" s="132" t="s">
        <v>586</v>
      </c>
      <c r="D178" s="132" t="s">
        <v>241</v>
      </c>
      <c r="E178" s="133" t="s">
        <v>2243</v>
      </c>
      <c r="F178" s="134" t="s">
        <v>2244</v>
      </c>
      <c r="G178" s="135" t="s">
        <v>244</v>
      </c>
      <c r="H178" s="136">
        <v>201.4</v>
      </c>
      <c r="I178" s="137"/>
      <c r="J178" s="138">
        <f>ROUND(I178*H178,2)</f>
        <v>0</v>
      </c>
      <c r="K178" s="134" t="s">
        <v>245</v>
      </c>
      <c r="L178" s="33"/>
      <c r="M178" s="139" t="s">
        <v>19</v>
      </c>
      <c r="N178" s="140" t="s">
        <v>45</v>
      </c>
      <c r="P178" s="141">
        <f>O178*H178</f>
        <v>0</v>
      </c>
      <c r="Q178" s="141">
        <v>1.0999999999999999E-2</v>
      </c>
      <c r="R178" s="141">
        <f>Q178*H178</f>
        <v>2.2153999999999998</v>
      </c>
      <c r="S178" s="141">
        <v>0</v>
      </c>
      <c r="T178" s="142">
        <f>S178*H178</f>
        <v>0</v>
      </c>
      <c r="AR178" s="143" t="s">
        <v>246</v>
      </c>
      <c r="AT178" s="143" t="s">
        <v>241</v>
      </c>
      <c r="AU178" s="143" t="s">
        <v>83</v>
      </c>
      <c r="AY178" s="18" t="s">
        <v>238</v>
      </c>
      <c r="BE178" s="144">
        <f>IF(N178="základní",J178,0)</f>
        <v>0</v>
      </c>
      <c r="BF178" s="144">
        <f>IF(N178="snížená",J178,0)</f>
        <v>0</v>
      </c>
      <c r="BG178" s="144">
        <f>IF(N178="zákl. přenesená",J178,0)</f>
        <v>0</v>
      </c>
      <c r="BH178" s="144">
        <f>IF(N178="sníž. přenesená",J178,0)</f>
        <v>0</v>
      </c>
      <c r="BI178" s="144">
        <f>IF(N178="nulová",J178,0)</f>
        <v>0</v>
      </c>
      <c r="BJ178" s="18" t="s">
        <v>81</v>
      </c>
      <c r="BK178" s="144">
        <f>ROUND(I178*H178,2)</f>
        <v>0</v>
      </c>
      <c r="BL178" s="18" t="s">
        <v>246</v>
      </c>
      <c r="BM178" s="143" t="s">
        <v>5611</v>
      </c>
    </row>
    <row r="179" spans="2:65" s="1" customFormat="1" ht="18">
      <c r="B179" s="33"/>
      <c r="D179" s="145" t="s">
        <v>248</v>
      </c>
      <c r="F179" s="146" t="s">
        <v>2246</v>
      </c>
      <c r="I179" s="147"/>
      <c r="L179" s="33"/>
      <c r="M179" s="148"/>
      <c r="T179" s="54"/>
      <c r="AT179" s="18" t="s">
        <v>248</v>
      </c>
      <c r="AU179" s="18" t="s">
        <v>83</v>
      </c>
    </row>
    <row r="180" spans="2:65" s="1" customFormat="1">
      <c r="B180" s="33"/>
      <c r="D180" s="149" t="s">
        <v>250</v>
      </c>
      <c r="F180" s="150" t="s">
        <v>2247</v>
      </c>
      <c r="I180" s="147"/>
      <c r="L180" s="33"/>
      <c r="M180" s="148"/>
      <c r="T180" s="54"/>
      <c r="AT180" s="18" t="s">
        <v>250</v>
      </c>
      <c r="AU180" s="18" t="s">
        <v>83</v>
      </c>
    </row>
    <row r="181" spans="2:65" s="1" customFormat="1" ht="16.5" customHeight="1">
      <c r="B181" s="33"/>
      <c r="C181" s="132" t="s">
        <v>377</v>
      </c>
      <c r="D181" s="132" t="s">
        <v>241</v>
      </c>
      <c r="E181" s="133" t="s">
        <v>1141</v>
      </c>
      <c r="F181" s="134" t="s">
        <v>1142</v>
      </c>
      <c r="G181" s="135" t="s">
        <v>244</v>
      </c>
      <c r="H181" s="136">
        <v>201.4</v>
      </c>
      <c r="I181" s="137"/>
      <c r="J181" s="138">
        <f>ROUND(I181*H181,2)</f>
        <v>0</v>
      </c>
      <c r="K181" s="134" t="s">
        <v>245</v>
      </c>
      <c r="L181" s="33"/>
      <c r="M181" s="139" t="s">
        <v>19</v>
      </c>
      <c r="N181" s="140" t="s">
        <v>45</v>
      </c>
      <c r="P181" s="141">
        <f>O181*H181</f>
        <v>0</v>
      </c>
      <c r="Q181" s="141">
        <v>1.2999999999999999E-4</v>
      </c>
      <c r="R181" s="141">
        <f>Q181*H181</f>
        <v>2.6181999999999997E-2</v>
      </c>
      <c r="S181" s="141">
        <v>0</v>
      </c>
      <c r="T181" s="142">
        <f>S181*H181</f>
        <v>0</v>
      </c>
      <c r="AR181" s="143" t="s">
        <v>246</v>
      </c>
      <c r="AT181" s="143" t="s">
        <v>241</v>
      </c>
      <c r="AU181" s="143" t="s">
        <v>83</v>
      </c>
      <c r="AY181" s="18" t="s">
        <v>238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8" t="s">
        <v>81</v>
      </c>
      <c r="BK181" s="144">
        <f>ROUND(I181*H181,2)</f>
        <v>0</v>
      </c>
      <c r="BL181" s="18" t="s">
        <v>246</v>
      </c>
      <c r="BM181" s="143" t="s">
        <v>5612</v>
      </c>
    </row>
    <row r="182" spans="2:65" s="1" customFormat="1">
      <c r="B182" s="33"/>
      <c r="D182" s="145" t="s">
        <v>248</v>
      </c>
      <c r="F182" s="146" t="s">
        <v>1144</v>
      </c>
      <c r="I182" s="147"/>
      <c r="L182" s="33"/>
      <c r="M182" s="148"/>
      <c r="T182" s="54"/>
      <c r="AT182" s="18" t="s">
        <v>248</v>
      </c>
      <c r="AU182" s="18" t="s">
        <v>83</v>
      </c>
    </row>
    <row r="183" spans="2:65" s="1" customFormat="1">
      <c r="B183" s="33"/>
      <c r="D183" s="149" t="s">
        <v>250</v>
      </c>
      <c r="F183" s="150" t="s">
        <v>1145</v>
      </c>
      <c r="I183" s="147"/>
      <c r="L183" s="33"/>
      <c r="M183" s="148"/>
      <c r="T183" s="54"/>
      <c r="AT183" s="18" t="s">
        <v>250</v>
      </c>
      <c r="AU183" s="18" t="s">
        <v>83</v>
      </c>
    </row>
    <row r="184" spans="2:65" s="12" customFormat="1">
      <c r="B184" s="151"/>
      <c r="D184" s="145" t="s">
        <v>257</v>
      </c>
      <c r="E184" s="152" t="s">
        <v>19</v>
      </c>
      <c r="F184" s="153" t="s">
        <v>2241</v>
      </c>
      <c r="H184" s="152" t="s">
        <v>19</v>
      </c>
      <c r="I184" s="154"/>
      <c r="L184" s="151"/>
      <c r="M184" s="155"/>
      <c r="T184" s="156"/>
      <c r="AT184" s="152" t="s">
        <v>257</v>
      </c>
      <c r="AU184" s="152" t="s">
        <v>83</v>
      </c>
      <c r="AV184" s="12" t="s">
        <v>81</v>
      </c>
      <c r="AW184" s="12" t="s">
        <v>35</v>
      </c>
      <c r="AX184" s="12" t="s">
        <v>74</v>
      </c>
      <c r="AY184" s="152" t="s">
        <v>238</v>
      </c>
    </row>
    <row r="185" spans="2:65" s="13" customFormat="1">
      <c r="B185" s="157"/>
      <c r="D185" s="145" t="s">
        <v>257</v>
      </c>
      <c r="E185" s="158" t="s">
        <v>19</v>
      </c>
      <c r="F185" s="159" t="s">
        <v>5610</v>
      </c>
      <c r="H185" s="160">
        <v>201.4</v>
      </c>
      <c r="I185" s="161"/>
      <c r="L185" s="157"/>
      <c r="M185" s="162"/>
      <c r="T185" s="163"/>
      <c r="AT185" s="158" t="s">
        <v>257</v>
      </c>
      <c r="AU185" s="158" t="s">
        <v>83</v>
      </c>
      <c r="AV185" s="13" t="s">
        <v>83</v>
      </c>
      <c r="AW185" s="13" t="s">
        <v>35</v>
      </c>
      <c r="AX185" s="13" t="s">
        <v>81</v>
      </c>
      <c r="AY185" s="158" t="s">
        <v>238</v>
      </c>
    </row>
    <row r="186" spans="2:65" s="1" customFormat="1" ht="33" customHeight="1">
      <c r="B186" s="33"/>
      <c r="C186" s="132" t="s">
        <v>597</v>
      </c>
      <c r="D186" s="132" t="s">
        <v>241</v>
      </c>
      <c r="E186" s="133" t="s">
        <v>2249</v>
      </c>
      <c r="F186" s="134" t="s">
        <v>2250</v>
      </c>
      <c r="G186" s="135" t="s">
        <v>408</v>
      </c>
      <c r="H186" s="136">
        <v>291.17</v>
      </c>
      <c r="I186" s="137"/>
      <c r="J186" s="138">
        <f>ROUND(I186*H186,2)</f>
        <v>0</v>
      </c>
      <c r="K186" s="134" t="s">
        <v>245</v>
      </c>
      <c r="L186" s="33"/>
      <c r="M186" s="139" t="s">
        <v>19</v>
      </c>
      <c r="N186" s="140" t="s">
        <v>45</v>
      </c>
      <c r="P186" s="141">
        <f>O186*H186</f>
        <v>0</v>
      </c>
      <c r="Q186" s="141">
        <v>2.0000000000000002E-5</v>
      </c>
      <c r="R186" s="141">
        <f>Q186*H186</f>
        <v>5.8234000000000011E-3</v>
      </c>
      <c r="S186" s="141">
        <v>0</v>
      </c>
      <c r="T186" s="142">
        <f>S186*H186</f>
        <v>0</v>
      </c>
      <c r="AR186" s="143" t="s">
        <v>246</v>
      </c>
      <c r="AT186" s="143" t="s">
        <v>241</v>
      </c>
      <c r="AU186" s="143" t="s">
        <v>83</v>
      </c>
      <c r="AY186" s="18" t="s">
        <v>238</v>
      </c>
      <c r="BE186" s="144">
        <f>IF(N186="základní",J186,0)</f>
        <v>0</v>
      </c>
      <c r="BF186" s="144">
        <f>IF(N186="snížená",J186,0)</f>
        <v>0</v>
      </c>
      <c r="BG186" s="144">
        <f>IF(N186="zákl. přenesená",J186,0)</f>
        <v>0</v>
      </c>
      <c r="BH186" s="144">
        <f>IF(N186="sníž. přenesená",J186,0)</f>
        <v>0</v>
      </c>
      <c r="BI186" s="144">
        <f>IF(N186="nulová",J186,0)</f>
        <v>0</v>
      </c>
      <c r="BJ186" s="18" t="s">
        <v>81</v>
      </c>
      <c r="BK186" s="144">
        <f>ROUND(I186*H186,2)</f>
        <v>0</v>
      </c>
      <c r="BL186" s="18" t="s">
        <v>246</v>
      </c>
      <c r="BM186" s="143" t="s">
        <v>5613</v>
      </c>
    </row>
    <row r="187" spans="2:65" s="1" customFormat="1" ht="18">
      <c r="B187" s="33"/>
      <c r="D187" s="145" t="s">
        <v>248</v>
      </c>
      <c r="F187" s="146" t="s">
        <v>2252</v>
      </c>
      <c r="I187" s="147"/>
      <c r="L187" s="33"/>
      <c r="M187" s="148"/>
      <c r="T187" s="54"/>
      <c r="AT187" s="18" t="s">
        <v>248</v>
      </c>
      <c r="AU187" s="18" t="s">
        <v>83</v>
      </c>
    </row>
    <row r="188" spans="2:65" s="1" customFormat="1">
      <c r="B188" s="33"/>
      <c r="D188" s="149" t="s">
        <v>250</v>
      </c>
      <c r="F188" s="150" t="s">
        <v>2253</v>
      </c>
      <c r="I188" s="147"/>
      <c r="L188" s="33"/>
      <c r="M188" s="148"/>
      <c r="T188" s="54"/>
      <c r="AT188" s="18" t="s">
        <v>250</v>
      </c>
      <c r="AU188" s="18" t="s">
        <v>83</v>
      </c>
    </row>
    <row r="189" spans="2:65" s="13" customFormat="1" ht="20">
      <c r="B189" s="157"/>
      <c r="D189" s="145" t="s">
        <v>257</v>
      </c>
      <c r="E189" s="158" t="s">
        <v>19</v>
      </c>
      <c r="F189" s="159" t="s">
        <v>5614</v>
      </c>
      <c r="H189" s="160">
        <v>291.17</v>
      </c>
      <c r="I189" s="161"/>
      <c r="L189" s="157"/>
      <c r="M189" s="162"/>
      <c r="T189" s="163"/>
      <c r="AT189" s="158" t="s">
        <v>257</v>
      </c>
      <c r="AU189" s="158" t="s">
        <v>83</v>
      </c>
      <c r="AV189" s="13" t="s">
        <v>83</v>
      </c>
      <c r="AW189" s="13" t="s">
        <v>35</v>
      </c>
      <c r="AX189" s="13" t="s">
        <v>81</v>
      </c>
      <c r="AY189" s="158" t="s">
        <v>238</v>
      </c>
    </row>
    <row r="190" spans="2:65" s="1" customFormat="1" ht="24.15" customHeight="1">
      <c r="B190" s="33"/>
      <c r="C190" s="132" t="s">
        <v>720</v>
      </c>
      <c r="D190" s="132" t="s">
        <v>241</v>
      </c>
      <c r="E190" s="133" t="s">
        <v>2255</v>
      </c>
      <c r="F190" s="134" t="s">
        <v>2256</v>
      </c>
      <c r="G190" s="135" t="s">
        <v>341</v>
      </c>
      <c r="H190" s="136">
        <v>6</v>
      </c>
      <c r="I190" s="137"/>
      <c r="J190" s="138">
        <f>ROUND(I190*H190,2)</f>
        <v>0</v>
      </c>
      <c r="K190" s="134" t="s">
        <v>245</v>
      </c>
      <c r="L190" s="33"/>
      <c r="M190" s="139" t="s">
        <v>19</v>
      </c>
      <c r="N190" s="140" t="s">
        <v>45</v>
      </c>
      <c r="P190" s="141">
        <f>O190*H190</f>
        <v>0</v>
      </c>
      <c r="Q190" s="141">
        <v>1.7770000000000001E-2</v>
      </c>
      <c r="R190" s="141">
        <f>Q190*H190</f>
        <v>0.10662000000000001</v>
      </c>
      <c r="S190" s="141">
        <v>0</v>
      </c>
      <c r="T190" s="142">
        <f>S190*H190</f>
        <v>0</v>
      </c>
      <c r="AR190" s="143" t="s">
        <v>246</v>
      </c>
      <c r="AT190" s="143" t="s">
        <v>241</v>
      </c>
      <c r="AU190" s="143" t="s">
        <v>83</v>
      </c>
      <c r="AY190" s="18" t="s">
        <v>238</v>
      </c>
      <c r="BE190" s="144">
        <f>IF(N190="základní",J190,0)</f>
        <v>0</v>
      </c>
      <c r="BF190" s="144">
        <f>IF(N190="snížená",J190,0)</f>
        <v>0</v>
      </c>
      <c r="BG190" s="144">
        <f>IF(N190="zákl. přenesená",J190,0)</f>
        <v>0</v>
      </c>
      <c r="BH190" s="144">
        <f>IF(N190="sníž. přenesená",J190,0)</f>
        <v>0</v>
      </c>
      <c r="BI190" s="144">
        <f>IF(N190="nulová",J190,0)</f>
        <v>0</v>
      </c>
      <c r="BJ190" s="18" t="s">
        <v>81</v>
      </c>
      <c r="BK190" s="144">
        <f>ROUND(I190*H190,2)</f>
        <v>0</v>
      </c>
      <c r="BL190" s="18" t="s">
        <v>246</v>
      </c>
      <c r="BM190" s="143" t="s">
        <v>5615</v>
      </c>
    </row>
    <row r="191" spans="2:65" s="1" customFormat="1" ht="27">
      <c r="B191" s="33"/>
      <c r="D191" s="145" t="s">
        <v>248</v>
      </c>
      <c r="F191" s="146" t="s">
        <v>2258</v>
      </c>
      <c r="I191" s="147"/>
      <c r="L191" s="33"/>
      <c r="M191" s="148"/>
      <c r="T191" s="54"/>
      <c r="AT191" s="18" t="s">
        <v>248</v>
      </c>
      <c r="AU191" s="18" t="s">
        <v>83</v>
      </c>
    </row>
    <row r="192" spans="2:65" s="1" customFormat="1">
      <c r="B192" s="33"/>
      <c r="D192" s="149" t="s">
        <v>250</v>
      </c>
      <c r="F192" s="150" t="s">
        <v>2259</v>
      </c>
      <c r="I192" s="147"/>
      <c r="L192" s="33"/>
      <c r="M192" s="148"/>
      <c r="T192" s="54"/>
      <c r="AT192" s="18" t="s">
        <v>250</v>
      </c>
      <c r="AU192" s="18" t="s">
        <v>83</v>
      </c>
    </row>
    <row r="193" spans="2:65" s="1" customFormat="1" ht="24.15" customHeight="1">
      <c r="B193" s="33"/>
      <c r="C193" s="175" t="s">
        <v>728</v>
      </c>
      <c r="D193" s="175" t="s">
        <v>383</v>
      </c>
      <c r="E193" s="176" t="s">
        <v>2263</v>
      </c>
      <c r="F193" s="177" t="s">
        <v>2264</v>
      </c>
      <c r="G193" s="178" t="s">
        <v>341</v>
      </c>
      <c r="H193" s="179">
        <v>2</v>
      </c>
      <c r="I193" s="180"/>
      <c r="J193" s="181">
        <f>ROUND(I193*H193,2)</f>
        <v>0</v>
      </c>
      <c r="K193" s="177" t="s">
        <v>245</v>
      </c>
      <c r="L193" s="182"/>
      <c r="M193" s="183" t="s">
        <v>19</v>
      </c>
      <c r="N193" s="184" t="s">
        <v>45</v>
      </c>
      <c r="P193" s="141">
        <f>O193*H193</f>
        <v>0</v>
      </c>
      <c r="Q193" s="141">
        <v>2.3959999999999999E-2</v>
      </c>
      <c r="R193" s="141">
        <f>Q193*H193</f>
        <v>4.7919999999999997E-2</v>
      </c>
      <c r="S193" s="141">
        <v>0</v>
      </c>
      <c r="T193" s="142">
        <f>S193*H193</f>
        <v>0</v>
      </c>
      <c r="AR193" s="143" t="s">
        <v>294</v>
      </c>
      <c r="AT193" s="143" t="s">
        <v>383</v>
      </c>
      <c r="AU193" s="143" t="s">
        <v>83</v>
      </c>
      <c r="AY193" s="18" t="s">
        <v>238</v>
      </c>
      <c r="BE193" s="144">
        <f>IF(N193="základní",J193,0)</f>
        <v>0</v>
      </c>
      <c r="BF193" s="144">
        <f>IF(N193="snížená",J193,0)</f>
        <v>0</v>
      </c>
      <c r="BG193" s="144">
        <f>IF(N193="zákl. přenesená",J193,0)</f>
        <v>0</v>
      </c>
      <c r="BH193" s="144">
        <f>IF(N193="sníž. přenesená",J193,0)</f>
        <v>0</v>
      </c>
      <c r="BI193" s="144">
        <f>IF(N193="nulová",J193,0)</f>
        <v>0</v>
      </c>
      <c r="BJ193" s="18" t="s">
        <v>81</v>
      </c>
      <c r="BK193" s="144">
        <f>ROUND(I193*H193,2)</f>
        <v>0</v>
      </c>
      <c r="BL193" s="18" t="s">
        <v>246</v>
      </c>
      <c r="BM193" s="143" t="s">
        <v>5616</v>
      </c>
    </row>
    <row r="194" spans="2:65" s="1" customFormat="1" ht="18">
      <c r="B194" s="33"/>
      <c r="D194" s="145" t="s">
        <v>248</v>
      </c>
      <c r="F194" s="146" t="s">
        <v>2264</v>
      </c>
      <c r="I194" s="147"/>
      <c r="L194" s="33"/>
      <c r="M194" s="148"/>
      <c r="T194" s="54"/>
      <c r="AT194" s="18" t="s">
        <v>248</v>
      </c>
      <c r="AU194" s="18" t="s">
        <v>83</v>
      </c>
    </row>
    <row r="195" spans="2:65" s="1" customFormat="1" ht="24.15" customHeight="1">
      <c r="B195" s="33"/>
      <c r="C195" s="175" t="s">
        <v>738</v>
      </c>
      <c r="D195" s="175" t="s">
        <v>383</v>
      </c>
      <c r="E195" s="176" t="s">
        <v>5617</v>
      </c>
      <c r="F195" s="177" t="s">
        <v>5618</v>
      </c>
      <c r="G195" s="178" t="s">
        <v>341</v>
      </c>
      <c r="H195" s="179">
        <v>2</v>
      </c>
      <c r="I195" s="180"/>
      <c r="J195" s="181">
        <f>ROUND(I195*H195,2)</f>
        <v>0</v>
      </c>
      <c r="K195" s="177" t="s">
        <v>245</v>
      </c>
      <c r="L195" s="182"/>
      <c r="M195" s="183" t="s">
        <v>19</v>
      </c>
      <c r="N195" s="184" t="s">
        <v>45</v>
      </c>
      <c r="P195" s="141">
        <f>O195*H195</f>
        <v>0</v>
      </c>
      <c r="Q195" s="141">
        <v>2.1149999999999999E-2</v>
      </c>
      <c r="R195" s="141">
        <f>Q195*H195</f>
        <v>4.2299999999999997E-2</v>
      </c>
      <c r="S195" s="141">
        <v>0</v>
      </c>
      <c r="T195" s="142">
        <f>S195*H195</f>
        <v>0</v>
      </c>
      <c r="AR195" s="143" t="s">
        <v>294</v>
      </c>
      <c r="AT195" s="143" t="s">
        <v>383</v>
      </c>
      <c r="AU195" s="143" t="s">
        <v>83</v>
      </c>
      <c r="AY195" s="18" t="s">
        <v>238</v>
      </c>
      <c r="BE195" s="144">
        <f>IF(N195="základní",J195,0)</f>
        <v>0</v>
      </c>
      <c r="BF195" s="144">
        <f>IF(N195="snížená",J195,0)</f>
        <v>0</v>
      </c>
      <c r="BG195" s="144">
        <f>IF(N195="zákl. přenesená",J195,0)</f>
        <v>0</v>
      </c>
      <c r="BH195" s="144">
        <f>IF(N195="sníž. přenesená",J195,0)</f>
        <v>0</v>
      </c>
      <c r="BI195" s="144">
        <f>IF(N195="nulová",J195,0)</f>
        <v>0</v>
      </c>
      <c r="BJ195" s="18" t="s">
        <v>81</v>
      </c>
      <c r="BK195" s="144">
        <f>ROUND(I195*H195,2)</f>
        <v>0</v>
      </c>
      <c r="BL195" s="18" t="s">
        <v>246</v>
      </c>
      <c r="BM195" s="143" t="s">
        <v>5619</v>
      </c>
    </row>
    <row r="196" spans="2:65" s="1" customFormat="1" ht="18">
      <c r="B196" s="33"/>
      <c r="D196" s="145" t="s">
        <v>248</v>
      </c>
      <c r="F196" s="146" t="s">
        <v>5618</v>
      </c>
      <c r="I196" s="147"/>
      <c r="L196" s="33"/>
      <c r="M196" s="148"/>
      <c r="T196" s="54"/>
      <c r="AT196" s="18" t="s">
        <v>248</v>
      </c>
      <c r="AU196" s="18" t="s">
        <v>83</v>
      </c>
    </row>
    <row r="197" spans="2:65" s="1" customFormat="1" ht="24.15" customHeight="1">
      <c r="B197" s="33"/>
      <c r="C197" s="175" t="s">
        <v>7</v>
      </c>
      <c r="D197" s="175" t="s">
        <v>383</v>
      </c>
      <c r="E197" s="176" t="s">
        <v>2266</v>
      </c>
      <c r="F197" s="177" t="s">
        <v>2267</v>
      </c>
      <c r="G197" s="178" t="s">
        <v>341</v>
      </c>
      <c r="H197" s="179">
        <v>1</v>
      </c>
      <c r="I197" s="180"/>
      <c r="J197" s="181">
        <f>ROUND(I197*H197,2)</f>
        <v>0</v>
      </c>
      <c r="K197" s="177" t="s">
        <v>245</v>
      </c>
      <c r="L197" s="182"/>
      <c r="M197" s="183" t="s">
        <v>19</v>
      </c>
      <c r="N197" s="184" t="s">
        <v>45</v>
      </c>
      <c r="P197" s="141">
        <f>O197*H197</f>
        <v>0</v>
      </c>
      <c r="Q197" s="141">
        <v>1.489E-2</v>
      </c>
      <c r="R197" s="141">
        <f>Q197*H197</f>
        <v>1.489E-2</v>
      </c>
      <c r="S197" s="141">
        <v>0</v>
      </c>
      <c r="T197" s="142">
        <f>S197*H197</f>
        <v>0</v>
      </c>
      <c r="AR197" s="143" t="s">
        <v>294</v>
      </c>
      <c r="AT197" s="143" t="s">
        <v>383</v>
      </c>
      <c r="AU197" s="143" t="s">
        <v>83</v>
      </c>
      <c r="AY197" s="18" t="s">
        <v>238</v>
      </c>
      <c r="BE197" s="144">
        <f>IF(N197="základní",J197,0)</f>
        <v>0</v>
      </c>
      <c r="BF197" s="144">
        <f>IF(N197="snížená",J197,0)</f>
        <v>0</v>
      </c>
      <c r="BG197" s="144">
        <f>IF(N197="zákl. přenesená",J197,0)</f>
        <v>0</v>
      </c>
      <c r="BH197" s="144">
        <f>IF(N197="sníž. přenesená",J197,0)</f>
        <v>0</v>
      </c>
      <c r="BI197" s="144">
        <f>IF(N197="nulová",J197,0)</f>
        <v>0</v>
      </c>
      <c r="BJ197" s="18" t="s">
        <v>81</v>
      </c>
      <c r="BK197" s="144">
        <f>ROUND(I197*H197,2)</f>
        <v>0</v>
      </c>
      <c r="BL197" s="18" t="s">
        <v>246</v>
      </c>
      <c r="BM197" s="143" t="s">
        <v>5620</v>
      </c>
    </row>
    <row r="198" spans="2:65" s="1" customFormat="1" ht="18">
      <c r="B198" s="33"/>
      <c r="D198" s="145" t="s">
        <v>248</v>
      </c>
      <c r="F198" s="146" t="s">
        <v>2267</v>
      </c>
      <c r="I198" s="147"/>
      <c r="L198" s="33"/>
      <c r="M198" s="148"/>
      <c r="T198" s="54"/>
      <c r="AT198" s="18" t="s">
        <v>248</v>
      </c>
      <c r="AU198" s="18" t="s">
        <v>83</v>
      </c>
    </row>
    <row r="199" spans="2:65" s="1" customFormat="1" ht="24.15" customHeight="1">
      <c r="B199" s="33"/>
      <c r="C199" s="175" t="s">
        <v>750</v>
      </c>
      <c r="D199" s="175" t="s">
        <v>383</v>
      </c>
      <c r="E199" s="176" t="s">
        <v>2269</v>
      </c>
      <c r="F199" s="177" t="s">
        <v>5621</v>
      </c>
      <c r="G199" s="178" t="s">
        <v>341</v>
      </c>
      <c r="H199" s="179">
        <v>1</v>
      </c>
      <c r="I199" s="180"/>
      <c r="J199" s="181">
        <f>ROUND(I199*H199,2)</f>
        <v>0</v>
      </c>
      <c r="K199" s="177" t="s">
        <v>19</v>
      </c>
      <c r="L199" s="182"/>
      <c r="M199" s="183" t="s">
        <v>19</v>
      </c>
      <c r="N199" s="184" t="s">
        <v>45</v>
      </c>
      <c r="P199" s="141">
        <f>O199*H199</f>
        <v>0</v>
      </c>
      <c r="Q199" s="141">
        <v>1.4579999999999999E-2</v>
      </c>
      <c r="R199" s="141">
        <f>Q199*H199</f>
        <v>1.4579999999999999E-2</v>
      </c>
      <c r="S199" s="141">
        <v>0</v>
      </c>
      <c r="T199" s="142">
        <f>S199*H199</f>
        <v>0</v>
      </c>
      <c r="AR199" s="143" t="s">
        <v>294</v>
      </c>
      <c r="AT199" s="143" t="s">
        <v>383</v>
      </c>
      <c r="AU199" s="143" t="s">
        <v>83</v>
      </c>
      <c r="AY199" s="18" t="s">
        <v>238</v>
      </c>
      <c r="BE199" s="144">
        <f>IF(N199="základní",J199,0)</f>
        <v>0</v>
      </c>
      <c r="BF199" s="144">
        <f>IF(N199="snížená",J199,0)</f>
        <v>0</v>
      </c>
      <c r="BG199" s="144">
        <f>IF(N199="zákl. přenesená",J199,0)</f>
        <v>0</v>
      </c>
      <c r="BH199" s="144">
        <f>IF(N199="sníž. přenesená",J199,0)</f>
        <v>0</v>
      </c>
      <c r="BI199" s="144">
        <f>IF(N199="nulová",J199,0)</f>
        <v>0</v>
      </c>
      <c r="BJ199" s="18" t="s">
        <v>81</v>
      </c>
      <c r="BK199" s="144">
        <f>ROUND(I199*H199,2)</f>
        <v>0</v>
      </c>
      <c r="BL199" s="18" t="s">
        <v>246</v>
      </c>
      <c r="BM199" s="143" t="s">
        <v>5622</v>
      </c>
    </row>
    <row r="200" spans="2:65" s="1" customFormat="1" ht="18">
      <c r="B200" s="33"/>
      <c r="D200" s="145" t="s">
        <v>248</v>
      </c>
      <c r="F200" s="146" t="s">
        <v>5623</v>
      </c>
      <c r="I200" s="147"/>
      <c r="L200" s="33"/>
      <c r="M200" s="148"/>
      <c r="T200" s="54"/>
      <c r="AT200" s="18" t="s">
        <v>248</v>
      </c>
      <c r="AU200" s="18" t="s">
        <v>83</v>
      </c>
    </row>
    <row r="201" spans="2:65" s="11" customFormat="1" ht="22.75" customHeight="1">
      <c r="B201" s="120"/>
      <c r="D201" s="121" t="s">
        <v>73</v>
      </c>
      <c r="E201" s="130" t="s">
        <v>300</v>
      </c>
      <c r="F201" s="130" t="s">
        <v>332</v>
      </c>
      <c r="I201" s="123"/>
      <c r="J201" s="131">
        <f>BK201</f>
        <v>0</v>
      </c>
      <c r="L201" s="120"/>
      <c r="M201" s="125"/>
      <c r="P201" s="126">
        <f>SUM(P202:P239)</f>
        <v>0</v>
      </c>
      <c r="R201" s="126">
        <f>SUM(R202:R239)</f>
        <v>0.11249000000000001</v>
      </c>
      <c r="T201" s="127">
        <f>SUM(T202:T239)</f>
        <v>2.54047</v>
      </c>
      <c r="AR201" s="121" t="s">
        <v>81</v>
      </c>
      <c r="AT201" s="128" t="s">
        <v>73</v>
      </c>
      <c r="AU201" s="128" t="s">
        <v>81</v>
      </c>
      <c r="AY201" s="121" t="s">
        <v>238</v>
      </c>
      <c r="BK201" s="129">
        <f>SUM(BK202:BK239)</f>
        <v>0</v>
      </c>
    </row>
    <row r="202" spans="2:65" s="1" customFormat="1" ht="33" customHeight="1">
      <c r="B202" s="33"/>
      <c r="C202" s="132" t="s">
        <v>756</v>
      </c>
      <c r="D202" s="132" t="s">
        <v>241</v>
      </c>
      <c r="E202" s="133" t="s">
        <v>553</v>
      </c>
      <c r="F202" s="134" t="s">
        <v>554</v>
      </c>
      <c r="G202" s="135" t="s">
        <v>244</v>
      </c>
      <c r="H202" s="136">
        <v>418</v>
      </c>
      <c r="I202" s="137"/>
      <c r="J202" s="138">
        <f>ROUND(I202*H202,2)</f>
        <v>0</v>
      </c>
      <c r="K202" s="134" t="s">
        <v>245</v>
      </c>
      <c r="L202" s="33"/>
      <c r="M202" s="139" t="s">
        <v>19</v>
      </c>
      <c r="N202" s="140" t="s">
        <v>45</v>
      </c>
      <c r="P202" s="141">
        <f>O202*H202</f>
        <v>0</v>
      </c>
      <c r="Q202" s="141">
        <v>1.2999999999999999E-4</v>
      </c>
      <c r="R202" s="141">
        <f>Q202*H202</f>
        <v>5.4339999999999992E-2</v>
      </c>
      <c r="S202" s="141">
        <v>0</v>
      </c>
      <c r="T202" s="142">
        <f>S202*H202</f>
        <v>0</v>
      </c>
      <c r="AR202" s="143" t="s">
        <v>246</v>
      </c>
      <c r="AT202" s="143" t="s">
        <v>241</v>
      </c>
      <c r="AU202" s="143" t="s">
        <v>83</v>
      </c>
      <c r="AY202" s="18" t="s">
        <v>238</v>
      </c>
      <c r="BE202" s="144">
        <f>IF(N202="základní",J202,0)</f>
        <v>0</v>
      </c>
      <c r="BF202" s="144">
        <f>IF(N202="snížená",J202,0)</f>
        <v>0</v>
      </c>
      <c r="BG202" s="144">
        <f>IF(N202="zákl. přenesená",J202,0)</f>
        <v>0</v>
      </c>
      <c r="BH202" s="144">
        <f>IF(N202="sníž. přenesená",J202,0)</f>
        <v>0</v>
      </c>
      <c r="BI202" s="144">
        <f>IF(N202="nulová",J202,0)</f>
        <v>0</v>
      </c>
      <c r="BJ202" s="18" t="s">
        <v>81</v>
      </c>
      <c r="BK202" s="144">
        <f>ROUND(I202*H202,2)</f>
        <v>0</v>
      </c>
      <c r="BL202" s="18" t="s">
        <v>246</v>
      </c>
      <c r="BM202" s="143" t="s">
        <v>5624</v>
      </c>
    </row>
    <row r="203" spans="2:65" s="1" customFormat="1" ht="18">
      <c r="B203" s="33"/>
      <c r="D203" s="145" t="s">
        <v>248</v>
      </c>
      <c r="F203" s="146" t="s">
        <v>556</v>
      </c>
      <c r="I203" s="147"/>
      <c r="L203" s="33"/>
      <c r="M203" s="148"/>
      <c r="T203" s="54"/>
      <c r="AT203" s="18" t="s">
        <v>248</v>
      </c>
      <c r="AU203" s="18" t="s">
        <v>83</v>
      </c>
    </row>
    <row r="204" spans="2:65" s="1" customFormat="1">
      <c r="B204" s="33"/>
      <c r="D204" s="149" t="s">
        <v>250</v>
      </c>
      <c r="F204" s="150" t="s">
        <v>557</v>
      </c>
      <c r="I204" s="147"/>
      <c r="L204" s="33"/>
      <c r="M204" s="148"/>
      <c r="T204" s="54"/>
      <c r="AT204" s="18" t="s">
        <v>250</v>
      </c>
      <c r="AU204" s="18" t="s">
        <v>83</v>
      </c>
    </row>
    <row r="205" spans="2:65" s="1" customFormat="1" ht="24.15" customHeight="1">
      <c r="B205" s="33"/>
      <c r="C205" s="132" t="s">
        <v>763</v>
      </c>
      <c r="D205" s="132" t="s">
        <v>241</v>
      </c>
      <c r="E205" s="133" t="s">
        <v>701</v>
      </c>
      <c r="F205" s="134" t="s">
        <v>702</v>
      </c>
      <c r="G205" s="135" t="s">
        <v>244</v>
      </c>
      <c r="H205" s="136">
        <v>418</v>
      </c>
      <c r="I205" s="137"/>
      <c r="J205" s="138">
        <f>ROUND(I205*H205,2)</f>
        <v>0</v>
      </c>
      <c r="K205" s="134" t="s">
        <v>245</v>
      </c>
      <c r="L205" s="33"/>
      <c r="M205" s="139" t="s">
        <v>19</v>
      </c>
      <c r="N205" s="140" t="s">
        <v>45</v>
      </c>
      <c r="P205" s="141">
        <f>O205*H205</f>
        <v>0</v>
      </c>
      <c r="Q205" s="141">
        <v>4.0000000000000003E-5</v>
      </c>
      <c r="R205" s="141">
        <f>Q205*H205</f>
        <v>1.6720000000000002E-2</v>
      </c>
      <c r="S205" s="141">
        <v>0</v>
      </c>
      <c r="T205" s="142">
        <f>S205*H205</f>
        <v>0</v>
      </c>
      <c r="AR205" s="143" t="s">
        <v>246</v>
      </c>
      <c r="AT205" s="143" t="s">
        <v>241</v>
      </c>
      <c r="AU205" s="143" t="s">
        <v>83</v>
      </c>
      <c r="AY205" s="18" t="s">
        <v>238</v>
      </c>
      <c r="BE205" s="144">
        <f>IF(N205="základní",J205,0)</f>
        <v>0</v>
      </c>
      <c r="BF205" s="144">
        <f>IF(N205="snížená",J205,0)</f>
        <v>0</v>
      </c>
      <c r="BG205" s="144">
        <f>IF(N205="zákl. přenesená",J205,0)</f>
        <v>0</v>
      </c>
      <c r="BH205" s="144">
        <f>IF(N205="sníž. přenesená",J205,0)</f>
        <v>0</v>
      </c>
      <c r="BI205" s="144">
        <f>IF(N205="nulová",J205,0)</f>
        <v>0</v>
      </c>
      <c r="BJ205" s="18" t="s">
        <v>81</v>
      </c>
      <c r="BK205" s="144">
        <f>ROUND(I205*H205,2)</f>
        <v>0</v>
      </c>
      <c r="BL205" s="18" t="s">
        <v>246</v>
      </c>
      <c r="BM205" s="143" t="s">
        <v>5625</v>
      </c>
    </row>
    <row r="206" spans="2:65" s="1" customFormat="1" ht="18">
      <c r="B206" s="33"/>
      <c r="D206" s="145" t="s">
        <v>248</v>
      </c>
      <c r="F206" s="146" t="s">
        <v>704</v>
      </c>
      <c r="I206" s="147"/>
      <c r="L206" s="33"/>
      <c r="M206" s="148"/>
      <c r="T206" s="54"/>
      <c r="AT206" s="18" t="s">
        <v>248</v>
      </c>
      <c r="AU206" s="18" t="s">
        <v>83</v>
      </c>
    </row>
    <row r="207" spans="2:65" s="1" customFormat="1">
      <c r="B207" s="33"/>
      <c r="D207" s="149" t="s">
        <v>250</v>
      </c>
      <c r="F207" s="150" t="s">
        <v>705</v>
      </c>
      <c r="I207" s="147"/>
      <c r="L207" s="33"/>
      <c r="M207" s="148"/>
      <c r="T207" s="54"/>
      <c r="AT207" s="18" t="s">
        <v>250</v>
      </c>
      <c r="AU207" s="18" t="s">
        <v>83</v>
      </c>
    </row>
    <row r="208" spans="2:65" s="12" customFormat="1">
      <c r="B208" s="151"/>
      <c r="D208" s="145" t="s">
        <v>257</v>
      </c>
      <c r="E208" s="152" t="s">
        <v>19</v>
      </c>
      <c r="F208" s="153" t="s">
        <v>2241</v>
      </c>
      <c r="H208" s="152" t="s">
        <v>19</v>
      </c>
      <c r="I208" s="154"/>
      <c r="L208" s="151"/>
      <c r="M208" s="155"/>
      <c r="T208" s="156"/>
      <c r="AT208" s="152" t="s">
        <v>257</v>
      </c>
      <c r="AU208" s="152" t="s">
        <v>83</v>
      </c>
      <c r="AV208" s="12" t="s">
        <v>81</v>
      </c>
      <c r="AW208" s="12" t="s">
        <v>35</v>
      </c>
      <c r="AX208" s="12" t="s">
        <v>74</v>
      </c>
      <c r="AY208" s="152" t="s">
        <v>238</v>
      </c>
    </row>
    <row r="209" spans="2:65" s="13" customFormat="1">
      <c r="B209" s="157"/>
      <c r="D209" s="145" t="s">
        <v>257</v>
      </c>
      <c r="E209" s="158" t="s">
        <v>19</v>
      </c>
      <c r="F209" s="159" t="s">
        <v>5626</v>
      </c>
      <c r="H209" s="160">
        <v>225.7</v>
      </c>
      <c r="I209" s="161"/>
      <c r="L209" s="157"/>
      <c r="M209" s="162"/>
      <c r="T209" s="163"/>
      <c r="AT209" s="158" t="s">
        <v>257</v>
      </c>
      <c r="AU209" s="158" t="s">
        <v>83</v>
      </c>
      <c r="AV209" s="13" t="s">
        <v>83</v>
      </c>
      <c r="AW209" s="13" t="s">
        <v>35</v>
      </c>
      <c r="AX209" s="13" t="s">
        <v>74</v>
      </c>
      <c r="AY209" s="158" t="s">
        <v>238</v>
      </c>
    </row>
    <row r="210" spans="2:65" s="12" customFormat="1">
      <c r="B210" s="151"/>
      <c r="D210" s="145" t="s">
        <v>257</v>
      </c>
      <c r="E210" s="152" t="s">
        <v>19</v>
      </c>
      <c r="F210" s="153" t="s">
        <v>2280</v>
      </c>
      <c r="H210" s="152" t="s">
        <v>19</v>
      </c>
      <c r="I210" s="154"/>
      <c r="L210" s="151"/>
      <c r="M210" s="155"/>
      <c r="T210" s="156"/>
      <c r="AT210" s="152" t="s">
        <v>257</v>
      </c>
      <c r="AU210" s="152" t="s">
        <v>83</v>
      </c>
      <c r="AV210" s="12" t="s">
        <v>81</v>
      </c>
      <c r="AW210" s="12" t="s">
        <v>35</v>
      </c>
      <c r="AX210" s="12" t="s">
        <v>74</v>
      </c>
      <c r="AY210" s="152" t="s">
        <v>238</v>
      </c>
    </row>
    <row r="211" spans="2:65" s="13" customFormat="1">
      <c r="B211" s="157"/>
      <c r="D211" s="145" t="s">
        <v>257</v>
      </c>
      <c r="E211" s="158" t="s">
        <v>19</v>
      </c>
      <c r="F211" s="159" t="s">
        <v>5627</v>
      </c>
      <c r="H211" s="160">
        <v>192.3</v>
      </c>
      <c r="I211" s="161"/>
      <c r="L211" s="157"/>
      <c r="M211" s="162"/>
      <c r="T211" s="163"/>
      <c r="AT211" s="158" t="s">
        <v>257</v>
      </c>
      <c r="AU211" s="158" t="s">
        <v>83</v>
      </c>
      <c r="AV211" s="13" t="s">
        <v>83</v>
      </c>
      <c r="AW211" s="13" t="s">
        <v>35</v>
      </c>
      <c r="AX211" s="13" t="s">
        <v>74</v>
      </c>
      <c r="AY211" s="158" t="s">
        <v>238</v>
      </c>
    </row>
    <row r="212" spans="2:65" s="14" customFormat="1">
      <c r="B212" s="164"/>
      <c r="D212" s="145" t="s">
        <v>257</v>
      </c>
      <c r="E212" s="165" t="s">
        <v>19</v>
      </c>
      <c r="F212" s="166" t="s">
        <v>262</v>
      </c>
      <c r="H212" s="167">
        <v>418</v>
      </c>
      <c r="I212" s="168"/>
      <c r="L212" s="164"/>
      <c r="M212" s="169"/>
      <c r="T212" s="170"/>
      <c r="AT212" s="165" t="s">
        <v>257</v>
      </c>
      <c r="AU212" s="165" t="s">
        <v>83</v>
      </c>
      <c r="AV212" s="14" t="s">
        <v>246</v>
      </c>
      <c r="AW212" s="14" t="s">
        <v>35</v>
      </c>
      <c r="AX212" s="14" t="s">
        <v>81</v>
      </c>
      <c r="AY212" s="165" t="s">
        <v>238</v>
      </c>
    </row>
    <row r="213" spans="2:65" s="1" customFormat="1" ht="16.5" customHeight="1">
      <c r="B213" s="33"/>
      <c r="C213" s="132" t="s">
        <v>769</v>
      </c>
      <c r="D213" s="132" t="s">
        <v>241</v>
      </c>
      <c r="E213" s="133" t="s">
        <v>2282</v>
      </c>
      <c r="F213" s="134" t="s">
        <v>2283</v>
      </c>
      <c r="G213" s="135" t="s">
        <v>341</v>
      </c>
      <c r="H213" s="136">
        <v>3</v>
      </c>
      <c r="I213" s="137"/>
      <c r="J213" s="138">
        <f>ROUND(I213*H213,2)</f>
        <v>0</v>
      </c>
      <c r="K213" s="134" t="s">
        <v>245</v>
      </c>
      <c r="L213" s="33"/>
      <c r="M213" s="139" t="s">
        <v>19</v>
      </c>
      <c r="N213" s="140" t="s">
        <v>45</v>
      </c>
      <c r="P213" s="141">
        <f>O213*H213</f>
        <v>0</v>
      </c>
      <c r="Q213" s="141">
        <v>1.1E-4</v>
      </c>
      <c r="R213" s="141">
        <f>Q213*H213</f>
        <v>3.3E-4</v>
      </c>
      <c r="S213" s="141">
        <v>0</v>
      </c>
      <c r="T213" s="142">
        <f>S213*H213</f>
        <v>0</v>
      </c>
      <c r="AR213" s="143" t="s">
        <v>246</v>
      </c>
      <c r="AT213" s="143" t="s">
        <v>241</v>
      </c>
      <c r="AU213" s="143" t="s">
        <v>83</v>
      </c>
      <c r="AY213" s="18" t="s">
        <v>238</v>
      </c>
      <c r="BE213" s="144">
        <f>IF(N213="základní",J213,0)</f>
        <v>0</v>
      </c>
      <c r="BF213" s="144">
        <f>IF(N213="snížená",J213,0)</f>
        <v>0</v>
      </c>
      <c r="BG213" s="144">
        <f>IF(N213="zákl. přenesená",J213,0)</f>
        <v>0</v>
      </c>
      <c r="BH213" s="144">
        <f>IF(N213="sníž. přenesená",J213,0)</f>
        <v>0</v>
      </c>
      <c r="BI213" s="144">
        <f>IF(N213="nulová",J213,0)</f>
        <v>0</v>
      </c>
      <c r="BJ213" s="18" t="s">
        <v>81</v>
      </c>
      <c r="BK213" s="144">
        <f>ROUND(I213*H213,2)</f>
        <v>0</v>
      </c>
      <c r="BL213" s="18" t="s">
        <v>246</v>
      </c>
      <c r="BM213" s="143" t="s">
        <v>5628</v>
      </c>
    </row>
    <row r="214" spans="2:65" s="1" customFormat="1" ht="18">
      <c r="B214" s="33"/>
      <c r="D214" s="145" t="s">
        <v>248</v>
      </c>
      <c r="F214" s="146" t="s">
        <v>2285</v>
      </c>
      <c r="I214" s="147"/>
      <c r="L214" s="33"/>
      <c r="M214" s="148"/>
      <c r="T214" s="54"/>
      <c r="AT214" s="18" t="s">
        <v>248</v>
      </c>
      <c r="AU214" s="18" t="s">
        <v>83</v>
      </c>
    </row>
    <row r="215" spans="2:65" s="1" customFormat="1">
      <c r="B215" s="33"/>
      <c r="D215" s="149" t="s">
        <v>250</v>
      </c>
      <c r="F215" s="150" t="s">
        <v>2286</v>
      </c>
      <c r="I215" s="147"/>
      <c r="L215" s="33"/>
      <c r="M215" s="148"/>
      <c r="T215" s="54"/>
      <c r="AT215" s="18" t="s">
        <v>250</v>
      </c>
      <c r="AU215" s="18" t="s">
        <v>83</v>
      </c>
    </row>
    <row r="216" spans="2:65" s="1" customFormat="1" ht="16.5" customHeight="1">
      <c r="B216" s="33"/>
      <c r="C216" s="175" t="s">
        <v>777</v>
      </c>
      <c r="D216" s="175" t="s">
        <v>383</v>
      </c>
      <c r="E216" s="176" t="s">
        <v>2287</v>
      </c>
      <c r="F216" s="177" t="s">
        <v>2288</v>
      </c>
      <c r="G216" s="178" t="s">
        <v>341</v>
      </c>
      <c r="H216" s="179">
        <v>3</v>
      </c>
      <c r="I216" s="180"/>
      <c r="J216" s="181">
        <f>ROUND(I216*H216,2)</f>
        <v>0</v>
      </c>
      <c r="K216" s="177" t="s">
        <v>245</v>
      </c>
      <c r="L216" s="182"/>
      <c r="M216" s="183" t="s">
        <v>19</v>
      </c>
      <c r="N216" s="184" t="s">
        <v>45</v>
      </c>
      <c r="P216" s="141">
        <f>O216*H216</f>
        <v>0</v>
      </c>
      <c r="Q216" s="141">
        <v>1.2E-2</v>
      </c>
      <c r="R216" s="141">
        <f>Q216*H216</f>
        <v>3.6000000000000004E-2</v>
      </c>
      <c r="S216" s="141">
        <v>0</v>
      </c>
      <c r="T216" s="142">
        <f>S216*H216</f>
        <v>0</v>
      </c>
      <c r="AR216" s="143" t="s">
        <v>294</v>
      </c>
      <c r="AT216" s="143" t="s">
        <v>383</v>
      </c>
      <c r="AU216" s="143" t="s">
        <v>83</v>
      </c>
      <c r="AY216" s="18" t="s">
        <v>238</v>
      </c>
      <c r="BE216" s="144">
        <f>IF(N216="základní",J216,0)</f>
        <v>0</v>
      </c>
      <c r="BF216" s="144">
        <f>IF(N216="snížená",J216,0)</f>
        <v>0</v>
      </c>
      <c r="BG216" s="144">
        <f>IF(N216="zákl. přenesená",J216,0)</f>
        <v>0</v>
      </c>
      <c r="BH216" s="144">
        <f>IF(N216="sníž. přenesená",J216,0)</f>
        <v>0</v>
      </c>
      <c r="BI216" s="144">
        <f>IF(N216="nulová",J216,0)</f>
        <v>0</v>
      </c>
      <c r="BJ216" s="18" t="s">
        <v>81</v>
      </c>
      <c r="BK216" s="144">
        <f>ROUND(I216*H216,2)</f>
        <v>0</v>
      </c>
      <c r="BL216" s="18" t="s">
        <v>246</v>
      </c>
      <c r="BM216" s="143" t="s">
        <v>5629</v>
      </c>
    </row>
    <row r="217" spans="2:65" s="1" customFormat="1">
      <c r="B217" s="33"/>
      <c r="D217" s="145" t="s">
        <v>248</v>
      </c>
      <c r="F217" s="146" t="s">
        <v>2288</v>
      </c>
      <c r="I217" s="147"/>
      <c r="L217" s="33"/>
      <c r="M217" s="148"/>
      <c r="T217" s="54"/>
      <c r="AT217" s="18" t="s">
        <v>248</v>
      </c>
      <c r="AU217" s="18" t="s">
        <v>83</v>
      </c>
    </row>
    <row r="218" spans="2:65" s="1" customFormat="1" ht="24.15" customHeight="1">
      <c r="B218" s="33"/>
      <c r="C218" s="132" t="s">
        <v>785</v>
      </c>
      <c r="D218" s="132" t="s">
        <v>241</v>
      </c>
      <c r="E218" s="133" t="s">
        <v>2290</v>
      </c>
      <c r="F218" s="134" t="s">
        <v>2291</v>
      </c>
      <c r="G218" s="135" t="s">
        <v>341</v>
      </c>
      <c r="H218" s="136">
        <v>20</v>
      </c>
      <c r="I218" s="137"/>
      <c r="J218" s="138">
        <f>ROUND(I218*H218,2)</f>
        <v>0</v>
      </c>
      <c r="K218" s="134" t="s">
        <v>245</v>
      </c>
      <c r="L218" s="33"/>
      <c r="M218" s="139" t="s">
        <v>19</v>
      </c>
      <c r="N218" s="140" t="s">
        <v>45</v>
      </c>
      <c r="P218" s="141">
        <f>O218*H218</f>
        <v>0</v>
      </c>
      <c r="Q218" s="141">
        <v>2.3000000000000001E-4</v>
      </c>
      <c r="R218" s="141">
        <f>Q218*H218</f>
        <v>4.5999999999999999E-3</v>
      </c>
      <c r="S218" s="141">
        <v>0</v>
      </c>
      <c r="T218" s="142">
        <f>S218*H218</f>
        <v>0</v>
      </c>
      <c r="AR218" s="143" t="s">
        <v>246</v>
      </c>
      <c r="AT218" s="143" t="s">
        <v>241</v>
      </c>
      <c r="AU218" s="143" t="s">
        <v>83</v>
      </c>
      <c r="AY218" s="18" t="s">
        <v>238</v>
      </c>
      <c r="BE218" s="144">
        <f>IF(N218="základní",J218,0)</f>
        <v>0</v>
      </c>
      <c r="BF218" s="144">
        <f>IF(N218="snížená",J218,0)</f>
        <v>0</v>
      </c>
      <c r="BG218" s="144">
        <f>IF(N218="zákl. přenesená",J218,0)</f>
        <v>0</v>
      </c>
      <c r="BH218" s="144">
        <f>IF(N218="sníž. přenesená",J218,0)</f>
        <v>0</v>
      </c>
      <c r="BI218" s="144">
        <f>IF(N218="nulová",J218,0)</f>
        <v>0</v>
      </c>
      <c r="BJ218" s="18" t="s">
        <v>81</v>
      </c>
      <c r="BK218" s="144">
        <f>ROUND(I218*H218,2)</f>
        <v>0</v>
      </c>
      <c r="BL218" s="18" t="s">
        <v>246</v>
      </c>
      <c r="BM218" s="143" t="s">
        <v>5630</v>
      </c>
    </row>
    <row r="219" spans="2:65" s="1" customFormat="1" ht="18">
      <c r="B219" s="33"/>
      <c r="D219" s="145" t="s">
        <v>248</v>
      </c>
      <c r="F219" s="146" t="s">
        <v>2293</v>
      </c>
      <c r="I219" s="147"/>
      <c r="L219" s="33"/>
      <c r="M219" s="148"/>
      <c r="T219" s="54"/>
      <c r="AT219" s="18" t="s">
        <v>248</v>
      </c>
      <c r="AU219" s="18" t="s">
        <v>83</v>
      </c>
    </row>
    <row r="220" spans="2:65" s="1" customFormat="1">
      <c r="B220" s="33"/>
      <c r="D220" s="149" t="s">
        <v>250</v>
      </c>
      <c r="F220" s="150" t="s">
        <v>2294</v>
      </c>
      <c r="I220" s="147"/>
      <c r="L220" s="33"/>
      <c r="M220" s="148"/>
      <c r="T220" s="54"/>
      <c r="AT220" s="18" t="s">
        <v>250</v>
      </c>
      <c r="AU220" s="18" t="s">
        <v>83</v>
      </c>
    </row>
    <row r="221" spans="2:65" s="1" customFormat="1" ht="36">
      <c r="B221" s="33"/>
      <c r="D221" s="145" t="s">
        <v>324</v>
      </c>
      <c r="F221" s="171" t="s">
        <v>2295</v>
      </c>
      <c r="I221" s="147"/>
      <c r="L221" s="33"/>
      <c r="M221" s="148"/>
      <c r="T221" s="54"/>
      <c r="AT221" s="18" t="s">
        <v>324</v>
      </c>
      <c r="AU221" s="18" t="s">
        <v>83</v>
      </c>
    </row>
    <row r="222" spans="2:65" s="1" customFormat="1" ht="24.15" customHeight="1">
      <c r="B222" s="33"/>
      <c r="C222" s="175" t="s">
        <v>799</v>
      </c>
      <c r="D222" s="175" t="s">
        <v>383</v>
      </c>
      <c r="E222" s="176" t="s">
        <v>2296</v>
      </c>
      <c r="F222" s="177" t="s">
        <v>2297</v>
      </c>
      <c r="G222" s="178" t="s">
        <v>341</v>
      </c>
      <c r="H222" s="179">
        <v>10</v>
      </c>
      <c r="I222" s="180"/>
      <c r="J222" s="181">
        <f>ROUND(I222*H222,2)</f>
        <v>0</v>
      </c>
      <c r="K222" s="177" t="s">
        <v>245</v>
      </c>
      <c r="L222" s="182"/>
      <c r="M222" s="183" t="s">
        <v>19</v>
      </c>
      <c r="N222" s="184" t="s">
        <v>45</v>
      </c>
      <c r="P222" s="141">
        <f>O222*H222</f>
        <v>0</v>
      </c>
      <c r="Q222" s="141">
        <v>3.0000000000000001E-5</v>
      </c>
      <c r="R222" s="141">
        <f>Q222*H222</f>
        <v>3.0000000000000003E-4</v>
      </c>
      <c r="S222" s="141">
        <v>0</v>
      </c>
      <c r="T222" s="142">
        <f>S222*H222</f>
        <v>0</v>
      </c>
      <c r="AR222" s="143" t="s">
        <v>294</v>
      </c>
      <c r="AT222" s="143" t="s">
        <v>383</v>
      </c>
      <c r="AU222" s="143" t="s">
        <v>83</v>
      </c>
      <c r="AY222" s="18" t="s">
        <v>238</v>
      </c>
      <c r="BE222" s="144">
        <f>IF(N222="základní",J222,0)</f>
        <v>0</v>
      </c>
      <c r="BF222" s="144">
        <f>IF(N222="snížená",J222,0)</f>
        <v>0</v>
      </c>
      <c r="BG222" s="144">
        <f>IF(N222="zákl. přenesená",J222,0)</f>
        <v>0</v>
      </c>
      <c r="BH222" s="144">
        <f>IF(N222="sníž. přenesená",J222,0)</f>
        <v>0</v>
      </c>
      <c r="BI222" s="144">
        <f>IF(N222="nulová",J222,0)</f>
        <v>0</v>
      </c>
      <c r="BJ222" s="18" t="s">
        <v>81</v>
      </c>
      <c r="BK222" s="144">
        <f>ROUND(I222*H222,2)</f>
        <v>0</v>
      </c>
      <c r="BL222" s="18" t="s">
        <v>246</v>
      </c>
      <c r="BM222" s="143" t="s">
        <v>5631</v>
      </c>
    </row>
    <row r="223" spans="2:65" s="1" customFormat="1">
      <c r="B223" s="33"/>
      <c r="D223" s="145" t="s">
        <v>248</v>
      </c>
      <c r="F223" s="146" t="s">
        <v>2297</v>
      </c>
      <c r="I223" s="147"/>
      <c r="L223" s="33"/>
      <c r="M223" s="148"/>
      <c r="T223" s="54"/>
      <c r="AT223" s="18" t="s">
        <v>248</v>
      </c>
      <c r="AU223" s="18" t="s">
        <v>83</v>
      </c>
    </row>
    <row r="224" spans="2:65" s="1" customFormat="1" ht="24.15" customHeight="1">
      <c r="B224" s="33"/>
      <c r="C224" s="175" t="s">
        <v>805</v>
      </c>
      <c r="D224" s="175" t="s">
        <v>383</v>
      </c>
      <c r="E224" s="176" t="s">
        <v>2299</v>
      </c>
      <c r="F224" s="177" t="s">
        <v>2300</v>
      </c>
      <c r="G224" s="178" t="s">
        <v>341</v>
      </c>
      <c r="H224" s="179">
        <v>10</v>
      </c>
      <c r="I224" s="180"/>
      <c r="J224" s="181">
        <f>ROUND(I224*H224,2)</f>
        <v>0</v>
      </c>
      <c r="K224" s="177" t="s">
        <v>245</v>
      </c>
      <c r="L224" s="182"/>
      <c r="M224" s="183" t="s">
        <v>19</v>
      </c>
      <c r="N224" s="184" t="s">
        <v>45</v>
      </c>
      <c r="P224" s="141">
        <f>O224*H224</f>
        <v>0</v>
      </c>
      <c r="Q224" s="141">
        <v>2.0000000000000002E-5</v>
      </c>
      <c r="R224" s="141">
        <f>Q224*H224</f>
        <v>2.0000000000000001E-4</v>
      </c>
      <c r="S224" s="141">
        <v>0</v>
      </c>
      <c r="T224" s="142">
        <f>S224*H224</f>
        <v>0</v>
      </c>
      <c r="AR224" s="143" t="s">
        <v>294</v>
      </c>
      <c r="AT224" s="143" t="s">
        <v>383</v>
      </c>
      <c r="AU224" s="143" t="s">
        <v>83</v>
      </c>
      <c r="AY224" s="18" t="s">
        <v>238</v>
      </c>
      <c r="BE224" s="144">
        <f>IF(N224="základní",J224,0)</f>
        <v>0</v>
      </c>
      <c r="BF224" s="144">
        <f>IF(N224="snížená",J224,0)</f>
        <v>0</v>
      </c>
      <c r="BG224" s="144">
        <f>IF(N224="zákl. přenesená",J224,0)</f>
        <v>0</v>
      </c>
      <c r="BH224" s="144">
        <f>IF(N224="sníž. přenesená",J224,0)</f>
        <v>0</v>
      </c>
      <c r="BI224" s="144">
        <f>IF(N224="nulová",J224,0)</f>
        <v>0</v>
      </c>
      <c r="BJ224" s="18" t="s">
        <v>81</v>
      </c>
      <c r="BK224" s="144">
        <f>ROUND(I224*H224,2)</f>
        <v>0</v>
      </c>
      <c r="BL224" s="18" t="s">
        <v>246</v>
      </c>
      <c r="BM224" s="143" t="s">
        <v>5632</v>
      </c>
    </row>
    <row r="225" spans="2:65" s="1" customFormat="1">
      <c r="B225" s="33"/>
      <c r="D225" s="145" t="s">
        <v>248</v>
      </c>
      <c r="F225" s="146" t="s">
        <v>2300</v>
      </c>
      <c r="I225" s="147"/>
      <c r="L225" s="33"/>
      <c r="M225" s="148"/>
      <c r="T225" s="54"/>
      <c r="AT225" s="18" t="s">
        <v>248</v>
      </c>
      <c r="AU225" s="18" t="s">
        <v>83</v>
      </c>
    </row>
    <row r="226" spans="2:65" s="1" customFormat="1" ht="24.15" customHeight="1">
      <c r="B226" s="33"/>
      <c r="C226" s="132" t="s">
        <v>812</v>
      </c>
      <c r="D226" s="132" t="s">
        <v>241</v>
      </c>
      <c r="E226" s="133" t="s">
        <v>559</v>
      </c>
      <c r="F226" s="134" t="s">
        <v>560</v>
      </c>
      <c r="G226" s="135" t="s">
        <v>244</v>
      </c>
      <c r="H226" s="136">
        <v>2.15</v>
      </c>
      <c r="I226" s="137"/>
      <c r="J226" s="138">
        <f>ROUND(I226*H226,2)</f>
        <v>0</v>
      </c>
      <c r="K226" s="134" t="s">
        <v>245</v>
      </c>
      <c r="L226" s="33"/>
      <c r="M226" s="139" t="s">
        <v>19</v>
      </c>
      <c r="N226" s="140" t="s">
        <v>45</v>
      </c>
      <c r="P226" s="141">
        <f>O226*H226</f>
        <v>0</v>
      </c>
      <c r="Q226" s="141">
        <v>0</v>
      </c>
      <c r="R226" s="141">
        <f>Q226*H226</f>
        <v>0</v>
      </c>
      <c r="S226" s="141">
        <v>5.8999999999999997E-2</v>
      </c>
      <c r="T226" s="142">
        <f>S226*H226</f>
        <v>0.12684999999999999</v>
      </c>
      <c r="AR226" s="143" t="s">
        <v>246</v>
      </c>
      <c r="AT226" s="143" t="s">
        <v>241</v>
      </c>
      <c r="AU226" s="143" t="s">
        <v>83</v>
      </c>
      <c r="AY226" s="18" t="s">
        <v>238</v>
      </c>
      <c r="BE226" s="144">
        <f>IF(N226="základní",J226,0)</f>
        <v>0</v>
      </c>
      <c r="BF226" s="144">
        <f>IF(N226="snížená",J226,0)</f>
        <v>0</v>
      </c>
      <c r="BG226" s="144">
        <f>IF(N226="zákl. přenesená",J226,0)</f>
        <v>0</v>
      </c>
      <c r="BH226" s="144">
        <f>IF(N226="sníž. přenesená",J226,0)</f>
        <v>0</v>
      </c>
      <c r="BI226" s="144">
        <f>IF(N226="nulová",J226,0)</f>
        <v>0</v>
      </c>
      <c r="BJ226" s="18" t="s">
        <v>81</v>
      </c>
      <c r="BK226" s="144">
        <f>ROUND(I226*H226,2)</f>
        <v>0</v>
      </c>
      <c r="BL226" s="18" t="s">
        <v>246</v>
      </c>
      <c r="BM226" s="143" t="s">
        <v>5633</v>
      </c>
    </row>
    <row r="227" spans="2:65" s="1" customFormat="1" ht="18">
      <c r="B227" s="33"/>
      <c r="D227" s="145" t="s">
        <v>248</v>
      </c>
      <c r="F227" s="146" t="s">
        <v>562</v>
      </c>
      <c r="I227" s="147"/>
      <c r="L227" s="33"/>
      <c r="M227" s="148"/>
      <c r="T227" s="54"/>
      <c r="AT227" s="18" t="s">
        <v>248</v>
      </c>
      <c r="AU227" s="18" t="s">
        <v>83</v>
      </c>
    </row>
    <row r="228" spans="2:65" s="1" customFormat="1">
      <c r="B228" s="33"/>
      <c r="D228" s="149" t="s">
        <v>250</v>
      </c>
      <c r="F228" s="150" t="s">
        <v>563</v>
      </c>
      <c r="I228" s="147"/>
      <c r="L228" s="33"/>
      <c r="M228" s="148"/>
      <c r="T228" s="54"/>
      <c r="AT228" s="18" t="s">
        <v>250</v>
      </c>
      <c r="AU228" s="18" t="s">
        <v>83</v>
      </c>
    </row>
    <row r="229" spans="2:65" s="13" customFormat="1">
      <c r="B229" s="157"/>
      <c r="D229" s="145" t="s">
        <v>257</v>
      </c>
      <c r="E229" s="158" t="s">
        <v>19</v>
      </c>
      <c r="F229" s="159" t="s">
        <v>5634</v>
      </c>
      <c r="H229" s="160">
        <v>0.95</v>
      </c>
      <c r="I229" s="161"/>
      <c r="L229" s="157"/>
      <c r="M229" s="162"/>
      <c r="T229" s="163"/>
      <c r="AT229" s="158" t="s">
        <v>257</v>
      </c>
      <c r="AU229" s="158" t="s">
        <v>83</v>
      </c>
      <c r="AV229" s="13" t="s">
        <v>83</v>
      </c>
      <c r="AW229" s="13" t="s">
        <v>35</v>
      </c>
      <c r="AX229" s="13" t="s">
        <v>74</v>
      </c>
      <c r="AY229" s="158" t="s">
        <v>238</v>
      </c>
    </row>
    <row r="230" spans="2:65" s="13" customFormat="1">
      <c r="B230" s="157"/>
      <c r="D230" s="145" t="s">
        <v>257</v>
      </c>
      <c r="E230" s="158" t="s">
        <v>19</v>
      </c>
      <c r="F230" s="159" t="s">
        <v>5635</v>
      </c>
      <c r="H230" s="160">
        <v>1.2</v>
      </c>
      <c r="I230" s="161"/>
      <c r="L230" s="157"/>
      <c r="M230" s="162"/>
      <c r="T230" s="163"/>
      <c r="AT230" s="158" t="s">
        <v>257</v>
      </c>
      <c r="AU230" s="158" t="s">
        <v>83</v>
      </c>
      <c r="AV230" s="13" t="s">
        <v>83</v>
      </c>
      <c r="AW230" s="13" t="s">
        <v>35</v>
      </c>
      <c r="AX230" s="13" t="s">
        <v>74</v>
      </c>
      <c r="AY230" s="158" t="s">
        <v>238</v>
      </c>
    </row>
    <row r="231" spans="2:65" s="14" customFormat="1">
      <c r="B231" s="164"/>
      <c r="D231" s="145" t="s">
        <v>257</v>
      </c>
      <c r="E231" s="165" t="s">
        <v>19</v>
      </c>
      <c r="F231" s="166" t="s">
        <v>262</v>
      </c>
      <c r="H231" s="167">
        <v>2.15</v>
      </c>
      <c r="I231" s="168"/>
      <c r="L231" s="164"/>
      <c r="M231" s="169"/>
      <c r="T231" s="170"/>
      <c r="AT231" s="165" t="s">
        <v>257</v>
      </c>
      <c r="AU231" s="165" t="s">
        <v>83</v>
      </c>
      <c r="AV231" s="14" t="s">
        <v>246</v>
      </c>
      <c r="AW231" s="14" t="s">
        <v>35</v>
      </c>
      <c r="AX231" s="14" t="s">
        <v>81</v>
      </c>
      <c r="AY231" s="165" t="s">
        <v>238</v>
      </c>
    </row>
    <row r="232" spans="2:65" s="1" customFormat="1" ht="24.15" customHeight="1">
      <c r="B232" s="33"/>
      <c r="C232" s="132" t="s">
        <v>823</v>
      </c>
      <c r="D232" s="132" t="s">
        <v>241</v>
      </c>
      <c r="E232" s="133" t="s">
        <v>565</v>
      </c>
      <c r="F232" s="134" t="s">
        <v>566</v>
      </c>
      <c r="G232" s="135" t="s">
        <v>244</v>
      </c>
      <c r="H232" s="136">
        <v>42.84</v>
      </c>
      <c r="I232" s="137"/>
      <c r="J232" s="138">
        <f>ROUND(I232*H232,2)</f>
        <v>0</v>
      </c>
      <c r="K232" s="134" t="s">
        <v>245</v>
      </c>
      <c r="L232" s="33"/>
      <c r="M232" s="139" t="s">
        <v>19</v>
      </c>
      <c r="N232" s="140" t="s">
        <v>45</v>
      </c>
      <c r="P232" s="141">
        <f>O232*H232</f>
        <v>0</v>
      </c>
      <c r="Q232" s="141">
        <v>0</v>
      </c>
      <c r="R232" s="141">
        <f>Q232*H232</f>
        <v>0</v>
      </c>
      <c r="S232" s="141">
        <v>5.0999999999999997E-2</v>
      </c>
      <c r="T232" s="142">
        <f>S232*H232</f>
        <v>2.1848399999999999</v>
      </c>
      <c r="AR232" s="143" t="s">
        <v>246</v>
      </c>
      <c r="AT232" s="143" t="s">
        <v>241</v>
      </c>
      <c r="AU232" s="143" t="s">
        <v>83</v>
      </c>
      <c r="AY232" s="18" t="s">
        <v>238</v>
      </c>
      <c r="BE232" s="144">
        <f>IF(N232="základní",J232,0)</f>
        <v>0</v>
      </c>
      <c r="BF232" s="144">
        <f>IF(N232="snížená",J232,0)</f>
        <v>0</v>
      </c>
      <c r="BG232" s="144">
        <f>IF(N232="zákl. přenesená",J232,0)</f>
        <v>0</v>
      </c>
      <c r="BH232" s="144">
        <f>IF(N232="sníž. přenesená",J232,0)</f>
        <v>0</v>
      </c>
      <c r="BI232" s="144">
        <f>IF(N232="nulová",J232,0)</f>
        <v>0</v>
      </c>
      <c r="BJ232" s="18" t="s">
        <v>81</v>
      </c>
      <c r="BK232" s="144">
        <f>ROUND(I232*H232,2)</f>
        <v>0</v>
      </c>
      <c r="BL232" s="18" t="s">
        <v>246</v>
      </c>
      <c r="BM232" s="143" t="s">
        <v>5636</v>
      </c>
    </row>
    <row r="233" spans="2:65" s="1" customFormat="1" ht="18">
      <c r="B233" s="33"/>
      <c r="D233" s="145" t="s">
        <v>248</v>
      </c>
      <c r="F233" s="146" t="s">
        <v>568</v>
      </c>
      <c r="I233" s="147"/>
      <c r="L233" s="33"/>
      <c r="M233" s="148"/>
      <c r="T233" s="54"/>
      <c r="AT233" s="18" t="s">
        <v>248</v>
      </c>
      <c r="AU233" s="18" t="s">
        <v>83</v>
      </c>
    </row>
    <row r="234" spans="2:65" s="1" customFormat="1">
      <c r="B234" s="33"/>
      <c r="D234" s="149" t="s">
        <v>250</v>
      </c>
      <c r="F234" s="150" t="s">
        <v>569</v>
      </c>
      <c r="I234" s="147"/>
      <c r="L234" s="33"/>
      <c r="M234" s="148"/>
      <c r="T234" s="54"/>
      <c r="AT234" s="18" t="s">
        <v>250</v>
      </c>
      <c r="AU234" s="18" t="s">
        <v>83</v>
      </c>
    </row>
    <row r="235" spans="2:65" s="13" customFormat="1">
      <c r="B235" s="157"/>
      <c r="D235" s="145" t="s">
        <v>257</v>
      </c>
      <c r="E235" s="158" t="s">
        <v>19</v>
      </c>
      <c r="F235" s="159" t="s">
        <v>5637</v>
      </c>
      <c r="H235" s="160">
        <v>42.84</v>
      </c>
      <c r="I235" s="161"/>
      <c r="L235" s="157"/>
      <c r="M235" s="162"/>
      <c r="T235" s="163"/>
      <c r="AT235" s="158" t="s">
        <v>257</v>
      </c>
      <c r="AU235" s="158" t="s">
        <v>83</v>
      </c>
      <c r="AV235" s="13" t="s">
        <v>83</v>
      </c>
      <c r="AW235" s="13" t="s">
        <v>35</v>
      </c>
      <c r="AX235" s="13" t="s">
        <v>81</v>
      </c>
      <c r="AY235" s="158" t="s">
        <v>238</v>
      </c>
    </row>
    <row r="236" spans="2:65" s="1" customFormat="1" ht="21.75" customHeight="1">
      <c r="B236" s="33"/>
      <c r="C236" s="132" t="s">
        <v>386</v>
      </c>
      <c r="D236" s="132" t="s">
        <v>241</v>
      </c>
      <c r="E236" s="133" t="s">
        <v>571</v>
      </c>
      <c r="F236" s="134" t="s">
        <v>572</v>
      </c>
      <c r="G236" s="135" t="s">
        <v>244</v>
      </c>
      <c r="H236" s="136">
        <v>3.69</v>
      </c>
      <c r="I236" s="137"/>
      <c r="J236" s="138">
        <f>ROUND(I236*H236,2)</f>
        <v>0</v>
      </c>
      <c r="K236" s="134" t="s">
        <v>245</v>
      </c>
      <c r="L236" s="33"/>
      <c r="M236" s="139" t="s">
        <v>19</v>
      </c>
      <c r="N236" s="140" t="s">
        <v>45</v>
      </c>
      <c r="P236" s="141">
        <f>O236*H236</f>
        <v>0</v>
      </c>
      <c r="Q236" s="141">
        <v>0</v>
      </c>
      <c r="R236" s="141">
        <f>Q236*H236</f>
        <v>0</v>
      </c>
      <c r="S236" s="141">
        <v>6.2E-2</v>
      </c>
      <c r="T236" s="142">
        <f>S236*H236</f>
        <v>0.22877999999999998</v>
      </c>
      <c r="AR236" s="143" t="s">
        <v>246</v>
      </c>
      <c r="AT236" s="143" t="s">
        <v>241</v>
      </c>
      <c r="AU236" s="143" t="s">
        <v>83</v>
      </c>
      <c r="AY236" s="18" t="s">
        <v>238</v>
      </c>
      <c r="BE236" s="144">
        <f>IF(N236="základní",J236,0)</f>
        <v>0</v>
      </c>
      <c r="BF236" s="144">
        <f>IF(N236="snížená",J236,0)</f>
        <v>0</v>
      </c>
      <c r="BG236" s="144">
        <f>IF(N236="zákl. přenesená",J236,0)</f>
        <v>0</v>
      </c>
      <c r="BH236" s="144">
        <f>IF(N236="sníž. přenesená",J236,0)</f>
        <v>0</v>
      </c>
      <c r="BI236" s="144">
        <f>IF(N236="nulová",J236,0)</f>
        <v>0</v>
      </c>
      <c r="BJ236" s="18" t="s">
        <v>81</v>
      </c>
      <c r="BK236" s="144">
        <f>ROUND(I236*H236,2)</f>
        <v>0</v>
      </c>
      <c r="BL236" s="18" t="s">
        <v>246</v>
      </c>
      <c r="BM236" s="143" t="s">
        <v>5638</v>
      </c>
    </row>
    <row r="237" spans="2:65" s="1" customFormat="1" ht="18">
      <c r="B237" s="33"/>
      <c r="D237" s="145" t="s">
        <v>248</v>
      </c>
      <c r="F237" s="146" t="s">
        <v>574</v>
      </c>
      <c r="I237" s="147"/>
      <c r="L237" s="33"/>
      <c r="M237" s="148"/>
      <c r="T237" s="54"/>
      <c r="AT237" s="18" t="s">
        <v>248</v>
      </c>
      <c r="AU237" s="18" t="s">
        <v>83</v>
      </c>
    </row>
    <row r="238" spans="2:65" s="1" customFormat="1">
      <c r="B238" s="33"/>
      <c r="D238" s="149" t="s">
        <v>250</v>
      </c>
      <c r="F238" s="150" t="s">
        <v>575</v>
      </c>
      <c r="I238" s="147"/>
      <c r="L238" s="33"/>
      <c r="M238" s="148"/>
      <c r="T238" s="54"/>
      <c r="AT238" s="18" t="s">
        <v>250</v>
      </c>
      <c r="AU238" s="18" t="s">
        <v>83</v>
      </c>
    </row>
    <row r="239" spans="2:65" s="13" customFormat="1">
      <c r="B239" s="157"/>
      <c r="D239" s="145" t="s">
        <v>257</v>
      </c>
      <c r="E239" s="158" t="s">
        <v>19</v>
      </c>
      <c r="F239" s="159" t="s">
        <v>2310</v>
      </c>
      <c r="H239" s="160">
        <v>3.69</v>
      </c>
      <c r="I239" s="161"/>
      <c r="L239" s="157"/>
      <c r="M239" s="162"/>
      <c r="T239" s="163"/>
      <c r="AT239" s="158" t="s">
        <v>257</v>
      </c>
      <c r="AU239" s="158" t="s">
        <v>83</v>
      </c>
      <c r="AV239" s="13" t="s">
        <v>83</v>
      </c>
      <c r="AW239" s="13" t="s">
        <v>35</v>
      </c>
      <c r="AX239" s="13" t="s">
        <v>81</v>
      </c>
      <c r="AY239" s="158" t="s">
        <v>238</v>
      </c>
    </row>
    <row r="240" spans="2:65" s="11" customFormat="1" ht="22.75" customHeight="1">
      <c r="B240" s="120"/>
      <c r="D240" s="121" t="s">
        <v>73</v>
      </c>
      <c r="E240" s="130" t="s">
        <v>268</v>
      </c>
      <c r="F240" s="130" t="s">
        <v>269</v>
      </c>
      <c r="I240" s="123"/>
      <c r="J240" s="131">
        <f>BK240</f>
        <v>0</v>
      </c>
      <c r="L240" s="120"/>
      <c r="M240" s="125"/>
      <c r="P240" s="126">
        <f>SUM(P241:P260)</f>
        <v>0</v>
      </c>
      <c r="R240" s="126">
        <f>SUM(R241:R260)</f>
        <v>0</v>
      </c>
      <c r="T240" s="127">
        <f>SUM(T241:T260)</f>
        <v>0</v>
      </c>
      <c r="AR240" s="121" t="s">
        <v>81</v>
      </c>
      <c r="AT240" s="128" t="s">
        <v>73</v>
      </c>
      <c r="AU240" s="128" t="s">
        <v>81</v>
      </c>
      <c r="AY240" s="121" t="s">
        <v>238</v>
      </c>
      <c r="BK240" s="129">
        <f>SUM(BK241:BK260)</f>
        <v>0</v>
      </c>
    </row>
    <row r="241" spans="2:65" s="1" customFormat="1" ht="24.15" customHeight="1">
      <c r="B241" s="33"/>
      <c r="C241" s="132" t="s">
        <v>826</v>
      </c>
      <c r="D241" s="132" t="s">
        <v>241</v>
      </c>
      <c r="E241" s="133" t="s">
        <v>270</v>
      </c>
      <c r="F241" s="134" t="s">
        <v>271</v>
      </c>
      <c r="G241" s="135" t="s">
        <v>272</v>
      </c>
      <c r="H241" s="136">
        <v>3.032</v>
      </c>
      <c r="I241" s="137"/>
      <c r="J241" s="138">
        <f>ROUND(I241*H241,2)</f>
        <v>0</v>
      </c>
      <c r="K241" s="134" t="s">
        <v>245</v>
      </c>
      <c r="L241" s="33"/>
      <c r="M241" s="139" t="s">
        <v>19</v>
      </c>
      <c r="N241" s="140" t="s">
        <v>45</v>
      </c>
      <c r="P241" s="141">
        <f>O241*H241</f>
        <v>0</v>
      </c>
      <c r="Q241" s="141">
        <v>0</v>
      </c>
      <c r="R241" s="141">
        <f>Q241*H241</f>
        <v>0</v>
      </c>
      <c r="S241" s="141">
        <v>0</v>
      </c>
      <c r="T241" s="142">
        <f>S241*H241</f>
        <v>0</v>
      </c>
      <c r="AR241" s="143" t="s">
        <v>246</v>
      </c>
      <c r="AT241" s="143" t="s">
        <v>241</v>
      </c>
      <c r="AU241" s="143" t="s">
        <v>83</v>
      </c>
      <c r="AY241" s="18" t="s">
        <v>238</v>
      </c>
      <c r="BE241" s="144">
        <f>IF(N241="základní",J241,0)</f>
        <v>0</v>
      </c>
      <c r="BF241" s="144">
        <f>IF(N241="snížená",J241,0)</f>
        <v>0</v>
      </c>
      <c r="BG241" s="144">
        <f>IF(N241="zákl. přenesená",J241,0)</f>
        <v>0</v>
      </c>
      <c r="BH241" s="144">
        <f>IF(N241="sníž. přenesená",J241,0)</f>
        <v>0</v>
      </c>
      <c r="BI241" s="144">
        <f>IF(N241="nulová",J241,0)</f>
        <v>0</v>
      </c>
      <c r="BJ241" s="18" t="s">
        <v>81</v>
      </c>
      <c r="BK241" s="144">
        <f>ROUND(I241*H241,2)</f>
        <v>0</v>
      </c>
      <c r="BL241" s="18" t="s">
        <v>246</v>
      </c>
      <c r="BM241" s="143" t="s">
        <v>5639</v>
      </c>
    </row>
    <row r="242" spans="2:65" s="1" customFormat="1" ht="18">
      <c r="B242" s="33"/>
      <c r="D242" s="145" t="s">
        <v>248</v>
      </c>
      <c r="F242" s="146" t="s">
        <v>274</v>
      </c>
      <c r="I242" s="147"/>
      <c r="L242" s="33"/>
      <c r="M242" s="148"/>
      <c r="T242" s="54"/>
      <c r="AT242" s="18" t="s">
        <v>248</v>
      </c>
      <c r="AU242" s="18" t="s">
        <v>83</v>
      </c>
    </row>
    <row r="243" spans="2:65" s="1" customFormat="1">
      <c r="B243" s="33"/>
      <c r="D243" s="149" t="s">
        <v>250</v>
      </c>
      <c r="F243" s="150" t="s">
        <v>275</v>
      </c>
      <c r="I243" s="147"/>
      <c r="L243" s="33"/>
      <c r="M243" s="148"/>
      <c r="T243" s="54"/>
      <c r="AT243" s="18" t="s">
        <v>250</v>
      </c>
      <c r="AU243" s="18" t="s">
        <v>83</v>
      </c>
    </row>
    <row r="244" spans="2:65" s="1" customFormat="1" ht="33" customHeight="1">
      <c r="B244" s="33"/>
      <c r="C244" s="132" t="s">
        <v>828</v>
      </c>
      <c r="D244" s="132" t="s">
        <v>241</v>
      </c>
      <c r="E244" s="133" t="s">
        <v>277</v>
      </c>
      <c r="F244" s="134" t="s">
        <v>278</v>
      </c>
      <c r="G244" s="135" t="s">
        <v>272</v>
      </c>
      <c r="H244" s="136">
        <v>3.032</v>
      </c>
      <c r="I244" s="137"/>
      <c r="J244" s="138">
        <f>ROUND(I244*H244,2)</f>
        <v>0</v>
      </c>
      <c r="K244" s="134" t="s">
        <v>245</v>
      </c>
      <c r="L244" s="33"/>
      <c r="M244" s="139" t="s">
        <v>19</v>
      </c>
      <c r="N244" s="140" t="s">
        <v>45</v>
      </c>
      <c r="P244" s="141">
        <f>O244*H244</f>
        <v>0</v>
      </c>
      <c r="Q244" s="141">
        <v>0</v>
      </c>
      <c r="R244" s="141">
        <f>Q244*H244</f>
        <v>0</v>
      </c>
      <c r="S244" s="141">
        <v>0</v>
      </c>
      <c r="T244" s="142">
        <f>S244*H244</f>
        <v>0</v>
      </c>
      <c r="AR244" s="143" t="s">
        <v>246</v>
      </c>
      <c r="AT244" s="143" t="s">
        <v>241</v>
      </c>
      <c r="AU244" s="143" t="s">
        <v>83</v>
      </c>
      <c r="AY244" s="18" t="s">
        <v>238</v>
      </c>
      <c r="BE244" s="144">
        <f>IF(N244="základní",J244,0)</f>
        <v>0</v>
      </c>
      <c r="BF244" s="144">
        <f>IF(N244="snížená",J244,0)</f>
        <v>0</v>
      </c>
      <c r="BG244" s="144">
        <f>IF(N244="zákl. přenesená",J244,0)</f>
        <v>0</v>
      </c>
      <c r="BH244" s="144">
        <f>IF(N244="sníž. přenesená",J244,0)</f>
        <v>0</v>
      </c>
      <c r="BI244" s="144">
        <f>IF(N244="nulová",J244,0)</f>
        <v>0</v>
      </c>
      <c r="BJ244" s="18" t="s">
        <v>81</v>
      </c>
      <c r="BK244" s="144">
        <f>ROUND(I244*H244,2)</f>
        <v>0</v>
      </c>
      <c r="BL244" s="18" t="s">
        <v>246</v>
      </c>
      <c r="BM244" s="143" t="s">
        <v>5640</v>
      </c>
    </row>
    <row r="245" spans="2:65" s="1" customFormat="1" ht="36">
      <c r="B245" s="33"/>
      <c r="D245" s="145" t="s">
        <v>248</v>
      </c>
      <c r="F245" s="146" t="s">
        <v>280</v>
      </c>
      <c r="I245" s="147"/>
      <c r="L245" s="33"/>
      <c r="M245" s="148"/>
      <c r="T245" s="54"/>
      <c r="AT245" s="18" t="s">
        <v>248</v>
      </c>
      <c r="AU245" s="18" t="s">
        <v>83</v>
      </c>
    </row>
    <row r="246" spans="2:65" s="1" customFormat="1">
      <c r="B246" s="33"/>
      <c r="D246" s="149" t="s">
        <v>250</v>
      </c>
      <c r="F246" s="150" t="s">
        <v>281</v>
      </c>
      <c r="I246" s="147"/>
      <c r="L246" s="33"/>
      <c r="M246" s="148"/>
      <c r="T246" s="54"/>
      <c r="AT246" s="18" t="s">
        <v>250</v>
      </c>
      <c r="AU246" s="18" t="s">
        <v>83</v>
      </c>
    </row>
    <row r="247" spans="2:65" s="1" customFormat="1" ht="24.15" customHeight="1">
      <c r="B247" s="33"/>
      <c r="C247" s="132" t="s">
        <v>831</v>
      </c>
      <c r="D247" s="132" t="s">
        <v>241</v>
      </c>
      <c r="E247" s="133" t="s">
        <v>282</v>
      </c>
      <c r="F247" s="134" t="s">
        <v>283</v>
      </c>
      <c r="G247" s="135" t="s">
        <v>272</v>
      </c>
      <c r="H247" s="136">
        <v>3.032</v>
      </c>
      <c r="I247" s="137"/>
      <c r="J247" s="138">
        <f>ROUND(I247*H247,2)</f>
        <v>0</v>
      </c>
      <c r="K247" s="134" t="s">
        <v>245</v>
      </c>
      <c r="L247" s="33"/>
      <c r="M247" s="139" t="s">
        <v>19</v>
      </c>
      <c r="N247" s="140" t="s">
        <v>45</v>
      </c>
      <c r="P247" s="141">
        <f>O247*H247</f>
        <v>0</v>
      </c>
      <c r="Q247" s="141">
        <v>0</v>
      </c>
      <c r="R247" s="141">
        <f>Q247*H247</f>
        <v>0</v>
      </c>
      <c r="S247" s="141">
        <v>0</v>
      </c>
      <c r="T247" s="142">
        <f>S247*H247</f>
        <v>0</v>
      </c>
      <c r="AR247" s="143" t="s">
        <v>246</v>
      </c>
      <c r="AT247" s="143" t="s">
        <v>241</v>
      </c>
      <c r="AU247" s="143" t="s">
        <v>83</v>
      </c>
      <c r="AY247" s="18" t="s">
        <v>238</v>
      </c>
      <c r="BE247" s="144">
        <f>IF(N247="základní",J247,0)</f>
        <v>0</v>
      </c>
      <c r="BF247" s="144">
        <f>IF(N247="snížená",J247,0)</f>
        <v>0</v>
      </c>
      <c r="BG247" s="144">
        <f>IF(N247="zákl. přenesená",J247,0)</f>
        <v>0</v>
      </c>
      <c r="BH247" s="144">
        <f>IF(N247="sníž. přenesená",J247,0)</f>
        <v>0</v>
      </c>
      <c r="BI247" s="144">
        <f>IF(N247="nulová",J247,0)</f>
        <v>0</v>
      </c>
      <c r="BJ247" s="18" t="s">
        <v>81</v>
      </c>
      <c r="BK247" s="144">
        <f>ROUND(I247*H247,2)</f>
        <v>0</v>
      </c>
      <c r="BL247" s="18" t="s">
        <v>246</v>
      </c>
      <c r="BM247" s="143" t="s">
        <v>5641</v>
      </c>
    </row>
    <row r="248" spans="2:65" s="1" customFormat="1" ht="18">
      <c r="B248" s="33"/>
      <c r="D248" s="145" t="s">
        <v>248</v>
      </c>
      <c r="F248" s="146" t="s">
        <v>285</v>
      </c>
      <c r="I248" s="147"/>
      <c r="L248" s="33"/>
      <c r="M248" s="148"/>
      <c r="T248" s="54"/>
      <c r="AT248" s="18" t="s">
        <v>248</v>
      </c>
      <c r="AU248" s="18" t="s">
        <v>83</v>
      </c>
    </row>
    <row r="249" spans="2:65" s="1" customFormat="1">
      <c r="B249" s="33"/>
      <c r="D249" s="149" t="s">
        <v>250</v>
      </c>
      <c r="F249" s="150" t="s">
        <v>286</v>
      </c>
      <c r="I249" s="147"/>
      <c r="L249" s="33"/>
      <c r="M249" s="148"/>
      <c r="T249" s="54"/>
      <c r="AT249" s="18" t="s">
        <v>250</v>
      </c>
      <c r="AU249" s="18" t="s">
        <v>83</v>
      </c>
    </row>
    <row r="250" spans="2:65" s="1" customFormat="1" ht="24.15" customHeight="1">
      <c r="B250" s="33"/>
      <c r="C250" s="132" t="s">
        <v>837</v>
      </c>
      <c r="D250" s="132" t="s">
        <v>241</v>
      </c>
      <c r="E250" s="133" t="s">
        <v>288</v>
      </c>
      <c r="F250" s="134" t="s">
        <v>289</v>
      </c>
      <c r="G250" s="135" t="s">
        <v>272</v>
      </c>
      <c r="H250" s="136">
        <v>57.607999999999997</v>
      </c>
      <c r="I250" s="137"/>
      <c r="J250" s="138">
        <f>ROUND(I250*H250,2)</f>
        <v>0</v>
      </c>
      <c r="K250" s="134" t="s">
        <v>245</v>
      </c>
      <c r="L250" s="33"/>
      <c r="M250" s="139" t="s">
        <v>19</v>
      </c>
      <c r="N250" s="140" t="s">
        <v>45</v>
      </c>
      <c r="P250" s="141">
        <f>O250*H250</f>
        <v>0</v>
      </c>
      <c r="Q250" s="141">
        <v>0</v>
      </c>
      <c r="R250" s="141">
        <f>Q250*H250</f>
        <v>0</v>
      </c>
      <c r="S250" s="141">
        <v>0</v>
      </c>
      <c r="T250" s="142">
        <f>S250*H250</f>
        <v>0</v>
      </c>
      <c r="AR250" s="143" t="s">
        <v>246</v>
      </c>
      <c r="AT250" s="143" t="s">
        <v>241</v>
      </c>
      <c r="AU250" s="143" t="s">
        <v>83</v>
      </c>
      <c r="AY250" s="18" t="s">
        <v>238</v>
      </c>
      <c r="BE250" s="144">
        <f>IF(N250="základní",J250,0)</f>
        <v>0</v>
      </c>
      <c r="BF250" s="144">
        <f>IF(N250="snížená",J250,0)</f>
        <v>0</v>
      </c>
      <c r="BG250" s="144">
        <f>IF(N250="zákl. přenesená",J250,0)</f>
        <v>0</v>
      </c>
      <c r="BH250" s="144">
        <f>IF(N250="sníž. přenesená",J250,0)</f>
        <v>0</v>
      </c>
      <c r="BI250" s="144">
        <f>IF(N250="nulová",J250,0)</f>
        <v>0</v>
      </c>
      <c r="BJ250" s="18" t="s">
        <v>81</v>
      </c>
      <c r="BK250" s="144">
        <f>ROUND(I250*H250,2)</f>
        <v>0</v>
      </c>
      <c r="BL250" s="18" t="s">
        <v>246</v>
      </c>
      <c r="BM250" s="143" t="s">
        <v>5642</v>
      </c>
    </row>
    <row r="251" spans="2:65" s="1" customFormat="1" ht="27">
      <c r="B251" s="33"/>
      <c r="D251" s="145" t="s">
        <v>248</v>
      </c>
      <c r="F251" s="146" t="s">
        <v>291</v>
      </c>
      <c r="I251" s="147"/>
      <c r="L251" s="33"/>
      <c r="M251" s="148"/>
      <c r="T251" s="54"/>
      <c r="AT251" s="18" t="s">
        <v>248</v>
      </c>
      <c r="AU251" s="18" t="s">
        <v>83</v>
      </c>
    </row>
    <row r="252" spans="2:65" s="1" customFormat="1">
      <c r="B252" s="33"/>
      <c r="D252" s="149" t="s">
        <v>250</v>
      </c>
      <c r="F252" s="150" t="s">
        <v>292</v>
      </c>
      <c r="I252" s="147"/>
      <c r="L252" s="33"/>
      <c r="M252" s="148"/>
      <c r="T252" s="54"/>
      <c r="AT252" s="18" t="s">
        <v>250</v>
      </c>
      <c r="AU252" s="18" t="s">
        <v>83</v>
      </c>
    </row>
    <row r="253" spans="2:65" s="13" customFormat="1">
      <c r="B253" s="157"/>
      <c r="D253" s="145" t="s">
        <v>257</v>
      </c>
      <c r="F253" s="159" t="s">
        <v>5643</v>
      </c>
      <c r="H253" s="160">
        <v>57.607999999999997</v>
      </c>
      <c r="I253" s="161"/>
      <c r="L253" s="157"/>
      <c r="M253" s="162"/>
      <c r="T253" s="163"/>
      <c r="AT253" s="158" t="s">
        <v>257</v>
      </c>
      <c r="AU253" s="158" t="s">
        <v>83</v>
      </c>
      <c r="AV253" s="13" t="s">
        <v>83</v>
      </c>
      <c r="AW253" s="13" t="s">
        <v>4</v>
      </c>
      <c r="AX253" s="13" t="s">
        <v>81</v>
      </c>
      <c r="AY253" s="158" t="s">
        <v>238</v>
      </c>
    </row>
    <row r="254" spans="2:65" s="1" customFormat="1" ht="37.75" customHeight="1">
      <c r="B254" s="33"/>
      <c r="C254" s="132" t="s">
        <v>844</v>
      </c>
      <c r="D254" s="132" t="s">
        <v>241</v>
      </c>
      <c r="E254" s="133" t="s">
        <v>2316</v>
      </c>
      <c r="F254" s="134" t="s">
        <v>2317</v>
      </c>
      <c r="G254" s="135" t="s">
        <v>272</v>
      </c>
      <c r="H254" s="136">
        <v>2.54</v>
      </c>
      <c r="I254" s="137"/>
      <c r="J254" s="138">
        <f>ROUND(I254*H254,2)</f>
        <v>0</v>
      </c>
      <c r="K254" s="134" t="s">
        <v>245</v>
      </c>
      <c r="L254" s="33"/>
      <c r="M254" s="139" t="s">
        <v>19</v>
      </c>
      <c r="N254" s="140" t="s">
        <v>45</v>
      </c>
      <c r="P254" s="141">
        <f>O254*H254</f>
        <v>0</v>
      </c>
      <c r="Q254" s="141">
        <v>0</v>
      </c>
      <c r="R254" s="141">
        <f>Q254*H254</f>
        <v>0</v>
      </c>
      <c r="S254" s="141">
        <v>0</v>
      </c>
      <c r="T254" s="142">
        <f>S254*H254</f>
        <v>0</v>
      </c>
      <c r="AR254" s="143" t="s">
        <v>246</v>
      </c>
      <c r="AT254" s="143" t="s">
        <v>241</v>
      </c>
      <c r="AU254" s="143" t="s">
        <v>83</v>
      </c>
      <c r="AY254" s="18" t="s">
        <v>238</v>
      </c>
      <c r="BE254" s="144">
        <f>IF(N254="základní",J254,0)</f>
        <v>0</v>
      </c>
      <c r="BF254" s="144">
        <f>IF(N254="snížená",J254,0)</f>
        <v>0</v>
      </c>
      <c r="BG254" s="144">
        <f>IF(N254="zákl. přenesená",J254,0)</f>
        <v>0</v>
      </c>
      <c r="BH254" s="144">
        <f>IF(N254="sníž. přenesená",J254,0)</f>
        <v>0</v>
      </c>
      <c r="BI254" s="144">
        <f>IF(N254="nulová",J254,0)</f>
        <v>0</v>
      </c>
      <c r="BJ254" s="18" t="s">
        <v>81</v>
      </c>
      <c r="BK254" s="144">
        <f>ROUND(I254*H254,2)</f>
        <v>0</v>
      </c>
      <c r="BL254" s="18" t="s">
        <v>246</v>
      </c>
      <c r="BM254" s="143" t="s">
        <v>5644</v>
      </c>
    </row>
    <row r="255" spans="2:65" s="1" customFormat="1" ht="27">
      <c r="B255" s="33"/>
      <c r="D255" s="145" t="s">
        <v>248</v>
      </c>
      <c r="F255" s="146" t="s">
        <v>2319</v>
      </c>
      <c r="I255" s="147"/>
      <c r="L255" s="33"/>
      <c r="M255" s="148"/>
      <c r="T255" s="54"/>
      <c r="AT255" s="18" t="s">
        <v>248</v>
      </c>
      <c r="AU255" s="18" t="s">
        <v>83</v>
      </c>
    </row>
    <row r="256" spans="2:65" s="1" customFormat="1">
      <c r="B256" s="33"/>
      <c r="D256" s="149" t="s">
        <v>250</v>
      </c>
      <c r="F256" s="150" t="s">
        <v>2320</v>
      </c>
      <c r="I256" s="147"/>
      <c r="L256" s="33"/>
      <c r="M256" s="148"/>
      <c r="T256" s="54"/>
      <c r="AT256" s="18" t="s">
        <v>250</v>
      </c>
      <c r="AU256" s="18" t="s">
        <v>83</v>
      </c>
    </row>
    <row r="257" spans="2:65" s="1" customFormat="1" ht="44.25" customHeight="1">
      <c r="B257" s="33"/>
      <c r="C257" s="132" t="s">
        <v>851</v>
      </c>
      <c r="D257" s="132" t="s">
        <v>241</v>
      </c>
      <c r="E257" s="133" t="s">
        <v>364</v>
      </c>
      <c r="F257" s="134" t="s">
        <v>365</v>
      </c>
      <c r="G257" s="135" t="s">
        <v>272</v>
      </c>
      <c r="H257" s="136">
        <v>0.49199999999999999</v>
      </c>
      <c r="I257" s="137"/>
      <c r="J257" s="138">
        <f>ROUND(I257*H257,2)</f>
        <v>0</v>
      </c>
      <c r="K257" s="134" t="s">
        <v>245</v>
      </c>
      <c r="L257" s="33"/>
      <c r="M257" s="139" t="s">
        <v>19</v>
      </c>
      <c r="N257" s="140" t="s">
        <v>45</v>
      </c>
      <c r="P257" s="141">
        <f>O257*H257</f>
        <v>0</v>
      </c>
      <c r="Q257" s="141">
        <v>0</v>
      </c>
      <c r="R257" s="141">
        <f>Q257*H257</f>
        <v>0</v>
      </c>
      <c r="S257" s="141">
        <v>0</v>
      </c>
      <c r="T257" s="142">
        <f>S257*H257</f>
        <v>0</v>
      </c>
      <c r="AR257" s="143" t="s">
        <v>246</v>
      </c>
      <c r="AT257" s="143" t="s">
        <v>241</v>
      </c>
      <c r="AU257" s="143" t="s">
        <v>83</v>
      </c>
      <c r="AY257" s="18" t="s">
        <v>238</v>
      </c>
      <c r="BE257" s="144">
        <f>IF(N257="základní",J257,0)</f>
        <v>0</v>
      </c>
      <c r="BF257" s="144">
        <f>IF(N257="snížená",J257,0)</f>
        <v>0</v>
      </c>
      <c r="BG257" s="144">
        <f>IF(N257="zákl. přenesená",J257,0)</f>
        <v>0</v>
      </c>
      <c r="BH257" s="144">
        <f>IF(N257="sníž. přenesená",J257,0)</f>
        <v>0</v>
      </c>
      <c r="BI257" s="144">
        <f>IF(N257="nulová",J257,0)</f>
        <v>0</v>
      </c>
      <c r="BJ257" s="18" t="s">
        <v>81</v>
      </c>
      <c r="BK257" s="144">
        <f>ROUND(I257*H257,2)</f>
        <v>0</v>
      </c>
      <c r="BL257" s="18" t="s">
        <v>246</v>
      </c>
      <c r="BM257" s="143" t="s">
        <v>5645</v>
      </c>
    </row>
    <row r="258" spans="2:65" s="1" customFormat="1" ht="27">
      <c r="B258" s="33"/>
      <c r="D258" s="145" t="s">
        <v>248</v>
      </c>
      <c r="F258" s="146" t="s">
        <v>367</v>
      </c>
      <c r="I258" s="147"/>
      <c r="L258" s="33"/>
      <c r="M258" s="148"/>
      <c r="T258" s="54"/>
      <c r="AT258" s="18" t="s">
        <v>248</v>
      </c>
      <c r="AU258" s="18" t="s">
        <v>83</v>
      </c>
    </row>
    <row r="259" spans="2:65" s="1" customFormat="1">
      <c r="B259" s="33"/>
      <c r="D259" s="149" t="s">
        <v>250</v>
      </c>
      <c r="F259" s="150" t="s">
        <v>368</v>
      </c>
      <c r="I259" s="147"/>
      <c r="L259" s="33"/>
      <c r="M259" s="148"/>
      <c r="T259" s="54"/>
      <c r="AT259" s="18" t="s">
        <v>250</v>
      </c>
      <c r="AU259" s="18" t="s">
        <v>83</v>
      </c>
    </row>
    <row r="260" spans="2:65" s="13" customFormat="1">
      <c r="B260" s="157"/>
      <c r="D260" s="145" t="s">
        <v>257</v>
      </c>
      <c r="E260" s="158" t="s">
        <v>19</v>
      </c>
      <c r="F260" s="159" t="s">
        <v>5646</v>
      </c>
      <c r="H260" s="160">
        <v>0.49199999999999999</v>
      </c>
      <c r="I260" s="161"/>
      <c r="L260" s="157"/>
      <c r="M260" s="162"/>
      <c r="T260" s="163"/>
      <c r="AT260" s="158" t="s">
        <v>257</v>
      </c>
      <c r="AU260" s="158" t="s">
        <v>83</v>
      </c>
      <c r="AV260" s="13" t="s">
        <v>83</v>
      </c>
      <c r="AW260" s="13" t="s">
        <v>35</v>
      </c>
      <c r="AX260" s="13" t="s">
        <v>81</v>
      </c>
      <c r="AY260" s="158" t="s">
        <v>238</v>
      </c>
    </row>
    <row r="261" spans="2:65" s="11" customFormat="1" ht="22.75" customHeight="1">
      <c r="B261" s="120"/>
      <c r="D261" s="121" t="s">
        <v>73</v>
      </c>
      <c r="E261" s="130" t="s">
        <v>306</v>
      </c>
      <c r="F261" s="130" t="s">
        <v>307</v>
      </c>
      <c r="I261" s="123"/>
      <c r="J261" s="131">
        <f>BK261</f>
        <v>0</v>
      </c>
      <c r="L261" s="120"/>
      <c r="M261" s="125"/>
      <c r="P261" s="126">
        <f>SUM(P262:P264)</f>
        <v>0</v>
      </c>
      <c r="R261" s="126">
        <f>SUM(R262:R264)</f>
        <v>0</v>
      </c>
      <c r="T261" s="127">
        <f>SUM(T262:T264)</f>
        <v>0</v>
      </c>
      <c r="AR261" s="121" t="s">
        <v>81</v>
      </c>
      <c r="AT261" s="128" t="s">
        <v>73</v>
      </c>
      <c r="AU261" s="128" t="s">
        <v>81</v>
      </c>
      <c r="AY261" s="121" t="s">
        <v>238</v>
      </c>
      <c r="BK261" s="129">
        <f>SUM(BK262:BK264)</f>
        <v>0</v>
      </c>
    </row>
    <row r="262" spans="2:65" s="1" customFormat="1" ht="24.15" customHeight="1">
      <c r="B262" s="33"/>
      <c r="C262" s="132" t="s">
        <v>858</v>
      </c>
      <c r="D262" s="132" t="s">
        <v>241</v>
      </c>
      <c r="E262" s="133" t="s">
        <v>309</v>
      </c>
      <c r="F262" s="134" t="s">
        <v>310</v>
      </c>
      <c r="G262" s="135" t="s">
        <v>272</v>
      </c>
      <c r="H262" s="136">
        <v>42.661000000000001</v>
      </c>
      <c r="I262" s="137"/>
      <c r="J262" s="138">
        <f>ROUND(I262*H262,2)</f>
        <v>0</v>
      </c>
      <c r="K262" s="134" t="s">
        <v>245</v>
      </c>
      <c r="L262" s="33"/>
      <c r="M262" s="139" t="s">
        <v>19</v>
      </c>
      <c r="N262" s="140" t="s">
        <v>45</v>
      </c>
      <c r="P262" s="141">
        <f>O262*H262</f>
        <v>0</v>
      </c>
      <c r="Q262" s="141">
        <v>0</v>
      </c>
      <c r="R262" s="141">
        <f>Q262*H262</f>
        <v>0</v>
      </c>
      <c r="S262" s="141">
        <v>0</v>
      </c>
      <c r="T262" s="142">
        <f>S262*H262</f>
        <v>0</v>
      </c>
      <c r="AR262" s="143" t="s">
        <v>246</v>
      </c>
      <c r="AT262" s="143" t="s">
        <v>241</v>
      </c>
      <c r="AU262" s="143" t="s">
        <v>83</v>
      </c>
      <c r="AY262" s="18" t="s">
        <v>238</v>
      </c>
      <c r="BE262" s="144">
        <f>IF(N262="základní",J262,0)</f>
        <v>0</v>
      </c>
      <c r="BF262" s="144">
        <f>IF(N262="snížená",J262,0)</f>
        <v>0</v>
      </c>
      <c r="BG262" s="144">
        <f>IF(N262="zákl. přenesená",J262,0)</f>
        <v>0</v>
      </c>
      <c r="BH262" s="144">
        <f>IF(N262="sníž. přenesená",J262,0)</f>
        <v>0</v>
      </c>
      <c r="BI262" s="144">
        <f>IF(N262="nulová",J262,0)</f>
        <v>0</v>
      </c>
      <c r="BJ262" s="18" t="s">
        <v>81</v>
      </c>
      <c r="BK262" s="144">
        <f>ROUND(I262*H262,2)</f>
        <v>0</v>
      </c>
      <c r="BL262" s="18" t="s">
        <v>246</v>
      </c>
      <c r="BM262" s="143" t="s">
        <v>5647</v>
      </c>
    </row>
    <row r="263" spans="2:65" s="1" customFormat="1" ht="36">
      <c r="B263" s="33"/>
      <c r="D263" s="145" t="s">
        <v>248</v>
      </c>
      <c r="F263" s="146" t="s">
        <v>312</v>
      </c>
      <c r="I263" s="147"/>
      <c r="L263" s="33"/>
      <c r="M263" s="148"/>
      <c r="T263" s="54"/>
      <c r="AT263" s="18" t="s">
        <v>248</v>
      </c>
      <c r="AU263" s="18" t="s">
        <v>83</v>
      </c>
    </row>
    <row r="264" spans="2:65" s="1" customFormat="1">
      <c r="B264" s="33"/>
      <c r="D264" s="149" t="s">
        <v>250</v>
      </c>
      <c r="F264" s="150" t="s">
        <v>313</v>
      </c>
      <c r="I264" s="147"/>
      <c r="L264" s="33"/>
      <c r="M264" s="148"/>
      <c r="T264" s="54"/>
      <c r="AT264" s="18" t="s">
        <v>250</v>
      </c>
      <c r="AU264" s="18" t="s">
        <v>83</v>
      </c>
    </row>
    <row r="265" spans="2:65" s="11" customFormat="1" ht="25.9" customHeight="1">
      <c r="B265" s="120"/>
      <c r="D265" s="121" t="s">
        <v>73</v>
      </c>
      <c r="E265" s="122" t="s">
        <v>370</v>
      </c>
      <c r="F265" s="122" t="s">
        <v>371</v>
      </c>
      <c r="I265" s="123"/>
      <c r="J265" s="124">
        <f>BK265</f>
        <v>0</v>
      </c>
      <c r="L265" s="120"/>
      <c r="M265" s="125"/>
      <c r="P265" s="126">
        <f>P266+P289+P298+P310+P470+P539+P608+P720+P787+P855+P879+P929</f>
        <v>0</v>
      </c>
      <c r="R265" s="126">
        <f>R266+R289+R298+R310+R470+R539+R608+R720+R787+R855+R879+R929</f>
        <v>46.911423790502006</v>
      </c>
      <c r="T265" s="127">
        <f>T266+T289+T298+T310+T470+T539+T608+T720+T787+T855+T879+T929</f>
        <v>0.49154000000000003</v>
      </c>
      <c r="AR265" s="121" t="s">
        <v>83</v>
      </c>
      <c r="AT265" s="128" t="s">
        <v>73</v>
      </c>
      <c r="AU265" s="128" t="s">
        <v>74</v>
      </c>
      <c r="AY265" s="121" t="s">
        <v>238</v>
      </c>
      <c r="BK265" s="129">
        <f>BK266+BK289+BK298+BK310+BK470+BK539+BK608+BK720+BK787+BK855+BK879+BK929</f>
        <v>0</v>
      </c>
    </row>
    <row r="266" spans="2:65" s="11" customFormat="1" ht="22.75" customHeight="1">
      <c r="B266" s="120"/>
      <c r="D266" s="121" t="s">
        <v>73</v>
      </c>
      <c r="E266" s="130" t="s">
        <v>883</v>
      </c>
      <c r="F266" s="130" t="s">
        <v>884</v>
      </c>
      <c r="I266" s="123"/>
      <c r="J266" s="131">
        <f>BK266</f>
        <v>0</v>
      </c>
      <c r="L266" s="120"/>
      <c r="M266" s="125"/>
      <c r="P266" s="126">
        <f>SUM(P267:P288)</f>
        <v>0</v>
      </c>
      <c r="R266" s="126">
        <f>SUM(R267:R288)</f>
        <v>1.4889400999999998</v>
      </c>
      <c r="T266" s="127">
        <f>SUM(T267:T288)</f>
        <v>0</v>
      </c>
      <c r="AR266" s="121" t="s">
        <v>83</v>
      </c>
      <c r="AT266" s="128" t="s">
        <v>73</v>
      </c>
      <c r="AU266" s="128" t="s">
        <v>81</v>
      </c>
      <c r="AY266" s="121" t="s">
        <v>238</v>
      </c>
      <c r="BK266" s="129">
        <f>SUM(BK267:BK288)</f>
        <v>0</v>
      </c>
    </row>
    <row r="267" spans="2:65" s="1" customFormat="1" ht="24.15" customHeight="1">
      <c r="B267" s="33"/>
      <c r="C267" s="132" t="s">
        <v>865</v>
      </c>
      <c r="D267" s="132" t="s">
        <v>241</v>
      </c>
      <c r="E267" s="133" t="s">
        <v>1236</v>
      </c>
      <c r="F267" s="134" t="s">
        <v>1237</v>
      </c>
      <c r="G267" s="135" t="s">
        <v>244</v>
      </c>
      <c r="H267" s="136">
        <v>6.0030000000000001</v>
      </c>
      <c r="I267" s="137"/>
      <c r="J267" s="138">
        <f>ROUND(I267*H267,2)</f>
        <v>0</v>
      </c>
      <c r="K267" s="134" t="s">
        <v>245</v>
      </c>
      <c r="L267" s="33"/>
      <c r="M267" s="139" t="s">
        <v>19</v>
      </c>
      <c r="N267" s="140" t="s">
        <v>45</v>
      </c>
      <c r="P267" s="141">
        <f>O267*H267</f>
        <v>0</v>
      </c>
      <c r="Q267" s="141">
        <v>0</v>
      </c>
      <c r="R267" s="141">
        <f>Q267*H267</f>
        <v>0</v>
      </c>
      <c r="S267" s="141">
        <v>0</v>
      </c>
      <c r="T267" s="142">
        <f>S267*H267</f>
        <v>0</v>
      </c>
      <c r="AR267" s="143" t="s">
        <v>377</v>
      </c>
      <c r="AT267" s="143" t="s">
        <v>241</v>
      </c>
      <c r="AU267" s="143" t="s">
        <v>83</v>
      </c>
      <c r="AY267" s="18" t="s">
        <v>238</v>
      </c>
      <c r="BE267" s="144">
        <f>IF(N267="základní",J267,0)</f>
        <v>0</v>
      </c>
      <c r="BF267" s="144">
        <f>IF(N267="snížená",J267,0)</f>
        <v>0</v>
      </c>
      <c r="BG267" s="144">
        <f>IF(N267="zákl. přenesená",J267,0)</f>
        <v>0</v>
      </c>
      <c r="BH267" s="144">
        <f>IF(N267="sníž. přenesená",J267,0)</f>
        <v>0</v>
      </c>
      <c r="BI267" s="144">
        <f>IF(N267="nulová",J267,0)</f>
        <v>0</v>
      </c>
      <c r="BJ267" s="18" t="s">
        <v>81</v>
      </c>
      <c r="BK267" s="144">
        <f>ROUND(I267*H267,2)</f>
        <v>0</v>
      </c>
      <c r="BL267" s="18" t="s">
        <v>377</v>
      </c>
      <c r="BM267" s="143" t="s">
        <v>5648</v>
      </c>
    </row>
    <row r="268" spans="2:65" s="1" customFormat="1" ht="18">
      <c r="B268" s="33"/>
      <c r="D268" s="145" t="s">
        <v>248</v>
      </c>
      <c r="F268" s="146" t="s">
        <v>1239</v>
      </c>
      <c r="I268" s="147"/>
      <c r="L268" s="33"/>
      <c r="M268" s="148"/>
      <c r="T268" s="54"/>
      <c r="AT268" s="18" t="s">
        <v>248</v>
      </c>
      <c r="AU268" s="18" t="s">
        <v>83</v>
      </c>
    </row>
    <row r="269" spans="2:65" s="1" customFormat="1">
      <c r="B269" s="33"/>
      <c r="D269" s="149" t="s">
        <v>250</v>
      </c>
      <c r="F269" s="150" t="s">
        <v>1240</v>
      </c>
      <c r="I269" s="147"/>
      <c r="L269" s="33"/>
      <c r="M269" s="148"/>
      <c r="T269" s="54"/>
      <c r="AT269" s="18" t="s">
        <v>250</v>
      </c>
      <c r="AU269" s="18" t="s">
        <v>83</v>
      </c>
    </row>
    <row r="270" spans="2:65" s="12" customFormat="1">
      <c r="B270" s="151"/>
      <c r="D270" s="145" t="s">
        <v>257</v>
      </c>
      <c r="E270" s="152" t="s">
        <v>19</v>
      </c>
      <c r="F270" s="153" t="s">
        <v>5649</v>
      </c>
      <c r="H270" s="152" t="s">
        <v>19</v>
      </c>
      <c r="I270" s="154"/>
      <c r="L270" s="151"/>
      <c r="M270" s="155"/>
      <c r="T270" s="156"/>
      <c r="AT270" s="152" t="s">
        <v>257</v>
      </c>
      <c r="AU270" s="152" t="s">
        <v>83</v>
      </c>
      <c r="AV270" s="12" t="s">
        <v>81</v>
      </c>
      <c r="AW270" s="12" t="s">
        <v>35</v>
      </c>
      <c r="AX270" s="12" t="s">
        <v>74</v>
      </c>
      <c r="AY270" s="152" t="s">
        <v>238</v>
      </c>
    </row>
    <row r="271" spans="2:65" s="13" customFormat="1">
      <c r="B271" s="157"/>
      <c r="D271" s="145" t="s">
        <v>257</v>
      </c>
      <c r="E271" s="158" t="s">
        <v>19</v>
      </c>
      <c r="F271" s="159" t="s">
        <v>5650</v>
      </c>
      <c r="H271" s="160">
        <v>6.0030000000000001</v>
      </c>
      <c r="I271" s="161"/>
      <c r="L271" s="157"/>
      <c r="M271" s="162"/>
      <c r="T271" s="163"/>
      <c r="AT271" s="158" t="s">
        <v>257</v>
      </c>
      <c r="AU271" s="158" t="s">
        <v>83</v>
      </c>
      <c r="AV271" s="13" t="s">
        <v>83</v>
      </c>
      <c r="AW271" s="13" t="s">
        <v>35</v>
      </c>
      <c r="AX271" s="13" t="s">
        <v>81</v>
      </c>
      <c r="AY271" s="158" t="s">
        <v>238</v>
      </c>
    </row>
    <row r="272" spans="2:65" s="1" customFormat="1" ht="24.15" customHeight="1">
      <c r="B272" s="33"/>
      <c r="C272" s="175" t="s">
        <v>869</v>
      </c>
      <c r="D272" s="175" t="s">
        <v>383</v>
      </c>
      <c r="E272" s="176" t="s">
        <v>2327</v>
      </c>
      <c r="F272" s="177" t="s">
        <v>2328</v>
      </c>
      <c r="G272" s="178" t="s">
        <v>244</v>
      </c>
      <c r="H272" s="179">
        <v>6.6029999999999998</v>
      </c>
      <c r="I272" s="180"/>
      <c r="J272" s="181">
        <f>ROUND(I272*H272,2)</f>
        <v>0</v>
      </c>
      <c r="K272" s="177" t="s">
        <v>245</v>
      </c>
      <c r="L272" s="182"/>
      <c r="M272" s="183" t="s">
        <v>19</v>
      </c>
      <c r="N272" s="184" t="s">
        <v>45</v>
      </c>
      <c r="P272" s="141">
        <f>O272*H272</f>
        <v>0</v>
      </c>
      <c r="Q272" s="141">
        <v>6.9999999999999999E-4</v>
      </c>
      <c r="R272" s="141">
        <f>Q272*H272</f>
        <v>4.6220999999999996E-3</v>
      </c>
      <c r="S272" s="141">
        <v>0</v>
      </c>
      <c r="T272" s="142">
        <f>S272*H272</f>
        <v>0</v>
      </c>
      <c r="AR272" s="143" t="s">
        <v>386</v>
      </c>
      <c r="AT272" s="143" t="s">
        <v>383</v>
      </c>
      <c r="AU272" s="143" t="s">
        <v>83</v>
      </c>
      <c r="AY272" s="18" t="s">
        <v>238</v>
      </c>
      <c r="BE272" s="144">
        <f>IF(N272="základní",J272,0)</f>
        <v>0</v>
      </c>
      <c r="BF272" s="144">
        <f>IF(N272="snížená",J272,0)</f>
        <v>0</v>
      </c>
      <c r="BG272" s="144">
        <f>IF(N272="zákl. přenesená",J272,0)</f>
        <v>0</v>
      </c>
      <c r="BH272" s="144">
        <f>IF(N272="sníž. přenesená",J272,0)</f>
        <v>0</v>
      </c>
      <c r="BI272" s="144">
        <f>IF(N272="nulová",J272,0)</f>
        <v>0</v>
      </c>
      <c r="BJ272" s="18" t="s">
        <v>81</v>
      </c>
      <c r="BK272" s="144">
        <f>ROUND(I272*H272,2)</f>
        <v>0</v>
      </c>
      <c r="BL272" s="18" t="s">
        <v>377</v>
      </c>
      <c r="BM272" s="143" t="s">
        <v>5651</v>
      </c>
    </row>
    <row r="273" spans="2:65" s="1" customFormat="1" ht="18">
      <c r="B273" s="33"/>
      <c r="D273" s="145" t="s">
        <v>248</v>
      </c>
      <c r="F273" s="146" t="s">
        <v>2328</v>
      </c>
      <c r="I273" s="147"/>
      <c r="L273" s="33"/>
      <c r="M273" s="148"/>
      <c r="T273" s="54"/>
      <c r="AT273" s="18" t="s">
        <v>248</v>
      </c>
      <c r="AU273" s="18" t="s">
        <v>83</v>
      </c>
    </row>
    <row r="274" spans="2:65" s="13" customFormat="1">
      <c r="B274" s="157"/>
      <c r="D274" s="145" t="s">
        <v>257</v>
      </c>
      <c r="F274" s="159" t="s">
        <v>5652</v>
      </c>
      <c r="H274" s="160">
        <v>6.6029999999999998</v>
      </c>
      <c r="I274" s="161"/>
      <c r="L274" s="157"/>
      <c r="M274" s="162"/>
      <c r="T274" s="163"/>
      <c r="AT274" s="158" t="s">
        <v>257</v>
      </c>
      <c r="AU274" s="158" t="s">
        <v>83</v>
      </c>
      <c r="AV274" s="13" t="s">
        <v>83</v>
      </c>
      <c r="AW274" s="13" t="s">
        <v>4</v>
      </c>
      <c r="AX274" s="13" t="s">
        <v>81</v>
      </c>
      <c r="AY274" s="158" t="s">
        <v>238</v>
      </c>
    </row>
    <row r="275" spans="2:65" s="1" customFormat="1" ht="24.15" customHeight="1">
      <c r="B275" s="33"/>
      <c r="C275" s="132" t="s">
        <v>876</v>
      </c>
      <c r="D275" s="132" t="s">
        <v>241</v>
      </c>
      <c r="E275" s="133" t="s">
        <v>2331</v>
      </c>
      <c r="F275" s="134" t="s">
        <v>2332</v>
      </c>
      <c r="G275" s="135" t="s">
        <v>244</v>
      </c>
      <c r="H275" s="136">
        <v>201.4</v>
      </c>
      <c r="I275" s="137"/>
      <c r="J275" s="138">
        <f>ROUND(I275*H275,2)</f>
        <v>0</v>
      </c>
      <c r="K275" s="134" t="s">
        <v>245</v>
      </c>
      <c r="L275" s="33"/>
      <c r="M275" s="139" t="s">
        <v>19</v>
      </c>
      <c r="N275" s="140" t="s">
        <v>45</v>
      </c>
      <c r="P275" s="141">
        <f>O275*H275</f>
        <v>0</v>
      </c>
      <c r="Q275" s="141">
        <v>0</v>
      </c>
      <c r="R275" s="141">
        <f>Q275*H275</f>
        <v>0</v>
      </c>
      <c r="S275" s="141">
        <v>0</v>
      </c>
      <c r="T275" s="142">
        <f>S275*H275</f>
        <v>0</v>
      </c>
      <c r="AR275" s="143" t="s">
        <v>377</v>
      </c>
      <c r="AT275" s="143" t="s">
        <v>241</v>
      </c>
      <c r="AU275" s="143" t="s">
        <v>83</v>
      </c>
      <c r="AY275" s="18" t="s">
        <v>238</v>
      </c>
      <c r="BE275" s="144">
        <f>IF(N275="základní",J275,0)</f>
        <v>0</v>
      </c>
      <c r="BF275" s="144">
        <f>IF(N275="snížená",J275,0)</f>
        <v>0</v>
      </c>
      <c r="BG275" s="144">
        <f>IF(N275="zákl. přenesená",J275,0)</f>
        <v>0</v>
      </c>
      <c r="BH275" s="144">
        <f>IF(N275="sníž. přenesená",J275,0)</f>
        <v>0</v>
      </c>
      <c r="BI275" s="144">
        <f>IF(N275="nulová",J275,0)</f>
        <v>0</v>
      </c>
      <c r="BJ275" s="18" t="s">
        <v>81</v>
      </c>
      <c r="BK275" s="144">
        <f>ROUND(I275*H275,2)</f>
        <v>0</v>
      </c>
      <c r="BL275" s="18" t="s">
        <v>377</v>
      </c>
      <c r="BM275" s="143" t="s">
        <v>5653</v>
      </c>
    </row>
    <row r="276" spans="2:65" s="1" customFormat="1" ht="18">
      <c r="B276" s="33"/>
      <c r="D276" s="145" t="s">
        <v>248</v>
      </c>
      <c r="F276" s="146" t="s">
        <v>2334</v>
      </c>
      <c r="I276" s="147"/>
      <c r="L276" s="33"/>
      <c r="M276" s="148"/>
      <c r="T276" s="54"/>
      <c r="AT276" s="18" t="s">
        <v>248</v>
      </c>
      <c r="AU276" s="18" t="s">
        <v>83</v>
      </c>
    </row>
    <row r="277" spans="2:65" s="1" customFormat="1">
      <c r="B277" s="33"/>
      <c r="D277" s="149" t="s">
        <v>250</v>
      </c>
      <c r="F277" s="150" t="s">
        <v>2335</v>
      </c>
      <c r="I277" s="147"/>
      <c r="L277" s="33"/>
      <c r="M277" s="148"/>
      <c r="T277" s="54"/>
      <c r="AT277" s="18" t="s">
        <v>250</v>
      </c>
      <c r="AU277" s="18" t="s">
        <v>83</v>
      </c>
    </row>
    <row r="278" spans="2:65" s="12" customFormat="1">
      <c r="B278" s="151"/>
      <c r="D278" s="145" t="s">
        <v>257</v>
      </c>
      <c r="E278" s="152" t="s">
        <v>19</v>
      </c>
      <c r="F278" s="153" t="s">
        <v>2241</v>
      </c>
      <c r="H278" s="152" t="s">
        <v>19</v>
      </c>
      <c r="I278" s="154"/>
      <c r="L278" s="151"/>
      <c r="M278" s="155"/>
      <c r="T278" s="156"/>
      <c r="AT278" s="152" t="s">
        <v>257</v>
      </c>
      <c r="AU278" s="152" t="s">
        <v>83</v>
      </c>
      <c r="AV278" s="12" t="s">
        <v>81</v>
      </c>
      <c r="AW278" s="12" t="s">
        <v>35</v>
      </c>
      <c r="AX278" s="12" t="s">
        <v>74</v>
      </c>
      <c r="AY278" s="152" t="s">
        <v>238</v>
      </c>
    </row>
    <row r="279" spans="2:65" s="13" customFormat="1">
      <c r="B279" s="157"/>
      <c r="D279" s="145" t="s">
        <v>257</v>
      </c>
      <c r="E279" s="158" t="s">
        <v>19</v>
      </c>
      <c r="F279" s="159" t="s">
        <v>5610</v>
      </c>
      <c r="H279" s="160">
        <v>201.4</v>
      </c>
      <c r="I279" s="161"/>
      <c r="L279" s="157"/>
      <c r="M279" s="162"/>
      <c r="T279" s="163"/>
      <c r="AT279" s="158" t="s">
        <v>257</v>
      </c>
      <c r="AU279" s="158" t="s">
        <v>83</v>
      </c>
      <c r="AV279" s="13" t="s">
        <v>83</v>
      </c>
      <c r="AW279" s="13" t="s">
        <v>35</v>
      </c>
      <c r="AX279" s="13" t="s">
        <v>81</v>
      </c>
      <c r="AY279" s="158" t="s">
        <v>238</v>
      </c>
    </row>
    <row r="280" spans="2:65" s="1" customFormat="1" ht="24.15" customHeight="1">
      <c r="B280" s="33"/>
      <c r="C280" s="175" t="s">
        <v>885</v>
      </c>
      <c r="D280" s="175" t="s">
        <v>383</v>
      </c>
      <c r="E280" s="176" t="s">
        <v>2343</v>
      </c>
      <c r="F280" s="177" t="s">
        <v>2344</v>
      </c>
      <c r="G280" s="178" t="s">
        <v>244</v>
      </c>
      <c r="H280" s="179">
        <v>221.54</v>
      </c>
      <c r="I280" s="180"/>
      <c r="J280" s="181">
        <f>ROUND(I280*H280,2)</f>
        <v>0</v>
      </c>
      <c r="K280" s="177" t="s">
        <v>245</v>
      </c>
      <c r="L280" s="182"/>
      <c r="M280" s="183" t="s">
        <v>19</v>
      </c>
      <c r="N280" s="184" t="s">
        <v>45</v>
      </c>
      <c r="P280" s="141">
        <f>O280*H280</f>
        <v>0</v>
      </c>
      <c r="Q280" s="141">
        <v>1.8E-3</v>
      </c>
      <c r="R280" s="141">
        <f>Q280*H280</f>
        <v>0.39877199999999996</v>
      </c>
      <c r="S280" s="141">
        <v>0</v>
      </c>
      <c r="T280" s="142">
        <f>S280*H280</f>
        <v>0</v>
      </c>
      <c r="AR280" s="143" t="s">
        <v>386</v>
      </c>
      <c r="AT280" s="143" t="s">
        <v>383</v>
      </c>
      <c r="AU280" s="143" t="s">
        <v>83</v>
      </c>
      <c r="AY280" s="18" t="s">
        <v>238</v>
      </c>
      <c r="BE280" s="144">
        <f>IF(N280="základní",J280,0)</f>
        <v>0</v>
      </c>
      <c r="BF280" s="144">
        <f>IF(N280="snížená",J280,0)</f>
        <v>0</v>
      </c>
      <c r="BG280" s="144">
        <f>IF(N280="zákl. přenesená",J280,0)</f>
        <v>0</v>
      </c>
      <c r="BH280" s="144">
        <f>IF(N280="sníž. přenesená",J280,0)</f>
        <v>0</v>
      </c>
      <c r="BI280" s="144">
        <f>IF(N280="nulová",J280,0)</f>
        <v>0</v>
      </c>
      <c r="BJ280" s="18" t="s">
        <v>81</v>
      </c>
      <c r="BK280" s="144">
        <f>ROUND(I280*H280,2)</f>
        <v>0</v>
      </c>
      <c r="BL280" s="18" t="s">
        <v>377</v>
      </c>
      <c r="BM280" s="143" t="s">
        <v>5654</v>
      </c>
    </row>
    <row r="281" spans="2:65" s="1" customFormat="1" ht="18">
      <c r="B281" s="33"/>
      <c r="D281" s="145" t="s">
        <v>248</v>
      </c>
      <c r="F281" s="146" t="s">
        <v>2344</v>
      </c>
      <c r="I281" s="147"/>
      <c r="L281" s="33"/>
      <c r="M281" s="148"/>
      <c r="T281" s="54"/>
      <c r="AT281" s="18" t="s">
        <v>248</v>
      </c>
      <c r="AU281" s="18" t="s">
        <v>83</v>
      </c>
    </row>
    <row r="282" spans="2:65" s="13" customFormat="1">
      <c r="B282" s="157"/>
      <c r="D282" s="145" t="s">
        <v>257</v>
      </c>
      <c r="F282" s="159" t="s">
        <v>5655</v>
      </c>
      <c r="H282" s="160">
        <v>221.54</v>
      </c>
      <c r="I282" s="161"/>
      <c r="L282" s="157"/>
      <c r="M282" s="162"/>
      <c r="T282" s="163"/>
      <c r="AT282" s="158" t="s">
        <v>257</v>
      </c>
      <c r="AU282" s="158" t="s">
        <v>83</v>
      </c>
      <c r="AV282" s="13" t="s">
        <v>83</v>
      </c>
      <c r="AW282" s="13" t="s">
        <v>4</v>
      </c>
      <c r="AX282" s="13" t="s">
        <v>81</v>
      </c>
      <c r="AY282" s="158" t="s">
        <v>238</v>
      </c>
    </row>
    <row r="283" spans="2:65" s="1" customFormat="1" ht="24.15" customHeight="1">
      <c r="B283" s="33"/>
      <c r="C283" s="175" t="s">
        <v>894</v>
      </c>
      <c r="D283" s="175" t="s">
        <v>383</v>
      </c>
      <c r="E283" s="176" t="s">
        <v>2347</v>
      </c>
      <c r="F283" s="177" t="s">
        <v>2348</v>
      </c>
      <c r="G283" s="178" t="s">
        <v>244</v>
      </c>
      <c r="H283" s="179">
        <v>221.54</v>
      </c>
      <c r="I283" s="180"/>
      <c r="J283" s="181">
        <f>ROUND(I283*H283,2)</f>
        <v>0</v>
      </c>
      <c r="K283" s="177" t="s">
        <v>245</v>
      </c>
      <c r="L283" s="182"/>
      <c r="M283" s="183" t="s">
        <v>19</v>
      </c>
      <c r="N283" s="184" t="s">
        <v>45</v>
      </c>
      <c r="P283" s="141">
        <f>O283*H283</f>
        <v>0</v>
      </c>
      <c r="Q283" s="141">
        <v>4.8999999999999998E-3</v>
      </c>
      <c r="R283" s="141">
        <f>Q283*H283</f>
        <v>1.0855459999999999</v>
      </c>
      <c r="S283" s="141">
        <v>0</v>
      </c>
      <c r="T283" s="142">
        <f>S283*H283</f>
        <v>0</v>
      </c>
      <c r="AR283" s="143" t="s">
        <v>386</v>
      </c>
      <c r="AT283" s="143" t="s">
        <v>383</v>
      </c>
      <c r="AU283" s="143" t="s">
        <v>83</v>
      </c>
      <c r="AY283" s="18" t="s">
        <v>238</v>
      </c>
      <c r="BE283" s="144">
        <f>IF(N283="základní",J283,0)</f>
        <v>0</v>
      </c>
      <c r="BF283" s="144">
        <f>IF(N283="snížená",J283,0)</f>
        <v>0</v>
      </c>
      <c r="BG283" s="144">
        <f>IF(N283="zákl. přenesená",J283,0)</f>
        <v>0</v>
      </c>
      <c r="BH283" s="144">
        <f>IF(N283="sníž. přenesená",J283,0)</f>
        <v>0</v>
      </c>
      <c r="BI283" s="144">
        <f>IF(N283="nulová",J283,0)</f>
        <v>0</v>
      </c>
      <c r="BJ283" s="18" t="s">
        <v>81</v>
      </c>
      <c r="BK283" s="144">
        <f>ROUND(I283*H283,2)</f>
        <v>0</v>
      </c>
      <c r="BL283" s="18" t="s">
        <v>377</v>
      </c>
      <c r="BM283" s="143" t="s">
        <v>5656</v>
      </c>
    </row>
    <row r="284" spans="2:65" s="1" customFormat="1" ht="18">
      <c r="B284" s="33"/>
      <c r="D284" s="145" t="s">
        <v>248</v>
      </c>
      <c r="F284" s="146" t="s">
        <v>2348</v>
      </c>
      <c r="I284" s="147"/>
      <c r="L284" s="33"/>
      <c r="M284" s="148"/>
      <c r="T284" s="54"/>
      <c r="AT284" s="18" t="s">
        <v>248</v>
      </c>
      <c r="AU284" s="18" t="s">
        <v>83</v>
      </c>
    </row>
    <row r="285" spans="2:65" s="13" customFormat="1">
      <c r="B285" s="157"/>
      <c r="D285" s="145" t="s">
        <v>257</v>
      </c>
      <c r="F285" s="159" t="s">
        <v>5655</v>
      </c>
      <c r="H285" s="160">
        <v>221.54</v>
      </c>
      <c r="I285" s="161"/>
      <c r="L285" s="157"/>
      <c r="M285" s="162"/>
      <c r="T285" s="163"/>
      <c r="AT285" s="158" t="s">
        <v>257</v>
      </c>
      <c r="AU285" s="158" t="s">
        <v>83</v>
      </c>
      <c r="AV285" s="13" t="s">
        <v>83</v>
      </c>
      <c r="AW285" s="13" t="s">
        <v>4</v>
      </c>
      <c r="AX285" s="13" t="s">
        <v>81</v>
      </c>
      <c r="AY285" s="158" t="s">
        <v>238</v>
      </c>
    </row>
    <row r="286" spans="2:65" s="1" customFormat="1" ht="24.15" customHeight="1">
      <c r="B286" s="33"/>
      <c r="C286" s="132" t="s">
        <v>901</v>
      </c>
      <c r="D286" s="132" t="s">
        <v>241</v>
      </c>
      <c r="E286" s="133" t="s">
        <v>1255</v>
      </c>
      <c r="F286" s="134" t="s">
        <v>1256</v>
      </c>
      <c r="G286" s="135" t="s">
        <v>272</v>
      </c>
      <c r="H286" s="136">
        <v>1.4890000000000001</v>
      </c>
      <c r="I286" s="137"/>
      <c r="J286" s="138">
        <f>ROUND(I286*H286,2)</f>
        <v>0</v>
      </c>
      <c r="K286" s="134" t="s">
        <v>245</v>
      </c>
      <c r="L286" s="33"/>
      <c r="M286" s="139" t="s">
        <v>19</v>
      </c>
      <c r="N286" s="140" t="s">
        <v>45</v>
      </c>
      <c r="P286" s="141">
        <f>O286*H286</f>
        <v>0</v>
      </c>
      <c r="Q286" s="141">
        <v>0</v>
      </c>
      <c r="R286" s="141">
        <f>Q286*H286</f>
        <v>0</v>
      </c>
      <c r="S286" s="141">
        <v>0</v>
      </c>
      <c r="T286" s="142">
        <f>S286*H286</f>
        <v>0</v>
      </c>
      <c r="AR286" s="143" t="s">
        <v>377</v>
      </c>
      <c r="AT286" s="143" t="s">
        <v>241</v>
      </c>
      <c r="AU286" s="143" t="s">
        <v>83</v>
      </c>
      <c r="AY286" s="18" t="s">
        <v>238</v>
      </c>
      <c r="BE286" s="144">
        <f>IF(N286="základní",J286,0)</f>
        <v>0</v>
      </c>
      <c r="BF286" s="144">
        <f>IF(N286="snížená",J286,0)</f>
        <v>0</v>
      </c>
      <c r="BG286" s="144">
        <f>IF(N286="zákl. přenesená",J286,0)</f>
        <v>0</v>
      </c>
      <c r="BH286" s="144">
        <f>IF(N286="sníž. přenesená",J286,0)</f>
        <v>0</v>
      </c>
      <c r="BI286" s="144">
        <f>IF(N286="nulová",J286,0)</f>
        <v>0</v>
      </c>
      <c r="BJ286" s="18" t="s">
        <v>81</v>
      </c>
      <c r="BK286" s="144">
        <f>ROUND(I286*H286,2)</f>
        <v>0</v>
      </c>
      <c r="BL286" s="18" t="s">
        <v>377</v>
      </c>
      <c r="BM286" s="143" t="s">
        <v>5657</v>
      </c>
    </row>
    <row r="287" spans="2:65" s="1" customFormat="1" ht="27">
      <c r="B287" s="33"/>
      <c r="D287" s="145" t="s">
        <v>248</v>
      </c>
      <c r="F287" s="146" t="s">
        <v>1258</v>
      </c>
      <c r="I287" s="147"/>
      <c r="L287" s="33"/>
      <c r="M287" s="148"/>
      <c r="T287" s="54"/>
      <c r="AT287" s="18" t="s">
        <v>248</v>
      </c>
      <c r="AU287" s="18" t="s">
        <v>83</v>
      </c>
    </row>
    <row r="288" spans="2:65" s="1" customFormat="1">
      <c r="B288" s="33"/>
      <c r="D288" s="149" t="s">
        <v>250</v>
      </c>
      <c r="F288" s="150" t="s">
        <v>1259</v>
      </c>
      <c r="I288" s="147"/>
      <c r="L288" s="33"/>
      <c r="M288" s="148"/>
      <c r="T288" s="54"/>
      <c r="AT288" s="18" t="s">
        <v>250</v>
      </c>
      <c r="AU288" s="18" t="s">
        <v>83</v>
      </c>
    </row>
    <row r="289" spans="2:65" s="11" customFormat="1" ht="22.75" customHeight="1">
      <c r="B289" s="120"/>
      <c r="D289" s="121" t="s">
        <v>73</v>
      </c>
      <c r="E289" s="130" t="s">
        <v>2360</v>
      </c>
      <c r="F289" s="130" t="s">
        <v>2361</v>
      </c>
      <c r="I289" s="123"/>
      <c r="J289" s="131">
        <f>BK289</f>
        <v>0</v>
      </c>
      <c r="L289" s="120"/>
      <c r="M289" s="125"/>
      <c r="P289" s="126">
        <f>SUM(P290:P297)</f>
        <v>0</v>
      </c>
      <c r="R289" s="126">
        <f>SUM(R290:R297)</f>
        <v>6.9999999999999999E-4</v>
      </c>
      <c r="T289" s="127">
        <f>SUM(T290:T297)</f>
        <v>0</v>
      </c>
      <c r="AR289" s="121" t="s">
        <v>83</v>
      </c>
      <c r="AT289" s="128" t="s">
        <v>73</v>
      </c>
      <c r="AU289" s="128" t="s">
        <v>81</v>
      </c>
      <c r="AY289" s="121" t="s">
        <v>238</v>
      </c>
      <c r="BK289" s="129">
        <f>SUM(BK290:BK297)</f>
        <v>0</v>
      </c>
    </row>
    <row r="290" spans="2:65" s="1" customFormat="1" ht="24.15" customHeight="1">
      <c r="B290" s="33"/>
      <c r="C290" s="132" t="s">
        <v>908</v>
      </c>
      <c r="D290" s="132" t="s">
        <v>241</v>
      </c>
      <c r="E290" s="133" t="s">
        <v>2362</v>
      </c>
      <c r="F290" s="134" t="s">
        <v>2363</v>
      </c>
      <c r="G290" s="135" t="s">
        <v>341</v>
      </c>
      <c r="H290" s="136">
        <v>1</v>
      </c>
      <c r="I290" s="137"/>
      <c r="J290" s="138">
        <f>ROUND(I290*H290,2)</f>
        <v>0</v>
      </c>
      <c r="K290" s="134" t="s">
        <v>245</v>
      </c>
      <c r="L290" s="33"/>
      <c r="M290" s="139" t="s">
        <v>19</v>
      </c>
      <c r="N290" s="140" t="s">
        <v>45</v>
      </c>
      <c r="P290" s="141">
        <f>O290*H290</f>
        <v>0</v>
      </c>
      <c r="Q290" s="141">
        <v>0</v>
      </c>
      <c r="R290" s="141">
        <f>Q290*H290</f>
        <v>0</v>
      </c>
      <c r="S290" s="141">
        <v>0</v>
      </c>
      <c r="T290" s="142">
        <f>S290*H290</f>
        <v>0</v>
      </c>
      <c r="AR290" s="143" t="s">
        <v>377</v>
      </c>
      <c r="AT290" s="143" t="s">
        <v>241</v>
      </c>
      <c r="AU290" s="143" t="s">
        <v>83</v>
      </c>
      <c r="AY290" s="18" t="s">
        <v>238</v>
      </c>
      <c r="BE290" s="144">
        <f>IF(N290="základní",J290,0)</f>
        <v>0</v>
      </c>
      <c r="BF290" s="144">
        <f>IF(N290="snížená",J290,0)</f>
        <v>0</v>
      </c>
      <c r="BG290" s="144">
        <f>IF(N290="zákl. přenesená",J290,0)</f>
        <v>0</v>
      </c>
      <c r="BH290" s="144">
        <f>IF(N290="sníž. přenesená",J290,0)</f>
        <v>0</v>
      </c>
      <c r="BI290" s="144">
        <f>IF(N290="nulová",J290,0)</f>
        <v>0</v>
      </c>
      <c r="BJ290" s="18" t="s">
        <v>81</v>
      </c>
      <c r="BK290" s="144">
        <f>ROUND(I290*H290,2)</f>
        <v>0</v>
      </c>
      <c r="BL290" s="18" t="s">
        <v>377</v>
      </c>
      <c r="BM290" s="143" t="s">
        <v>5658</v>
      </c>
    </row>
    <row r="291" spans="2:65" s="1" customFormat="1" ht="18">
      <c r="B291" s="33"/>
      <c r="D291" s="145" t="s">
        <v>248</v>
      </c>
      <c r="F291" s="146" t="s">
        <v>2363</v>
      </c>
      <c r="I291" s="147"/>
      <c r="L291" s="33"/>
      <c r="M291" s="148"/>
      <c r="T291" s="54"/>
      <c r="AT291" s="18" t="s">
        <v>248</v>
      </c>
      <c r="AU291" s="18" t="s">
        <v>83</v>
      </c>
    </row>
    <row r="292" spans="2:65" s="1" customFormat="1">
      <c r="B292" s="33"/>
      <c r="D292" s="149" t="s">
        <v>250</v>
      </c>
      <c r="F292" s="150" t="s">
        <v>2365</v>
      </c>
      <c r="I292" s="147"/>
      <c r="L292" s="33"/>
      <c r="M292" s="148"/>
      <c r="T292" s="54"/>
      <c r="AT292" s="18" t="s">
        <v>250</v>
      </c>
      <c r="AU292" s="18" t="s">
        <v>83</v>
      </c>
    </row>
    <row r="293" spans="2:65" s="1" customFormat="1" ht="16.5" customHeight="1">
      <c r="B293" s="33"/>
      <c r="C293" s="175" t="s">
        <v>914</v>
      </c>
      <c r="D293" s="175" t="s">
        <v>383</v>
      </c>
      <c r="E293" s="176" t="s">
        <v>2366</v>
      </c>
      <c r="F293" s="177" t="s">
        <v>2367</v>
      </c>
      <c r="G293" s="178" t="s">
        <v>341</v>
      </c>
      <c r="H293" s="179">
        <v>1</v>
      </c>
      <c r="I293" s="180"/>
      <c r="J293" s="181">
        <f>ROUND(I293*H293,2)</f>
        <v>0</v>
      </c>
      <c r="K293" s="177" t="s">
        <v>245</v>
      </c>
      <c r="L293" s="182"/>
      <c r="M293" s="183" t="s">
        <v>19</v>
      </c>
      <c r="N293" s="184" t="s">
        <v>45</v>
      </c>
      <c r="P293" s="141">
        <f>O293*H293</f>
        <v>0</v>
      </c>
      <c r="Q293" s="141">
        <v>6.9999999999999999E-4</v>
      </c>
      <c r="R293" s="141">
        <f>Q293*H293</f>
        <v>6.9999999999999999E-4</v>
      </c>
      <c r="S293" s="141">
        <v>0</v>
      </c>
      <c r="T293" s="142">
        <f>S293*H293</f>
        <v>0</v>
      </c>
      <c r="AR293" s="143" t="s">
        <v>386</v>
      </c>
      <c r="AT293" s="143" t="s">
        <v>383</v>
      </c>
      <c r="AU293" s="143" t="s">
        <v>83</v>
      </c>
      <c r="AY293" s="18" t="s">
        <v>238</v>
      </c>
      <c r="BE293" s="144">
        <f>IF(N293="základní",J293,0)</f>
        <v>0</v>
      </c>
      <c r="BF293" s="144">
        <f>IF(N293="snížená",J293,0)</f>
        <v>0</v>
      </c>
      <c r="BG293" s="144">
        <f>IF(N293="zákl. přenesená",J293,0)</f>
        <v>0</v>
      </c>
      <c r="BH293" s="144">
        <f>IF(N293="sníž. přenesená",J293,0)</f>
        <v>0</v>
      </c>
      <c r="BI293" s="144">
        <f>IF(N293="nulová",J293,0)</f>
        <v>0</v>
      </c>
      <c r="BJ293" s="18" t="s">
        <v>81</v>
      </c>
      <c r="BK293" s="144">
        <f>ROUND(I293*H293,2)</f>
        <v>0</v>
      </c>
      <c r="BL293" s="18" t="s">
        <v>377</v>
      </c>
      <c r="BM293" s="143" t="s">
        <v>5659</v>
      </c>
    </row>
    <row r="294" spans="2:65" s="1" customFormat="1">
      <c r="B294" s="33"/>
      <c r="D294" s="145" t="s">
        <v>248</v>
      </c>
      <c r="F294" s="146" t="s">
        <v>2367</v>
      </c>
      <c r="I294" s="147"/>
      <c r="L294" s="33"/>
      <c r="M294" s="148"/>
      <c r="T294" s="54"/>
      <c r="AT294" s="18" t="s">
        <v>248</v>
      </c>
      <c r="AU294" s="18" t="s">
        <v>83</v>
      </c>
    </row>
    <row r="295" spans="2:65" s="1" customFormat="1" ht="24.15" customHeight="1">
      <c r="B295" s="33"/>
      <c r="C295" s="132" t="s">
        <v>920</v>
      </c>
      <c r="D295" s="132" t="s">
        <v>241</v>
      </c>
      <c r="E295" s="133" t="s">
        <v>2369</v>
      </c>
      <c r="F295" s="134" t="s">
        <v>2370</v>
      </c>
      <c r="G295" s="135" t="s">
        <v>272</v>
      </c>
      <c r="H295" s="136">
        <v>1E-3</v>
      </c>
      <c r="I295" s="137"/>
      <c r="J295" s="138">
        <f>ROUND(I295*H295,2)</f>
        <v>0</v>
      </c>
      <c r="K295" s="134" t="s">
        <v>245</v>
      </c>
      <c r="L295" s="33"/>
      <c r="M295" s="139" t="s">
        <v>19</v>
      </c>
      <c r="N295" s="140" t="s">
        <v>45</v>
      </c>
      <c r="P295" s="141">
        <f>O295*H295</f>
        <v>0</v>
      </c>
      <c r="Q295" s="141">
        <v>0</v>
      </c>
      <c r="R295" s="141">
        <f>Q295*H295</f>
        <v>0</v>
      </c>
      <c r="S295" s="141">
        <v>0</v>
      </c>
      <c r="T295" s="142">
        <f>S295*H295</f>
        <v>0</v>
      </c>
      <c r="AR295" s="143" t="s">
        <v>377</v>
      </c>
      <c r="AT295" s="143" t="s">
        <v>241</v>
      </c>
      <c r="AU295" s="143" t="s">
        <v>83</v>
      </c>
      <c r="AY295" s="18" t="s">
        <v>238</v>
      </c>
      <c r="BE295" s="144">
        <f>IF(N295="základní",J295,0)</f>
        <v>0</v>
      </c>
      <c r="BF295" s="144">
        <f>IF(N295="snížená",J295,0)</f>
        <v>0</v>
      </c>
      <c r="BG295" s="144">
        <f>IF(N295="zákl. přenesená",J295,0)</f>
        <v>0</v>
      </c>
      <c r="BH295" s="144">
        <f>IF(N295="sníž. přenesená",J295,0)</f>
        <v>0</v>
      </c>
      <c r="BI295" s="144">
        <f>IF(N295="nulová",J295,0)</f>
        <v>0</v>
      </c>
      <c r="BJ295" s="18" t="s">
        <v>81</v>
      </c>
      <c r="BK295" s="144">
        <f>ROUND(I295*H295,2)</f>
        <v>0</v>
      </c>
      <c r="BL295" s="18" t="s">
        <v>377</v>
      </c>
      <c r="BM295" s="143" t="s">
        <v>5660</v>
      </c>
    </row>
    <row r="296" spans="2:65" s="1" customFormat="1" ht="27">
      <c r="B296" s="33"/>
      <c r="D296" s="145" t="s">
        <v>248</v>
      </c>
      <c r="F296" s="146" t="s">
        <v>2372</v>
      </c>
      <c r="I296" s="147"/>
      <c r="L296" s="33"/>
      <c r="M296" s="148"/>
      <c r="T296" s="54"/>
      <c r="AT296" s="18" t="s">
        <v>248</v>
      </c>
      <c r="AU296" s="18" t="s">
        <v>83</v>
      </c>
    </row>
    <row r="297" spans="2:65" s="1" customFormat="1">
      <c r="B297" s="33"/>
      <c r="D297" s="149" t="s">
        <v>250</v>
      </c>
      <c r="F297" s="150" t="s">
        <v>2373</v>
      </c>
      <c r="I297" s="147"/>
      <c r="L297" s="33"/>
      <c r="M297" s="148"/>
      <c r="T297" s="54"/>
      <c r="AT297" s="18" t="s">
        <v>250</v>
      </c>
      <c r="AU297" s="18" t="s">
        <v>83</v>
      </c>
    </row>
    <row r="298" spans="2:65" s="11" customFormat="1" ht="22.75" customHeight="1">
      <c r="B298" s="120"/>
      <c r="D298" s="121" t="s">
        <v>73</v>
      </c>
      <c r="E298" s="130" t="s">
        <v>2374</v>
      </c>
      <c r="F298" s="130" t="s">
        <v>2375</v>
      </c>
      <c r="I298" s="123"/>
      <c r="J298" s="131">
        <f>BK298</f>
        <v>0</v>
      </c>
      <c r="L298" s="120"/>
      <c r="M298" s="125"/>
      <c r="P298" s="126">
        <f>SUM(P299:P309)</f>
        <v>0</v>
      </c>
      <c r="R298" s="126">
        <f>SUM(R299:R309)</f>
        <v>0.28900799999999999</v>
      </c>
      <c r="T298" s="127">
        <f>SUM(T299:T309)</f>
        <v>0</v>
      </c>
      <c r="AR298" s="121" t="s">
        <v>83</v>
      </c>
      <c r="AT298" s="128" t="s">
        <v>73</v>
      </c>
      <c r="AU298" s="128" t="s">
        <v>81</v>
      </c>
      <c r="AY298" s="121" t="s">
        <v>238</v>
      </c>
      <c r="BK298" s="129">
        <f>SUM(BK299:BK309)</f>
        <v>0</v>
      </c>
    </row>
    <row r="299" spans="2:65" s="1" customFormat="1" ht="24.15" customHeight="1">
      <c r="B299" s="33"/>
      <c r="C299" s="132" t="s">
        <v>926</v>
      </c>
      <c r="D299" s="132" t="s">
        <v>241</v>
      </c>
      <c r="E299" s="133" t="s">
        <v>2376</v>
      </c>
      <c r="F299" s="134" t="s">
        <v>2377</v>
      </c>
      <c r="G299" s="135" t="s">
        <v>244</v>
      </c>
      <c r="H299" s="136">
        <v>2.88</v>
      </c>
      <c r="I299" s="137"/>
      <c r="J299" s="138">
        <f>ROUND(I299*H299,2)</f>
        <v>0</v>
      </c>
      <c r="K299" s="134" t="s">
        <v>245</v>
      </c>
      <c r="L299" s="33"/>
      <c r="M299" s="139" t="s">
        <v>19</v>
      </c>
      <c r="N299" s="140" t="s">
        <v>45</v>
      </c>
      <c r="P299" s="141">
        <f>O299*H299</f>
        <v>0</v>
      </c>
      <c r="Q299" s="141">
        <v>0.10034999999999999</v>
      </c>
      <c r="R299" s="141">
        <f>Q299*H299</f>
        <v>0.28900799999999999</v>
      </c>
      <c r="S299" s="141">
        <v>0</v>
      </c>
      <c r="T299" s="142">
        <f>S299*H299</f>
        <v>0</v>
      </c>
      <c r="AR299" s="143" t="s">
        <v>377</v>
      </c>
      <c r="AT299" s="143" t="s">
        <v>241</v>
      </c>
      <c r="AU299" s="143" t="s">
        <v>83</v>
      </c>
      <c r="AY299" s="18" t="s">
        <v>238</v>
      </c>
      <c r="BE299" s="144">
        <f>IF(N299="základní",J299,0)</f>
        <v>0</v>
      </c>
      <c r="BF299" s="144">
        <f>IF(N299="snížená",J299,0)</f>
        <v>0</v>
      </c>
      <c r="BG299" s="144">
        <f>IF(N299="zákl. přenesená",J299,0)</f>
        <v>0</v>
      </c>
      <c r="BH299" s="144">
        <f>IF(N299="sníž. přenesená",J299,0)</f>
        <v>0</v>
      </c>
      <c r="BI299" s="144">
        <f>IF(N299="nulová",J299,0)</f>
        <v>0</v>
      </c>
      <c r="BJ299" s="18" t="s">
        <v>81</v>
      </c>
      <c r="BK299" s="144">
        <f>ROUND(I299*H299,2)</f>
        <v>0</v>
      </c>
      <c r="BL299" s="18" t="s">
        <v>377</v>
      </c>
      <c r="BM299" s="143" t="s">
        <v>5661</v>
      </c>
    </row>
    <row r="300" spans="2:65" s="1" customFormat="1" ht="18">
      <c r="B300" s="33"/>
      <c r="D300" s="145" t="s">
        <v>248</v>
      </c>
      <c r="F300" s="146" t="s">
        <v>2379</v>
      </c>
      <c r="I300" s="147"/>
      <c r="L300" s="33"/>
      <c r="M300" s="148"/>
      <c r="T300" s="54"/>
      <c r="AT300" s="18" t="s">
        <v>248</v>
      </c>
      <c r="AU300" s="18" t="s">
        <v>83</v>
      </c>
    </row>
    <row r="301" spans="2:65" s="1" customFormat="1">
      <c r="B301" s="33"/>
      <c r="D301" s="149" t="s">
        <v>250</v>
      </c>
      <c r="F301" s="150" t="s">
        <v>2380</v>
      </c>
      <c r="I301" s="147"/>
      <c r="L301" s="33"/>
      <c r="M301" s="148"/>
      <c r="T301" s="54"/>
      <c r="AT301" s="18" t="s">
        <v>250</v>
      </c>
      <c r="AU301" s="18" t="s">
        <v>83</v>
      </c>
    </row>
    <row r="302" spans="2:65" s="12" customFormat="1">
      <c r="B302" s="151"/>
      <c r="D302" s="145" t="s">
        <v>257</v>
      </c>
      <c r="E302" s="152" t="s">
        <v>19</v>
      </c>
      <c r="F302" s="153" t="s">
        <v>1454</v>
      </c>
      <c r="H302" s="152" t="s">
        <v>19</v>
      </c>
      <c r="I302" s="154"/>
      <c r="L302" s="151"/>
      <c r="M302" s="155"/>
      <c r="T302" s="156"/>
      <c r="AT302" s="152" t="s">
        <v>257</v>
      </c>
      <c r="AU302" s="152" t="s">
        <v>83</v>
      </c>
      <c r="AV302" s="12" t="s">
        <v>81</v>
      </c>
      <c r="AW302" s="12" t="s">
        <v>35</v>
      </c>
      <c r="AX302" s="12" t="s">
        <v>74</v>
      </c>
      <c r="AY302" s="152" t="s">
        <v>238</v>
      </c>
    </row>
    <row r="303" spans="2:65" s="13" customFormat="1">
      <c r="B303" s="157"/>
      <c r="D303" s="145" t="s">
        <v>257</v>
      </c>
      <c r="E303" s="158" t="s">
        <v>19</v>
      </c>
      <c r="F303" s="159" t="s">
        <v>2381</v>
      </c>
      <c r="H303" s="160">
        <v>1.44</v>
      </c>
      <c r="I303" s="161"/>
      <c r="L303" s="157"/>
      <c r="M303" s="162"/>
      <c r="T303" s="163"/>
      <c r="AT303" s="158" t="s">
        <v>257</v>
      </c>
      <c r="AU303" s="158" t="s">
        <v>83</v>
      </c>
      <c r="AV303" s="13" t="s">
        <v>83</v>
      </c>
      <c r="AW303" s="13" t="s">
        <v>35</v>
      </c>
      <c r="AX303" s="13" t="s">
        <v>74</v>
      </c>
      <c r="AY303" s="158" t="s">
        <v>238</v>
      </c>
    </row>
    <row r="304" spans="2:65" s="12" customFormat="1">
      <c r="B304" s="151"/>
      <c r="D304" s="145" t="s">
        <v>257</v>
      </c>
      <c r="E304" s="152" t="s">
        <v>19</v>
      </c>
      <c r="F304" s="153" t="s">
        <v>1754</v>
      </c>
      <c r="H304" s="152" t="s">
        <v>19</v>
      </c>
      <c r="I304" s="154"/>
      <c r="L304" s="151"/>
      <c r="M304" s="155"/>
      <c r="T304" s="156"/>
      <c r="AT304" s="152" t="s">
        <v>257</v>
      </c>
      <c r="AU304" s="152" t="s">
        <v>83</v>
      </c>
      <c r="AV304" s="12" t="s">
        <v>81</v>
      </c>
      <c r="AW304" s="12" t="s">
        <v>35</v>
      </c>
      <c r="AX304" s="12" t="s">
        <v>74</v>
      </c>
      <c r="AY304" s="152" t="s">
        <v>238</v>
      </c>
    </row>
    <row r="305" spans="2:65" s="13" customFormat="1">
      <c r="B305" s="157"/>
      <c r="D305" s="145" t="s">
        <v>257</v>
      </c>
      <c r="E305" s="158" t="s">
        <v>19</v>
      </c>
      <c r="F305" s="159" t="s">
        <v>2381</v>
      </c>
      <c r="H305" s="160">
        <v>1.44</v>
      </c>
      <c r="I305" s="161"/>
      <c r="L305" s="157"/>
      <c r="M305" s="162"/>
      <c r="T305" s="163"/>
      <c r="AT305" s="158" t="s">
        <v>257</v>
      </c>
      <c r="AU305" s="158" t="s">
        <v>83</v>
      </c>
      <c r="AV305" s="13" t="s">
        <v>83</v>
      </c>
      <c r="AW305" s="13" t="s">
        <v>35</v>
      </c>
      <c r="AX305" s="13" t="s">
        <v>74</v>
      </c>
      <c r="AY305" s="158" t="s">
        <v>238</v>
      </c>
    </row>
    <row r="306" spans="2:65" s="14" customFormat="1">
      <c r="B306" s="164"/>
      <c r="D306" s="145" t="s">
        <v>257</v>
      </c>
      <c r="E306" s="165" t="s">
        <v>19</v>
      </c>
      <c r="F306" s="166" t="s">
        <v>262</v>
      </c>
      <c r="H306" s="167">
        <v>2.88</v>
      </c>
      <c r="I306" s="168"/>
      <c r="L306" s="164"/>
      <c r="M306" s="169"/>
      <c r="T306" s="170"/>
      <c r="AT306" s="165" t="s">
        <v>257</v>
      </c>
      <c r="AU306" s="165" t="s">
        <v>83</v>
      </c>
      <c r="AV306" s="14" t="s">
        <v>246</v>
      </c>
      <c r="AW306" s="14" t="s">
        <v>35</v>
      </c>
      <c r="AX306" s="14" t="s">
        <v>81</v>
      </c>
      <c r="AY306" s="165" t="s">
        <v>238</v>
      </c>
    </row>
    <row r="307" spans="2:65" s="1" customFormat="1" ht="24.15" customHeight="1">
      <c r="B307" s="33"/>
      <c r="C307" s="132" t="s">
        <v>932</v>
      </c>
      <c r="D307" s="132" t="s">
        <v>241</v>
      </c>
      <c r="E307" s="133" t="s">
        <v>2383</v>
      </c>
      <c r="F307" s="134" t="s">
        <v>2384</v>
      </c>
      <c r="G307" s="135" t="s">
        <v>272</v>
      </c>
      <c r="H307" s="136">
        <v>0.28899999999999998</v>
      </c>
      <c r="I307" s="137"/>
      <c r="J307" s="138">
        <f>ROUND(I307*H307,2)</f>
        <v>0</v>
      </c>
      <c r="K307" s="134" t="s">
        <v>245</v>
      </c>
      <c r="L307" s="33"/>
      <c r="M307" s="139" t="s">
        <v>19</v>
      </c>
      <c r="N307" s="140" t="s">
        <v>45</v>
      </c>
      <c r="P307" s="141">
        <f>O307*H307</f>
        <v>0</v>
      </c>
      <c r="Q307" s="141">
        <v>0</v>
      </c>
      <c r="R307" s="141">
        <f>Q307*H307</f>
        <v>0</v>
      </c>
      <c r="S307" s="141">
        <v>0</v>
      </c>
      <c r="T307" s="142">
        <f>S307*H307</f>
        <v>0</v>
      </c>
      <c r="AR307" s="143" t="s">
        <v>377</v>
      </c>
      <c r="AT307" s="143" t="s">
        <v>241</v>
      </c>
      <c r="AU307" s="143" t="s">
        <v>83</v>
      </c>
      <c r="AY307" s="18" t="s">
        <v>238</v>
      </c>
      <c r="BE307" s="144">
        <f>IF(N307="základní",J307,0)</f>
        <v>0</v>
      </c>
      <c r="BF307" s="144">
        <f>IF(N307="snížená",J307,0)</f>
        <v>0</v>
      </c>
      <c r="BG307" s="144">
        <f>IF(N307="zákl. přenesená",J307,0)</f>
        <v>0</v>
      </c>
      <c r="BH307" s="144">
        <f>IF(N307="sníž. přenesená",J307,0)</f>
        <v>0</v>
      </c>
      <c r="BI307" s="144">
        <f>IF(N307="nulová",J307,0)</f>
        <v>0</v>
      </c>
      <c r="BJ307" s="18" t="s">
        <v>81</v>
      </c>
      <c r="BK307" s="144">
        <f>ROUND(I307*H307,2)</f>
        <v>0</v>
      </c>
      <c r="BL307" s="18" t="s">
        <v>377</v>
      </c>
      <c r="BM307" s="143" t="s">
        <v>5662</v>
      </c>
    </row>
    <row r="308" spans="2:65" s="1" customFormat="1" ht="27">
      <c r="B308" s="33"/>
      <c r="D308" s="145" t="s">
        <v>248</v>
      </c>
      <c r="F308" s="146" t="s">
        <v>2386</v>
      </c>
      <c r="I308" s="147"/>
      <c r="L308" s="33"/>
      <c r="M308" s="148"/>
      <c r="T308" s="54"/>
      <c r="AT308" s="18" t="s">
        <v>248</v>
      </c>
      <c r="AU308" s="18" t="s">
        <v>83</v>
      </c>
    </row>
    <row r="309" spans="2:65" s="1" customFormat="1">
      <c r="B309" s="33"/>
      <c r="D309" s="149" t="s">
        <v>250</v>
      </c>
      <c r="F309" s="150" t="s">
        <v>2387</v>
      </c>
      <c r="I309" s="147"/>
      <c r="L309" s="33"/>
      <c r="M309" s="148"/>
      <c r="T309" s="54"/>
      <c r="AT309" s="18" t="s">
        <v>250</v>
      </c>
      <c r="AU309" s="18" t="s">
        <v>83</v>
      </c>
    </row>
    <row r="310" spans="2:65" s="11" customFormat="1" ht="22.75" customHeight="1">
      <c r="B310" s="120"/>
      <c r="D310" s="121" t="s">
        <v>73</v>
      </c>
      <c r="E310" s="130" t="s">
        <v>2114</v>
      </c>
      <c r="F310" s="130" t="s">
        <v>2115</v>
      </c>
      <c r="I310" s="123"/>
      <c r="J310" s="131">
        <f>BK310</f>
        <v>0</v>
      </c>
      <c r="L310" s="120"/>
      <c r="M310" s="125"/>
      <c r="P310" s="126">
        <f>SUM(P311:P469)</f>
        <v>0</v>
      </c>
      <c r="R310" s="126">
        <f>SUM(R311:R469)</f>
        <v>28.469399520502002</v>
      </c>
      <c r="T310" s="127">
        <f>SUM(T311:T469)</f>
        <v>0</v>
      </c>
      <c r="AR310" s="121" t="s">
        <v>83</v>
      </c>
      <c r="AT310" s="128" t="s">
        <v>73</v>
      </c>
      <c r="AU310" s="128" t="s">
        <v>81</v>
      </c>
      <c r="AY310" s="121" t="s">
        <v>238</v>
      </c>
      <c r="BK310" s="129">
        <f>SUM(BK311:BK469)</f>
        <v>0</v>
      </c>
    </row>
    <row r="311" spans="2:65" s="1" customFormat="1" ht="24.15" customHeight="1">
      <c r="B311" s="33"/>
      <c r="C311" s="132" t="s">
        <v>938</v>
      </c>
      <c r="D311" s="132" t="s">
        <v>241</v>
      </c>
      <c r="E311" s="133" t="s">
        <v>2446</v>
      </c>
      <c r="F311" s="134" t="s">
        <v>2447</v>
      </c>
      <c r="G311" s="135" t="s">
        <v>244</v>
      </c>
      <c r="H311" s="136">
        <v>56.442999999999998</v>
      </c>
      <c r="I311" s="137"/>
      <c r="J311" s="138">
        <f>ROUND(I311*H311,2)</f>
        <v>0</v>
      </c>
      <c r="K311" s="134" t="s">
        <v>245</v>
      </c>
      <c r="L311" s="33"/>
      <c r="M311" s="139" t="s">
        <v>19</v>
      </c>
      <c r="N311" s="140" t="s">
        <v>45</v>
      </c>
      <c r="P311" s="141">
        <f>O311*H311</f>
        <v>0</v>
      </c>
      <c r="Q311" s="141">
        <v>2.614E-2</v>
      </c>
      <c r="R311" s="141">
        <f>Q311*H311</f>
        <v>1.4754200200000001</v>
      </c>
      <c r="S311" s="141">
        <v>0</v>
      </c>
      <c r="T311" s="142">
        <f>S311*H311</f>
        <v>0</v>
      </c>
      <c r="AR311" s="143" t="s">
        <v>377</v>
      </c>
      <c r="AT311" s="143" t="s">
        <v>241</v>
      </c>
      <c r="AU311" s="143" t="s">
        <v>83</v>
      </c>
      <c r="AY311" s="18" t="s">
        <v>238</v>
      </c>
      <c r="BE311" s="144">
        <f>IF(N311="základní",J311,0)</f>
        <v>0</v>
      </c>
      <c r="BF311" s="144">
        <f>IF(N311="snížená",J311,0)</f>
        <v>0</v>
      </c>
      <c r="BG311" s="144">
        <f>IF(N311="zákl. přenesená",J311,0)</f>
        <v>0</v>
      </c>
      <c r="BH311" s="144">
        <f>IF(N311="sníž. přenesená",J311,0)</f>
        <v>0</v>
      </c>
      <c r="BI311" s="144">
        <f>IF(N311="nulová",J311,0)</f>
        <v>0</v>
      </c>
      <c r="BJ311" s="18" t="s">
        <v>81</v>
      </c>
      <c r="BK311" s="144">
        <f>ROUND(I311*H311,2)</f>
        <v>0</v>
      </c>
      <c r="BL311" s="18" t="s">
        <v>377</v>
      </c>
      <c r="BM311" s="143" t="s">
        <v>5663</v>
      </c>
    </row>
    <row r="312" spans="2:65" s="1" customFormat="1" ht="36">
      <c r="B312" s="33"/>
      <c r="D312" s="145" t="s">
        <v>248</v>
      </c>
      <c r="F312" s="146" t="s">
        <v>2449</v>
      </c>
      <c r="I312" s="147"/>
      <c r="L312" s="33"/>
      <c r="M312" s="148"/>
      <c r="T312" s="54"/>
      <c r="AT312" s="18" t="s">
        <v>248</v>
      </c>
      <c r="AU312" s="18" t="s">
        <v>83</v>
      </c>
    </row>
    <row r="313" spans="2:65" s="1" customFormat="1">
      <c r="B313" s="33"/>
      <c r="D313" s="149" t="s">
        <v>250</v>
      </c>
      <c r="F313" s="150" t="s">
        <v>2450</v>
      </c>
      <c r="I313" s="147"/>
      <c r="L313" s="33"/>
      <c r="M313" s="148"/>
      <c r="T313" s="54"/>
      <c r="AT313" s="18" t="s">
        <v>250</v>
      </c>
      <c r="AU313" s="18" t="s">
        <v>83</v>
      </c>
    </row>
    <row r="314" spans="2:65" s="12" customFormat="1">
      <c r="B314" s="151"/>
      <c r="D314" s="145" t="s">
        <v>257</v>
      </c>
      <c r="E314" s="152" t="s">
        <v>19</v>
      </c>
      <c r="F314" s="153" t="s">
        <v>1454</v>
      </c>
      <c r="H314" s="152" t="s">
        <v>19</v>
      </c>
      <c r="I314" s="154"/>
      <c r="L314" s="151"/>
      <c r="M314" s="155"/>
      <c r="T314" s="156"/>
      <c r="AT314" s="152" t="s">
        <v>257</v>
      </c>
      <c r="AU314" s="152" t="s">
        <v>83</v>
      </c>
      <c r="AV314" s="12" t="s">
        <v>81</v>
      </c>
      <c r="AW314" s="12" t="s">
        <v>35</v>
      </c>
      <c r="AX314" s="12" t="s">
        <v>74</v>
      </c>
      <c r="AY314" s="152" t="s">
        <v>238</v>
      </c>
    </row>
    <row r="315" spans="2:65" s="13" customFormat="1">
      <c r="B315" s="157"/>
      <c r="D315" s="145" t="s">
        <v>257</v>
      </c>
      <c r="E315" s="158" t="s">
        <v>19</v>
      </c>
      <c r="F315" s="159" t="s">
        <v>5664</v>
      </c>
      <c r="H315" s="160">
        <v>20.123999999999999</v>
      </c>
      <c r="I315" s="161"/>
      <c r="L315" s="157"/>
      <c r="M315" s="162"/>
      <c r="T315" s="163"/>
      <c r="AT315" s="158" t="s">
        <v>257</v>
      </c>
      <c r="AU315" s="158" t="s">
        <v>83</v>
      </c>
      <c r="AV315" s="13" t="s">
        <v>83</v>
      </c>
      <c r="AW315" s="13" t="s">
        <v>35</v>
      </c>
      <c r="AX315" s="13" t="s">
        <v>74</v>
      </c>
      <c r="AY315" s="158" t="s">
        <v>238</v>
      </c>
    </row>
    <row r="316" spans="2:65" s="12" customFormat="1">
      <c r="B316" s="151"/>
      <c r="D316" s="145" t="s">
        <v>257</v>
      </c>
      <c r="E316" s="152" t="s">
        <v>19</v>
      </c>
      <c r="F316" s="153" t="s">
        <v>1754</v>
      </c>
      <c r="H316" s="152" t="s">
        <v>19</v>
      </c>
      <c r="I316" s="154"/>
      <c r="L316" s="151"/>
      <c r="M316" s="155"/>
      <c r="T316" s="156"/>
      <c r="AT316" s="152" t="s">
        <v>257</v>
      </c>
      <c r="AU316" s="152" t="s">
        <v>83</v>
      </c>
      <c r="AV316" s="12" t="s">
        <v>81</v>
      </c>
      <c r="AW316" s="12" t="s">
        <v>35</v>
      </c>
      <c r="AX316" s="12" t="s">
        <v>74</v>
      </c>
      <c r="AY316" s="152" t="s">
        <v>238</v>
      </c>
    </row>
    <row r="317" spans="2:65" s="13" customFormat="1">
      <c r="B317" s="157"/>
      <c r="D317" s="145" t="s">
        <v>257</v>
      </c>
      <c r="E317" s="158" t="s">
        <v>19</v>
      </c>
      <c r="F317" s="159" t="s">
        <v>5665</v>
      </c>
      <c r="H317" s="160">
        <v>38.119</v>
      </c>
      <c r="I317" s="161"/>
      <c r="L317" s="157"/>
      <c r="M317" s="162"/>
      <c r="T317" s="163"/>
      <c r="AT317" s="158" t="s">
        <v>257</v>
      </c>
      <c r="AU317" s="158" t="s">
        <v>83</v>
      </c>
      <c r="AV317" s="13" t="s">
        <v>83</v>
      </c>
      <c r="AW317" s="13" t="s">
        <v>35</v>
      </c>
      <c r="AX317" s="13" t="s">
        <v>74</v>
      </c>
      <c r="AY317" s="158" t="s">
        <v>238</v>
      </c>
    </row>
    <row r="318" spans="2:65" s="13" customFormat="1">
      <c r="B318" s="157"/>
      <c r="D318" s="145" t="s">
        <v>257</v>
      </c>
      <c r="E318" s="158" t="s">
        <v>19</v>
      </c>
      <c r="F318" s="159" t="s">
        <v>2454</v>
      </c>
      <c r="H318" s="160">
        <v>-1.8</v>
      </c>
      <c r="I318" s="161"/>
      <c r="L318" s="157"/>
      <c r="M318" s="162"/>
      <c r="T318" s="163"/>
      <c r="AT318" s="158" t="s">
        <v>257</v>
      </c>
      <c r="AU318" s="158" t="s">
        <v>83</v>
      </c>
      <c r="AV318" s="13" t="s">
        <v>83</v>
      </c>
      <c r="AW318" s="13" t="s">
        <v>35</v>
      </c>
      <c r="AX318" s="13" t="s">
        <v>74</v>
      </c>
      <c r="AY318" s="158" t="s">
        <v>238</v>
      </c>
    </row>
    <row r="319" spans="2:65" s="14" customFormat="1">
      <c r="B319" s="164"/>
      <c r="D319" s="145" t="s">
        <v>257</v>
      </c>
      <c r="E319" s="165" t="s">
        <v>19</v>
      </c>
      <c r="F319" s="166" t="s">
        <v>262</v>
      </c>
      <c r="H319" s="167">
        <v>56.442999999999998</v>
      </c>
      <c r="I319" s="168"/>
      <c r="L319" s="164"/>
      <c r="M319" s="169"/>
      <c r="T319" s="170"/>
      <c r="AT319" s="165" t="s">
        <v>257</v>
      </c>
      <c r="AU319" s="165" t="s">
        <v>83</v>
      </c>
      <c r="AV319" s="14" t="s">
        <v>246</v>
      </c>
      <c r="AW319" s="14" t="s">
        <v>35</v>
      </c>
      <c r="AX319" s="14" t="s">
        <v>81</v>
      </c>
      <c r="AY319" s="165" t="s">
        <v>238</v>
      </c>
    </row>
    <row r="320" spans="2:65" s="1" customFormat="1" ht="24.15" customHeight="1">
      <c r="B320" s="33"/>
      <c r="C320" s="132" t="s">
        <v>945</v>
      </c>
      <c r="D320" s="132" t="s">
        <v>241</v>
      </c>
      <c r="E320" s="133" t="s">
        <v>2457</v>
      </c>
      <c r="F320" s="134" t="s">
        <v>2458</v>
      </c>
      <c r="G320" s="135" t="s">
        <v>244</v>
      </c>
      <c r="H320" s="136">
        <v>21.529</v>
      </c>
      <c r="I320" s="137"/>
      <c r="J320" s="138">
        <f>ROUND(I320*H320,2)</f>
        <v>0</v>
      </c>
      <c r="K320" s="134" t="s">
        <v>245</v>
      </c>
      <c r="L320" s="33"/>
      <c r="M320" s="139" t="s">
        <v>19</v>
      </c>
      <c r="N320" s="140" t="s">
        <v>45</v>
      </c>
      <c r="P320" s="141">
        <f>O320*H320</f>
        <v>0</v>
      </c>
      <c r="Q320" s="141">
        <v>4.5710000000000001E-2</v>
      </c>
      <c r="R320" s="141">
        <f>Q320*H320</f>
        <v>0.98409058999999999</v>
      </c>
      <c r="S320" s="141">
        <v>0</v>
      </c>
      <c r="T320" s="142">
        <f>S320*H320</f>
        <v>0</v>
      </c>
      <c r="AR320" s="143" t="s">
        <v>377</v>
      </c>
      <c r="AT320" s="143" t="s">
        <v>241</v>
      </c>
      <c r="AU320" s="143" t="s">
        <v>83</v>
      </c>
      <c r="AY320" s="18" t="s">
        <v>238</v>
      </c>
      <c r="BE320" s="144">
        <f>IF(N320="základní",J320,0)</f>
        <v>0</v>
      </c>
      <c r="BF320" s="144">
        <f>IF(N320="snížená",J320,0)</f>
        <v>0</v>
      </c>
      <c r="BG320" s="144">
        <f>IF(N320="zákl. přenesená",J320,0)</f>
        <v>0</v>
      </c>
      <c r="BH320" s="144">
        <f>IF(N320="sníž. přenesená",J320,0)</f>
        <v>0</v>
      </c>
      <c r="BI320" s="144">
        <f>IF(N320="nulová",J320,0)</f>
        <v>0</v>
      </c>
      <c r="BJ320" s="18" t="s">
        <v>81</v>
      </c>
      <c r="BK320" s="144">
        <f>ROUND(I320*H320,2)</f>
        <v>0</v>
      </c>
      <c r="BL320" s="18" t="s">
        <v>377</v>
      </c>
      <c r="BM320" s="143" t="s">
        <v>5666</v>
      </c>
    </row>
    <row r="321" spans="2:65" s="1" customFormat="1" ht="36">
      <c r="B321" s="33"/>
      <c r="D321" s="145" t="s">
        <v>248</v>
      </c>
      <c r="F321" s="146" t="s">
        <v>2460</v>
      </c>
      <c r="I321" s="147"/>
      <c r="L321" s="33"/>
      <c r="M321" s="148"/>
      <c r="T321" s="54"/>
      <c r="AT321" s="18" t="s">
        <v>248</v>
      </c>
      <c r="AU321" s="18" t="s">
        <v>83</v>
      </c>
    </row>
    <row r="322" spans="2:65" s="1" customFormat="1">
      <c r="B322" s="33"/>
      <c r="D322" s="149" t="s">
        <v>250</v>
      </c>
      <c r="F322" s="150" t="s">
        <v>2461</v>
      </c>
      <c r="I322" s="147"/>
      <c r="L322" s="33"/>
      <c r="M322" s="148"/>
      <c r="T322" s="54"/>
      <c r="AT322" s="18" t="s">
        <v>250</v>
      </c>
      <c r="AU322" s="18" t="s">
        <v>83</v>
      </c>
    </row>
    <row r="323" spans="2:65" s="12" customFormat="1">
      <c r="B323" s="151"/>
      <c r="D323" s="145" t="s">
        <v>257</v>
      </c>
      <c r="E323" s="152" t="s">
        <v>19</v>
      </c>
      <c r="F323" s="153" t="s">
        <v>1454</v>
      </c>
      <c r="H323" s="152" t="s">
        <v>19</v>
      </c>
      <c r="I323" s="154"/>
      <c r="L323" s="151"/>
      <c r="M323" s="155"/>
      <c r="T323" s="156"/>
      <c r="AT323" s="152" t="s">
        <v>257</v>
      </c>
      <c r="AU323" s="152" t="s">
        <v>83</v>
      </c>
      <c r="AV323" s="12" t="s">
        <v>81</v>
      </c>
      <c r="AW323" s="12" t="s">
        <v>35</v>
      </c>
      <c r="AX323" s="12" t="s">
        <v>74</v>
      </c>
      <c r="AY323" s="152" t="s">
        <v>238</v>
      </c>
    </row>
    <row r="324" spans="2:65" s="13" customFormat="1">
      <c r="B324" s="157"/>
      <c r="D324" s="145" t="s">
        <v>257</v>
      </c>
      <c r="E324" s="158" t="s">
        <v>19</v>
      </c>
      <c r="F324" s="159" t="s">
        <v>5667</v>
      </c>
      <c r="H324" s="160">
        <v>10.64</v>
      </c>
      <c r="I324" s="161"/>
      <c r="L324" s="157"/>
      <c r="M324" s="162"/>
      <c r="T324" s="163"/>
      <c r="AT324" s="158" t="s">
        <v>257</v>
      </c>
      <c r="AU324" s="158" t="s">
        <v>83</v>
      </c>
      <c r="AV324" s="13" t="s">
        <v>83</v>
      </c>
      <c r="AW324" s="13" t="s">
        <v>35</v>
      </c>
      <c r="AX324" s="13" t="s">
        <v>74</v>
      </c>
      <c r="AY324" s="158" t="s">
        <v>238</v>
      </c>
    </row>
    <row r="325" spans="2:65" s="12" customFormat="1">
      <c r="B325" s="151"/>
      <c r="D325" s="145" t="s">
        <v>257</v>
      </c>
      <c r="E325" s="152" t="s">
        <v>19</v>
      </c>
      <c r="F325" s="153" t="s">
        <v>1754</v>
      </c>
      <c r="H325" s="152" t="s">
        <v>19</v>
      </c>
      <c r="I325" s="154"/>
      <c r="L325" s="151"/>
      <c r="M325" s="155"/>
      <c r="T325" s="156"/>
      <c r="AT325" s="152" t="s">
        <v>257</v>
      </c>
      <c r="AU325" s="152" t="s">
        <v>83</v>
      </c>
      <c r="AV325" s="12" t="s">
        <v>81</v>
      </c>
      <c r="AW325" s="12" t="s">
        <v>35</v>
      </c>
      <c r="AX325" s="12" t="s">
        <v>74</v>
      </c>
      <c r="AY325" s="152" t="s">
        <v>238</v>
      </c>
    </row>
    <row r="326" spans="2:65" s="13" customFormat="1">
      <c r="B326" s="157"/>
      <c r="D326" s="145" t="s">
        <v>257</v>
      </c>
      <c r="E326" s="158" t="s">
        <v>19</v>
      </c>
      <c r="F326" s="159" t="s">
        <v>5668</v>
      </c>
      <c r="H326" s="160">
        <v>10.888999999999999</v>
      </c>
      <c r="I326" s="161"/>
      <c r="L326" s="157"/>
      <c r="M326" s="162"/>
      <c r="T326" s="163"/>
      <c r="AT326" s="158" t="s">
        <v>257</v>
      </c>
      <c r="AU326" s="158" t="s">
        <v>83</v>
      </c>
      <c r="AV326" s="13" t="s">
        <v>83</v>
      </c>
      <c r="AW326" s="13" t="s">
        <v>35</v>
      </c>
      <c r="AX326" s="13" t="s">
        <v>74</v>
      </c>
      <c r="AY326" s="158" t="s">
        <v>238</v>
      </c>
    </row>
    <row r="327" spans="2:65" s="14" customFormat="1">
      <c r="B327" s="164"/>
      <c r="D327" s="145" t="s">
        <v>257</v>
      </c>
      <c r="E327" s="165" t="s">
        <v>19</v>
      </c>
      <c r="F327" s="166" t="s">
        <v>262</v>
      </c>
      <c r="H327" s="167">
        <v>21.529</v>
      </c>
      <c r="I327" s="168"/>
      <c r="L327" s="164"/>
      <c r="M327" s="169"/>
      <c r="T327" s="170"/>
      <c r="AT327" s="165" t="s">
        <v>257</v>
      </c>
      <c r="AU327" s="165" t="s">
        <v>83</v>
      </c>
      <c r="AV327" s="14" t="s">
        <v>246</v>
      </c>
      <c r="AW327" s="14" t="s">
        <v>35</v>
      </c>
      <c r="AX327" s="14" t="s">
        <v>81</v>
      </c>
      <c r="AY327" s="165" t="s">
        <v>238</v>
      </c>
    </row>
    <row r="328" spans="2:65" s="1" customFormat="1" ht="24.15" customHeight="1">
      <c r="B328" s="33"/>
      <c r="C328" s="132" t="s">
        <v>954</v>
      </c>
      <c r="D328" s="132" t="s">
        <v>241</v>
      </c>
      <c r="E328" s="133" t="s">
        <v>2465</v>
      </c>
      <c r="F328" s="134" t="s">
        <v>2466</v>
      </c>
      <c r="G328" s="135" t="s">
        <v>244</v>
      </c>
      <c r="H328" s="136">
        <v>47.095999999999997</v>
      </c>
      <c r="I328" s="137"/>
      <c r="J328" s="138">
        <f>ROUND(I328*H328,2)</f>
        <v>0</v>
      </c>
      <c r="K328" s="134" t="s">
        <v>245</v>
      </c>
      <c r="L328" s="33"/>
      <c r="M328" s="139" t="s">
        <v>19</v>
      </c>
      <c r="N328" s="140" t="s">
        <v>45</v>
      </c>
      <c r="P328" s="141">
        <f>O328*H328</f>
        <v>0</v>
      </c>
      <c r="Q328" s="141">
        <v>4.6969999999999998E-2</v>
      </c>
      <c r="R328" s="141">
        <f>Q328*H328</f>
        <v>2.2120991199999995</v>
      </c>
      <c r="S328" s="141">
        <v>0</v>
      </c>
      <c r="T328" s="142">
        <f>S328*H328</f>
        <v>0</v>
      </c>
      <c r="AR328" s="143" t="s">
        <v>377</v>
      </c>
      <c r="AT328" s="143" t="s">
        <v>241</v>
      </c>
      <c r="AU328" s="143" t="s">
        <v>83</v>
      </c>
      <c r="AY328" s="18" t="s">
        <v>238</v>
      </c>
      <c r="BE328" s="144">
        <f>IF(N328="základní",J328,0)</f>
        <v>0</v>
      </c>
      <c r="BF328" s="144">
        <f>IF(N328="snížená",J328,0)</f>
        <v>0</v>
      </c>
      <c r="BG328" s="144">
        <f>IF(N328="zákl. přenesená",J328,0)</f>
        <v>0</v>
      </c>
      <c r="BH328" s="144">
        <f>IF(N328="sníž. přenesená",J328,0)</f>
        <v>0</v>
      </c>
      <c r="BI328" s="144">
        <f>IF(N328="nulová",J328,0)</f>
        <v>0</v>
      </c>
      <c r="BJ328" s="18" t="s">
        <v>81</v>
      </c>
      <c r="BK328" s="144">
        <f>ROUND(I328*H328,2)</f>
        <v>0</v>
      </c>
      <c r="BL328" s="18" t="s">
        <v>377</v>
      </c>
      <c r="BM328" s="143" t="s">
        <v>5669</v>
      </c>
    </row>
    <row r="329" spans="2:65" s="1" customFormat="1" ht="36">
      <c r="B329" s="33"/>
      <c r="D329" s="145" t="s">
        <v>248</v>
      </c>
      <c r="F329" s="146" t="s">
        <v>2468</v>
      </c>
      <c r="I329" s="147"/>
      <c r="L329" s="33"/>
      <c r="M329" s="148"/>
      <c r="T329" s="54"/>
      <c r="AT329" s="18" t="s">
        <v>248</v>
      </c>
      <c r="AU329" s="18" t="s">
        <v>83</v>
      </c>
    </row>
    <row r="330" spans="2:65" s="1" customFormat="1">
      <c r="B330" s="33"/>
      <c r="D330" s="149" t="s">
        <v>250</v>
      </c>
      <c r="F330" s="150" t="s">
        <v>2469</v>
      </c>
      <c r="I330" s="147"/>
      <c r="L330" s="33"/>
      <c r="M330" s="148"/>
      <c r="T330" s="54"/>
      <c r="AT330" s="18" t="s">
        <v>250</v>
      </c>
      <c r="AU330" s="18" t="s">
        <v>83</v>
      </c>
    </row>
    <row r="331" spans="2:65" s="12" customFormat="1">
      <c r="B331" s="151"/>
      <c r="D331" s="145" t="s">
        <v>257</v>
      </c>
      <c r="E331" s="152" t="s">
        <v>19</v>
      </c>
      <c r="F331" s="153" t="s">
        <v>1454</v>
      </c>
      <c r="H331" s="152" t="s">
        <v>19</v>
      </c>
      <c r="I331" s="154"/>
      <c r="L331" s="151"/>
      <c r="M331" s="155"/>
      <c r="T331" s="156"/>
      <c r="AT331" s="152" t="s">
        <v>257</v>
      </c>
      <c r="AU331" s="152" t="s">
        <v>83</v>
      </c>
      <c r="AV331" s="12" t="s">
        <v>81</v>
      </c>
      <c r="AW331" s="12" t="s">
        <v>35</v>
      </c>
      <c r="AX331" s="12" t="s">
        <v>74</v>
      </c>
      <c r="AY331" s="152" t="s">
        <v>238</v>
      </c>
    </row>
    <row r="332" spans="2:65" s="13" customFormat="1">
      <c r="B332" s="157"/>
      <c r="D332" s="145" t="s">
        <v>257</v>
      </c>
      <c r="E332" s="158" t="s">
        <v>19</v>
      </c>
      <c r="F332" s="159" t="s">
        <v>5670</v>
      </c>
      <c r="H332" s="160">
        <v>24.16</v>
      </c>
      <c r="I332" s="161"/>
      <c r="L332" s="157"/>
      <c r="M332" s="162"/>
      <c r="T332" s="163"/>
      <c r="AT332" s="158" t="s">
        <v>257</v>
      </c>
      <c r="AU332" s="158" t="s">
        <v>83</v>
      </c>
      <c r="AV332" s="13" t="s">
        <v>83</v>
      </c>
      <c r="AW332" s="13" t="s">
        <v>35</v>
      </c>
      <c r="AX332" s="13" t="s">
        <v>74</v>
      </c>
      <c r="AY332" s="158" t="s">
        <v>238</v>
      </c>
    </row>
    <row r="333" spans="2:65" s="12" customFormat="1">
      <c r="B333" s="151"/>
      <c r="D333" s="145" t="s">
        <v>257</v>
      </c>
      <c r="E333" s="152" t="s">
        <v>19</v>
      </c>
      <c r="F333" s="153" t="s">
        <v>1754</v>
      </c>
      <c r="H333" s="152" t="s">
        <v>19</v>
      </c>
      <c r="I333" s="154"/>
      <c r="L333" s="151"/>
      <c r="M333" s="155"/>
      <c r="T333" s="156"/>
      <c r="AT333" s="152" t="s">
        <v>257</v>
      </c>
      <c r="AU333" s="152" t="s">
        <v>83</v>
      </c>
      <c r="AV333" s="12" t="s">
        <v>81</v>
      </c>
      <c r="AW333" s="12" t="s">
        <v>35</v>
      </c>
      <c r="AX333" s="12" t="s">
        <v>74</v>
      </c>
      <c r="AY333" s="152" t="s">
        <v>238</v>
      </c>
    </row>
    <row r="334" spans="2:65" s="13" customFormat="1">
      <c r="B334" s="157"/>
      <c r="D334" s="145" t="s">
        <v>257</v>
      </c>
      <c r="E334" s="158" t="s">
        <v>19</v>
      </c>
      <c r="F334" s="159" t="s">
        <v>5671</v>
      </c>
      <c r="H334" s="160">
        <v>26.135999999999999</v>
      </c>
      <c r="I334" s="161"/>
      <c r="L334" s="157"/>
      <c r="M334" s="162"/>
      <c r="T334" s="163"/>
      <c r="AT334" s="158" t="s">
        <v>257</v>
      </c>
      <c r="AU334" s="158" t="s">
        <v>83</v>
      </c>
      <c r="AV334" s="13" t="s">
        <v>83</v>
      </c>
      <c r="AW334" s="13" t="s">
        <v>35</v>
      </c>
      <c r="AX334" s="13" t="s">
        <v>74</v>
      </c>
      <c r="AY334" s="158" t="s">
        <v>238</v>
      </c>
    </row>
    <row r="335" spans="2:65" s="13" customFormat="1">
      <c r="B335" s="157"/>
      <c r="D335" s="145" t="s">
        <v>257</v>
      </c>
      <c r="E335" s="158" t="s">
        <v>19</v>
      </c>
      <c r="F335" s="159" t="s">
        <v>5672</v>
      </c>
      <c r="H335" s="160">
        <v>-3.2</v>
      </c>
      <c r="I335" s="161"/>
      <c r="L335" s="157"/>
      <c r="M335" s="162"/>
      <c r="T335" s="163"/>
      <c r="AT335" s="158" t="s">
        <v>257</v>
      </c>
      <c r="AU335" s="158" t="s">
        <v>83</v>
      </c>
      <c r="AV335" s="13" t="s">
        <v>83</v>
      </c>
      <c r="AW335" s="13" t="s">
        <v>35</v>
      </c>
      <c r="AX335" s="13" t="s">
        <v>74</v>
      </c>
      <c r="AY335" s="158" t="s">
        <v>238</v>
      </c>
    </row>
    <row r="336" spans="2:65" s="14" customFormat="1">
      <c r="B336" s="164"/>
      <c r="D336" s="145" t="s">
        <v>257</v>
      </c>
      <c r="E336" s="165" t="s">
        <v>19</v>
      </c>
      <c r="F336" s="166" t="s">
        <v>262</v>
      </c>
      <c r="H336" s="167">
        <v>47.095999999999997</v>
      </c>
      <c r="I336" s="168"/>
      <c r="L336" s="164"/>
      <c r="M336" s="169"/>
      <c r="T336" s="170"/>
      <c r="AT336" s="165" t="s">
        <v>257</v>
      </c>
      <c r="AU336" s="165" t="s">
        <v>83</v>
      </c>
      <c r="AV336" s="14" t="s">
        <v>246</v>
      </c>
      <c r="AW336" s="14" t="s">
        <v>35</v>
      </c>
      <c r="AX336" s="14" t="s">
        <v>81</v>
      </c>
      <c r="AY336" s="165" t="s">
        <v>238</v>
      </c>
    </row>
    <row r="337" spans="2:65" s="1" customFormat="1" ht="16.5" customHeight="1">
      <c r="B337" s="33"/>
      <c r="C337" s="132" t="s">
        <v>960</v>
      </c>
      <c r="D337" s="132" t="s">
        <v>241</v>
      </c>
      <c r="E337" s="133" t="s">
        <v>2473</v>
      </c>
      <c r="F337" s="134" t="s">
        <v>2474</v>
      </c>
      <c r="G337" s="135" t="s">
        <v>408</v>
      </c>
      <c r="H337" s="136">
        <v>34.590000000000003</v>
      </c>
      <c r="I337" s="137"/>
      <c r="J337" s="138">
        <f>ROUND(I337*H337,2)</f>
        <v>0</v>
      </c>
      <c r="K337" s="134" t="s">
        <v>245</v>
      </c>
      <c r="L337" s="33"/>
      <c r="M337" s="139" t="s">
        <v>19</v>
      </c>
      <c r="N337" s="140" t="s">
        <v>45</v>
      </c>
      <c r="P337" s="141">
        <f>O337*H337</f>
        <v>0</v>
      </c>
      <c r="Q337" s="141">
        <v>2.0000000000000002E-5</v>
      </c>
      <c r="R337" s="141">
        <f>Q337*H337</f>
        <v>6.9180000000000012E-4</v>
      </c>
      <c r="S337" s="141">
        <v>0</v>
      </c>
      <c r="T337" s="142">
        <f>S337*H337</f>
        <v>0</v>
      </c>
      <c r="AR337" s="143" t="s">
        <v>377</v>
      </c>
      <c r="AT337" s="143" t="s">
        <v>241</v>
      </c>
      <c r="AU337" s="143" t="s">
        <v>83</v>
      </c>
      <c r="AY337" s="18" t="s">
        <v>238</v>
      </c>
      <c r="BE337" s="144">
        <f>IF(N337="základní",J337,0)</f>
        <v>0</v>
      </c>
      <c r="BF337" s="144">
        <f>IF(N337="snížená",J337,0)</f>
        <v>0</v>
      </c>
      <c r="BG337" s="144">
        <f>IF(N337="zákl. přenesená",J337,0)</f>
        <v>0</v>
      </c>
      <c r="BH337" s="144">
        <f>IF(N337="sníž. přenesená",J337,0)</f>
        <v>0</v>
      </c>
      <c r="BI337" s="144">
        <f>IF(N337="nulová",J337,0)</f>
        <v>0</v>
      </c>
      <c r="BJ337" s="18" t="s">
        <v>81</v>
      </c>
      <c r="BK337" s="144">
        <f>ROUND(I337*H337,2)</f>
        <v>0</v>
      </c>
      <c r="BL337" s="18" t="s">
        <v>377</v>
      </c>
      <c r="BM337" s="143" t="s">
        <v>5673</v>
      </c>
    </row>
    <row r="338" spans="2:65" s="1" customFormat="1" ht="27">
      <c r="B338" s="33"/>
      <c r="D338" s="145" t="s">
        <v>248</v>
      </c>
      <c r="F338" s="146" t="s">
        <v>2476</v>
      </c>
      <c r="I338" s="147"/>
      <c r="L338" s="33"/>
      <c r="M338" s="148"/>
      <c r="T338" s="54"/>
      <c r="AT338" s="18" t="s">
        <v>248</v>
      </c>
      <c r="AU338" s="18" t="s">
        <v>83</v>
      </c>
    </row>
    <row r="339" spans="2:65" s="1" customFormat="1">
      <c r="B339" s="33"/>
      <c r="D339" s="149" t="s">
        <v>250</v>
      </c>
      <c r="F339" s="150" t="s">
        <v>2477</v>
      </c>
      <c r="I339" s="147"/>
      <c r="L339" s="33"/>
      <c r="M339" s="148"/>
      <c r="T339" s="54"/>
      <c r="AT339" s="18" t="s">
        <v>250</v>
      </c>
      <c r="AU339" s="18" t="s">
        <v>83</v>
      </c>
    </row>
    <row r="340" spans="2:65" s="12" customFormat="1">
      <c r="B340" s="151"/>
      <c r="D340" s="145" t="s">
        <v>257</v>
      </c>
      <c r="E340" s="152" t="s">
        <v>19</v>
      </c>
      <c r="F340" s="153" t="s">
        <v>1454</v>
      </c>
      <c r="H340" s="152" t="s">
        <v>19</v>
      </c>
      <c r="I340" s="154"/>
      <c r="L340" s="151"/>
      <c r="M340" s="155"/>
      <c r="T340" s="156"/>
      <c r="AT340" s="152" t="s">
        <v>257</v>
      </c>
      <c r="AU340" s="152" t="s">
        <v>83</v>
      </c>
      <c r="AV340" s="12" t="s">
        <v>81</v>
      </c>
      <c r="AW340" s="12" t="s">
        <v>35</v>
      </c>
      <c r="AX340" s="12" t="s">
        <v>74</v>
      </c>
      <c r="AY340" s="152" t="s">
        <v>238</v>
      </c>
    </row>
    <row r="341" spans="2:65" s="13" customFormat="1">
      <c r="B341" s="157"/>
      <c r="D341" s="145" t="s">
        <v>257</v>
      </c>
      <c r="E341" s="158" t="s">
        <v>19</v>
      </c>
      <c r="F341" s="159" t="s">
        <v>5674</v>
      </c>
      <c r="H341" s="160">
        <v>5.59</v>
      </c>
      <c r="I341" s="161"/>
      <c r="L341" s="157"/>
      <c r="M341" s="162"/>
      <c r="T341" s="163"/>
      <c r="AT341" s="158" t="s">
        <v>257</v>
      </c>
      <c r="AU341" s="158" t="s">
        <v>83</v>
      </c>
      <c r="AV341" s="13" t="s">
        <v>83</v>
      </c>
      <c r="AW341" s="13" t="s">
        <v>35</v>
      </c>
      <c r="AX341" s="13" t="s">
        <v>74</v>
      </c>
      <c r="AY341" s="158" t="s">
        <v>238</v>
      </c>
    </row>
    <row r="342" spans="2:65" s="12" customFormat="1">
      <c r="B342" s="151"/>
      <c r="D342" s="145" t="s">
        <v>257</v>
      </c>
      <c r="E342" s="152" t="s">
        <v>19</v>
      </c>
      <c r="F342" s="153" t="s">
        <v>1754</v>
      </c>
      <c r="H342" s="152" t="s">
        <v>19</v>
      </c>
      <c r="I342" s="154"/>
      <c r="L342" s="151"/>
      <c r="M342" s="155"/>
      <c r="T342" s="156"/>
      <c r="AT342" s="152" t="s">
        <v>257</v>
      </c>
      <c r="AU342" s="152" t="s">
        <v>83</v>
      </c>
      <c r="AV342" s="12" t="s">
        <v>81</v>
      </c>
      <c r="AW342" s="12" t="s">
        <v>35</v>
      </c>
      <c r="AX342" s="12" t="s">
        <v>74</v>
      </c>
      <c r="AY342" s="152" t="s">
        <v>238</v>
      </c>
    </row>
    <row r="343" spans="2:65" s="13" customFormat="1">
      <c r="B343" s="157"/>
      <c r="D343" s="145" t="s">
        <v>257</v>
      </c>
      <c r="E343" s="158" t="s">
        <v>19</v>
      </c>
      <c r="F343" s="159" t="s">
        <v>5675</v>
      </c>
      <c r="H343" s="160">
        <v>10.53</v>
      </c>
      <c r="I343" s="161"/>
      <c r="L343" s="157"/>
      <c r="M343" s="162"/>
      <c r="T343" s="163"/>
      <c r="AT343" s="158" t="s">
        <v>257</v>
      </c>
      <c r="AU343" s="158" t="s">
        <v>83</v>
      </c>
      <c r="AV343" s="13" t="s">
        <v>83</v>
      </c>
      <c r="AW343" s="13" t="s">
        <v>35</v>
      </c>
      <c r="AX343" s="13" t="s">
        <v>74</v>
      </c>
      <c r="AY343" s="158" t="s">
        <v>238</v>
      </c>
    </row>
    <row r="344" spans="2:65" s="12" customFormat="1">
      <c r="B344" s="151"/>
      <c r="D344" s="145" t="s">
        <v>257</v>
      </c>
      <c r="E344" s="152" t="s">
        <v>19</v>
      </c>
      <c r="F344" s="153" t="s">
        <v>1454</v>
      </c>
      <c r="H344" s="152" t="s">
        <v>19</v>
      </c>
      <c r="I344" s="154"/>
      <c r="L344" s="151"/>
      <c r="M344" s="155"/>
      <c r="T344" s="156"/>
      <c r="AT344" s="152" t="s">
        <v>257</v>
      </c>
      <c r="AU344" s="152" t="s">
        <v>83</v>
      </c>
      <c r="AV344" s="12" t="s">
        <v>81</v>
      </c>
      <c r="AW344" s="12" t="s">
        <v>35</v>
      </c>
      <c r="AX344" s="12" t="s">
        <v>74</v>
      </c>
      <c r="AY344" s="152" t="s">
        <v>238</v>
      </c>
    </row>
    <row r="345" spans="2:65" s="13" customFormat="1">
      <c r="B345" s="157"/>
      <c r="D345" s="145" t="s">
        <v>257</v>
      </c>
      <c r="E345" s="158" t="s">
        <v>19</v>
      </c>
      <c r="F345" s="159" t="s">
        <v>5676</v>
      </c>
      <c r="H345" s="160">
        <v>3.4</v>
      </c>
      <c r="I345" s="161"/>
      <c r="L345" s="157"/>
      <c r="M345" s="162"/>
      <c r="T345" s="163"/>
      <c r="AT345" s="158" t="s">
        <v>257</v>
      </c>
      <c r="AU345" s="158" t="s">
        <v>83</v>
      </c>
      <c r="AV345" s="13" t="s">
        <v>83</v>
      </c>
      <c r="AW345" s="13" t="s">
        <v>35</v>
      </c>
      <c r="AX345" s="13" t="s">
        <v>74</v>
      </c>
      <c r="AY345" s="158" t="s">
        <v>238</v>
      </c>
    </row>
    <row r="346" spans="2:65" s="12" customFormat="1">
      <c r="B346" s="151"/>
      <c r="D346" s="145" t="s">
        <v>257</v>
      </c>
      <c r="E346" s="152" t="s">
        <v>19</v>
      </c>
      <c r="F346" s="153" t="s">
        <v>1754</v>
      </c>
      <c r="H346" s="152" t="s">
        <v>19</v>
      </c>
      <c r="I346" s="154"/>
      <c r="L346" s="151"/>
      <c r="M346" s="155"/>
      <c r="T346" s="156"/>
      <c r="AT346" s="152" t="s">
        <v>257</v>
      </c>
      <c r="AU346" s="152" t="s">
        <v>83</v>
      </c>
      <c r="AV346" s="12" t="s">
        <v>81</v>
      </c>
      <c r="AW346" s="12" t="s">
        <v>35</v>
      </c>
      <c r="AX346" s="12" t="s">
        <v>74</v>
      </c>
      <c r="AY346" s="152" t="s">
        <v>238</v>
      </c>
    </row>
    <row r="347" spans="2:65" s="13" customFormat="1">
      <c r="B347" s="157"/>
      <c r="D347" s="145" t="s">
        <v>257</v>
      </c>
      <c r="E347" s="158" t="s">
        <v>19</v>
      </c>
      <c r="F347" s="159" t="s">
        <v>5677</v>
      </c>
      <c r="H347" s="160">
        <v>3.45</v>
      </c>
      <c r="I347" s="161"/>
      <c r="L347" s="157"/>
      <c r="M347" s="162"/>
      <c r="T347" s="163"/>
      <c r="AT347" s="158" t="s">
        <v>257</v>
      </c>
      <c r="AU347" s="158" t="s">
        <v>83</v>
      </c>
      <c r="AV347" s="13" t="s">
        <v>83</v>
      </c>
      <c r="AW347" s="13" t="s">
        <v>35</v>
      </c>
      <c r="AX347" s="13" t="s">
        <v>74</v>
      </c>
      <c r="AY347" s="158" t="s">
        <v>238</v>
      </c>
    </row>
    <row r="348" spans="2:65" s="12" customFormat="1">
      <c r="B348" s="151"/>
      <c r="D348" s="145" t="s">
        <v>257</v>
      </c>
      <c r="E348" s="152" t="s">
        <v>19</v>
      </c>
      <c r="F348" s="153" t="s">
        <v>1454</v>
      </c>
      <c r="H348" s="152" t="s">
        <v>19</v>
      </c>
      <c r="I348" s="154"/>
      <c r="L348" s="151"/>
      <c r="M348" s="155"/>
      <c r="T348" s="156"/>
      <c r="AT348" s="152" t="s">
        <v>257</v>
      </c>
      <c r="AU348" s="152" t="s">
        <v>83</v>
      </c>
      <c r="AV348" s="12" t="s">
        <v>81</v>
      </c>
      <c r="AW348" s="12" t="s">
        <v>35</v>
      </c>
      <c r="AX348" s="12" t="s">
        <v>74</v>
      </c>
      <c r="AY348" s="152" t="s">
        <v>238</v>
      </c>
    </row>
    <row r="349" spans="2:65" s="13" customFormat="1">
      <c r="B349" s="157"/>
      <c r="D349" s="145" t="s">
        <v>257</v>
      </c>
      <c r="E349" s="158" t="s">
        <v>19</v>
      </c>
      <c r="F349" s="159" t="s">
        <v>5678</v>
      </c>
      <c r="H349" s="160">
        <v>4.4000000000000004</v>
      </c>
      <c r="I349" s="161"/>
      <c r="L349" s="157"/>
      <c r="M349" s="162"/>
      <c r="T349" s="163"/>
      <c r="AT349" s="158" t="s">
        <v>257</v>
      </c>
      <c r="AU349" s="158" t="s">
        <v>83</v>
      </c>
      <c r="AV349" s="13" t="s">
        <v>83</v>
      </c>
      <c r="AW349" s="13" t="s">
        <v>35</v>
      </c>
      <c r="AX349" s="13" t="s">
        <v>74</v>
      </c>
      <c r="AY349" s="158" t="s">
        <v>238</v>
      </c>
    </row>
    <row r="350" spans="2:65" s="12" customFormat="1">
      <c r="B350" s="151"/>
      <c r="D350" s="145" t="s">
        <v>257</v>
      </c>
      <c r="E350" s="152" t="s">
        <v>19</v>
      </c>
      <c r="F350" s="153" t="s">
        <v>1754</v>
      </c>
      <c r="H350" s="152" t="s">
        <v>19</v>
      </c>
      <c r="I350" s="154"/>
      <c r="L350" s="151"/>
      <c r="M350" s="155"/>
      <c r="T350" s="156"/>
      <c r="AT350" s="152" t="s">
        <v>257</v>
      </c>
      <c r="AU350" s="152" t="s">
        <v>83</v>
      </c>
      <c r="AV350" s="12" t="s">
        <v>81</v>
      </c>
      <c r="AW350" s="12" t="s">
        <v>35</v>
      </c>
      <c r="AX350" s="12" t="s">
        <v>74</v>
      </c>
      <c r="AY350" s="152" t="s">
        <v>238</v>
      </c>
    </row>
    <row r="351" spans="2:65" s="13" customFormat="1">
      <c r="B351" s="157"/>
      <c r="D351" s="145" t="s">
        <v>257</v>
      </c>
      <c r="E351" s="158" t="s">
        <v>19</v>
      </c>
      <c r="F351" s="159" t="s">
        <v>5679</v>
      </c>
      <c r="H351" s="160">
        <v>7.22</v>
      </c>
      <c r="I351" s="161"/>
      <c r="L351" s="157"/>
      <c r="M351" s="162"/>
      <c r="T351" s="163"/>
      <c r="AT351" s="158" t="s">
        <v>257</v>
      </c>
      <c r="AU351" s="158" t="s">
        <v>83</v>
      </c>
      <c r="AV351" s="13" t="s">
        <v>83</v>
      </c>
      <c r="AW351" s="13" t="s">
        <v>35</v>
      </c>
      <c r="AX351" s="13" t="s">
        <v>74</v>
      </c>
      <c r="AY351" s="158" t="s">
        <v>238</v>
      </c>
    </row>
    <row r="352" spans="2:65" s="14" customFormat="1">
      <c r="B352" s="164"/>
      <c r="D352" s="145" t="s">
        <v>257</v>
      </c>
      <c r="E352" s="165" t="s">
        <v>19</v>
      </c>
      <c r="F352" s="166" t="s">
        <v>262</v>
      </c>
      <c r="H352" s="167">
        <v>34.590000000000003</v>
      </c>
      <c r="I352" s="168"/>
      <c r="L352" s="164"/>
      <c r="M352" s="169"/>
      <c r="T352" s="170"/>
      <c r="AT352" s="165" t="s">
        <v>257</v>
      </c>
      <c r="AU352" s="165" t="s">
        <v>83</v>
      </c>
      <c r="AV352" s="14" t="s">
        <v>246</v>
      </c>
      <c r="AW352" s="14" t="s">
        <v>35</v>
      </c>
      <c r="AX352" s="14" t="s">
        <v>81</v>
      </c>
      <c r="AY352" s="165" t="s">
        <v>238</v>
      </c>
    </row>
    <row r="353" spans="2:65" s="1" customFormat="1" ht="21.75" customHeight="1">
      <c r="B353" s="33"/>
      <c r="C353" s="132" t="s">
        <v>966</v>
      </c>
      <c r="D353" s="132" t="s">
        <v>241</v>
      </c>
      <c r="E353" s="133" t="s">
        <v>2484</v>
      </c>
      <c r="F353" s="134" t="s">
        <v>2485</v>
      </c>
      <c r="G353" s="135" t="s">
        <v>244</v>
      </c>
      <c r="H353" s="136">
        <v>125.068</v>
      </c>
      <c r="I353" s="137"/>
      <c r="J353" s="138">
        <f>ROUND(I353*H353,2)</f>
        <v>0</v>
      </c>
      <c r="K353" s="134" t="s">
        <v>245</v>
      </c>
      <c r="L353" s="33"/>
      <c r="M353" s="139" t="s">
        <v>19</v>
      </c>
      <c r="N353" s="140" t="s">
        <v>45</v>
      </c>
      <c r="P353" s="141">
        <f>O353*H353</f>
        <v>0</v>
      </c>
      <c r="Q353" s="141">
        <v>2.0000000000000001E-4</v>
      </c>
      <c r="R353" s="141">
        <f>Q353*H353</f>
        <v>2.50136E-2</v>
      </c>
      <c r="S353" s="141">
        <v>0</v>
      </c>
      <c r="T353" s="142">
        <f>S353*H353</f>
        <v>0</v>
      </c>
      <c r="AR353" s="143" t="s">
        <v>377</v>
      </c>
      <c r="AT353" s="143" t="s">
        <v>241</v>
      </c>
      <c r="AU353" s="143" t="s">
        <v>83</v>
      </c>
      <c r="AY353" s="18" t="s">
        <v>238</v>
      </c>
      <c r="BE353" s="144">
        <f>IF(N353="základní",J353,0)</f>
        <v>0</v>
      </c>
      <c r="BF353" s="144">
        <f>IF(N353="snížená",J353,0)</f>
        <v>0</v>
      </c>
      <c r="BG353" s="144">
        <f>IF(N353="zákl. přenesená",J353,0)</f>
        <v>0</v>
      </c>
      <c r="BH353" s="144">
        <f>IF(N353="sníž. přenesená",J353,0)</f>
        <v>0</v>
      </c>
      <c r="BI353" s="144">
        <f>IF(N353="nulová",J353,0)</f>
        <v>0</v>
      </c>
      <c r="BJ353" s="18" t="s">
        <v>81</v>
      </c>
      <c r="BK353" s="144">
        <f>ROUND(I353*H353,2)</f>
        <v>0</v>
      </c>
      <c r="BL353" s="18" t="s">
        <v>377</v>
      </c>
      <c r="BM353" s="143" t="s">
        <v>5680</v>
      </c>
    </row>
    <row r="354" spans="2:65" s="1" customFormat="1" ht="27">
      <c r="B354" s="33"/>
      <c r="D354" s="145" t="s">
        <v>248</v>
      </c>
      <c r="F354" s="146" t="s">
        <v>2487</v>
      </c>
      <c r="I354" s="147"/>
      <c r="L354" s="33"/>
      <c r="M354" s="148"/>
      <c r="T354" s="54"/>
      <c r="AT354" s="18" t="s">
        <v>248</v>
      </c>
      <c r="AU354" s="18" t="s">
        <v>83</v>
      </c>
    </row>
    <row r="355" spans="2:65" s="1" customFormat="1">
      <c r="B355" s="33"/>
      <c r="D355" s="149" t="s">
        <v>250</v>
      </c>
      <c r="F355" s="150" t="s">
        <v>2488</v>
      </c>
      <c r="I355" s="147"/>
      <c r="L355" s="33"/>
      <c r="M355" s="148"/>
      <c r="T355" s="54"/>
      <c r="AT355" s="18" t="s">
        <v>250</v>
      </c>
      <c r="AU355" s="18" t="s">
        <v>83</v>
      </c>
    </row>
    <row r="356" spans="2:65" s="1" customFormat="1" ht="24.15" customHeight="1">
      <c r="B356" s="33"/>
      <c r="C356" s="132" t="s">
        <v>970</v>
      </c>
      <c r="D356" s="132" t="s">
        <v>241</v>
      </c>
      <c r="E356" s="133" t="s">
        <v>2490</v>
      </c>
      <c r="F356" s="134" t="s">
        <v>2491</v>
      </c>
      <c r="G356" s="135" t="s">
        <v>408</v>
      </c>
      <c r="H356" s="136">
        <v>34.590000000000003</v>
      </c>
      <c r="I356" s="137"/>
      <c r="J356" s="138">
        <f>ROUND(I356*H356,2)</f>
        <v>0</v>
      </c>
      <c r="K356" s="134" t="s">
        <v>245</v>
      </c>
      <c r="L356" s="33"/>
      <c r="M356" s="139" t="s">
        <v>19</v>
      </c>
      <c r="N356" s="140" t="s">
        <v>45</v>
      </c>
      <c r="P356" s="141">
        <f>O356*H356</f>
        <v>0</v>
      </c>
      <c r="Q356" s="141">
        <v>3.6000000000000002E-4</v>
      </c>
      <c r="R356" s="141">
        <f>Q356*H356</f>
        <v>1.2452400000000002E-2</v>
      </c>
      <c r="S356" s="141">
        <v>0</v>
      </c>
      <c r="T356" s="142">
        <f>S356*H356</f>
        <v>0</v>
      </c>
      <c r="AR356" s="143" t="s">
        <v>377</v>
      </c>
      <c r="AT356" s="143" t="s">
        <v>241</v>
      </c>
      <c r="AU356" s="143" t="s">
        <v>83</v>
      </c>
      <c r="AY356" s="18" t="s">
        <v>238</v>
      </c>
      <c r="BE356" s="144">
        <f>IF(N356="základní",J356,0)</f>
        <v>0</v>
      </c>
      <c r="BF356" s="144">
        <f>IF(N356="snížená",J356,0)</f>
        <v>0</v>
      </c>
      <c r="BG356" s="144">
        <f>IF(N356="zákl. přenesená",J356,0)</f>
        <v>0</v>
      </c>
      <c r="BH356" s="144">
        <f>IF(N356="sníž. přenesená",J356,0)</f>
        <v>0</v>
      </c>
      <c r="BI356" s="144">
        <f>IF(N356="nulová",J356,0)</f>
        <v>0</v>
      </c>
      <c r="BJ356" s="18" t="s">
        <v>81</v>
      </c>
      <c r="BK356" s="144">
        <f>ROUND(I356*H356,2)</f>
        <v>0</v>
      </c>
      <c r="BL356" s="18" t="s">
        <v>377</v>
      </c>
      <c r="BM356" s="143" t="s">
        <v>5681</v>
      </c>
    </row>
    <row r="357" spans="2:65" s="1" customFormat="1" ht="27">
      <c r="B357" s="33"/>
      <c r="D357" s="145" t="s">
        <v>248</v>
      </c>
      <c r="F357" s="146" t="s">
        <v>2493</v>
      </c>
      <c r="I357" s="147"/>
      <c r="L357" s="33"/>
      <c r="M357" s="148"/>
      <c r="T357" s="54"/>
      <c r="AT357" s="18" t="s">
        <v>248</v>
      </c>
      <c r="AU357" s="18" t="s">
        <v>83</v>
      </c>
    </row>
    <row r="358" spans="2:65" s="1" customFormat="1">
      <c r="B358" s="33"/>
      <c r="D358" s="149" t="s">
        <v>250</v>
      </c>
      <c r="F358" s="150" t="s">
        <v>2494</v>
      </c>
      <c r="I358" s="147"/>
      <c r="L358" s="33"/>
      <c r="M358" s="148"/>
      <c r="T358" s="54"/>
      <c r="AT358" s="18" t="s">
        <v>250</v>
      </c>
      <c r="AU358" s="18" t="s">
        <v>83</v>
      </c>
    </row>
    <row r="359" spans="2:65" s="1" customFormat="1" ht="16.5" customHeight="1">
      <c r="B359" s="33"/>
      <c r="C359" s="132" t="s">
        <v>976</v>
      </c>
      <c r="D359" s="132" t="s">
        <v>241</v>
      </c>
      <c r="E359" s="133" t="s">
        <v>2496</v>
      </c>
      <c r="F359" s="134" t="s">
        <v>2497</v>
      </c>
      <c r="G359" s="135" t="s">
        <v>244</v>
      </c>
      <c r="H359" s="136">
        <v>125.068</v>
      </c>
      <c r="I359" s="137"/>
      <c r="J359" s="138">
        <f>ROUND(I359*H359,2)</f>
        <v>0</v>
      </c>
      <c r="K359" s="134" t="s">
        <v>245</v>
      </c>
      <c r="L359" s="33"/>
      <c r="M359" s="139" t="s">
        <v>19</v>
      </c>
      <c r="N359" s="140" t="s">
        <v>45</v>
      </c>
      <c r="P359" s="141">
        <f>O359*H359</f>
        <v>0</v>
      </c>
      <c r="Q359" s="141">
        <v>3.2000000000000002E-3</v>
      </c>
      <c r="R359" s="141">
        <f>Q359*H359</f>
        <v>0.40021760000000001</v>
      </c>
      <c r="S359" s="141">
        <v>0</v>
      </c>
      <c r="T359" s="142">
        <f>S359*H359</f>
        <v>0</v>
      </c>
      <c r="AR359" s="143" t="s">
        <v>377</v>
      </c>
      <c r="AT359" s="143" t="s">
        <v>241</v>
      </c>
      <c r="AU359" s="143" t="s">
        <v>83</v>
      </c>
      <c r="AY359" s="18" t="s">
        <v>238</v>
      </c>
      <c r="BE359" s="144">
        <f>IF(N359="základní",J359,0)</f>
        <v>0</v>
      </c>
      <c r="BF359" s="144">
        <f>IF(N359="snížená",J359,0)</f>
        <v>0</v>
      </c>
      <c r="BG359" s="144">
        <f>IF(N359="zákl. přenesená",J359,0)</f>
        <v>0</v>
      </c>
      <c r="BH359" s="144">
        <f>IF(N359="sníž. přenesená",J359,0)</f>
        <v>0</v>
      </c>
      <c r="BI359" s="144">
        <f>IF(N359="nulová",J359,0)</f>
        <v>0</v>
      </c>
      <c r="BJ359" s="18" t="s">
        <v>81</v>
      </c>
      <c r="BK359" s="144">
        <f>ROUND(I359*H359,2)</f>
        <v>0</v>
      </c>
      <c r="BL359" s="18" t="s">
        <v>377</v>
      </c>
      <c r="BM359" s="143" t="s">
        <v>5682</v>
      </c>
    </row>
    <row r="360" spans="2:65" s="1" customFormat="1" ht="18">
      <c r="B360" s="33"/>
      <c r="D360" s="145" t="s">
        <v>248</v>
      </c>
      <c r="F360" s="146" t="s">
        <v>2499</v>
      </c>
      <c r="I360" s="147"/>
      <c r="L360" s="33"/>
      <c r="M360" s="148"/>
      <c r="T360" s="54"/>
      <c r="AT360" s="18" t="s">
        <v>248</v>
      </c>
      <c r="AU360" s="18" t="s">
        <v>83</v>
      </c>
    </row>
    <row r="361" spans="2:65" s="1" customFormat="1">
      <c r="B361" s="33"/>
      <c r="D361" s="149" t="s">
        <v>250</v>
      </c>
      <c r="F361" s="150" t="s">
        <v>2500</v>
      </c>
      <c r="I361" s="147"/>
      <c r="L361" s="33"/>
      <c r="M361" s="148"/>
      <c r="T361" s="54"/>
      <c r="AT361" s="18" t="s">
        <v>250</v>
      </c>
      <c r="AU361" s="18" t="s">
        <v>83</v>
      </c>
    </row>
    <row r="362" spans="2:65" s="1" customFormat="1" ht="24.15" customHeight="1">
      <c r="B362" s="33"/>
      <c r="C362" s="132" t="s">
        <v>984</v>
      </c>
      <c r="D362" s="132" t="s">
        <v>241</v>
      </c>
      <c r="E362" s="133" t="s">
        <v>2502</v>
      </c>
      <c r="F362" s="134" t="s">
        <v>2503</v>
      </c>
      <c r="G362" s="135" t="s">
        <v>244</v>
      </c>
      <c r="H362" s="136">
        <v>66.959999999999994</v>
      </c>
      <c r="I362" s="137"/>
      <c r="J362" s="138">
        <f>ROUND(I362*H362,2)</f>
        <v>0</v>
      </c>
      <c r="K362" s="134" t="s">
        <v>245</v>
      </c>
      <c r="L362" s="33"/>
      <c r="M362" s="139" t="s">
        <v>19</v>
      </c>
      <c r="N362" s="140" t="s">
        <v>45</v>
      </c>
      <c r="P362" s="141">
        <f>O362*H362</f>
        <v>0</v>
      </c>
      <c r="Q362" s="141">
        <v>1.0356970000000001E-4</v>
      </c>
      <c r="R362" s="141">
        <f>Q362*H362</f>
        <v>6.9350271119999994E-3</v>
      </c>
      <c r="S362" s="141">
        <v>0</v>
      </c>
      <c r="T362" s="142">
        <f>S362*H362</f>
        <v>0</v>
      </c>
      <c r="AR362" s="143" t="s">
        <v>377</v>
      </c>
      <c r="AT362" s="143" t="s">
        <v>241</v>
      </c>
      <c r="AU362" s="143" t="s">
        <v>83</v>
      </c>
      <c r="AY362" s="18" t="s">
        <v>238</v>
      </c>
      <c r="BE362" s="144">
        <f>IF(N362="základní",J362,0)</f>
        <v>0</v>
      </c>
      <c r="BF362" s="144">
        <f>IF(N362="snížená",J362,0)</f>
        <v>0</v>
      </c>
      <c r="BG362" s="144">
        <f>IF(N362="zákl. přenesená",J362,0)</f>
        <v>0</v>
      </c>
      <c r="BH362" s="144">
        <f>IF(N362="sníž. přenesená",J362,0)</f>
        <v>0</v>
      </c>
      <c r="BI362" s="144">
        <f>IF(N362="nulová",J362,0)</f>
        <v>0</v>
      </c>
      <c r="BJ362" s="18" t="s">
        <v>81</v>
      </c>
      <c r="BK362" s="144">
        <f>ROUND(I362*H362,2)</f>
        <v>0</v>
      </c>
      <c r="BL362" s="18" t="s">
        <v>377</v>
      </c>
      <c r="BM362" s="143" t="s">
        <v>5683</v>
      </c>
    </row>
    <row r="363" spans="2:65" s="1" customFormat="1" ht="18">
      <c r="B363" s="33"/>
      <c r="D363" s="145" t="s">
        <v>248</v>
      </c>
      <c r="F363" s="146" t="s">
        <v>2505</v>
      </c>
      <c r="I363" s="147"/>
      <c r="L363" s="33"/>
      <c r="M363" s="148"/>
      <c r="T363" s="54"/>
      <c r="AT363" s="18" t="s">
        <v>248</v>
      </c>
      <c r="AU363" s="18" t="s">
        <v>83</v>
      </c>
    </row>
    <row r="364" spans="2:65" s="1" customFormat="1">
      <c r="B364" s="33"/>
      <c r="D364" s="149" t="s">
        <v>250</v>
      </c>
      <c r="F364" s="150" t="s">
        <v>2506</v>
      </c>
      <c r="I364" s="147"/>
      <c r="L364" s="33"/>
      <c r="M364" s="148"/>
      <c r="T364" s="54"/>
      <c r="AT364" s="18" t="s">
        <v>250</v>
      </c>
      <c r="AU364" s="18" t="s">
        <v>83</v>
      </c>
    </row>
    <row r="365" spans="2:65" s="1" customFormat="1" ht="16.5" customHeight="1">
      <c r="B365" s="33"/>
      <c r="C365" s="175" t="s">
        <v>992</v>
      </c>
      <c r="D365" s="175" t="s">
        <v>383</v>
      </c>
      <c r="E365" s="176" t="s">
        <v>2508</v>
      </c>
      <c r="F365" s="177" t="s">
        <v>2509</v>
      </c>
      <c r="G365" s="178" t="s">
        <v>408</v>
      </c>
      <c r="H365" s="179">
        <v>56.246000000000002</v>
      </c>
      <c r="I365" s="180"/>
      <c r="J365" s="181">
        <f>ROUND(I365*H365,2)</f>
        <v>0</v>
      </c>
      <c r="K365" s="177" t="s">
        <v>245</v>
      </c>
      <c r="L365" s="182"/>
      <c r="M365" s="183" t="s">
        <v>19</v>
      </c>
      <c r="N365" s="184" t="s">
        <v>45</v>
      </c>
      <c r="P365" s="141">
        <f>O365*H365</f>
        <v>0</v>
      </c>
      <c r="Q365" s="141">
        <v>6.6E-4</v>
      </c>
      <c r="R365" s="141">
        <f>Q365*H365</f>
        <v>3.712236E-2</v>
      </c>
      <c r="S365" s="141">
        <v>0</v>
      </c>
      <c r="T365" s="142">
        <f>S365*H365</f>
        <v>0</v>
      </c>
      <c r="AR365" s="143" t="s">
        <v>386</v>
      </c>
      <c r="AT365" s="143" t="s">
        <v>383</v>
      </c>
      <c r="AU365" s="143" t="s">
        <v>83</v>
      </c>
      <c r="AY365" s="18" t="s">
        <v>238</v>
      </c>
      <c r="BE365" s="144">
        <f>IF(N365="základní",J365,0)</f>
        <v>0</v>
      </c>
      <c r="BF365" s="144">
        <f>IF(N365="snížená",J365,0)</f>
        <v>0</v>
      </c>
      <c r="BG365" s="144">
        <f>IF(N365="zákl. přenesená",J365,0)</f>
        <v>0</v>
      </c>
      <c r="BH365" s="144">
        <f>IF(N365="sníž. přenesená",J365,0)</f>
        <v>0</v>
      </c>
      <c r="BI365" s="144">
        <f>IF(N365="nulová",J365,0)</f>
        <v>0</v>
      </c>
      <c r="BJ365" s="18" t="s">
        <v>81</v>
      </c>
      <c r="BK365" s="144">
        <f>ROUND(I365*H365,2)</f>
        <v>0</v>
      </c>
      <c r="BL365" s="18" t="s">
        <v>377</v>
      </c>
      <c r="BM365" s="143" t="s">
        <v>5684</v>
      </c>
    </row>
    <row r="366" spans="2:65" s="1" customFormat="1">
      <c r="B366" s="33"/>
      <c r="D366" s="145" t="s">
        <v>248</v>
      </c>
      <c r="F366" s="146" t="s">
        <v>2509</v>
      </c>
      <c r="I366" s="147"/>
      <c r="L366" s="33"/>
      <c r="M366" s="148"/>
      <c r="T366" s="54"/>
      <c r="AT366" s="18" t="s">
        <v>248</v>
      </c>
      <c r="AU366" s="18" t="s">
        <v>83</v>
      </c>
    </row>
    <row r="367" spans="2:65" s="13" customFormat="1">
      <c r="B367" s="157"/>
      <c r="D367" s="145" t="s">
        <v>257</v>
      </c>
      <c r="F367" s="159" t="s">
        <v>5685</v>
      </c>
      <c r="H367" s="160">
        <v>56.246000000000002</v>
      </c>
      <c r="I367" s="161"/>
      <c r="L367" s="157"/>
      <c r="M367" s="162"/>
      <c r="T367" s="163"/>
      <c r="AT367" s="158" t="s">
        <v>257</v>
      </c>
      <c r="AU367" s="158" t="s">
        <v>83</v>
      </c>
      <c r="AV367" s="13" t="s">
        <v>83</v>
      </c>
      <c r="AW367" s="13" t="s">
        <v>4</v>
      </c>
      <c r="AX367" s="13" t="s">
        <v>81</v>
      </c>
      <c r="AY367" s="158" t="s">
        <v>238</v>
      </c>
    </row>
    <row r="368" spans="2:65" s="1" customFormat="1" ht="16.5" customHeight="1">
      <c r="B368" s="33"/>
      <c r="C368" s="175" t="s">
        <v>2142</v>
      </c>
      <c r="D368" s="175" t="s">
        <v>383</v>
      </c>
      <c r="E368" s="176" t="s">
        <v>2513</v>
      </c>
      <c r="F368" s="177" t="s">
        <v>2514</v>
      </c>
      <c r="G368" s="178" t="s">
        <v>408</v>
      </c>
      <c r="H368" s="179">
        <v>133.91999999999999</v>
      </c>
      <c r="I368" s="180"/>
      <c r="J368" s="181">
        <f>ROUND(I368*H368,2)</f>
        <v>0</v>
      </c>
      <c r="K368" s="177" t="s">
        <v>245</v>
      </c>
      <c r="L368" s="182"/>
      <c r="M368" s="183" t="s">
        <v>19</v>
      </c>
      <c r="N368" s="184" t="s">
        <v>45</v>
      </c>
      <c r="P368" s="141">
        <f>O368*H368</f>
        <v>0</v>
      </c>
      <c r="Q368" s="141">
        <v>8.0000000000000004E-4</v>
      </c>
      <c r="R368" s="141">
        <f>Q368*H368</f>
        <v>0.107136</v>
      </c>
      <c r="S368" s="141">
        <v>0</v>
      </c>
      <c r="T368" s="142">
        <f>S368*H368</f>
        <v>0</v>
      </c>
      <c r="AR368" s="143" t="s">
        <v>386</v>
      </c>
      <c r="AT368" s="143" t="s">
        <v>383</v>
      </c>
      <c r="AU368" s="143" t="s">
        <v>83</v>
      </c>
      <c r="AY368" s="18" t="s">
        <v>238</v>
      </c>
      <c r="BE368" s="144">
        <f>IF(N368="základní",J368,0)</f>
        <v>0</v>
      </c>
      <c r="BF368" s="144">
        <f>IF(N368="snížená",J368,0)</f>
        <v>0</v>
      </c>
      <c r="BG368" s="144">
        <f>IF(N368="zákl. přenesená",J368,0)</f>
        <v>0</v>
      </c>
      <c r="BH368" s="144">
        <f>IF(N368="sníž. přenesená",J368,0)</f>
        <v>0</v>
      </c>
      <c r="BI368" s="144">
        <f>IF(N368="nulová",J368,0)</f>
        <v>0</v>
      </c>
      <c r="BJ368" s="18" t="s">
        <v>81</v>
      </c>
      <c r="BK368" s="144">
        <f>ROUND(I368*H368,2)</f>
        <v>0</v>
      </c>
      <c r="BL368" s="18" t="s">
        <v>377</v>
      </c>
      <c r="BM368" s="143" t="s">
        <v>5686</v>
      </c>
    </row>
    <row r="369" spans="2:65" s="1" customFormat="1">
      <c r="B369" s="33"/>
      <c r="D369" s="145" t="s">
        <v>248</v>
      </c>
      <c r="F369" s="146" t="s">
        <v>2514</v>
      </c>
      <c r="I369" s="147"/>
      <c r="L369" s="33"/>
      <c r="M369" s="148"/>
      <c r="T369" s="54"/>
      <c r="AT369" s="18" t="s">
        <v>248</v>
      </c>
      <c r="AU369" s="18" t="s">
        <v>83</v>
      </c>
    </row>
    <row r="370" spans="2:65" s="13" customFormat="1">
      <c r="B370" s="157"/>
      <c r="D370" s="145" t="s">
        <v>257</v>
      </c>
      <c r="F370" s="159" t="s">
        <v>5687</v>
      </c>
      <c r="H370" s="160">
        <v>133.91999999999999</v>
      </c>
      <c r="I370" s="161"/>
      <c r="L370" s="157"/>
      <c r="M370" s="162"/>
      <c r="T370" s="163"/>
      <c r="AT370" s="158" t="s">
        <v>257</v>
      </c>
      <c r="AU370" s="158" t="s">
        <v>83</v>
      </c>
      <c r="AV370" s="13" t="s">
        <v>83</v>
      </c>
      <c r="AW370" s="13" t="s">
        <v>4</v>
      </c>
      <c r="AX370" s="13" t="s">
        <v>81</v>
      </c>
      <c r="AY370" s="158" t="s">
        <v>238</v>
      </c>
    </row>
    <row r="371" spans="2:65" s="1" customFormat="1" ht="16.5" customHeight="1">
      <c r="B371" s="33"/>
      <c r="C371" s="175" t="s">
        <v>2145</v>
      </c>
      <c r="D371" s="175" t="s">
        <v>383</v>
      </c>
      <c r="E371" s="176" t="s">
        <v>2518</v>
      </c>
      <c r="F371" s="177" t="s">
        <v>2519</v>
      </c>
      <c r="G371" s="178" t="s">
        <v>341</v>
      </c>
      <c r="H371" s="179">
        <v>66.959999999999994</v>
      </c>
      <c r="I371" s="180"/>
      <c r="J371" s="181">
        <f>ROUND(I371*H371,2)</f>
        <v>0</v>
      </c>
      <c r="K371" s="177" t="s">
        <v>245</v>
      </c>
      <c r="L371" s="182"/>
      <c r="M371" s="183" t="s">
        <v>19</v>
      </c>
      <c r="N371" s="184" t="s">
        <v>45</v>
      </c>
      <c r="P371" s="141">
        <f>O371*H371</f>
        <v>0</v>
      </c>
      <c r="Q371" s="141">
        <v>6.9999999999999994E-5</v>
      </c>
      <c r="R371" s="141">
        <f>Q371*H371</f>
        <v>4.687199999999999E-3</v>
      </c>
      <c r="S371" s="141">
        <v>0</v>
      </c>
      <c r="T371" s="142">
        <f>S371*H371</f>
        <v>0</v>
      </c>
      <c r="AR371" s="143" t="s">
        <v>386</v>
      </c>
      <c r="AT371" s="143" t="s">
        <v>383</v>
      </c>
      <c r="AU371" s="143" t="s">
        <v>83</v>
      </c>
      <c r="AY371" s="18" t="s">
        <v>238</v>
      </c>
      <c r="BE371" s="144">
        <f>IF(N371="základní",J371,0)</f>
        <v>0</v>
      </c>
      <c r="BF371" s="144">
        <f>IF(N371="snížená",J371,0)</f>
        <v>0</v>
      </c>
      <c r="BG371" s="144">
        <f>IF(N371="zákl. přenesená",J371,0)</f>
        <v>0</v>
      </c>
      <c r="BH371" s="144">
        <f>IF(N371="sníž. přenesená",J371,0)</f>
        <v>0</v>
      </c>
      <c r="BI371" s="144">
        <f>IF(N371="nulová",J371,0)</f>
        <v>0</v>
      </c>
      <c r="BJ371" s="18" t="s">
        <v>81</v>
      </c>
      <c r="BK371" s="144">
        <f>ROUND(I371*H371,2)</f>
        <v>0</v>
      </c>
      <c r="BL371" s="18" t="s">
        <v>377</v>
      </c>
      <c r="BM371" s="143" t="s">
        <v>5688</v>
      </c>
    </row>
    <row r="372" spans="2:65" s="1" customFormat="1">
      <c r="B372" s="33"/>
      <c r="D372" s="145" t="s">
        <v>248</v>
      </c>
      <c r="F372" s="146" t="s">
        <v>2519</v>
      </c>
      <c r="I372" s="147"/>
      <c r="L372" s="33"/>
      <c r="M372" s="148"/>
      <c r="T372" s="54"/>
      <c r="AT372" s="18" t="s">
        <v>248</v>
      </c>
      <c r="AU372" s="18" t="s">
        <v>83</v>
      </c>
    </row>
    <row r="373" spans="2:65" s="1" customFormat="1" ht="24.15" customHeight="1">
      <c r="B373" s="33"/>
      <c r="C373" s="132" t="s">
        <v>2413</v>
      </c>
      <c r="D373" s="132" t="s">
        <v>241</v>
      </c>
      <c r="E373" s="133" t="s">
        <v>2522</v>
      </c>
      <c r="F373" s="134" t="s">
        <v>2523</v>
      </c>
      <c r="G373" s="135" t="s">
        <v>244</v>
      </c>
      <c r="H373" s="136">
        <v>66.959999999999994</v>
      </c>
      <c r="I373" s="137"/>
      <c r="J373" s="138">
        <f>ROUND(I373*H373,2)</f>
        <v>0</v>
      </c>
      <c r="K373" s="134" t="s">
        <v>245</v>
      </c>
      <c r="L373" s="33"/>
      <c r="M373" s="139" t="s">
        <v>19</v>
      </c>
      <c r="N373" s="140" t="s">
        <v>45</v>
      </c>
      <c r="P373" s="141">
        <f>O373*H373</f>
        <v>0</v>
      </c>
      <c r="Q373" s="141">
        <v>4.2049999999999998E-4</v>
      </c>
      <c r="R373" s="141">
        <f>Q373*H373</f>
        <v>2.8156679999999996E-2</v>
      </c>
      <c r="S373" s="141">
        <v>0</v>
      </c>
      <c r="T373" s="142">
        <f>S373*H373</f>
        <v>0</v>
      </c>
      <c r="AR373" s="143" t="s">
        <v>377</v>
      </c>
      <c r="AT373" s="143" t="s">
        <v>241</v>
      </c>
      <c r="AU373" s="143" t="s">
        <v>83</v>
      </c>
      <c r="AY373" s="18" t="s">
        <v>238</v>
      </c>
      <c r="BE373" s="144">
        <f>IF(N373="základní",J373,0)</f>
        <v>0</v>
      </c>
      <c r="BF373" s="144">
        <f>IF(N373="snížená",J373,0)</f>
        <v>0</v>
      </c>
      <c r="BG373" s="144">
        <f>IF(N373="zákl. přenesená",J373,0)</f>
        <v>0</v>
      </c>
      <c r="BH373" s="144">
        <f>IF(N373="sníž. přenesená",J373,0)</f>
        <v>0</v>
      </c>
      <c r="BI373" s="144">
        <f>IF(N373="nulová",J373,0)</f>
        <v>0</v>
      </c>
      <c r="BJ373" s="18" t="s">
        <v>81</v>
      </c>
      <c r="BK373" s="144">
        <f>ROUND(I373*H373,2)</f>
        <v>0</v>
      </c>
      <c r="BL373" s="18" t="s">
        <v>377</v>
      </c>
      <c r="BM373" s="143" t="s">
        <v>5689</v>
      </c>
    </row>
    <row r="374" spans="2:65" s="1" customFormat="1" ht="18">
      <c r="B374" s="33"/>
      <c r="D374" s="145" t="s">
        <v>248</v>
      </c>
      <c r="F374" s="146" t="s">
        <v>2525</v>
      </c>
      <c r="I374" s="147"/>
      <c r="L374" s="33"/>
      <c r="M374" s="148"/>
      <c r="T374" s="54"/>
      <c r="AT374" s="18" t="s">
        <v>248</v>
      </c>
      <c r="AU374" s="18" t="s">
        <v>83</v>
      </c>
    </row>
    <row r="375" spans="2:65" s="1" customFormat="1">
      <c r="B375" s="33"/>
      <c r="D375" s="149" t="s">
        <v>250</v>
      </c>
      <c r="F375" s="150" t="s">
        <v>2526</v>
      </c>
      <c r="I375" s="147"/>
      <c r="L375" s="33"/>
      <c r="M375" s="148"/>
      <c r="T375" s="54"/>
      <c r="AT375" s="18" t="s">
        <v>250</v>
      </c>
      <c r="AU375" s="18" t="s">
        <v>83</v>
      </c>
    </row>
    <row r="376" spans="2:65" s="1" customFormat="1" ht="37.75" customHeight="1">
      <c r="B376" s="33"/>
      <c r="C376" s="175" t="s">
        <v>2419</v>
      </c>
      <c r="D376" s="175" t="s">
        <v>383</v>
      </c>
      <c r="E376" s="176" t="s">
        <v>2528</v>
      </c>
      <c r="F376" s="177" t="s">
        <v>2529</v>
      </c>
      <c r="G376" s="178" t="s">
        <v>244</v>
      </c>
      <c r="H376" s="179">
        <v>73.656000000000006</v>
      </c>
      <c r="I376" s="180"/>
      <c r="J376" s="181">
        <f>ROUND(I376*H376,2)</f>
        <v>0</v>
      </c>
      <c r="K376" s="177" t="s">
        <v>19</v>
      </c>
      <c r="L376" s="182"/>
      <c r="M376" s="183" t="s">
        <v>19</v>
      </c>
      <c r="N376" s="184" t="s">
        <v>45</v>
      </c>
      <c r="P376" s="141">
        <f>O376*H376</f>
        <v>0</v>
      </c>
      <c r="Q376" s="141">
        <v>1.2999999999999999E-2</v>
      </c>
      <c r="R376" s="141">
        <f>Q376*H376</f>
        <v>0.95752800000000005</v>
      </c>
      <c r="S376" s="141">
        <v>0</v>
      </c>
      <c r="T376" s="142">
        <f>S376*H376</f>
        <v>0</v>
      </c>
      <c r="AR376" s="143" t="s">
        <v>386</v>
      </c>
      <c r="AT376" s="143" t="s">
        <v>383</v>
      </c>
      <c r="AU376" s="143" t="s">
        <v>83</v>
      </c>
      <c r="AY376" s="18" t="s">
        <v>238</v>
      </c>
      <c r="BE376" s="144">
        <f>IF(N376="základní",J376,0)</f>
        <v>0</v>
      </c>
      <c r="BF376" s="144">
        <f>IF(N376="snížená",J376,0)</f>
        <v>0</v>
      </c>
      <c r="BG376" s="144">
        <f>IF(N376="zákl. přenesená",J376,0)</f>
        <v>0</v>
      </c>
      <c r="BH376" s="144">
        <f>IF(N376="sníž. přenesená",J376,0)</f>
        <v>0</v>
      </c>
      <c r="BI376" s="144">
        <f>IF(N376="nulová",J376,0)</f>
        <v>0</v>
      </c>
      <c r="BJ376" s="18" t="s">
        <v>81</v>
      </c>
      <c r="BK376" s="144">
        <f>ROUND(I376*H376,2)</f>
        <v>0</v>
      </c>
      <c r="BL376" s="18" t="s">
        <v>377</v>
      </c>
      <c r="BM376" s="143" t="s">
        <v>5690</v>
      </c>
    </row>
    <row r="377" spans="2:65" s="1" customFormat="1" ht="18">
      <c r="B377" s="33"/>
      <c r="D377" s="145" t="s">
        <v>248</v>
      </c>
      <c r="F377" s="146" t="s">
        <v>2529</v>
      </c>
      <c r="I377" s="147"/>
      <c r="L377" s="33"/>
      <c r="M377" s="148"/>
      <c r="T377" s="54"/>
      <c r="AT377" s="18" t="s">
        <v>248</v>
      </c>
      <c r="AU377" s="18" t="s">
        <v>83</v>
      </c>
    </row>
    <row r="378" spans="2:65" s="13" customFormat="1">
      <c r="B378" s="157"/>
      <c r="D378" s="145" t="s">
        <v>257</v>
      </c>
      <c r="E378" s="158" t="s">
        <v>19</v>
      </c>
      <c r="F378" s="159" t="s">
        <v>5691</v>
      </c>
      <c r="H378" s="160">
        <v>12.96</v>
      </c>
      <c r="I378" s="161"/>
      <c r="L378" s="157"/>
      <c r="M378" s="162"/>
      <c r="T378" s="163"/>
      <c r="AT378" s="158" t="s">
        <v>257</v>
      </c>
      <c r="AU378" s="158" t="s">
        <v>83</v>
      </c>
      <c r="AV378" s="13" t="s">
        <v>83</v>
      </c>
      <c r="AW378" s="13" t="s">
        <v>35</v>
      </c>
      <c r="AX378" s="13" t="s">
        <v>74</v>
      </c>
      <c r="AY378" s="158" t="s">
        <v>238</v>
      </c>
    </row>
    <row r="379" spans="2:65" s="13" customFormat="1">
      <c r="B379" s="157"/>
      <c r="D379" s="145" t="s">
        <v>257</v>
      </c>
      <c r="E379" s="158" t="s">
        <v>19</v>
      </c>
      <c r="F379" s="159" t="s">
        <v>5692</v>
      </c>
      <c r="H379" s="160">
        <v>27.36</v>
      </c>
      <c r="I379" s="161"/>
      <c r="L379" s="157"/>
      <c r="M379" s="162"/>
      <c r="T379" s="163"/>
      <c r="AT379" s="158" t="s">
        <v>257</v>
      </c>
      <c r="AU379" s="158" t="s">
        <v>83</v>
      </c>
      <c r="AV379" s="13" t="s">
        <v>83</v>
      </c>
      <c r="AW379" s="13" t="s">
        <v>35</v>
      </c>
      <c r="AX379" s="13" t="s">
        <v>74</v>
      </c>
      <c r="AY379" s="158" t="s">
        <v>238</v>
      </c>
    </row>
    <row r="380" spans="2:65" s="13" customFormat="1">
      <c r="B380" s="157"/>
      <c r="D380" s="145" t="s">
        <v>257</v>
      </c>
      <c r="E380" s="158" t="s">
        <v>19</v>
      </c>
      <c r="F380" s="159" t="s">
        <v>5693</v>
      </c>
      <c r="H380" s="160">
        <v>13.68</v>
      </c>
      <c r="I380" s="161"/>
      <c r="L380" s="157"/>
      <c r="M380" s="162"/>
      <c r="T380" s="163"/>
      <c r="AT380" s="158" t="s">
        <v>257</v>
      </c>
      <c r="AU380" s="158" t="s">
        <v>83</v>
      </c>
      <c r="AV380" s="13" t="s">
        <v>83</v>
      </c>
      <c r="AW380" s="13" t="s">
        <v>35</v>
      </c>
      <c r="AX380" s="13" t="s">
        <v>74</v>
      </c>
      <c r="AY380" s="158" t="s">
        <v>238</v>
      </c>
    </row>
    <row r="381" spans="2:65" s="13" customFormat="1">
      <c r="B381" s="157"/>
      <c r="D381" s="145" t="s">
        <v>257</v>
      </c>
      <c r="E381" s="158" t="s">
        <v>19</v>
      </c>
      <c r="F381" s="159" t="s">
        <v>5691</v>
      </c>
      <c r="H381" s="160">
        <v>12.96</v>
      </c>
      <c r="I381" s="161"/>
      <c r="L381" s="157"/>
      <c r="M381" s="162"/>
      <c r="T381" s="163"/>
      <c r="AT381" s="158" t="s">
        <v>257</v>
      </c>
      <c r="AU381" s="158" t="s">
        <v>83</v>
      </c>
      <c r="AV381" s="13" t="s">
        <v>83</v>
      </c>
      <c r="AW381" s="13" t="s">
        <v>35</v>
      </c>
      <c r="AX381" s="13" t="s">
        <v>74</v>
      </c>
      <c r="AY381" s="158" t="s">
        <v>238</v>
      </c>
    </row>
    <row r="382" spans="2:65" s="14" customFormat="1">
      <c r="B382" s="164"/>
      <c r="D382" s="145" t="s">
        <v>257</v>
      </c>
      <c r="E382" s="165" t="s">
        <v>19</v>
      </c>
      <c r="F382" s="166" t="s">
        <v>262</v>
      </c>
      <c r="H382" s="167">
        <v>66.959999999999994</v>
      </c>
      <c r="I382" s="168"/>
      <c r="L382" s="164"/>
      <c r="M382" s="169"/>
      <c r="T382" s="170"/>
      <c r="AT382" s="165" t="s">
        <v>257</v>
      </c>
      <c r="AU382" s="165" t="s">
        <v>83</v>
      </c>
      <c r="AV382" s="14" t="s">
        <v>246</v>
      </c>
      <c r="AW382" s="14" t="s">
        <v>35</v>
      </c>
      <c r="AX382" s="14" t="s">
        <v>81</v>
      </c>
      <c r="AY382" s="165" t="s">
        <v>238</v>
      </c>
    </row>
    <row r="383" spans="2:65" s="13" customFormat="1">
      <c r="B383" s="157"/>
      <c r="D383" s="145" t="s">
        <v>257</v>
      </c>
      <c r="F383" s="159" t="s">
        <v>5694</v>
      </c>
      <c r="H383" s="160">
        <v>73.656000000000006</v>
      </c>
      <c r="I383" s="161"/>
      <c r="L383" s="157"/>
      <c r="M383" s="162"/>
      <c r="T383" s="163"/>
      <c r="AT383" s="158" t="s">
        <v>257</v>
      </c>
      <c r="AU383" s="158" t="s">
        <v>83</v>
      </c>
      <c r="AV383" s="13" t="s">
        <v>83</v>
      </c>
      <c r="AW383" s="13" t="s">
        <v>4</v>
      </c>
      <c r="AX383" s="13" t="s">
        <v>81</v>
      </c>
      <c r="AY383" s="158" t="s">
        <v>238</v>
      </c>
    </row>
    <row r="384" spans="2:65" s="1" customFormat="1" ht="24.15" customHeight="1">
      <c r="B384" s="33"/>
      <c r="C384" s="132" t="s">
        <v>2426</v>
      </c>
      <c r="D384" s="132" t="s">
        <v>241</v>
      </c>
      <c r="E384" s="133" t="s">
        <v>2535</v>
      </c>
      <c r="F384" s="134" t="s">
        <v>2536</v>
      </c>
      <c r="G384" s="135" t="s">
        <v>244</v>
      </c>
      <c r="H384" s="136">
        <v>119.7</v>
      </c>
      <c r="I384" s="137"/>
      <c r="J384" s="138">
        <f>ROUND(I384*H384,2)</f>
        <v>0</v>
      </c>
      <c r="K384" s="134" t="s">
        <v>245</v>
      </c>
      <c r="L384" s="33"/>
      <c r="M384" s="139" t="s">
        <v>19</v>
      </c>
      <c r="N384" s="140" t="s">
        <v>45</v>
      </c>
      <c r="P384" s="141">
        <f>O384*H384</f>
        <v>0</v>
      </c>
      <c r="Q384" s="141">
        <v>1.2200000000000001E-2</v>
      </c>
      <c r="R384" s="141">
        <f>Q384*H384</f>
        <v>1.4603400000000002</v>
      </c>
      <c r="S384" s="141">
        <v>0</v>
      </c>
      <c r="T384" s="142">
        <f>S384*H384</f>
        <v>0</v>
      </c>
      <c r="AR384" s="143" t="s">
        <v>377</v>
      </c>
      <c r="AT384" s="143" t="s">
        <v>241</v>
      </c>
      <c r="AU384" s="143" t="s">
        <v>83</v>
      </c>
      <c r="AY384" s="18" t="s">
        <v>238</v>
      </c>
      <c r="BE384" s="144">
        <f>IF(N384="základní",J384,0)</f>
        <v>0</v>
      </c>
      <c r="BF384" s="144">
        <f>IF(N384="snížená",J384,0)</f>
        <v>0</v>
      </c>
      <c r="BG384" s="144">
        <f>IF(N384="zákl. přenesená",J384,0)</f>
        <v>0</v>
      </c>
      <c r="BH384" s="144">
        <f>IF(N384="sníž. přenesená",J384,0)</f>
        <v>0</v>
      </c>
      <c r="BI384" s="144">
        <f>IF(N384="nulová",J384,0)</f>
        <v>0</v>
      </c>
      <c r="BJ384" s="18" t="s">
        <v>81</v>
      </c>
      <c r="BK384" s="144">
        <f>ROUND(I384*H384,2)</f>
        <v>0</v>
      </c>
      <c r="BL384" s="18" t="s">
        <v>377</v>
      </c>
      <c r="BM384" s="143" t="s">
        <v>5695</v>
      </c>
    </row>
    <row r="385" spans="2:65" s="1" customFormat="1" ht="27">
      <c r="B385" s="33"/>
      <c r="D385" s="145" t="s">
        <v>248</v>
      </c>
      <c r="F385" s="146" t="s">
        <v>2538</v>
      </c>
      <c r="I385" s="147"/>
      <c r="L385" s="33"/>
      <c r="M385" s="148"/>
      <c r="T385" s="54"/>
      <c r="AT385" s="18" t="s">
        <v>248</v>
      </c>
      <c r="AU385" s="18" t="s">
        <v>83</v>
      </c>
    </row>
    <row r="386" spans="2:65" s="1" customFormat="1">
      <c r="B386" s="33"/>
      <c r="D386" s="149" t="s">
        <v>250</v>
      </c>
      <c r="F386" s="150" t="s">
        <v>2539</v>
      </c>
      <c r="I386" s="147"/>
      <c r="L386" s="33"/>
      <c r="M386" s="148"/>
      <c r="T386" s="54"/>
      <c r="AT386" s="18" t="s">
        <v>250</v>
      </c>
      <c r="AU386" s="18" t="s">
        <v>83</v>
      </c>
    </row>
    <row r="387" spans="2:65" s="13" customFormat="1">
      <c r="B387" s="157"/>
      <c r="D387" s="145" t="s">
        <v>257</v>
      </c>
      <c r="E387" s="158" t="s">
        <v>19</v>
      </c>
      <c r="F387" s="159" t="s">
        <v>5696</v>
      </c>
      <c r="H387" s="160">
        <v>68.599999999999994</v>
      </c>
      <c r="I387" s="161"/>
      <c r="L387" s="157"/>
      <c r="M387" s="162"/>
      <c r="T387" s="163"/>
      <c r="AT387" s="158" t="s">
        <v>257</v>
      </c>
      <c r="AU387" s="158" t="s">
        <v>83</v>
      </c>
      <c r="AV387" s="13" t="s">
        <v>83</v>
      </c>
      <c r="AW387" s="13" t="s">
        <v>35</v>
      </c>
      <c r="AX387" s="13" t="s">
        <v>74</v>
      </c>
      <c r="AY387" s="158" t="s">
        <v>238</v>
      </c>
    </row>
    <row r="388" spans="2:65" s="13" customFormat="1">
      <c r="B388" s="157"/>
      <c r="D388" s="145" t="s">
        <v>257</v>
      </c>
      <c r="E388" s="158" t="s">
        <v>19</v>
      </c>
      <c r="F388" s="159" t="s">
        <v>5697</v>
      </c>
      <c r="H388" s="160">
        <v>51.1</v>
      </c>
      <c r="I388" s="161"/>
      <c r="L388" s="157"/>
      <c r="M388" s="162"/>
      <c r="T388" s="163"/>
      <c r="AT388" s="158" t="s">
        <v>257</v>
      </c>
      <c r="AU388" s="158" t="s">
        <v>83</v>
      </c>
      <c r="AV388" s="13" t="s">
        <v>83</v>
      </c>
      <c r="AW388" s="13" t="s">
        <v>35</v>
      </c>
      <c r="AX388" s="13" t="s">
        <v>74</v>
      </c>
      <c r="AY388" s="158" t="s">
        <v>238</v>
      </c>
    </row>
    <row r="389" spans="2:65" s="14" customFormat="1">
      <c r="B389" s="164"/>
      <c r="D389" s="145" t="s">
        <v>257</v>
      </c>
      <c r="E389" s="165" t="s">
        <v>19</v>
      </c>
      <c r="F389" s="166" t="s">
        <v>262</v>
      </c>
      <c r="H389" s="167">
        <v>119.7</v>
      </c>
      <c r="I389" s="168"/>
      <c r="L389" s="164"/>
      <c r="M389" s="169"/>
      <c r="T389" s="170"/>
      <c r="AT389" s="165" t="s">
        <v>257</v>
      </c>
      <c r="AU389" s="165" t="s">
        <v>83</v>
      </c>
      <c r="AV389" s="14" t="s">
        <v>246</v>
      </c>
      <c r="AW389" s="14" t="s">
        <v>35</v>
      </c>
      <c r="AX389" s="14" t="s">
        <v>81</v>
      </c>
      <c r="AY389" s="165" t="s">
        <v>238</v>
      </c>
    </row>
    <row r="390" spans="2:65" s="1" customFormat="1" ht="16.5" customHeight="1">
      <c r="B390" s="33"/>
      <c r="C390" s="132" t="s">
        <v>2432</v>
      </c>
      <c r="D390" s="132" t="s">
        <v>241</v>
      </c>
      <c r="E390" s="133" t="s">
        <v>2589</v>
      </c>
      <c r="F390" s="134" t="s">
        <v>2590</v>
      </c>
      <c r="G390" s="135" t="s">
        <v>244</v>
      </c>
      <c r="H390" s="136">
        <v>119.7</v>
      </c>
      <c r="I390" s="137"/>
      <c r="J390" s="138">
        <f>ROUND(I390*H390,2)</f>
        <v>0</v>
      </c>
      <c r="K390" s="134" t="s">
        <v>245</v>
      </c>
      <c r="L390" s="33"/>
      <c r="M390" s="139" t="s">
        <v>19</v>
      </c>
      <c r="N390" s="140" t="s">
        <v>45</v>
      </c>
      <c r="P390" s="141">
        <f>O390*H390</f>
        <v>0</v>
      </c>
      <c r="Q390" s="141">
        <v>1E-4</v>
      </c>
      <c r="R390" s="141">
        <f>Q390*H390</f>
        <v>1.1970000000000001E-2</v>
      </c>
      <c r="S390" s="141">
        <v>0</v>
      </c>
      <c r="T390" s="142">
        <f>S390*H390</f>
        <v>0</v>
      </c>
      <c r="AR390" s="143" t="s">
        <v>377</v>
      </c>
      <c r="AT390" s="143" t="s">
        <v>241</v>
      </c>
      <c r="AU390" s="143" t="s">
        <v>83</v>
      </c>
      <c r="AY390" s="18" t="s">
        <v>238</v>
      </c>
      <c r="BE390" s="144">
        <f>IF(N390="základní",J390,0)</f>
        <v>0</v>
      </c>
      <c r="BF390" s="144">
        <f>IF(N390="snížená",J390,0)</f>
        <v>0</v>
      </c>
      <c r="BG390" s="144">
        <f>IF(N390="zákl. přenesená",J390,0)</f>
        <v>0</v>
      </c>
      <c r="BH390" s="144">
        <f>IF(N390="sníž. přenesená",J390,0)</f>
        <v>0</v>
      </c>
      <c r="BI390" s="144">
        <f>IF(N390="nulová",J390,0)</f>
        <v>0</v>
      </c>
      <c r="BJ390" s="18" t="s">
        <v>81</v>
      </c>
      <c r="BK390" s="144">
        <f>ROUND(I390*H390,2)</f>
        <v>0</v>
      </c>
      <c r="BL390" s="18" t="s">
        <v>377</v>
      </c>
      <c r="BM390" s="143" t="s">
        <v>5698</v>
      </c>
    </row>
    <row r="391" spans="2:65" s="1" customFormat="1" ht="18">
      <c r="B391" s="33"/>
      <c r="D391" s="145" t="s">
        <v>248</v>
      </c>
      <c r="F391" s="146" t="s">
        <v>2592</v>
      </c>
      <c r="I391" s="147"/>
      <c r="L391" s="33"/>
      <c r="M391" s="148"/>
      <c r="T391" s="54"/>
      <c r="AT391" s="18" t="s">
        <v>248</v>
      </c>
      <c r="AU391" s="18" t="s">
        <v>83</v>
      </c>
    </row>
    <row r="392" spans="2:65" s="1" customFormat="1">
      <c r="B392" s="33"/>
      <c r="D392" s="149" t="s">
        <v>250</v>
      </c>
      <c r="F392" s="150" t="s">
        <v>2593</v>
      </c>
      <c r="I392" s="147"/>
      <c r="L392" s="33"/>
      <c r="M392" s="148"/>
      <c r="T392" s="54"/>
      <c r="AT392" s="18" t="s">
        <v>250</v>
      </c>
      <c r="AU392" s="18" t="s">
        <v>83</v>
      </c>
    </row>
    <row r="393" spans="2:65" s="1" customFormat="1" ht="24.15" customHeight="1">
      <c r="B393" s="33"/>
      <c r="C393" s="132" t="s">
        <v>2434</v>
      </c>
      <c r="D393" s="132" t="s">
        <v>241</v>
      </c>
      <c r="E393" s="133" t="s">
        <v>2550</v>
      </c>
      <c r="F393" s="134" t="s">
        <v>2551</v>
      </c>
      <c r="G393" s="135" t="s">
        <v>244</v>
      </c>
      <c r="H393" s="136">
        <v>282.10000000000002</v>
      </c>
      <c r="I393" s="137"/>
      <c r="J393" s="138">
        <f>ROUND(I393*H393,2)</f>
        <v>0</v>
      </c>
      <c r="K393" s="134" t="s">
        <v>245</v>
      </c>
      <c r="L393" s="33"/>
      <c r="M393" s="139" t="s">
        <v>19</v>
      </c>
      <c r="N393" s="140" t="s">
        <v>45</v>
      </c>
      <c r="P393" s="141">
        <f>O393*H393</f>
        <v>0</v>
      </c>
      <c r="Q393" s="141">
        <v>2.9001089999999998E-4</v>
      </c>
      <c r="R393" s="141">
        <f>Q393*H393</f>
        <v>8.1812074890000003E-2</v>
      </c>
      <c r="S393" s="141">
        <v>0</v>
      </c>
      <c r="T393" s="142">
        <f>S393*H393</f>
        <v>0</v>
      </c>
      <c r="AR393" s="143" t="s">
        <v>377</v>
      </c>
      <c r="AT393" s="143" t="s">
        <v>241</v>
      </c>
      <c r="AU393" s="143" t="s">
        <v>83</v>
      </c>
      <c r="AY393" s="18" t="s">
        <v>238</v>
      </c>
      <c r="BE393" s="144">
        <f>IF(N393="základní",J393,0)</f>
        <v>0</v>
      </c>
      <c r="BF393" s="144">
        <f>IF(N393="snížená",J393,0)</f>
        <v>0</v>
      </c>
      <c r="BG393" s="144">
        <f>IF(N393="zákl. přenesená",J393,0)</f>
        <v>0</v>
      </c>
      <c r="BH393" s="144">
        <f>IF(N393="sníž. přenesená",J393,0)</f>
        <v>0</v>
      </c>
      <c r="BI393" s="144">
        <f>IF(N393="nulová",J393,0)</f>
        <v>0</v>
      </c>
      <c r="BJ393" s="18" t="s">
        <v>81</v>
      </c>
      <c r="BK393" s="144">
        <f>ROUND(I393*H393,2)</f>
        <v>0</v>
      </c>
      <c r="BL393" s="18" t="s">
        <v>377</v>
      </c>
      <c r="BM393" s="143" t="s">
        <v>5699</v>
      </c>
    </row>
    <row r="394" spans="2:65" s="1" customFormat="1" ht="18">
      <c r="B394" s="33"/>
      <c r="D394" s="145" t="s">
        <v>248</v>
      </c>
      <c r="F394" s="146" t="s">
        <v>2553</v>
      </c>
      <c r="I394" s="147"/>
      <c r="L394" s="33"/>
      <c r="M394" s="148"/>
      <c r="T394" s="54"/>
      <c r="AT394" s="18" t="s">
        <v>248</v>
      </c>
      <c r="AU394" s="18" t="s">
        <v>83</v>
      </c>
    </row>
    <row r="395" spans="2:65" s="1" customFormat="1">
      <c r="B395" s="33"/>
      <c r="D395" s="149" t="s">
        <v>250</v>
      </c>
      <c r="F395" s="150" t="s">
        <v>2554</v>
      </c>
      <c r="I395" s="147"/>
      <c r="L395" s="33"/>
      <c r="M395" s="148"/>
      <c r="T395" s="54"/>
      <c r="AT395" s="18" t="s">
        <v>250</v>
      </c>
      <c r="AU395" s="18" t="s">
        <v>83</v>
      </c>
    </row>
    <row r="396" spans="2:65" s="1" customFormat="1" ht="21.75" customHeight="1">
      <c r="B396" s="33"/>
      <c r="C396" s="175" t="s">
        <v>2445</v>
      </c>
      <c r="D396" s="175" t="s">
        <v>383</v>
      </c>
      <c r="E396" s="176" t="s">
        <v>2556</v>
      </c>
      <c r="F396" s="177" t="s">
        <v>2557</v>
      </c>
      <c r="G396" s="178" t="s">
        <v>408</v>
      </c>
      <c r="H396" s="179">
        <v>947.85599999999999</v>
      </c>
      <c r="I396" s="180"/>
      <c r="J396" s="181">
        <f>ROUND(I396*H396,2)</f>
        <v>0</v>
      </c>
      <c r="K396" s="177" t="s">
        <v>245</v>
      </c>
      <c r="L396" s="182"/>
      <c r="M396" s="183" t="s">
        <v>19</v>
      </c>
      <c r="N396" s="184" t="s">
        <v>45</v>
      </c>
      <c r="P396" s="141">
        <f>O396*H396</f>
        <v>0</v>
      </c>
      <c r="Q396" s="141">
        <v>5.4000000000000001E-4</v>
      </c>
      <c r="R396" s="141">
        <f>Q396*H396</f>
        <v>0.51184224</v>
      </c>
      <c r="S396" s="141">
        <v>0</v>
      </c>
      <c r="T396" s="142">
        <f>S396*H396</f>
        <v>0</v>
      </c>
      <c r="AR396" s="143" t="s">
        <v>386</v>
      </c>
      <c r="AT396" s="143" t="s">
        <v>383</v>
      </c>
      <c r="AU396" s="143" t="s">
        <v>83</v>
      </c>
      <c r="AY396" s="18" t="s">
        <v>238</v>
      </c>
      <c r="BE396" s="144">
        <f>IF(N396="základní",J396,0)</f>
        <v>0</v>
      </c>
      <c r="BF396" s="144">
        <f>IF(N396="snížená",J396,0)</f>
        <v>0</v>
      </c>
      <c r="BG396" s="144">
        <f>IF(N396="zákl. přenesená",J396,0)</f>
        <v>0</v>
      </c>
      <c r="BH396" s="144">
        <f>IF(N396="sníž. přenesená",J396,0)</f>
        <v>0</v>
      </c>
      <c r="BI396" s="144">
        <f>IF(N396="nulová",J396,0)</f>
        <v>0</v>
      </c>
      <c r="BJ396" s="18" t="s">
        <v>81</v>
      </c>
      <c r="BK396" s="144">
        <f>ROUND(I396*H396,2)</f>
        <v>0</v>
      </c>
      <c r="BL396" s="18" t="s">
        <v>377</v>
      </c>
      <c r="BM396" s="143" t="s">
        <v>5700</v>
      </c>
    </row>
    <row r="397" spans="2:65" s="1" customFormat="1">
      <c r="B397" s="33"/>
      <c r="D397" s="145" t="s">
        <v>248</v>
      </c>
      <c r="F397" s="146" t="s">
        <v>2557</v>
      </c>
      <c r="I397" s="147"/>
      <c r="L397" s="33"/>
      <c r="M397" s="148"/>
      <c r="T397" s="54"/>
      <c r="AT397" s="18" t="s">
        <v>248</v>
      </c>
      <c r="AU397" s="18" t="s">
        <v>83</v>
      </c>
    </row>
    <row r="398" spans="2:65" s="13" customFormat="1">
      <c r="B398" s="157"/>
      <c r="D398" s="145" t="s">
        <v>257</v>
      </c>
      <c r="F398" s="159" t="s">
        <v>5701</v>
      </c>
      <c r="H398" s="160">
        <v>947.85599999999999</v>
      </c>
      <c r="I398" s="161"/>
      <c r="L398" s="157"/>
      <c r="M398" s="162"/>
      <c r="T398" s="163"/>
      <c r="AT398" s="158" t="s">
        <v>257</v>
      </c>
      <c r="AU398" s="158" t="s">
        <v>83</v>
      </c>
      <c r="AV398" s="13" t="s">
        <v>83</v>
      </c>
      <c r="AW398" s="13" t="s">
        <v>4</v>
      </c>
      <c r="AX398" s="13" t="s">
        <v>81</v>
      </c>
      <c r="AY398" s="158" t="s">
        <v>238</v>
      </c>
    </row>
    <row r="399" spans="2:65" s="1" customFormat="1" ht="21.75" customHeight="1">
      <c r="B399" s="33"/>
      <c r="C399" s="175" t="s">
        <v>2456</v>
      </c>
      <c r="D399" s="175" t="s">
        <v>383</v>
      </c>
      <c r="E399" s="176" t="s">
        <v>2561</v>
      </c>
      <c r="F399" s="177" t="s">
        <v>2562</v>
      </c>
      <c r="G399" s="178" t="s">
        <v>408</v>
      </c>
      <c r="H399" s="179">
        <v>118.482</v>
      </c>
      <c r="I399" s="180"/>
      <c r="J399" s="181">
        <f>ROUND(I399*H399,2)</f>
        <v>0</v>
      </c>
      <c r="K399" s="177" t="s">
        <v>245</v>
      </c>
      <c r="L399" s="182"/>
      <c r="M399" s="183" t="s">
        <v>19</v>
      </c>
      <c r="N399" s="184" t="s">
        <v>45</v>
      </c>
      <c r="P399" s="141">
        <f>O399*H399</f>
        <v>0</v>
      </c>
      <c r="Q399" s="141">
        <v>3.5E-4</v>
      </c>
      <c r="R399" s="141">
        <f>Q399*H399</f>
        <v>4.1468699999999997E-2</v>
      </c>
      <c r="S399" s="141">
        <v>0</v>
      </c>
      <c r="T399" s="142">
        <f>S399*H399</f>
        <v>0</v>
      </c>
      <c r="AR399" s="143" t="s">
        <v>386</v>
      </c>
      <c r="AT399" s="143" t="s">
        <v>383</v>
      </c>
      <c r="AU399" s="143" t="s">
        <v>83</v>
      </c>
      <c r="AY399" s="18" t="s">
        <v>238</v>
      </c>
      <c r="BE399" s="144">
        <f>IF(N399="základní",J399,0)</f>
        <v>0</v>
      </c>
      <c r="BF399" s="144">
        <f>IF(N399="snížená",J399,0)</f>
        <v>0</v>
      </c>
      <c r="BG399" s="144">
        <f>IF(N399="zákl. přenesená",J399,0)</f>
        <v>0</v>
      </c>
      <c r="BH399" s="144">
        <f>IF(N399="sníž. přenesená",J399,0)</f>
        <v>0</v>
      </c>
      <c r="BI399" s="144">
        <f>IF(N399="nulová",J399,0)</f>
        <v>0</v>
      </c>
      <c r="BJ399" s="18" t="s">
        <v>81</v>
      </c>
      <c r="BK399" s="144">
        <f>ROUND(I399*H399,2)</f>
        <v>0</v>
      </c>
      <c r="BL399" s="18" t="s">
        <v>377</v>
      </c>
      <c r="BM399" s="143" t="s">
        <v>5702</v>
      </c>
    </row>
    <row r="400" spans="2:65" s="1" customFormat="1">
      <c r="B400" s="33"/>
      <c r="D400" s="145" t="s">
        <v>248</v>
      </c>
      <c r="F400" s="146" t="s">
        <v>2562</v>
      </c>
      <c r="I400" s="147"/>
      <c r="L400" s="33"/>
      <c r="M400" s="148"/>
      <c r="T400" s="54"/>
      <c r="AT400" s="18" t="s">
        <v>248</v>
      </c>
      <c r="AU400" s="18" t="s">
        <v>83</v>
      </c>
    </row>
    <row r="401" spans="2:65" s="13" customFormat="1">
      <c r="B401" s="157"/>
      <c r="D401" s="145" t="s">
        <v>257</v>
      </c>
      <c r="F401" s="159" t="s">
        <v>5703</v>
      </c>
      <c r="H401" s="160">
        <v>118.482</v>
      </c>
      <c r="I401" s="161"/>
      <c r="L401" s="157"/>
      <c r="M401" s="162"/>
      <c r="T401" s="163"/>
      <c r="AT401" s="158" t="s">
        <v>257</v>
      </c>
      <c r="AU401" s="158" t="s">
        <v>83</v>
      </c>
      <c r="AV401" s="13" t="s">
        <v>83</v>
      </c>
      <c r="AW401" s="13" t="s">
        <v>4</v>
      </c>
      <c r="AX401" s="13" t="s">
        <v>81</v>
      </c>
      <c r="AY401" s="158" t="s">
        <v>238</v>
      </c>
    </row>
    <row r="402" spans="2:65" s="1" customFormat="1" ht="16.5" customHeight="1">
      <c r="B402" s="33"/>
      <c r="C402" s="175" t="s">
        <v>2464</v>
      </c>
      <c r="D402" s="175" t="s">
        <v>383</v>
      </c>
      <c r="E402" s="176" t="s">
        <v>2518</v>
      </c>
      <c r="F402" s="177" t="s">
        <v>2519</v>
      </c>
      <c r="G402" s="178" t="s">
        <v>341</v>
      </c>
      <c r="H402" s="179">
        <v>648.83000000000004</v>
      </c>
      <c r="I402" s="180"/>
      <c r="J402" s="181">
        <f>ROUND(I402*H402,2)</f>
        <v>0</v>
      </c>
      <c r="K402" s="177" t="s">
        <v>245</v>
      </c>
      <c r="L402" s="182"/>
      <c r="M402" s="183" t="s">
        <v>19</v>
      </c>
      <c r="N402" s="184" t="s">
        <v>45</v>
      </c>
      <c r="P402" s="141">
        <f>O402*H402</f>
        <v>0</v>
      </c>
      <c r="Q402" s="141">
        <v>6.9999999999999994E-5</v>
      </c>
      <c r="R402" s="141">
        <f>Q402*H402</f>
        <v>4.5418099999999996E-2</v>
      </c>
      <c r="S402" s="141">
        <v>0</v>
      </c>
      <c r="T402" s="142">
        <f>S402*H402</f>
        <v>0</v>
      </c>
      <c r="AR402" s="143" t="s">
        <v>386</v>
      </c>
      <c r="AT402" s="143" t="s">
        <v>383</v>
      </c>
      <c r="AU402" s="143" t="s">
        <v>83</v>
      </c>
      <c r="AY402" s="18" t="s">
        <v>238</v>
      </c>
      <c r="BE402" s="144">
        <f>IF(N402="základní",J402,0)</f>
        <v>0</v>
      </c>
      <c r="BF402" s="144">
        <f>IF(N402="snížená",J402,0)</f>
        <v>0</v>
      </c>
      <c r="BG402" s="144">
        <f>IF(N402="zákl. přenesená",J402,0)</f>
        <v>0</v>
      </c>
      <c r="BH402" s="144">
        <f>IF(N402="sníž. přenesená",J402,0)</f>
        <v>0</v>
      </c>
      <c r="BI402" s="144">
        <f>IF(N402="nulová",J402,0)</f>
        <v>0</v>
      </c>
      <c r="BJ402" s="18" t="s">
        <v>81</v>
      </c>
      <c r="BK402" s="144">
        <f>ROUND(I402*H402,2)</f>
        <v>0</v>
      </c>
      <c r="BL402" s="18" t="s">
        <v>377</v>
      </c>
      <c r="BM402" s="143" t="s">
        <v>5704</v>
      </c>
    </row>
    <row r="403" spans="2:65" s="1" customFormat="1">
      <c r="B403" s="33"/>
      <c r="D403" s="145" t="s">
        <v>248</v>
      </c>
      <c r="F403" s="146" t="s">
        <v>2519</v>
      </c>
      <c r="I403" s="147"/>
      <c r="L403" s="33"/>
      <c r="M403" s="148"/>
      <c r="T403" s="54"/>
      <c r="AT403" s="18" t="s">
        <v>248</v>
      </c>
      <c r="AU403" s="18" t="s">
        <v>83</v>
      </c>
    </row>
    <row r="404" spans="2:65" s="13" customFormat="1">
      <c r="B404" s="157"/>
      <c r="D404" s="145" t="s">
        <v>257</v>
      </c>
      <c r="F404" s="159" t="s">
        <v>5705</v>
      </c>
      <c r="H404" s="160">
        <v>648.83000000000004</v>
      </c>
      <c r="I404" s="161"/>
      <c r="L404" s="157"/>
      <c r="M404" s="162"/>
      <c r="T404" s="163"/>
      <c r="AT404" s="158" t="s">
        <v>257</v>
      </c>
      <c r="AU404" s="158" t="s">
        <v>83</v>
      </c>
      <c r="AV404" s="13" t="s">
        <v>83</v>
      </c>
      <c r="AW404" s="13" t="s">
        <v>4</v>
      </c>
      <c r="AX404" s="13" t="s">
        <v>81</v>
      </c>
      <c r="AY404" s="158" t="s">
        <v>238</v>
      </c>
    </row>
    <row r="405" spans="2:65" s="1" customFormat="1" ht="16.5" customHeight="1">
      <c r="B405" s="33"/>
      <c r="C405" s="132" t="s">
        <v>2472</v>
      </c>
      <c r="D405" s="132" t="s">
        <v>241</v>
      </c>
      <c r="E405" s="133" t="s">
        <v>2569</v>
      </c>
      <c r="F405" s="134" t="s">
        <v>2570</v>
      </c>
      <c r="G405" s="135" t="s">
        <v>244</v>
      </c>
      <c r="H405" s="136">
        <v>282.10000000000002</v>
      </c>
      <c r="I405" s="137"/>
      <c r="J405" s="138">
        <f>ROUND(I405*H405,2)</f>
        <v>0</v>
      </c>
      <c r="K405" s="134" t="s">
        <v>245</v>
      </c>
      <c r="L405" s="33"/>
      <c r="M405" s="139" t="s">
        <v>19</v>
      </c>
      <c r="N405" s="140" t="s">
        <v>45</v>
      </c>
      <c r="P405" s="141">
        <f>O405*H405</f>
        <v>0</v>
      </c>
      <c r="Q405" s="141">
        <v>4.1199999999999999E-4</v>
      </c>
      <c r="R405" s="141">
        <f>Q405*H405</f>
        <v>0.1162252</v>
      </c>
      <c r="S405" s="141">
        <v>0</v>
      </c>
      <c r="T405" s="142">
        <f>S405*H405</f>
        <v>0</v>
      </c>
      <c r="AR405" s="143" t="s">
        <v>377</v>
      </c>
      <c r="AT405" s="143" t="s">
        <v>241</v>
      </c>
      <c r="AU405" s="143" t="s">
        <v>83</v>
      </c>
      <c r="AY405" s="18" t="s">
        <v>238</v>
      </c>
      <c r="BE405" s="144">
        <f>IF(N405="základní",J405,0)</f>
        <v>0</v>
      </c>
      <c r="BF405" s="144">
        <f>IF(N405="snížená",J405,0)</f>
        <v>0</v>
      </c>
      <c r="BG405" s="144">
        <f>IF(N405="zákl. přenesená",J405,0)</f>
        <v>0</v>
      </c>
      <c r="BH405" s="144">
        <f>IF(N405="sníž. přenesená",J405,0)</f>
        <v>0</v>
      </c>
      <c r="BI405" s="144">
        <f>IF(N405="nulová",J405,0)</f>
        <v>0</v>
      </c>
      <c r="BJ405" s="18" t="s">
        <v>81</v>
      </c>
      <c r="BK405" s="144">
        <f>ROUND(I405*H405,2)</f>
        <v>0</v>
      </c>
      <c r="BL405" s="18" t="s">
        <v>377</v>
      </c>
      <c r="BM405" s="143" t="s">
        <v>5706</v>
      </c>
    </row>
    <row r="406" spans="2:65" s="1" customFormat="1">
      <c r="B406" s="33"/>
      <c r="D406" s="145" t="s">
        <v>248</v>
      </c>
      <c r="F406" s="146" t="s">
        <v>2572</v>
      </c>
      <c r="I406" s="147"/>
      <c r="L406" s="33"/>
      <c r="M406" s="148"/>
      <c r="T406" s="54"/>
      <c r="AT406" s="18" t="s">
        <v>248</v>
      </c>
      <c r="AU406" s="18" t="s">
        <v>83</v>
      </c>
    </row>
    <row r="407" spans="2:65" s="1" customFormat="1">
      <c r="B407" s="33"/>
      <c r="D407" s="149" t="s">
        <v>250</v>
      </c>
      <c r="F407" s="150" t="s">
        <v>2573</v>
      </c>
      <c r="I407" s="147"/>
      <c r="L407" s="33"/>
      <c r="M407" s="148"/>
      <c r="T407" s="54"/>
      <c r="AT407" s="18" t="s">
        <v>250</v>
      </c>
      <c r="AU407" s="18" t="s">
        <v>83</v>
      </c>
    </row>
    <row r="408" spans="2:65" s="12" customFormat="1">
      <c r="B408" s="151"/>
      <c r="D408" s="145" t="s">
        <v>257</v>
      </c>
      <c r="E408" s="152" t="s">
        <v>19</v>
      </c>
      <c r="F408" s="153" t="s">
        <v>2574</v>
      </c>
      <c r="H408" s="152" t="s">
        <v>19</v>
      </c>
      <c r="I408" s="154"/>
      <c r="L408" s="151"/>
      <c r="M408" s="155"/>
      <c r="T408" s="156"/>
      <c r="AT408" s="152" t="s">
        <v>257</v>
      </c>
      <c r="AU408" s="152" t="s">
        <v>83</v>
      </c>
      <c r="AV408" s="12" t="s">
        <v>81</v>
      </c>
      <c r="AW408" s="12" t="s">
        <v>35</v>
      </c>
      <c r="AX408" s="12" t="s">
        <v>74</v>
      </c>
      <c r="AY408" s="152" t="s">
        <v>238</v>
      </c>
    </row>
    <row r="409" spans="2:65" s="13" customFormat="1">
      <c r="B409" s="157"/>
      <c r="D409" s="145" t="s">
        <v>257</v>
      </c>
      <c r="E409" s="158" t="s">
        <v>19</v>
      </c>
      <c r="F409" s="159" t="s">
        <v>5707</v>
      </c>
      <c r="H409" s="160">
        <v>268.06</v>
      </c>
      <c r="I409" s="161"/>
      <c r="L409" s="157"/>
      <c r="M409" s="162"/>
      <c r="T409" s="163"/>
      <c r="AT409" s="158" t="s">
        <v>257</v>
      </c>
      <c r="AU409" s="158" t="s">
        <v>83</v>
      </c>
      <c r="AV409" s="13" t="s">
        <v>83</v>
      </c>
      <c r="AW409" s="13" t="s">
        <v>35</v>
      </c>
      <c r="AX409" s="13" t="s">
        <v>74</v>
      </c>
      <c r="AY409" s="158" t="s">
        <v>238</v>
      </c>
    </row>
    <row r="410" spans="2:65" s="12" customFormat="1">
      <c r="B410" s="151"/>
      <c r="D410" s="145" t="s">
        <v>257</v>
      </c>
      <c r="E410" s="152" t="s">
        <v>19</v>
      </c>
      <c r="F410" s="153" t="s">
        <v>2576</v>
      </c>
      <c r="H410" s="152" t="s">
        <v>19</v>
      </c>
      <c r="I410" s="154"/>
      <c r="L410" s="151"/>
      <c r="M410" s="155"/>
      <c r="T410" s="156"/>
      <c r="AT410" s="152" t="s">
        <v>257</v>
      </c>
      <c r="AU410" s="152" t="s">
        <v>83</v>
      </c>
      <c r="AV410" s="12" t="s">
        <v>81</v>
      </c>
      <c r="AW410" s="12" t="s">
        <v>35</v>
      </c>
      <c r="AX410" s="12" t="s">
        <v>74</v>
      </c>
      <c r="AY410" s="152" t="s">
        <v>238</v>
      </c>
    </row>
    <row r="411" spans="2:65" s="13" customFormat="1">
      <c r="B411" s="157"/>
      <c r="D411" s="145" t="s">
        <v>257</v>
      </c>
      <c r="E411" s="158" t="s">
        <v>19</v>
      </c>
      <c r="F411" s="159" t="s">
        <v>5708</v>
      </c>
      <c r="H411" s="160">
        <v>14.04</v>
      </c>
      <c r="I411" s="161"/>
      <c r="L411" s="157"/>
      <c r="M411" s="162"/>
      <c r="T411" s="163"/>
      <c r="AT411" s="158" t="s">
        <v>257</v>
      </c>
      <c r="AU411" s="158" t="s">
        <v>83</v>
      </c>
      <c r="AV411" s="13" t="s">
        <v>83</v>
      </c>
      <c r="AW411" s="13" t="s">
        <v>35</v>
      </c>
      <c r="AX411" s="13" t="s">
        <v>74</v>
      </c>
      <c r="AY411" s="158" t="s">
        <v>238</v>
      </c>
    </row>
    <row r="412" spans="2:65" s="14" customFormat="1">
      <c r="B412" s="164"/>
      <c r="D412" s="145" t="s">
        <v>257</v>
      </c>
      <c r="E412" s="165" t="s">
        <v>19</v>
      </c>
      <c r="F412" s="166" t="s">
        <v>262</v>
      </c>
      <c r="H412" s="167">
        <v>282.10000000000002</v>
      </c>
      <c r="I412" s="168"/>
      <c r="L412" s="164"/>
      <c r="M412" s="169"/>
      <c r="T412" s="170"/>
      <c r="AT412" s="165" t="s">
        <v>257</v>
      </c>
      <c r="AU412" s="165" t="s">
        <v>83</v>
      </c>
      <c r="AV412" s="14" t="s">
        <v>246</v>
      </c>
      <c r="AW412" s="14" t="s">
        <v>35</v>
      </c>
      <c r="AX412" s="14" t="s">
        <v>81</v>
      </c>
      <c r="AY412" s="165" t="s">
        <v>238</v>
      </c>
    </row>
    <row r="413" spans="2:65" s="1" customFormat="1" ht="21.75" customHeight="1">
      <c r="B413" s="33"/>
      <c r="C413" s="175" t="s">
        <v>2483</v>
      </c>
      <c r="D413" s="175" t="s">
        <v>383</v>
      </c>
      <c r="E413" s="176" t="s">
        <v>2579</v>
      </c>
      <c r="F413" s="177" t="s">
        <v>2580</v>
      </c>
      <c r="G413" s="178" t="s">
        <v>244</v>
      </c>
      <c r="H413" s="179">
        <v>294.86599999999999</v>
      </c>
      <c r="I413" s="180"/>
      <c r="J413" s="181">
        <f>ROUND(I413*H413,2)</f>
        <v>0</v>
      </c>
      <c r="K413" s="177" t="s">
        <v>19</v>
      </c>
      <c r="L413" s="182"/>
      <c r="M413" s="183" t="s">
        <v>19</v>
      </c>
      <c r="N413" s="184" t="s">
        <v>45</v>
      </c>
      <c r="P413" s="141">
        <f>O413*H413</f>
        <v>0</v>
      </c>
      <c r="Q413" s="141">
        <v>1.2999999999999999E-2</v>
      </c>
      <c r="R413" s="141">
        <f>Q413*H413</f>
        <v>3.8332579999999998</v>
      </c>
      <c r="S413" s="141">
        <v>0</v>
      </c>
      <c r="T413" s="142">
        <f>S413*H413</f>
        <v>0</v>
      </c>
      <c r="AR413" s="143" t="s">
        <v>386</v>
      </c>
      <c r="AT413" s="143" t="s">
        <v>383</v>
      </c>
      <c r="AU413" s="143" t="s">
        <v>83</v>
      </c>
      <c r="AY413" s="18" t="s">
        <v>238</v>
      </c>
      <c r="BE413" s="144">
        <f>IF(N413="základní",J413,0)</f>
        <v>0</v>
      </c>
      <c r="BF413" s="144">
        <f>IF(N413="snížená",J413,0)</f>
        <v>0</v>
      </c>
      <c r="BG413" s="144">
        <f>IF(N413="zákl. přenesená",J413,0)</f>
        <v>0</v>
      </c>
      <c r="BH413" s="144">
        <f>IF(N413="sníž. přenesená",J413,0)</f>
        <v>0</v>
      </c>
      <c r="BI413" s="144">
        <f>IF(N413="nulová",J413,0)</f>
        <v>0</v>
      </c>
      <c r="BJ413" s="18" t="s">
        <v>81</v>
      </c>
      <c r="BK413" s="144">
        <f>ROUND(I413*H413,2)</f>
        <v>0</v>
      </c>
      <c r="BL413" s="18" t="s">
        <v>377</v>
      </c>
      <c r="BM413" s="143" t="s">
        <v>5709</v>
      </c>
    </row>
    <row r="414" spans="2:65" s="1" customFormat="1">
      <c r="B414" s="33"/>
      <c r="D414" s="145" t="s">
        <v>248</v>
      </c>
      <c r="F414" s="146" t="s">
        <v>2580</v>
      </c>
      <c r="I414" s="147"/>
      <c r="L414" s="33"/>
      <c r="M414" s="148"/>
      <c r="T414" s="54"/>
      <c r="AT414" s="18" t="s">
        <v>248</v>
      </c>
      <c r="AU414" s="18" t="s">
        <v>83</v>
      </c>
    </row>
    <row r="415" spans="2:65" s="12" customFormat="1">
      <c r="B415" s="151"/>
      <c r="D415" s="145" t="s">
        <v>257</v>
      </c>
      <c r="E415" s="152" t="s">
        <v>19</v>
      </c>
      <c r="F415" s="153" t="s">
        <v>2574</v>
      </c>
      <c r="H415" s="152" t="s">
        <v>19</v>
      </c>
      <c r="I415" s="154"/>
      <c r="L415" s="151"/>
      <c r="M415" s="155"/>
      <c r="T415" s="156"/>
      <c r="AT415" s="152" t="s">
        <v>257</v>
      </c>
      <c r="AU415" s="152" t="s">
        <v>83</v>
      </c>
      <c r="AV415" s="12" t="s">
        <v>81</v>
      </c>
      <c r="AW415" s="12" t="s">
        <v>35</v>
      </c>
      <c r="AX415" s="12" t="s">
        <v>74</v>
      </c>
      <c r="AY415" s="152" t="s">
        <v>238</v>
      </c>
    </row>
    <row r="416" spans="2:65" s="13" customFormat="1">
      <c r="B416" s="157"/>
      <c r="D416" s="145" t="s">
        <v>257</v>
      </c>
      <c r="E416" s="158" t="s">
        <v>19</v>
      </c>
      <c r="F416" s="159" t="s">
        <v>5707</v>
      </c>
      <c r="H416" s="160">
        <v>268.06</v>
      </c>
      <c r="I416" s="161"/>
      <c r="L416" s="157"/>
      <c r="M416" s="162"/>
      <c r="T416" s="163"/>
      <c r="AT416" s="158" t="s">
        <v>257</v>
      </c>
      <c r="AU416" s="158" t="s">
        <v>83</v>
      </c>
      <c r="AV416" s="13" t="s">
        <v>83</v>
      </c>
      <c r="AW416" s="13" t="s">
        <v>35</v>
      </c>
      <c r="AX416" s="13" t="s">
        <v>81</v>
      </c>
      <c r="AY416" s="158" t="s">
        <v>238</v>
      </c>
    </row>
    <row r="417" spans="2:65" s="13" customFormat="1">
      <c r="B417" s="157"/>
      <c r="D417" s="145" t="s">
        <v>257</v>
      </c>
      <c r="F417" s="159" t="s">
        <v>5710</v>
      </c>
      <c r="H417" s="160">
        <v>294.86599999999999</v>
      </c>
      <c r="I417" s="161"/>
      <c r="L417" s="157"/>
      <c r="M417" s="162"/>
      <c r="T417" s="163"/>
      <c r="AT417" s="158" t="s">
        <v>257</v>
      </c>
      <c r="AU417" s="158" t="s">
        <v>83</v>
      </c>
      <c r="AV417" s="13" t="s">
        <v>83</v>
      </c>
      <c r="AW417" s="13" t="s">
        <v>4</v>
      </c>
      <c r="AX417" s="13" t="s">
        <v>81</v>
      </c>
      <c r="AY417" s="158" t="s">
        <v>238</v>
      </c>
    </row>
    <row r="418" spans="2:65" s="1" customFormat="1" ht="16.5" customHeight="1">
      <c r="B418" s="33"/>
      <c r="C418" s="175" t="s">
        <v>2489</v>
      </c>
      <c r="D418" s="175" t="s">
        <v>383</v>
      </c>
      <c r="E418" s="176" t="s">
        <v>2584</v>
      </c>
      <c r="F418" s="177" t="s">
        <v>2585</v>
      </c>
      <c r="G418" s="178" t="s">
        <v>244</v>
      </c>
      <c r="H418" s="179">
        <v>15.444000000000001</v>
      </c>
      <c r="I418" s="180"/>
      <c r="J418" s="181">
        <f>ROUND(I418*H418,2)</f>
        <v>0</v>
      </c>
      <c r="K418" s="177" t="s">
        <v>19</v>
      </c>
      <c r="L418" s="182"/>
      <c r="M418" s="183" t="s">
        <v>19</v>
      </c>
      <c r="N418" s="184" t="s">
        <v>45</v>
      </c>
      <c r="P418" s="141">
        <f>O418*H418</f>
        <v>0</v>
      </c>
      <c r="Q418" s="141">
        <v>1.2999999999999999E-2</v>
      </c>
      <c r="R418" s="141">
        <f>Q418*H418</f>
        <v>0.20077200000000001</v>
      </c>
      <c r="S418" s="141">
        <v>0</v>
      </c>
      <c r="T418" s="142">
        <f>S418*H418</f>
        <v>0</v>
      </c>
      <c r="AR418" s="143" t="s">
        <v>386</v>
      </c>
      <c r="AT418" s="143" t="s">
        <v>383</v>
      </c>
      <c r="AU418" s="143" t="s">
        <v>83</v>
      </c>
      <c r="AY418" s="18" t="s">
        <v>238</v>
      </c>
      <c r="BE418" s="144">
        <f>IF(N418="základní",J418,0)</f>
        <v>0</v>
      </c>
      <c r="BF418" s="144">
        <f>IF(N418="snížená",J418,0)</f>
        <v>0</v>
      </c>
      <c r="BG418" s="144">
        <f>IF(N418="zákl. přenesená",J418,0)</f>
        <v>0</v>
      </c>
      <c r="BH418" s="144">
        <f>IF(N418="sníž. přenesená",J418,0)</f>
        <v>0</v>
      </c>
      <c r="BI418" s="144">
        <f>IF(N418="nulová",J418,0)</f>
        <v>0</v>
      </c>
      <c r="BJ418" s="18" t="s">
        <v>81</v>
      </c>
      <c r="BK418" s="144">
        <f>ROUND(I418*H418,2)</f>
        <v>0</v>
      </c>
      <c r="BL418" s="18" t="s">
        <v>377</v>
      </c>
      <c r="BM418" s="143" t="s">
        <v>5711</v>
      </c>
    </row>
    <row r="419" spans="2:65" s="1" customFormat="1">
      <c r="B419" s="33"/>
      <c r="D419" s="145" t="s">
        <v>248</v>
      </c>
      <c r="F419" s="146" t="s">
        <v>2585</v>
      </c>
      <c r="I419" s="147"/>
      <c r="L419" s="33"/>
      <c r="M419" s="148"/>
      <c r="T419" s="54"/>
      <c r="AT419" s="18" t="s">
        <v>248</v>
      </c>
      <c r="AU419" s="18" t="s">
        <v>83</v>
      </c>
    </row>
    <row r="420" spans="2:65" s="12" customFormat="1">
      <c r="B420" s="151"/>
      <c r="D420" s="145" t="s">
        <v>257</v>
      </c>
      <c r="E420" s="152" t="s">
        <v>19</v>
      </c>
      <c r="F420" s="153" t="s">
        <v>2576</v>
      </c>
      <c r="H420" s="152" t="s">
        <v>19</v>
      </c>
      <c r="I420" s="154"/>
      <c r="L420" s="151"/>
      <c r="M420" s="155"/>
      <c r="T420" s="156"/>
      <c r="AT420" s="152" t="s">
        <v>257</v>
      </c>
      <c r="AU420" s="152" t="s">
        <v>83</v>
      </c>
      <c r="AV420" s="12" t="s">
        <v>81</v>
      </c>
      <c r="AW420" s="12" t="s">
        <v>35</v>
      </c>
      <c r="AX420" s="12" t="s">
        <v>74</v>
      </c>
      <c r="AY420" s="152" t="s">
        <v>238</v>
      </c>
    </row>
    <row r="421" spans="2:65" s="13" customFormat="1">
      <c r="B421" s="157"/>
      <c r="D421" s="145" t="s">
        <v>257</v>
      </c>
      <c r="E421" s="158" t="s">
        <v>19</v>
      </c>
      <c r="F421" s="159" t="s">
        <v>5708</v>
      </c>
      <c r="H421" s="160">
        <v>14.04</v>
      </c>
      <c r="I421" s="161"/>
      <c r="L421" s="157"/>
      <c r="M421" s="162"/>
      <c r="T421" s="163"/>
      <c r="AT421" s="158" t="s">
        <v>257</v>
      </c>
      <c r="AU421" s="158" t="s">
        <v>83</v>
      </c>
      <c r="AV421" s="13" t="s">
        <v>83</v>
      </c>
      <c r="AW421" s="13" t="s">
        <v>35</v>
      </c>
      <c r="AX421" s="13" t="s">
        <v>81</v>
      </c>
      <c r="AY421" s="158" t="s">
        <v>238</v>
      </c>
    </row>
    <row r="422" spans="2:65" s="13" customFormat="1">
      <c r="B422" s="157"/>
      <c r="D422" s="145" t="s">
        <v>257</v>
      </c>
      <c r="F422" s="159" t="s">
        <v>5712</v>
      </c>
      <c r="H422" s="160">
        <v>15.444000000000001</v>
      </c>
      <c r="I422" s="161"/>
      <c r="L422" s="157"/>
      <c r="M422" s="162"/>
      <c r="T422" s="163"/>
      <c r="AT422" s="158" t="s">
        <v>257</v>
      </c>
      <c r="AU422" s="158" t="s">
        <v>83</v>
      </c>
      <c r="AV422" s="13" t="s">
        <v>83</v>
      </c>
      <c r="AW422" s="13" t="s">
        <v>4</v>
      </c>
      <c r="AX422" s="13" t="s">
        <v>81</v>
      </c>
      <c r="AY422" s="158" t="s">
        <v>238</v>
      </c>
    </row>
    <row r="423" spans="2:65" s="1" customFormat="1" ht="21.75" customHeight="1">
      <c r="B423" s="33"/>
      <c r="C423" s="132" t="s">
        <v>2495</v>
      </c>
      <c r="D423" s="132" t="s">
        <v>241</v>
      </c>
      <c r="E423" s="133" t="s">
        <v>2595</v>
      </c>
      <c r="F423" s="134" t="s">
        <v>2596</v>
      </c>
      <c r="G423" s="135" t="s">
        <v>244</v>
      </c>
      <c r="H423" s="136">
        <v>119.7</v>
      </c>
      <c r="I423" s="137"/>
      <c r="J423" s="138">
        <f>ROUND(I423*H423,2)</f>
        <v>0</v>
      </c>
      <c r="K423" s="134" t="s">
        <v>245</v>
      </c>
      <c r="L423" s="33"/>
      <c r="M423" s="139" t="s">
        <v>19</v>
      </c>
      <c r="N423" s="140" t="s">
        <v>45</v>
      </c>
      <c r="P423" s="141">
        <f>O423*H423</f>
        <v>0</v>
      </c>
      <c r="Q423" s="141">
        <v>6.9999999999999999E-4</v>
      </c>
      <c r="R423" s="141">
        <f>Q423*H423</f>
        <v>8.3790000000000003E-2</v>
      </c>
      <c r="S423" s="141">
        <v>0</v>
      </c>
      <c r="T423" s="142">
        <f>S423*H423</f>
        <v>0</v>
      </c>
      <c r="AR423" s="143" t="s">
        <v>377</v>
      </c>
      <c r="AT423" s="143" t="s">
        <v>241</v>
      </c>
      <c r="AU423" s="143" t="s">
        <v>83</v>
      </c>
      <c r="AY423" s="18" t="s">
        <v>238</v>
      </c>
      <c r="BE423" s="144">
        <f>IF(N423="základní",J423,0)</f>
        <v>0</v>
      </c>
      <c r="BF423" s="144">
        <f>IF(N423="snížená",J423,0)</f>
        <v>0</v>
      </c>
      <c r="BG423" s="144">
        <f>IF(N423="zákl. přenesená",J423,0)</f>
        <v>0</v>
      </c>
      <c r="BH423" s="144">
        <f>IF(N423="sníž. přenesená",J423,0)</f>
        <v>0</v>
      </c>
      <c r="BI423" s="144">
        <f>IF(N423="nulová",J423,0)</f>
        <v>0</v>
      </c>
      <c r="BJ423" s="18" t="s">
        <v>81</v>
      </c>
      <c r="BK423" s="144">
        <f>ROUND(I423*H423,2)</f>
        <v>0</v>
      </c>
      <c r="BL423" s="18" t="s">
        <v>377</v>
      </c>
      <c r="BM423" s="143" t="s">
        <v>5713</v>
      </c>
    </row>
    <row r="424" spans="2:65" s="1" customFormat="1" ht="18">
      <c r="B424" s="33"/>
      <c r="D424" s="145" t="s">
        <v>248</v>
      </c>
      <c r="F424" s="146" t="s">
        <v>2598</v>
      </c>
      <c r="I424" s="147"/>
      <c r="L424" s="33"/>
      <c r="M424" s="148"/>
      <c r="T424" s="54"/>
      <c r="AT424" s="18" t="s">
        <v>248</v>
      </c>
      <c r="AU424" s="18" t="s">
        <v>83</v>
      </c>
    </row>
    <row r="425" spans="2:65" s="1" customFormat="1">
      <c r="B425" s="33"/>
      <c r="D425" s="149" t="s">
        <v>250</v>
      </c>
      <c r="F425" s="150" t="s">
        <v>2599</v>
      </c>
      <c r="I425" s="147"/>
      <c r="L425" s="33"/>
      <c r="M425" s="148"/>
      <c r="T425" s="54"/>
      <c r="AT425" s="18" t="s">
        <v>250</v>
      </c>
      <c r="AU425" s="18" t="s">
        <v>83</v>
      </c>
    </row>
    <row r="426" spans="2:65" s="1" customFormat="1" ht="21.75" customHeight="1">
      <c r="B426" s="33"/>
      <c r="C426" s="132" t="s">
        <v>2501</v>
      </c>
      <c r="D426" s="132" t="s">
        <v>241</v>
      </c>
      <c r="E426" s="133" t="s">
        <v>2601</v>
      </c>
      <c r="F426" s="134" t="s">
        <v>2602</v>
      </c>
      <c r="G426" s="135" t="s">
        <v>244</v>
      </c>
      <c r="H426" s="136">
        <v>17.306999999999999</v>
      </c>
      <c r="I426" s="137"/>
      <c r="J426" s="138">
        <f>ROUND(I426*H426,2)</f>
        <v>0</v>
      </c>
      <c r="K426" s="134" t="s">
        <v>245</v>
      </c>
      <c r="L426" s="33"/>
      <c r="M426" s="139" t="s">
        <v>19</v>
      </c>
      <c r="N426" s="140" t="s">
        <v>45</v>
      </c>
      <c r="P426" s="141">
        <f>O426*H426</f>
        <v>0</v>
      </c>
      <c r="Q426" s="141">
        <v>1.221E-2</v>
      </c>
      <c r="R426" s="141">
        <f>Q426*H426</f>
        <v>0.21131846999999998</v>
      </c>
      <c r="S426" s="141">
        <v>0</v>
      </c>
      <c r="T426" s="142">
        <f>S426*H426</f>
        <v>0</v>
      </c>
      <c r="AR426" s="143" t="s">
        <v>377</v>
      </c>
      <c r="AT426" s="143" t="s">
        <v>241</v>
      </c>
      <c r="AU426" s="143" t="s">
        <v>83</v>
      </c>
      <c r="AY426" s="18" t="s">
        <v>238</v>
      </c>
      <c r="BE426" s="144">
        <f>IF(N426="základní",J426,0)</f>
        <v>0</v>
      </c>
      <c r="BF426" s="144">
        <f>IF(N426="snížená",J426,0)</f>
        <v>0</v>
      </c>
      <c r="BG426" s="144">
        <f>IF(N426="zákl. přenesená",J426,0)</f>
        <v>0</v>
      </c>
      <c r="BH426" s="144">
        <f>IF(N426="sníž. přenesená",J426,0)</f>
        <v>0</v>
      </c>
      <c r="BI426" s="144">
        <f>IF(N426="nulová",J426,0)</f>
        <v>0</v>
      </c>
      <c r="BJ426" s="18" t="s">
        <v>81</v>
      </c>
      <c r="BK426" s="144">
        <f>ROUND(I426*H426,2)</f>
        <v>0</v>
      </c>
      <c r="BL426" s="18" t="s">
        <v>377</v>
      </c>
      <c r="BM426" s="143" t="s">
        <v>5714</v>
      </c>
    </row>
    <row r="427" spans="2:65" s="1" customFormat="1" ht="27">
      <c r="B427" s="33"/>
      <c r="D427" s="145" t="s">
        <v>248</v>
      </c>
      <c r="F427" s="146" t="s">
        <v>2604</v>
      </c>
      <c r="I427" s="147"/>
      <c r="L427" s="33"/>
      <c r="M427" s="148"/>
      <c r="T427" s="54"/>
      <c r="AT427" s="18" t="s">
        <v>248</v>
      </c>
      <c r="AU427" s="18" t="s">
        <v>83</v>
      </c>
    </row>
    <row r="428" spans="2:65" s="1" customFormat="1">
      <c r="B428" s="33"/>
      <c r="D428" s="149" t="s">
        <v>250</v>
      </c>
      <c r="F428" s="150" t="s">
        <v>2605</v>
      </c>
      <c r="I428" s="147"/>
      <c r="L428" s="33"/>
      <c r="M428" s="148"/>
      <c r="T428" s="54"/>
      <c r="AT428" s="18" t="s">
        <v>250</v>
      </c>
      <c r="AU428" s="18" t="s">
        <v>83</v>
      </c>
    </row>
    <row r="429" spans="2:65" s="13" customFormat="1">
      <c r="B429" s="157"/>
      <c r="D429" s="145" t="s">
        <v>257</v>
      </c>
      <c r="E429" s="158" t="s">
        <v>19</v>
      </c>
      <c r="F429" s="159" t="s">
        <v>5715</v>
      </c>
      <c r="H429" s="160">
        <v>6.0869999999999997</v>
      </c>
      <c r="I429" s="161"/>
      <c r="L429" s="157"/>
      <c r="M429" s="162"/>
      <c r="T429" s="163"/>
      <c r="AT429" s="158" t="s">
        <v>257</v>
      </c>
      <c r="AU429" s="158" t="s">
        <v>83</v>
      </c>
      <c r="AV429" s="13" t="s">
        <v>83</v>
      </c>
      <c r="AW429" s="13" t="s">
        <v>35</v>
      </c>
      <c r="AX429" s="13" t="s">
        <v>74</v>
      </c>
      <c r="AY429" s="158" t="s">
        <v>238</v>
      </c>
    </row>
    <row r="430" spans="2:65" s="13" customFormat="1">
      <c r="B430" s="157"/>
      <c r="D430" s="145" t="s">
        <v>257</v>
      </c>
      <c r="E430" s="158" t="s">
        <v>19</v>
      </c>
      <c r="F430" s="159" t="s">
        <v>5716</v>
      </c>
      <c r="H430" s="160">
        <v>5.13</v>
      </c>
      <c r="I430" s="161"/>
      <c r="L430" s="157"/>
      <c r="M430" s="162"/>
      <c r="T430" s="163"/>
      <c r="AT430" s="158" t="s">
        <v>257</v>
      </c>
      <c r="AU430" s="158" t="s">
        <v>83</v>
      </c>
      <c r="AV430" s="13" t="s">
        <v>83</v>
      </c>
      <c r="AW430" s="13" t="s">
        <v>35</v>
      </c>
      <c r="AX430" s="13" t="s">
        <v>74</v>
      </c>
      <c r="AY430" s="158" t="s">
        <v>238</v>
      </c>
    </row>
    <row r="431" spans="2:65" s="13" customFormat="1">
      <c r="B431" s="157"/>
      <c r="D431" s="145" t="s">
        <v>257</v>
      </c>
      <c r="E431" s="158" t="s">
        <v>19</v>
      </c>
      <c r="F431" s="159" t="s">
        <v>5717</v>
      </c>
      <c r="H431" s="160">
        <v>6.09</v>
      </c>
      <c r="I431" s="161"/>
      <c r="L431" s="157"/>
      <c r="M431" s="162"/>
      <c r="T431" s="163"/>
      <c r="AT431" s="158" t="s">
        <v>257</v>
      </c>
      <c r="AU431" s="158" t="s">
        <v>83</v>
      </c>
      <c r="AV431" s="13" t="s">
        <v>83</v>
      </c>
      <c r="AW431" s="13" t="s">
        <v>35</v>
      </c>
      <c r="AX431" s="13" t="s">
        <v>74</v>
      </c>
      <c r="AY431" s="158" t="s">
        <v>238</v>
      </c>
    </row>
    <row r="432" spans="2:65" s="14" customFormat="1">
      <c r="B432" s="164"/>
      <c r="D432" s="145" t="s">
        <v>257</v>
      </c>
      <c r="E432" s="165" t="s">
        <v>19</v>
      </c>
      <c r="F432" s="166" t="s">
        <v>262</v>
      </c>
      <c r="H432" s="167">
        <v>17.306999999999999</v>
      </c>
      <c r="I432" s="168"/>
      <c r="L432" s="164"/>
      <c r="M432" s="169"/>
      <c r="T432" s="170"/>
      <c r="AT432" s="165" t="s">
        <v>257</v>
      </c>
      <c r="AU432" s="165" t="s">
        <v>83</v>
      </c>
      <c r="AV432" s="14" t="s">
        <v>246</v>
      </c>
      <c r="AW432" s="14" t="s">
        <v>35</v>
      </c>
      <c r="AX432" s="14" t="s">
        <v>81</v>
      </c>
      <c r="AY432" s="165" t="s">
        <v>238</v>
      </c>
    </row>
    <row r="433" spans="2:65" s="1" customFormat="1" ht="21.75" customHeight="1">
      <c r="B433" s="33"/>
      <c r="C433" s="132" t="s">
        <v>2507</v>
      </c>
      <c r="D433" s="132" t="s">
        <v>241</v>
      </c>
      <c r="E433" s="133" t="s">
        <v>2616</v>
      </c>
      <c r="F433" s="134" t="s">
        <v>2617</v>
      </c>
      <c r="G433" s="135" t="s">
        <v>244</v>
      </c>
      <c r="H433" s="136">
        <v>2.1080000000000001</v>
      </c>
      <c r="I433" s="137"/>
      <c r="J433" s="138">
        <f>ROUND(I433*H433,2)</f>
        <v>0</v>
      </c>
      <c r="K433" s="134" t="s">
        <v>245</v>
      </c>
      <c r="L433" s="33"/>
      <c r="M433" s="139" t="s">
        <v>19</v>
      </c>
      <c r="N433" s="140" t="s">
        <v>45</v>
      </c>
      <c r="P433" s="141">
        <f>O433*H433</f>
        <v>0</v>
      </c>
      <c r="Q433" s="141">
        <v>1.256E-2</v>
      </c>
      <c r="R433" s="141">
        <f>Q433*H433</f>
        <v>2.647648E-2</v>
      </c>
      <c r="S433" s="141">
        <v>0</v>
      </c>
      <c r="T433" s="142">
        <f>S433*H433</f>
        <v>0</v>
      </c>
      <c r="AR433" s="143" t="s">
        <v>377</v>
      </c>
      <c r="AT433" s="143" t="s">
        <v>241</v>
      </c>
      <c r="AU433" s="143" t="s">
        <v>83</v>
      </c>
      <c r="AY433" s="18" t="s">
        <v>238</v>
      </c>
      <c r="BE433" s="144">
        <f>IF(N433="základní",J433,0)</f>
        <v>0</v>
      </c>
      <c r="BF433" s="144">
        <f>IF(N433="snížená",J433,0)</f>
        <v>0</v>
      </c>
      <c r="BG433" s="144">
        <f>IF(N433="zákl. přenesená",J433,0)</f>
        <v>0</v>
      </c>
      <c r="BH433" s="144">
        <f>IF(N433="sníž. přenesená",J433,0)</f>
        <v>0</v>
      </c>
      <c r="BI433" s="144">
        <f>IF(N433="nulová",J433,0)</f>
        <v>0</v>
      </c>
      <c r="BJ433" s="18" t="s">
        <v>81</v>
      </c>
      <c r="BK433" s="144">
        <f>ROUND(I433*H433,2)</f>
        <v>0</v>
      </c>
      <c r="BL433" s="18" t="s">
        <v>377</v>
      </c>
      <c r="BM433" s="143" t="s">
        <v>5718</v>
      </c>
    </row>
    <row r="434" spans="2:65" s="1" customFormat="1" ht="27">
      <c r="B434" s="33"/>
      <c r="D434" s="145" t="s">
        <v>248</v>
      </c>
      <c r="F434" s="146" t="s">
        <v>2619</v>
      </c>
      <c r="I434" s="147"/>
      <c r="L434" s="33"/>
      <c r="M434" s="148"/>
      <c r="T434" s="54"/>
      <c r="AT434" s="18" t="s">
        <v>248</v>
      </c>
      <c r="AU434" s="18" t="s">
        <v>83</v>
      </c>
    </row>
    <row r="435" spans="2:65" s="1" customFormat="1">
      <c r="B435" s="33"/>
      <c r="D435" s="149" t="s">
        <v>250</v>
      </c>
      <c r="F435" s="150" t="s">
        <v>2620</v>
      </c>
      <c r="I435" s="147"/>
      <c r="L435" s="33"/>
      <c r="M435" s="148"/>
      <c r="T435" s="54"/>
      <c r="AT435" s="18" t="s">
        <v>250</v>
      </c>
      <c r="AU435" s="18" t="s">
        <v>83</v>
      </c>
    </row>
    <row r="436" spans="2:65" s="13" customFormat="1">
      <c r="B436" s="157"/>
      <c r="D436" s="145" t="s">
        <v>257</v>
      </c>
      <c r="E436" s="158" t="s">
        <v>19</v>
      </c>
      <c r="F436" s="159" t="s">
        <v>5719</v>
      </c>
      <c r="H436" s="160">
        <v>2.1080000000000001</v>
      </c>
      <c r="I436" s="161"/>
      <c r="L436" s="157"/>
      <c r="M436" s="162"/>
      <c r="T436" s="163"/>
      <c r="AT436" s="158" t="s">
        <v>257</v>
      </c>
      <c r="AU436" s="158" t="s">
        <v>83</v>
      </c>
      <c r="AV436" s="13" t="s">
        <v>83</v>
      </c>
      <c r="AW436" s="13" t="s">
        <v>35</v>
      </c>
      <c r="AX436" s="13" t="s">
        <v>74</v>
      </c>
      <c r="AY436" s="158" t="s">
        <v>238</v>
      </c>
    </row>
    <row r="437" spans="2:65" s="14" customFormat="1">
      <c r="B437" s="164"/>
      <c r="D437" s="145" t="s">
        <v>257</v>
      </c>
      <c r="E437" s="165" t="s">
        <v>19</v>
      </c>
      <c r="F437" s="166" t="s">
        <v>262</v>
      </c>
      <c r="H437" s="167">
        <v>2.1080000000000001</v>
      </c>
      <c r="I437" s="168"/>
      <c r="L437" s="164"/>
      <c r="M437" s="169"/>
      <c r="T437" s="170"/>
      <c r="AT437" s="165" t="s">
        <v>257</v>
      </c>
      <c r="AU437" s="165" t="s">
        <v>83</v>
      </c>
      <c r="AV437" s="14" t="s">
        <v>246</v>
      </c>
      <c r="AW437" s="14" t="s">
        <v>35</v>
      </c>
      <c r="AX437" s="14" t="s">
        <v>81</v>
      </c>
      <c r="AY437" s="165" t="s">
        <v>238</v>
      </c>
    </row>
    <row r="438" spans="2:65" s="1" customFormat="1" ht="21.75" customHeight="1">
      <c r="B438" s="33"/>
      <c r="C438" s="132" t="s">
        <v>2512</v>
      </c>
      <c r="D438" s="132" t="s">
        <v>241</v>
      </c>
      <c r="E438" s="133" t="s">
        <v>2624</v>
      </c>
      <c r="F438" s="134" t="s">
        <v>2625</v>
      </c>
      <c r="G438" s="135" t="s">
        <v>341</v>
      </c>
      <c r="H438" s="136">
        <v>7</v>
      </c>
      <c r="I438" s="137"/>
      <c r="J438" s="138">
        <f>ROUND(I438*H438,2)</f>
        <v>0</v>
      </c>
      <c r="K438" s="134" t="s">
        <v>245</v>
      </c>
      <c r="L438" s="33"/>
      <c r="M438" s="139" t="s">
        <v>19</v>
      </c>
      <c r="N438" s="140" t="s">
        <v>45</v>
      </c>
      <c r="P438" s="141">
        <f>O438*H438</f>
        <v>0</v>
      </c>
      <c r="Q438" s="141">
        <v>2.2000000000000001E-4</v>
      </c>
      <c r="R438" s="141">
        <f>Q438*H438</f>
        <v>1.5400000000000001E-3</v>
      </c>
      <c r="S438" s="141">
        <v>0</v>
      </c>
      <c r="T438" s="142">
        <f>S438*H438</f>
        <v>0</v>
      </c>
      <c r="AR438" s="143" t="s">
        <v>377</v>
      </c>
      <c r="AT438" s="143" t="s">
        <v>241</v>
      </c>
      <c r="AU438" s="143" t="s">
        <v>83</v>
      </c>
      <c r="AY438" s="18" t="s">
        <v>238</v>
      </c>
      <c r="BE438" s="144">
        <f>IF(N438="základní",J438,0)</f>
        <v>0</v>
      </c>
      <c r="BF438" s="144">
        <f>IF(N438="snížená",J438,0)</f>
        <v>0</v>
      </c>
      <c r="BG438" s="144">
        <f>IF(N438="zákl. přenesená",J438,0)</f>
        <v>0</v>
      </c>
      <c r="BH438" s="144">
        <f>IF(N438="sníž. přenesená",J438,0)</f>
        <v>0</v>
      </c>
      <c r="BI438" s="144">
        <f>IF(N438="nulová",J438,0)</f>
        <v>0</v>
      </c>
      <c r="BJ438" s="18" t="s">
        <v>81</v>
      </c>
      <c r="BK438" s="144">
        <f>ROUND(I438*H438,2)</f>
        <v>0</v>
      </c>
      <c r="BL438" s="18" t="s">
        <v>377</v>
      </c>
      <c r="BM438" s="143" t="s">
        <v>5720</v>
      </c>
    </row>
    <row r="439" spans="2:65" s="1" customFormat="1" ht="18">
      <c r="B439" s="33"/>
      <c r="D439" s="145" t="s">
        <v>248</v>
      </c>
      <c r="F439" s="146" t="s">
        <v>2627</v>
      </c>
      <c r="I439" s="147"/>
      <c r="L439" s="33"/>
      <c r="M439" s="148"/>
      <c r="T439" s="54"/>
      <c r="AT439" s="18" t="s">
        <v>248</v>
      </c>
      <c r="AU439" s="18" t="s">
        <v>83</v>
      </c>
    </row>
    <row r="440" spans="2:65" s="1" customFormat="1">
      <c r="B440" s="33"/>
      <c r="D440" s="149" t="s">
        <v>250</v>
      </c>
      <c r="F440" s="150" t="s">
        <v>2628</v>
      </c>
      <c r="I440" s="147"/>
      <c r="L440" s="33"/>
      <c r="M440" s="148"/>
      <c r="T440" s="54"/>
      <c r="AT440" s="18" t="s">
        <v>250</v>
      </c>
      <c r="AU440" s="18" t="s">
        <v>83</v>
      </c>
    </row>
    <row r="441" spans="2:65" s="1" customFormat="1" ht="33" customHeight="1">
      <c r="B441" s="33"/>
      <c r="C441" s="175" t="s">
        <v>2517</v>
      </c>
      <c r="D441" s="175" t="s">
        <v>383</v>
      </c>
      <c r="E441" s="176" t="s">
        <v>2630</v>
      </c>
      <c r="F441" s="177" t="s">
        <v>2631</v>
      </c>
      <c r="G441" s="178" t="s">
        <v>341</v>
      </c>
      <c r="H441" s="179">
        <v>6</v>
      </c>
      <c r="I441" s="180"/>
      <c r="J441" s="181">
        <f>ROUND(I441*H441,2)</f>
        <v>0</v>
      </c>
      <c r="K441" s="177" t="s">
        <v>245</v>
      </c>
      <c r="L441" s="182"/>
      <c r="M441" s="183" t="s">
        <v>19</v>
      </c>
      <c r="N441" s="184" t="s">
        <v>45</v>
      </c>
      <c r="P441" s="141">
        <f>O441*H441</f>
        <v>0</v>
      </c>
      <c r="Q441" s="141">
        <v>1.521E-2</v>
      </c>
      <c r="R441" s="141">
        <f>Q441*H441</f>
        <v>9.1259999999999994E-2</v>
      </c>
      <c r="S441" s="141">
        <v>0</v>
      </c>
      <c r="T441" s="142">
        <f>S441*H441</f>
        <v>0</v>
      </c>
      <c r="AR441" s="143" t="s">
        <v>386</v>
      </c>
      <c r="AT441" s="143" t="s">
        <v>383</v>
      </c>
      <c r="AU441" s="143" t="s">
        <v>83</v>
      </c>
      <c r="AY441" s="18" t="s">
        <v>238</v>
      </c>
      <c r="BE441" s="144">
        <f>IF(N441="základní",J441,0)</f>
        <v>0</v>
      </c>
      <c r="BF441" s="144">
        <f>IF(N441="snížená",J441,0)</f>
        <v>0</v>
      </c>
      <c r="BG441" s="144">
        <f>IF(N441="zákl. přenesená",J441,0)</f>
        <v>0</v>
      </c>
      <c r="BH441" s="144">
        <f>IF(N441="sníž. přenesená",J441,0)</f>
        <v>0</v>
      </c>
      <c r="BI441" s="144">
        <f>IF(N441="nulová",J441,0)</f>
        <v>0</v>
      </c>
      <c r="BJ441" s="18" t="s">
        <v>81</v>
      </c>
      <c r="BK441" s="144">
        <f>ROUND(I441*H441,2)</f>
        <v>0</v>
      </c>
      <c r="BL441" s="18" t="s">
        <v>377</v>
      </c>
      <c r="BM441" s="143" t="s">
        <v>5721</v>
      </c>
    </row>
    <row r="442" spans="2:65" s="1" customFormat="1" ht="18">
      <c r="B442" s="33"/>
      <c r="D442" s="145" t="s">
        <v>248</v>
      </c>
      <c r="F442" s="146" t="s">
        <v>2631</v>
      </c>
      <c r="I442" s="147"/>
      <c r="L442" s="33"/>
      <c r="M442" s="148"/>
      <c r="T442" s="54"/>
      <c r="AT442" s="18" t="s">
        <v>248</v>
      </c>
      <c r="AU442" s="18" t="s">
        <v>83</v>
      </c>
    </row>
    <row r="443" spans="2:65" s="1" customFormat="1" ht="33" customHeight="1">
      <c r="B443" s="33"/>
      <c r="C443" s="175" t="s">
        <v>2521</v>
      </c>
      <c r="D443" s="175" t="s">
        <v>383</v>
      </c>
      <c r="E443" s="176" t="s">
        <v>2642</v>
      </c>
      <c r="F443" s="177" t="s">
        <v>2643</v>
      </c>
      <c r="G443" s="178" t="s">
        <v>341</v>
      </c>
      <c r="H443" s="179">
        <v>1</v>
      </c>
      <c r="I443" s="180"/>
      <c r="J443" s="181">
        <f>ROUND(I443*H443,2)</f>
        <v>0</v>
      </c>
      <c r="K443" s="177" t="s">
        <v>245</v>
      </c>
      <c r="L443" s="182"/>
      <c r="M443" s="183" t="s">
        <v>19</v>
      </c>
      <c r="N443" s="184" t="s">
        <v>45</v>
      </c>
      <c r="P443" s="141">
        <f>O443*H443</f>
        <v>0</v>
      </c>
      <c r="Q443" s="141">
        <v>1.272E-2</v>
      </c>
      <c r="R443" s="141">
        <f>Q443*H443</f>
        <v>1.272E-2</v>
      </c>
      <c r="S443" s="141">
        <v>0</v>
      </c>
      <c r="T443" s="142">
        <f>S443*H443</f>
        <v>0</v>
      </c>
      <c r="AR443" s="143" t="s">
        <v>386</v>
      </c>
      <c r="AT443" s="143" t="s">
        <v>383</v>
      </c>
      <c r="AU443" s="143" t="s">
        <v>83</v>
      </c>
      <c r="AY443" s="18" t="s">
        <v>238</v>
      </c>
      <c r="BE443" s="144">
        <f>IF(N443="základní",J443,0)</f>
        <v>0</v>
      </c>
      <c r="BF443" s="144">
        <f>IF(N443="snížená",J443,0)</f>
        <v>0</v>
      </c>
      <c r="BG443" s="144">
        <f>IF(N443="zákl. přenesená",J443,0)</f>
        <v>0</v>
      </c>
      <c r="BH443" s="144">
        <f>IF(N443="sníž. přenesená",J443,0)</f>
        <v>0</v>
      </c>
      <c r="BI443" s="144">
        <f>IF(N443="nulová",J443,0)</f>
        <v>0</v>
      </c>
      <c r="BJ443" s="18" t="s">
        <v>81</v>
      </c>
      <c r="BK443" s="144">
        <f>ROUND(I443*H443,2)</f>
        <v>0</v>
      </c>
      <c r="BL443" s="18" t="s">
        <v>377</v>
      </c>
      <c r="BM443" s="143" t="s">
        <v>5722</v>
      </c>
    </row>
    <row r="444" spans="2:65" s="1" customFormat="1" ht="18">
      <c r="B444" s="33"/>
      <c r="D444" s="145" t="s">
        <v>248</v>
      </c>
      <c r="F444" s="146" t="s">
        <v>2643</v>
      </c>
      <c r="I444" s="147"/>
      <c r="L444" s="33"/>
      <c r="M444" s="148"/>
      <c r="T444" s="54"/>
      <c r="AT444" s="18" t="s">
        <v>248</v>
      </c>
      <c r="AU444" s="18" t="s">
        <v>83</v>
      </c>
    </row>
    <row r="445" spans="2:65" s="1" customFormat="1" ht="37.75" customHeight="1">
      <c r="B445" s="33"/>
      <c r="C445" s="132" t="s">
        <v>2527</v>
      </c>
      <c r="D445" s="132" t="s">
        <v>241</v>
      </c>
      <c r="E445" s="133" t="s">
        <v>2646</v>
      </c>
      <c r="F445" s="134" t="s">
        <v>2647</v>
      </c>
      <c r="G445" s="135" t="s">
        <v>244</v>
      </c>
      <c r="H445" s="136">
        <v>6.0030000000000001</v>
      </c>
      <c r="I445" s="137"/>
      <c r="J445" s="138">
        <f>ROUND(I445*H445,2)</f>
        <v>0</v>
      </c>
      <c r="K445" s="134" t="s">
        <v>19</v>
      </c>
      <c r="L445" s="33"/>
      <c r="M445" s="139" t="s">
        <v>19</v>
      </c>
      <c r="N445" s="140" t="s">
        <v>45</v>
      </c>
      <c r="P445" s="141">
        <f>O445*H445</f>
        <v>0</v>
      </c>
      <c r="Q445" s="141">
        <v>4.36695E-2</v>
      </c>
      <c r="R445" s="141">
        <f>Q445*H445</f>
        <v>0.26214800850000003</v>
      </c>
      <c r="S445" s="141">
        <v>0</v>
      </c>
      <c r="T445" s="142">
        <f>S445*H445</f>
        <v>0</v>
      </c>
      <c r="AR445" s="143" t="s">
        <v>377</v>
      </c>
      <c r="AT445" s="143" t="s">
        <v>241</v>
      </c>
      <c r="AU445" s="143" t="s">
        <v>83</v>
      </c>
      <c r="AY445" s="18" t="s">
        <v>238</v>
      </c>
      <c r="BE445" s="144">
        <f>IF(N445="základní",J445,0)</f>
        <v>0</v>
      </c>
      <c r="BF445" s="144">
        <f>IF(N445="snížená",J445,0)</f>
        <v>0</v>
      </c>
      <c r="BG445" s="144">
        <f>IF(N445="zákl. přenesená",J445,0)</f>
        <v>0</v>
      </c>
      <c r="BH445" s="144">
        <f>IF(N445="sníž. přenesená",J445,0)</f>
        <v>0</v>
      </c>
      <c r="BI445" s="144">
        <f>IF(N445="nulová",J445,0)</f>
        <v>0</v>
      </c>
      <c r="BJ445" s="18" t="s">
        <v>81</v>
      </c>
      <c r="BK445" s="144">
        <f>ROUND(I445*H445,2)</f>
        <v>0</v>
      </c>
      <c r="BL445" s="18" t="s">
        <v>377</v>
      </c>
      <c r="BM445" s="143" t="s">
        <v>5723</v>
      </c>
    </row>
    <row r="446" spans="2:65" s="1" customFormat="1" ht="27">
      <c r="B446" s="33"/>
      <c r="D446" s="145" t="s">
        <v>248</v>
      </c>
      <c r="F446" s="146" t="s">
        <v>2649</v>
      </c>
      <c r="I446" s="147"/>
      <c r="L446" s="33"/>
      <c r="M446" s="148"/>
      <c r="T446" s="54"/>
      <c r="AT446" s="18" t="s">
        <v>248</v>
      </c>
      <c r="AU446" s="18" t="s">
        <v>83</v>
      </c>
    </row>
    <row r="447" spans="2:65" s="12" customFormat="1">
      <c r="B447" s="151"/>
      <c r="D447" s="145" t="s">
        <v>257</v>
      </c>
      <c r="E447" s="152" t="s">
        <v>19</v>
      </c>
      <c r="F447" s="153" t="s">
        <v>5649</v>
      </c>
      <c r="H447" s="152" t="s">
        <v>19</v>
      </c>
      <c r="I447" s="154"/>
      <c r="L447" s="151"/>
      <c r="M447" s="155"/>
      <c r="T447" s="156"/>
      <c r="AT447" s="152" t="s">
        <v>257</v>
      </c>
      <c r="AU447" s="152" t="s">
        <v>83</v>
      </c>
      <c r="AV447" s="12" t="s">
        <v>81</v>
      </c>
      <c r="AW447" s="12" t="s">
        <v>35</v>
      </c>
      <c r="AX447" s="12" t="s">
        <v>74</v>
      </c>
      <c r="AY447" s="152" t="s">
        <v>238</v>
      </c>
    </row>
    <row r="448" spans="2:65" s="13" customFormat="1">
      <c r="B448" s="157"/>
      <c r="D448" s="145" t="s">
        <v>257</v>
      </c>
      <c r="E448" s="158" t="s">
        <v>19</v>
      </c>
      <c r="F448" s="159" t="s">
        <v>5650</v>
      </c>
      <c r="H448" s="160">
        <v>6.0030000000000001</v>
      </c>
      <c r="I448" s="161"/>
      <c r="L448" s="157"/>
      <c r="M448" s="162"/>
      <c r="T448" s="163"/>
      <c r="AT448" s="158" t="s">
        <v>257</v>
      </c>
      <c r="AU448" s="158" t="s">
        <v>83</v>
      </c>
      <c r="AV448" s="13" t="s">
        <v>83</v>
      </c>
      <c r="AW448" s="13" t="s">
        <v>35</v>
      </c>
      <c r="AX448" s="13" t="s">
        <v>81</v>
      </c>
      <c r="AY448" s="158" t="s">
        <v>238</v>
      </c>
    </row>
    <row r="449" spans="2:65" s="1" customFormat="1" ht="37.75" customHeight="1">
      <c r="B449" s="33"/>
      <c r="C449" s="132" t="s">
        <v>2534</v>
      </c>
      <c r="D449" s="132" t="s">
        <v>241</v>
      </c>
      <c r="E449" s="133" t="s">
        <v>2651</v>
      </c>
      <c r="F449" s="134" t="s">
        <v>2652</v>
      </c>
      <c r="G449" s="135" t="s">
        <v>244</v>
      </c>
      <c r="H449" s="136">
        <v>192.3</v>
      </c>
      <c r="I449" s="137"/>
      <c r="J449" s="138">
        <f>ROUND(I449*H449,2)</f>
        <v>0</v>
      </c>
      <c r="K449" s="134" t="s">
        <v>19</v>
      </c>
      <c r="L449" s="33"/>
      <c r="M449" s="139" t="s">
        <v>19</v>
      </c>
      <c r="N449" s="140" t="s">
        <v>45</v>
      </c>
      <c r="P449" s="141">
        <f>O449*H449</f>
        <v>0</v>
      </c>
      <c r="Q449" s="141">
        <v>5.1619499999999999E-2</v>
      </c>
      <c r="R449" s="141">
        <f>Q449*H449</f>
        <v>9.9264298499999999</v>
      </c>
      <c r="S449" s="141">
        <v>0</v>
      </c>
      <c r="T449" s="142">
        <f>S449*H449</f>
        <v>0</v>
      </c>
      <c r="AR449" s="143" t="s">
        <v>377</v>
      </c>
      <c r="AT449" s="143" t="s">
        <v>241</v>
      </c>
      <c r="AU449" s="143" t="s">
        <v>83</v>
      </c>
      <c r="AY449" s="18" t="s">
        <v>238</v>
      </c>
      <c r="BE449" s="144">
        <f>IF(N449="základní",J449,0)</f>
        <v>0</v>
      </c>
      <c r="BF449" s="144">
        <f>IF(N449="snížená",J449,0)</f>
        <v>0</v>
      </c>
      <c r="BG449" s="144">
        <f>IF(N449="zákl. přenesená",J449,0)</f>
        <v>0</v>
      </c>
      <c r="BH449" s="144">
        <f>IF(N449="sníž. přenesená",J449,0)</f>
        <v>0</v>
      </c>
      <c r="BI449" s="144">
        <f>IF(N449="nulová",J449,0)</f>
        <v>0</v>
      </c>
      <c r="BJ449" s="18" t="s">
        <v>81</v>
      </c>
      <c r="BK449" s="144">
        <f>ROUND(I449*H449,2)</f>
        <v>0</v>
      </c>
      <c r="BL449" s="18" t="s">
        <v>377</v>
      </c>
      <c r="BM449" s="143" t="s">
        <v>5724</v>
      </c>
    </row>
    <row r="450" spans="2:65" s="1" customFormat="1" ht="27">
      <c r="B450" s="33"/>
      <c r="D450" s="145" t="s">
        <v>248</v>
      </c>
      <c r="F450" s="146" t="s">
        <v>2654</v>
      </c>
      <c r="I450" s="147"/>
      <c r="L450" s="33"/>
      <c r="M450" s="148"/>
      <c r="T450" s="54"/>
      <c r="AT450" s="18" t="s">
        <v>248</v>
      </c>
      <c r="AU450" s="18" t="s">
        <v>83</v>
      </c>
    </row>
    <row r="451" spans="2:65" s="12" customFormat="1">
      <c r="B451" s="151"/>
      <c r="D451" s="145" t="s">
        <v>257</v>
      </c>
      <c r="E451" s="152" t="s">
        <v>19</v>
      </c>
      <c r="F451" s="153" t="s">
        <v>2280</v>
      </c>
      <c r="H451" s="152" t="s">
        <v>19</v>
      </c>
      <c r="I451" s="154"/>
      <c r="L451" s="151"/>
      <c r="M451" s="155"/>
      <c r="T451" s="156"/>
      <c r="AT451" s="152" t="s">
        <v>257</v>
      </c>
      <c r="AU451" s="152" t="s">
        <v>83</v>
      </c>
      <c r="AV451" s="12" t="s">
        <v>81</v>
      </c>
      <c r="AW451" s="12" t="s">
        <v>35</v>
      </c>
      <c r="AX451" s="12" t="s">
        <v>74</v>
      </c>
      <c r="AY451" s="152" t="s">
        <v>238</v>
      </c>
    </row>
    <row r="452" spans="2:65" s="13" customFormat="1">
      <c r="B452" s="157"/>
      <c r="D452" s="145" t="s">
        <v>257</v>
      </c>
      <c r="E452" s="158" t="s">
        <v>19</v>
      </c>
      <c r="F452" s="159" t="s">
        <v>5627</v>
      </c>
      <c r="H452" s="160">
        <v>192.3</v>
      </c>
      <c r="I452" s="161"/>
      <c r="L452" s="157"/>
      <c r="M452" s="162"/>
      <c r="T452" s="163"/>
      <c r="AT452" s="158" t="s">
        <v>257</v>
      </c>
      <c r="AU452" s="158" t="s">
        <v>83</v>
      </c>
      <c r="AV452" s="13" t="s">
        <v>83</v>
      </c>
      <c r="AW452" s="13" t="s">
        <v>35</v>
      </c>
      <c r="AX452" s="13" t="s">
        <v>81</v>
      </c>
      <c r="AY452" s="158" t="s">
        <v>238</v>
      </c>
    </row>
    <row r="453" spans="2:65" s="1" customFormat="1" ht="24.15" customHeight="1">
      <c r="B453" s="33"/>
      <c r="C453" s="132" t="s">
        <v>2542</v>
      </c>
      <c r="D453" s="132" t="s">
        <v>241</v>
      </c>
      <c r="E453" s="133" t="s">
        <v>2655</v>
      </c>
      <c r="F453" s="134" t="s">
        <v>2656</v>
      </c>
      <c r="G453" s="135" t="s">
        <v>244</v>
      </c>
      <c r="H453" s="136">
        <v>769.2</v>
      </c>
      <c r="I453" s="137"/>
      <c r="J453" s="138">
        <f>ROUND(I453*H453,2)</f>
        <v>0</v>
      </c>
      <c r="K453" s="134" t="s">
        <v>245</v>
      </c>
      <c r="L453" s="33"/>
      <c r="M453" s="139" t="s">
        <v>19</v>
      </c>
      <c r="N453" s="140" t="s">
        <v>45</v>
      </c>
      <c r="P453" s="141">
        <f>O453*H453</f>
        <v>0</v>
      </c>
      <c r="Q453" s="141">
        <v>5.0000000000000001E-3</v>
      </c>
      <c r="R453" s="141">
        <f>Q453*H453</f>
        <v>3.8460000000000005</v>
      </c>
      <c r="S453" s="141">
        <v>0</v>
      </c>
      <c r="T453" s="142">
        <f>S453*H453</f>
        <v>0</v>
      </c>
      <c r="AR453" s="143" t="s">
        <v>377</v>
      </c>
      <c r="AT453" s="143" t="s">
        <v>241</v>
      </c>
      <c r="AU453" s="143" t="s">
        <v>83</v>
      </c>
      <c r="AY453" s="18" t="s">
        <v>238</v>
      </c>
      <c r="BE453" s="144">
        <f>IF(N453="základní",J453,0)</f>
        <v>0</v>
      </c>
      <c r="BF453" s="144">
        <f>IF(N453="snížená",J453,0)</f>
        <v>0</v>
      </c>
      <c r="BG453" s="144">
        <f>IF(N453="zákl. přenesená",J453,0)</f>
        <v>0</v>
      </c>
      <c r="BH453" s="144">
        <f>IF(N453="sníž. přenesená",J453,0)</f>
        <v>0</v>
      </c>
      <c r="BI453" s="144">
        <f>IF(N453="nulová",J453,0)</f>
        <v>0</v>
      </c>
      <c r="BJ453" s="18" t="s">
        <v>81</v>
      </c>
      <c r="BK453" s="144">
        <f>ROUND(I453*H453,2)</f>
        <v>0</v>
      </c>
      <c r="BL453" s="18" t="s">
        <v>377</v>
      </c>
      <c r="BM453" s="143" t="s">
        <v>5725</v>
      </c>
    </row>
    <row r="454" spans="2:65" s="1" customFormat="1" ht="18">
      <c r="B454" s="33"/>
      <c r="D454" s="145" t="s">
        <v>248</v>
      </c>
      <c r="F454" s="146" t="s">
        <v>2658</v>
      </c>
      <c r="I454" s="147"/>
      <c r="L454" s="33"/>
      <c r="M454" s="148"/>
      <c r="T454" s="54"/>
      <c r="AT454" s="18" t="s">
        <v>248</v>
      </c>
      <c r="AU454" s="18" t="s">
        <v>83</v>
      </c>
    </row>
    <row r="455" spans="2:65" s="1" customFormat="1">
      <c r="B455" s="33"/>
      <c r="D455" s="149" t="s">
        <v>250</v>
      </c>
      <c r="F455" s="150" t="s">
        <v>2659</v>
      </c>
      <c r="I455" s="147"/>
      <c r="L455" s="33"/>
      <c r="M455" s="148"/>
      <c r="T455" s="54"/>
      <c r="AT455" s="18" t="s">
        <v>250</v>
      </c>
      <c r="AU455" s="18" t="s">
        <v>83</v>
      </c>
    </row>
    <row r="456" spans="2:65" s="12" customFormat="1">
      <c r="B456" s="151"/>
      <c r="D456" s="145" t="s">
        <v>257</v>
      </c>
      <c r="E456" s="152" t="s">
        <v>19</v>
      </c>
      <c r="F456" s="153" t="s">
        <v>2280</v>
      </c>
      <c r="H456" s="152" t="s">
        <v>19</v>
      </c>
      <c r="I456" s="154"/>
      <c r="L456" s="151"/>
      <c r="M456" s="155"/>
      <c r="T456" s="156"/>
      <c r="AT456" s="152" t="s">
        <v>257</v>
      </c>
      <c r="AU456" s="152" t="s">
        <v>83</v>
      </c>
      <c r="AV456" s="12" t="s">
        <v>81</v>
      </c>
      <c r="AW456" s="12" t="s">
        <v>35</v>
      </c>
      <c r="AX456" s="12" t="s">
        <v>74</v>
      </c>
      <c r="AY456" s="152" t="s">
        <v>238</v>
      </c>
    </row>
    <row r="457" spans="2:65" s="13" customFormat="1">
      <c r="B457" s="157"/>
      <c r="D457" s="145" t="s">
        <v>257</v>
      </c>
      <c r="E457" s="158" t="s">
        <v>19</v>
      </c>
      <c r="F457" s="159" t="s">
        <v>5726</v>
      </c>
      <c r="H457" s="160">
        <v>769.2</v>
      </c>
      <c r="I457" s="161"/>
      <c r="L457" s="157"/>
      <c r="M457" s="162"/>
      <c r="T457" s="163"/>
      <c r="AT457" s="158" t="s">
        <v>257</v>
      </c>
      <c r="AU457" s="158" t="s">
        <v>83</v>
      </c>
      <c r="AV457" s="13" t="s">
        <v>83</v>
      </c>
      <c r="AW457" s="13" t="s">
        <v>35</v>
      </c>
      <c r="AX457" s="13" t="s">
        <v>81</v>
      </c>
      <c r="AY457" s="158" t="s">
        <v>238</v>
      </c>
    </row>
    <row r="458" spans="2:65" s="1" customFormat="1" ht="24.15" customHeight="1">
      <c r="B458" s="33"/>
      <c r="C458" s="132" t="s">
        <v>2549</v>
      </c>
      <c r="D458" s="132" t="s">
        <v>241</v>
      </c>
      <c r="E458" s="133" t="s">
        <v>2669</v>
      </c>
      <c r="F458" s="134" t="s">
        <v>2670</v>
      </c>
      <c r="G458" s="135" t="s">
        <v>244</v>
      </c>
      <c r="H458" s="136">
        <v>24.24</v>
      </c>
      <c r="I458" s="137"/>
      <c r="J458" s="138">
        <f>ROUND(I458*H458,2)</f>
        <v>0</v>
      </c>
      <c r="K458" s="134" t="s">
        <v>245</v>
      </c>
      <c r="L458" s="33"/>
      <c r="M458" s="139" t="s">
        <v>19</v>
      </c>
      <c r="N458" s="140" t="s">
        <v>45</v>
      </c>
      <c r="P458" s="141">
        <f>O458*H458</f>
        <v>0</v>
      </c>
      <c r="Q458" s="141">
        <v>4.725E-2</v>
      </c>
      <c r="R458" s="141">
        <f>Q458*H458</f>
        <v>1.14534</v>
      </c>
      <c r="S458" s="141">
        <v>0</v>
      </c>
      <c r="T458" s="142">
        <f>S458*H458</f>
        <v>0</v>
      </c>
      <c r="AR458" s="143" t="s">
        <v>377</v>
      </c>
      <c r="AT458" s="143" t="s">
        <v>241</v>
      </c>
      <c r="AU458" s="143" t="s">
        <v>83</v>
      </c>
      <c r="AY458" s="18" t="s">
        <v>238</v>
      </c>
      <c r="BE458" s="144">
        <f>IF(N458="základní",J458,0)</f>
        <v>0</v>
      </c>
      <c r="BF458" s="144">
        <f>IF(N458="snížená",J458,0)</f>
        <v>0</v>
      </c>
      <c r="BG458" s="144">
        <f>IF(N458="zákl. přenesená",J458,0)</f>
        <v>0</v>
      </c>
      <c r="BH458" s="144">
        <f>IF(N458="sníž. přenesená",J458,0)</f>
        <v>0</v>
      </c>
      <c r="BI458" s="144">
        <f>IF(N458="nulová",J458,0)</f>
        <v>0</v>
      </c>
      <c r="BJ458" s="18" t="s">
        <v>81</v>
      </c>
      <c r="BK458" s="144">
        <f>ROUND(I458*H458,2)</f>
        <v>0</v>
      </c>
      <c r="BL458" s="18" t="s">
        <v>377</v>
      </c>
      <c r="BM458" s="143" t="s">
        <v>5727</v>
      </c>
    </row>
    <row r="459" spans="2:65" s="1" customFormat="1" ht="18">
      <c r="B459" s="33"/>
      <c r="D459" s="145" t="s">
        <v>248</v>
      </c>
      <c r="F459" s="146" t="s">
        <v>2672</v>
      </c>
      <c r="I459" s="147"/>
      <c r="L459" s="33"/>
      <c r="M459" s="148"/>
      <c r="T459" s="54"/>
      <c r="AT459" s="18" t="s">
        <v>248</v>
      </c>
      <c r="AU459" s="18" t="s">
        <v>83</v>
      </c>
    </row>
    <row r="460" spans="2:65" s="1" customFormat="1">
      <c r="B460" s="33"/>
      <c r="D460" s="149" t="s">
        <v>250</v>
      </c>
      <c r="F460" s="150" t="s">
        <v>2673</v>
      </c>
      <c r="I460" s="147"/>
      <c r="L460" s="33"/>
      <c r="M460" s="148"/>
      <c r="T460" s="54"/>
      <c r="AT460" s="18" t="s">
        <v>250</v>
      </c>
      <c r="AU460" s="18" t="s">
        <v>83</v>
      </c>
    </row>
    <row r="461" spans="2:65" s="13" customFormat="1">
      <c r="B461" s="157"/>
      <c r="D461" s="145" t="s">
        <v>257</v>
      </c>
      <c r="E461" s="158" t="s">
        <v>19</v>
      </c>
      <c r="F461" s="159" t="s">
        <v>5728</v>
      </c>
      <c r="H461" s="160">
        <v>9.8000000000000007</v>
      </c>
      <c r="I461" s="161"/>
      <c r="L461" s="157"/>
      <c r="M461" s="162"/>
      <c r="T461" s="163"/>
      <c r="AT461" s="158" t="s">
        <v>257</v>
      </c>
      <c r="AU461" s="158" t="s">
        <v>83</v>
      </c>
      <c r="AV461" s="13" t="s">
        <v>83</v>
      </c>
      <c r="AW461" s="13" t="s">
        <v>35</v>
      </c>
      <c r="AX461" s="13" t="s">
        <v>74</v>
      </c>
      <c r="AY461" s="158" t="s">
        <v>238</v>
      </c>
    </row>
    <row r="462" spans="2:65" s="13" customFormat="1">
      <c r="B462" s="157"/>
      <c r="D462" s="145" t="s">
        <v>257</v>
      </c>
      <c r="E462" s="158" t="s">
        <v>19</v>
      </c>
      <c r="F462" s="159" t="s">
        <v>5729</v>
      </c>
      <c r="H462" s="160">
        <v>14.44</v>
      </c>
      <c r="I462" s="161"/>
      <c r="L462" s="157"/>
      <c r="M462" s="162"/>
      <c r="T462" s="163"/>
      <c r="AT462" s="158" t="s">
        <v>257</v>
      </c>
      <c r="AU462" s="158" t="s">
        <v>83</v>
      </c>
      <c r="AV462" s="13" t="s">
        <v>83</v>
      </c>
      <c r="AW462" s="13" t="s">
        <v>35</v>
      </c>
      <c r="AX462" s="13" t="s">
        <v>74</v>
      </c>
      <c r="AY462" s="158" t="s">
        <v>238</v>
      </c>
    </row>
    <row r="463" spans="2:65" s="14" customFormat="1">
      <c r="B463" s="164"/>
      <c r="D463" s="145" t="s">
        <v>257</v>
      </c>
      <c r="E463" s="165" t="s">
        <v>19</v>
      </c>
      <c r="F463" s="166" t="s">
        <v>262</v>
      </c>
      <c r="H463" s="167">
        <v>24.24</v>
      </c>
      <c r="I463" s="168"/>
      <c r="L463" s="164"/>
      <c r="M463" s="169"/>
      <c r="T463" s="170"/>
      <c r="AT463" s="165" t="s">
        <v>257</v>
      </c>
      <c r="AU463" s="165" t="s">
        <v>83</v>
      </c>
      <c r="AV463" s="14" t="s">
        <v>246</v>
      </c>
      <c r="AW463" s="14" t="s">
        <v>35</v>
      </c>
      <c r="AX463" s="14" t="s">
        <v>81</v>
      </c>
      <c r="AY463" s="165" t="s">
        <v>238</v>
      </c>
    </row>
    <row r="464" spans="2:65" s="1" customFormat="1" ht="24.15" customHeight="1">
      <c r="B464" s="33"/>
      <c r="C464" s="132" t="s">
        <v>2555</v>
      </c>
      <c r="D464" s="132" t="s">
        <v>241</v>
      </c>
      <c r="E464" s="133" t="s">
        <v>2677</v>
      </c>
      <c r="F464" s="134" t="s">
        <v>2678</v>
      </c>
      <c r="G464" s="135" t="s">
        <v>341</v>
      </c>
      <c r="H464" s="136">
        <v>7</v>
      </c>
      <c r="I464" s="137"/>
      <c r="J464" s="138">
        <f>ROUND(I464*H464,2)</f>
        <v>0</v>
      </c>
      <c r="K464" s="134" t="s">
        <v>245</v>
      </c>
      <c r="L464" s="33"/>
      <c r="M464" s="139" t="s">
        <v>19</v>
      </c>
      <c r="N464" s="140" t="s">
        <v>45</v>
      </c>
      <c r="P464" s="141">
        <f>O464*H464</f>
        <v>0</v>
      </c>
      <c r="Q464" s="141">
        <v>4.3959999999999999E-2</v>
      </c>
      <c r="R464" s="141">
        <f>Q464*H464</f>
        <v>0.30771999999999999</v>
      </c>
      <c r="S464" s="141">
        <v>0</v>
      </c>
      <c r="T464" s="142">
        <f>S464*H464</f>
        <v>0</v>
      </c>
      <c r="AR464" s="143" t="s">
        <v>377</v>
      </c>
      <c r="AT464" s="143" t="s">
        <v>241</v>
      </c>
      <c r="AU464" s="143" t="s">
        <v>83</v>
      </c>
      <c r="AY464" s="18" t="s">
        <v>238</v>
      </c>
      <c r="BE464" s="144">
        <f>IF(N464="základní",J464,0)</f>
        <v>0</v>
      </c>
      <c r="BF464" s="144">
        <f>IF(N464="snížená",J464,0)</f>
        <v>0</v>
      </c>
      <c r="BG464" s="144">
        <f>IF(N464="zákl. přenesená",J464,0)</f>
        <v>0</v>
      </c>
      <c r="BH464" s="144">
        <f>IF(N464="sníž. přenesená",J464,0)</f>
        <v>0</v>
      </c>
      <c r="BI464" s="144">
        <f>IF(N464="nulová",J464,0)</f>
        <v>0</v>
      </c>
      <c r="BJ464" s="18" t="s">
        <v>81</v>
      </c>
      <c r="BK464" s="144">
        <f>ROUND(I464*H464,2)</f>
        <v>0</v>
      </c>
      <c r="BL464" s="18" t="s">
        <v>377</v>
      </c>
      <c r="BM464" s="143" t="s">
        <v>5730</v>
      </c>
    </row>
    <row r="465" spans="2:65" s="1" customFormat="1" ht="36">
      <c r="B465" s="33"/>
      <c r="D465" s="145" t="s">
        <v>248</v>
      </c>
      <c r="F465" s="146" t="s">
        <v>2680</v>
      </c>
      <c r="I465" s="147"/>
      <c r="L465" s="33"/>
      <c r="M465" s="148"/>
      <c r="T465" s="54"/>
      <c r="AT465" s="18" t="s">
        <v>248</v>
      </c>
      <c r="AU465" s="18" t="s">
        <v>83</v>
      </c>
    </row>
    <row r="466" spans="2:65" s="1" customFormat="1">
      <c r="B466" s="33"/>
      <c r="D466" s="149" t="s">
        <v>250</v>
      </c>
      <c r="F466" s="150" t="s">
        <v>2681</v>
      </c>
      <c r="I466" s="147"/>
      <c r="L466" s="33"/>
      <c r="M466" s="148"/>
      <c r="T466" s="54"/>
      <c r="AT466" s="18" t="s">
        <v>250</v>
      </c>
      <c r="AU466" s="18" t="s">
        <v>83</v>
      </c>
    </row>
    <row r="467" spans="2:65" s="1" customFormat="1" ht="24.15" customHeight="1">
      <c r="B467" s="33"/>
      <c r="C467" s="132" t="s">
        <v>2560</v>
      </c>
      <c r="D467" s="132" t="s">
        <v>241</v>
      </c>
      <c r="E467" s="133" t="s">
        <v>2122</v>
      </c>
      <c r="F467" s="134" t="s">
        <v>2123</v>
      </c>
      <c r="G467" s="135" t="s">
        <v>272</v>
      </c>
      <c r="H467" s="136">
        <v>28.469000000000001</v>
      </c>
      <c r="I467" s="137"/>
      <c r="J467" s="138">
        <f>ROUND(I467*H467,2)</f>
        <v>0</v>
      </c>
      <c r="K467" s="134" t="s">
        <v>245</v>
      </c>
      <c r="L467" s="33"/>
      <c r="M467" s="139" t="s">
        <v>19</v>
      </c>
      <c r="N467" s="140" t="s">
        <v>45</v>
      </c>
      <c r="P467" s="141">
        <f>O467*H467</f>
        <v>0</v>
      </c>
      <c r="Q467" s="141">
        <v>0</v>
      </c>
      <c r="R467" s="141">
        <f>Q467*H467</f>
        <v>0</v>
      </c>
      <c r="S467" s="141">
        <v>0</v>
      </c>
      <c r="T467" s="142">
        <f>S467*H467</f>
        <v>0</v>
      </c>
      <c r="AR467" s="143" t="s">
        <v>377</v>
      </c>
      <c r="AT467" s="143" t="s">
        <v>241</v>
      </c>
      <c r="AU467" s="143" t="s">
        <v>83</v>
      </c>
      <c r="AY467" s="18" t="s">
        <v>238</v>
      </c>
      <c r="BE467" s="144">
        <f>IF(N467="základní",J467,0)</f>
        <v>0</v>
      </c>
      <c r="BF467" s="144">
        <f>IF(N467="snížená",J467,0)</f>
        <v>0</v>
      </c>
      <c r="BG467" s="144">
        <f>IF(N467="zákl. přenesená",J467,0)</f>
        <v>0</v>
      </c>
      <c r="BH467" s="144">
        <f>IF(N467="sníž. přenesená",J467,0)</f>
        <v>0</v>
      </c>
      <c r="BI467" s="144">
        <f>IF(N467="nulová",J467,0)</f>
        <v>0</v>
      </c>
      <c r="BJ467" s="18" t="s">
        <v>81</v>
      </c>
      <c r="BK467" s="144">
        <f>ROUND(I467*H467,2)</f>
        <v>0</v>
      </c>
      <c r="BL467" s="18" t="s">
        <v>377</v>
      </c>
      <c r="BM467" s="143" t="s">
        <v>5731</v>
      </c>
    </row>
    <row r="468" spans="2:65" s="1" customFormat="1" ht="45">
      <c r="B468" s="33"/>
      <c r="D468" s="145" t="s">
        <v>248</v>
      </c>
      <c r="F468" s="146" t="s">
        <v>2125</v>
      </c>
      <c r="I468" s="147"/>
      <c r="L468" s="33"/>
      <c r="M468" s="148"/>
      <c r="T468" s="54"/>
      <c r="AT468" s="18" t="s">
        <v>248</v>
      </c>
      <c r="AU468" s="18" t="s">
        <v>83</v>
      </c>
    </row>
    <row r="469" spans="2:65" s="1" customFormat="1">
      <c r="B469" s="33"/>
      <c r="D469" s="149" t="s">
        <v>250</v>
      </c>
      <c r="F469" s="150" t="s">
        <v>2126</v>
      </c>
      <c r="I469" s="147"/>
      <c r="L469" s="33"/>
      <c r="M469" s="148"/>
      <c r="T469" s="54"/>
      <c r="AT469" s="18" t="s">
        <v>250</v>
      </c>
      <c r="AU469" s="18" t="s">
        <v>83</v>
      </c>
    </row>
    <row r="470" spans="2:65" s="11" customFormat="1" ht="22.75" customHeight="1">
      <c r="B470" s="120"/>
      <c r="D470" s="121" t="s">
        <v>73</v>
      </c>
      <c r="E470" s="130" t="s">
        <v>595</v>
      </c>
      <c r="F470" s="130" t="s">
        <v>596</v>
      </c>
      <c r="I470" s="123"/>
      <c r="J470" s="131">
        <f>BK470</f>
        <v>0</v>
      </c>
      <c r="L470" s="120"/>
      <c r="M470" s="125"/>
      <c r="P470" s="126">
        <f>SUM(P471:P538)</f>
        <v>0</v>
      </c>
      <c r="R470" s="126">
        <f>SUM(R471:R538)</f>
        <v>0.59348400000000001</v>
      </c>
      <c r="T470" s="127">
        <f>SUM(T471:T538)</f>
        <v>0.47300000000000003</v>
      </c>
      <c r="AR470" s="121" t="s">
        <v>83</v>
      </c>
      <c r="AT470" s="128" t="s">
        <v>73</v>
      </c>
      <c r="AU470" s="128" t="s">
        <v>81</v>
      </c>
      <c r="AY470" s="121" t="s">
        <v>238</v>
      </c>
      <c r="BK470" s="129">
        <f>SUM(BK471:BK538)</f>
        <v>0</v>
      </c>
    </row>
    <row r="471" spans="2:65" s="1" customFormat="1" ht="24.15" customHeight="1">
      <c r="B471" s="33"/>
      <c r="C471" s="132" t="s">
        <v>2565</v>
      </c>
      <c r="D471" s="132" t="s">
        <v>241</v>
      </c>
      <c r="E471" s="133" t="s">
        <v>2685</v>
      </c>
      <c r="F471" s="134" t="s">
        <v>2686</v>
      </c>
      <c r="G471" s="135" t="s">
        <v>341</v>
      </c>
      <c r="H471" s="136">
        <v>8</v>
      </c>
      <c r="I471" s="137"/>
      <c r="J471" s="138">
        <f>ROUND(I471*H471,2)</f>
        <v>0</v>
      </c>
      <c r="K471" s="134" t="s">
        <v>245</v>
      </c>
      <c r="L471" s="33"/>
      <c r="M471" s="139" t="s">
        <v>19</v>
      </c>
      <c r="N471" s="140" t="s">
        <v>45</v>
      </c>
      <c r="P471" s="141">
        <f>O471*H471</f>
        <v>0</v>
      </c>
      <c r="Q471" s="141">
        <v>0</v>
      </c>
      <c r="R471" s="141">
        <f>Q471*H471</f>
        <v>0</v>
      </c>
      <c r="S471" s="141">
        <v>0</v>
      </c>
      <c r="T471" s="142">
        <f>S471*H471</f>
        <v>0</v>
      </c>
      <c r="AR471" s="143" t="s">
        <v>377</v>
      </c>
      <c r="AT471" s="143" t="s">
        <v>241</v>
      </c>
      <c r="AU471" s="143" t="s">
        <v>83</v>
      </c>
      <c r="AY471" s="18" t="s">
        <v>238</v>
      </c>
      <c r="BE471" s="144">
        <f>IF(N471="základní",J471,0)</f>
        <v>0</v>
      </c>
      <c r="BF471" s="144">
        <f>IF(N471="snížená",J471,0)</f>
        <v>0</v>
      </c>
      <c r="BG471" s="144">
        <f>IF(N471="zákl. přenesená",J471,0)</f>
        <v>0</v>
      </c>
      <c r="BH471" s="144">
        <f>IF(N471="sníž. přenesená",J471,0)</f>
        <v>0</v>
      </c>
      <c r="BI471" s="144">
        <f>IF(N471="nulová",J471,0)</f>
        <v>0</v>
      </c>
      <c r="BJ471" s="18" t="s">
        <v>81</v>
      </c>
      <c r="BK471" s="144">
        <f>ROUND(I471*H471,2)</f>
        <v>0</v>
      </c>
      <c r="BL471" s="18" t="s">
        <v>377</v>
      </c>
      <c r="BM471" s="143" t="s">
        <v>5732</v>
      </c>
    </row>
    <row r="472" spans="2:65" s="1" customFormat="1" ht="27">
      <c r="B472" s="33"/>
      <c r="D472" s="145" t="s">
        <v>248</v>
      </c>
      <c r="F472" s="146" t="s">
        <v>2688</v>
      </c>
      <c r="I472" s="147"/>
      <c r="L472" s="33"/>
      <c r="M472" s="148"/>
      <c r="T472" s="54"/>
      <c r="AT472" s="18" t="s">
        <v>248</v>
      </c>
      <c r="AU472" s="18" t="s">
        <v>83</v>
      </c>
    </row>
    <row r="473" spans="2:65" s="1" customFormat="1">
      <c r="B473" s="33"/>
      <c r="D473" s="149" t="s">
        <v>250</v>
      </c>
      <c r="F473" s="150" t="s">
        <v>2689</v>
      </c>
      <c r="I473" s="147"/>
      <c r="L473" s="33"/>
      <c r="M473" s="148"/>
      <c r="T473" s="54"/>
      <c r="AT473" s="18" t="s">
        <v>250</v>
      </c>
      <c r="AU473" s="18" t="s">
        <v>83</v>
      </c>
    </row>
    <row r="474" spans="2:65" s="1" customFormat="1" ht="24.15" customHeight="1">
      <c r="B474" s="33"/>
      <c r="C474" s="175" t="s">
        <v>2568</v>
      </c>
      <c r="D474" s="175" t="s">
        <v>383</v>
      </c>
      <c r="E474" s="176" t="s">
        <v>2691</v>
      </c>
      <c r="F474" s="177" t="s">
        <v>2692</v>
      </c>
      <c r="G474" s="178" t="s">
        <v>341</v>
      </c>
      <c r="H474" s="179">
        <v>6</v>
      </c>
      <c r="I474" s="180"/>
      <c r="J474" s="181">
        <f>ROUND(I474*H474,2)</f>
        <v>0</v>
      </c>
      <c r="K474" s="177" t="s">
        <v>245</v>
      </c>
      <c r="L474" s="182"/>
      <c r="M474" s="183" t="s">
        <v>19</v>
      </c>
      <c r="N474" s="184" t="s">
        <v>45</v>
      </c>
      <c r="P474" s="141">
        <f>O474*H474</f>
        <v>0</v>
      </c>
      <c r="Q474" s="141">
        <v>1.95E-2</v>
      </c>
      <c r="R474" s="141">
        <f>Q474*H474</f>
        <v>0.11699999999999999</v>
      </c>
      <c r="S474" s="141">
        <v>0</v>
      </c>
      <c r="T474" s="142">
        <f>S474*H474</f>
        <v>0</v>
      </c>
      <c r="AR474" s="143" t="s">
        <v>386</v>
      </c>
      <c r="AT474" s="143" t="s">
        <v>383</v>
      </c>
      <c r="AU474" s="143" t="s">
        <v>83</v>
      </c>
      <c r="AY474" s="18" t="s">
        <v>238</v>
      </c>
      <c r="BE474" s="144">
        <f>IF(N474="základní",J474,0)</f>
        <v>0</v>
      </c>
      <c r="BF474" s="144">
        <f>IF(N474="snížená",J474,0)</f>
        <v>0</v>
      </c>
      <c r="BG474" s="144">
        <f>IF(N474="zákl. přenesená",J474,0)</f>
        <v>0</v>
      </c>
      <c r="BH474" s="144">
        <f>IF(N474="sníž. přenesená",J474,0)</f>
        <v>0</v>
      </c>
      <c r="BI474" s="144">
        <f>IF(N474="nulová",J474,0)</f>
        <v>0</v>
      </c>
      <c r="BJ474" s="18" t="s">
        <v>81</v>
      </c>
      <c r="BK474" s="144">
        <f>ROUND(I474*H474,2)</f>
        <v>0</v>
      </c>
      <c r="BL474" s="18" t="s">
        <v>377</v>
      </c>
      <c r="BM474" s="143" t="s">
        <v>5733</v>
      </c>
    </row>
    <row r="475" spans="2:65" s="1" customFormat="1" ht="18">
      <c r="B475" s="33"/>
      <c r="D475" s="145" t="s">
        <v>248</v>
      </c>
      <c r="F475" s="146" t="s">
        <v>2692</v>
      </c>
      <c r="I475" s="147"/>
      <c r="L475" s="33"/>
      <c r="M475" s="148"/>
      <c r="T475" s="54"/>
      <c r="AT475" s="18" t="s">
        <v>248</v>
      </c>
      <c r="AU475" s="18" t="s">
        <v>83</v>
      </c>
    </row>
    <row r="476" spans="2:65" s="1" customFormat="1" ht="24.15" customHeight="1">
      <c r="B476" s="33"/>
      <c r="C476" s="175" t="s">
        <v>2578</v>
      </c>
      <c r="D476" s="175" t="s">
        <v>383</v>
      </c>
      <c r="E476" s="176" t="s">
        <v>2695</v>
      </c>
      <c r="F476" s="177" t="s">
        <v>2696</v>
      </c>
      <c r="G476" s="178" t="s">
        <v>341</v>
      </c>
      <c r="H476" s="179">
        <v>1</v>
      </c>
      <c r="I476" s="180"/>
      <c r="J476" s="181">
        <f>ROUND(I476*H476,2)</f>
        <v>0</v>
      </c>
      <c r="K476" s="177" t="s">
        <v>245</v>
      </c>
      <c r="L476" s="182"/>
      <c r="M476" s="183" t="s">
        <v>19</v>
      </c>
      <c r="N476" s="184" t="s">
        <v>45</v>
      </c>
      <c r="P476" s="141">
        <f>O476*H476</f>
        <v>0</v>
      </c>
      <c r="Q476" s="141">
        <v>1.7500000000000002E-2</v>
      </c>
      <c r="R476" s="141">
        <f>Q476*H476</f>
        <v>1.7500000000000002E-2</v>
      </c>
      <c r="S476" s="141">
        <v>0</v>
      </c>
      <c r="T476" s="142">
        <f>S476*H476</f>
        <v>0</v>
      </c>
      <c r="AR476" s="143" t="s">
        <v>386</v>
      </c>
      <c r="AT476" s="143" t="s">
        <v>383</v>
      </c>
      <c r="AU476" s="143" t="s">
        <v>83</v>
      </c>
      <c r="AY476" s="18" t="s">
        <v>238</v>
      </c>
      <c r="BE476" s="144">
        <f>IF(N476="základní",J476,0)</f>
        <v>0</v>
      </c>
      <c r="BF476" s="144">
        <f>IF(N476="snížená",J476,0)</f>
        <v>0</v>
      </c>
      <c r="BG476" s="144">
        <f>IF(N476="zákl. přenesená",J476,0)</f>
        <v>0</v>
      </c>
      <c r="BH476" s="144">
        <f>IF(N476="sníž. přenesená",J476,0)</f>
        <v>0</v>
      </c>
      <c r="BI476" s="144">
        <f>IF(N476="nulová",J476,0)</f>
        <v>0</v>
      </c>
      <c r="BJ476" s="18" t="s">
        <v>81</v>
      </c>
      <c r="BK476" s="144">
        <f>ROUND(I476*H476,2)</f>
        <v>0</v>
      </c>
      <c r="BL476" s="18" t="s">
        <v>377</v>
      </c>
      <c r="BM476" s="143" t="s">
        <v>5734</v>
      </c>
    </row>
    <row r="477" spans="2:65" s="1" customFormat="1" ht="18">
      <c r="B477" s="33"/>
      <c r="D477" s="145" t="s">
        <v>248</v>
      </c>
      <c r="F477" s="146" t="s">
        <v>2696</v>
      </c>
      <c r="I477" s="147"/>
      <c r="L477" s="33"/>
      <c r="M477" s="148"/>
      <c r="T477" s="54"/>
      <c r="AT477" s="18" t="s">
        <v>248</v>
      </c>
      <c r="AU477" s="18" t="s">
        <v>83</v>
      </c>
    </row>
    <row r="478" spans="2:65" s="1" customFormat="1" ht="24.15" customHeight="1">
      <c r="B478" s="33"/>
      <c r="C478" s="175" t="s">
        <v>2583</v>
      </c>
      <c r="D478" s="175" t="s">
        <v>383</v>
      </c>
      <c r="E478" s="176" t="s">
        <v>2699</v>
      </c>
      <c r="F478" s="177" t="s">
        <v>5735</v>
      </c>
      <c r="G478" s="178" t="s">
        <v>341</v>
      </c>
      <c r="H478" s="179">
        <v>1</v>
      </c>
      <c r="I478" s="180"/>
      <c r="J478" s="181">
        <f>ROUND(I478*H478,2)</f>
        <v>0</v>
      </c>
      <c r="K478" s="177" t="s">
        <v>19</v>
      </c>
      <c r="L478" s="182"/>
      <c r="M478" s="183" t="s">
        <v>19</v>
      </c>
      <c r="N478" s="184" t="s">
        <v>45</v>
      </c>
      <c r="P478" s="141">
        <f>O478*H478</f>
        <v>0</v>
      </c>
      <c r="Q478" s="141">
        <v>1.6E-2</v>
      </c>
      <c r="R478" s="141">
        <f>Q478*H478</f>
        <v>1.6E-2</v>
      </c>
      <c r="S478" s="141">
        <v>0</v>
      </c>
      <c r="T478" s="142">
        <f>S478*H478</f>
        <v>0</v>
      </c>
      <c r="AR478" s="143" t="s">
        <v>386</v>
      </c>
      <c r="AT478" s="143" t="s">
        <v>383</v>
      </c>
      <c r="AU478" s="143" t="s">
        <v>83</v>
      </c>
      <c r="AY478" s="18" t="s">
        <v>238</v>
      </c>
      <c r="BE478" s="144">
        <f>IF(N478="základní",J478,0)</f>
        <v>0</v>
      </c>
      <c r="BF478" s="144">
        <f>IF(N478="snížená",J478,0)</f>
        <v>0</v>
      </c>
      <c r="BG478" s="144">
        <f>IF(N478="zákl. přenesená",J478,0)</f>
        <v>0</v>
      </c>
      <c r="BH478" s="144">
        <f>IF(N478="sníž. přenesená",J478,0)</f>
        <v>0</v>
      </c>
      <c r="BI478" s="144">
        <f>IF(N478="nulová",J478,0)</f>
        <v>0</v>
      </c>
      <c r="BJ478" s="18" t="s">
        <v>81</v>
      </c>
      <c r="BK478" s="144">
        <f>ROUND(I478*H478,2)</f>
        <v>0</v>
      </c>
      <c r="BL478" s="18" t="s">
        <v>377</v>
      </c>
      <c r="BM478" s="143" t="s">
        <v>5736</v>
      </c>
    </row>
    <row r="479" spans="2:65" s="1" customFormat="1" ht="18">
      <c r="B479" s="33"/>
      <c r="D479" s="145" t="s">
        <v>248</v>
      </c>
      <c r="F479" s="146" t="s">
        <v>5735</v>
      </c>
      <c r="I479" s="147"/>
      <c r="L479" s="33"/>
      <c r="M479" s="148"/>
      <c r="T479" s="54"/>
      <c r="AT479" s="18" t="s">
        <v>248</v>
      </c>
      <c r="AU479" s="18" t="s">
        <v>83</v>
      </c>
    </row>
    <row r="480" spans="2:65" s="1" customFormat="1" ht="24.15" customHeight="1">
      <c r="B480" s="33"/>
      <c r="C480" s="132" t="s">
        <v>2588</v>
      </c>
      <c r="D480" s="132" t="s">
        <v>241</v>
      </c>
      <c r="E480" s="133" t="s">
        <v>2703</v>
      </c>
      <c r="F480" s="134" t="s">
        <v>2704</v>
      </c>
      <c r="G480" s="135" t="s">
        <v>341</v>
      </c>
      <c r="H480" s="136">
        <v>5</v>
      </c>
      <c r="I480" s="137"/>
      <c r="J480" s="138">
        <f>ROUND(I480*H480,2)</f>
        <v>0</v>
      </c>
      <c r="K480" s="134" t="s">
        <v>245</v>
      </c>
      <c r="L480" s="33"/>
      <c r="M480" s="139" t="s">
        <v>19</v>
      </c>
      <c r="N480" s="140" t="s">
        <v>45</v>
      </c>
      <c r="P480" s="141">
        <f>O480*H480</f>
        <v>0</v>
      </c>
      <c r="Q480" s="141">
        <v>0</v>
      </c>
      <c r="R480" s="141">
        <f>Q480*H480</f>
        <v>0</v>
      </c>
      <c r="S480" s="141">
        <v>0</v>
      </c>
      <c r="T480" s="142">
        <f>S480*H480</f>
        <v>0</v>
      </c>
      <c r="AR480" s="143" t="s">
        <v>377</v>
      </c>
      <c r="AT480" s="143" t="s">
        <v>241</v>
      </c>
      <c r="AU480" s="143" t="s">
        <v>83</v>
      </c>
      <c r="AY480" s="18" t="s">
        <v>238</v>
      </c>
      <c r="BE480" s="144">
        <f>IF(N480="základní",J480,0)</f>
        <v>0</v>
      </c>
      <c r="BF480" s="144">
        <f>IF(N480="snížená",J480,0)</f>
        <v>0</v>
      </c>
      <c r="BG480" s="144">
        <f>IF(N480="zákl. přenesená",J480,0)</f>
        <v>0</v>
      </c>
      <c r="BH480" s="144">
        <f>IF(N480="sníž. přenesená",J480,0)</f>
        <v>0</v>
      </c>
      <c r="BI480" s="144">
        <f>IF(N480="nulová",J480,0)</f>
        <v>0</v>
      </c>
      <c r="BJ480" s="18" t="s">
        <v>81</v>
      </c>
      <c r="BK480" s="144">
        <f>ROUND(I480*H480,2)</f>
        <v>0</v>
      </c>
      <c r="BL480" s="18" t="s">
        <v>377</v>
      </c>
      <c r="BM480" s="143" t="s">
        <v>5737</v>
      </c>
    </row>
    <row r="481" spans="2:65" s="1" customFormat="1" ht="27">
      <c r="B481" s="33"/>
      <c r="D481" s="145" t="s">
        <v>248</v>
      </c>
      <c r="F481" s="146" t="s">
        <v>2706</v>
      </c>
      <c r="I481" s="147"/>
      <c r="L481" s="33"/>
      <c r="M481" s="148"/>
      <c r="T481" s="54"/>
      <c r="AT481" s="18" t="s">
        <v>248</v>
      </c>
      <c r="AU481" s="18" t="s">
        <v>83</v>
      </c>
    </row>
    <row r="482" spans="2:65" s="1" customFormat="1">
      <c r="B482" s="33"/>
      <c r="D482" s="149" t="s">
        <v>250</v>
      </c>
      <c r="F482" s="150" t="s">
        <v>2707</v>
      </c>
      <c r="I482" s="147"/>
      <c r="L482" s="33"/>
      <c r="M482" s="148"/>
      <c r="T482" s="54"/>
      <c r="AT482" s="18" t="s">
        <v>250</v>
      </c>
      <c r="AU482" s="18" t="s">
        <v>83</v>
      </c>
    </row>
    <row r="483" spans="2:65" s="1" customFormat="1" ht="24.15" customHeight="1">
      <c r="B483" s="33"/>
      <c r="C483" s="175" t="s">
        <v>2594</v>
      </c>
      <c r="D483" s="175" t="s">
        <v>383</v>
      </c>
      <c r="E483" s="176" t="s">
        <v>2709</v>
      </c>
      <c r="F483" s="177" t="s">
        <v>2710</v>
      </c>
      <c r="G483" s="178" t="s">
        <v>341</v>
      </c>
      <c r="H483" s="179">
        <v>5</v>
      </c>
      <c r="I483" s="180"/>
      <c r="J483" s="181">
        <f>ROUND(I483*H483,2)</f>
        <v>0</v>
      </c>
      <c r="K483" s="177" t="s">
        <v>245</v>
      </c>
      <c r="L483" s="182"/>
      <c r="M483" s="183" t="s">
        <v>19</v>
      </c>
      <c r="N483" s="184" t="s">
        <v>45</v>
      </c>
      <c r="P483" s="141">
        <f>O483*H483</f>
        <v>0</v>
      </c>
      <c r="Q483" s="141">
        <v>2.0500000000000001E-2</v>
      </c>
      <c r="R483" s="141">
        <f>Q483*H483</f>
        <v>0.10250000000000001</v>
      </c>
      <c r="S483" s="141">
        <v>0</v>
      </c>
      <c r="T483" s="142">
        <f>S483*H483</f>
        <v>0</v>
      </c>
      <c r="AR483" s="143" t="s">
        <v>386</v>
      </c>
      <c r="AT483" s="143" t="s">
        <v>383</v>
      </c>
      <c r="AU483" s="143" t="s">
        <v>83</v>
      </c>
      <c r="AY483" s="18" t="s">
        <v>238</v>
      </c>
      <c r="BE483" s="144">
        <f>IF(N483="základní",J483,0)</f>
        <v>0</v>
      </c>
      <c r="BF483" s="144">
        <f>IF(N483="snížená",J483,0)</f>
        <v>0</v>
      </c>
      <c r="BG483" s="144">
        <f>IF(N483="zákl. přenesená",J483,0)</f>
        <v>0</v>
      </c>
      <c r="BH483" s="144">
        <f>IF(N483="sníž. přenesená",J483,0)</f>
        <v>0</v>
      </c>
      <c r="BI483" s="144">
        <f>IF(N483="nulová",J483,0)</f>
        <v>0</v>
      </c>
      <c r="BJ483" s="18" t="s">
        <v>81</v>
      </c>
      <c r="BK483" s="144">
        <f>ROUND(I483*H483,2)</f>
        <v>0</v>
      </c>
      <c r="BL483" s="18" t="s">
        <v>377</v>
      </c>
      <c r="BM483" s="143" t="s">
        <v>5738</v>
      </c>
    </row>
    <row r="484" spans="2:65" s="1" customFormat="1" ht="18">
      <c r="B484" s="33"/>
      <c r="D484" s="145" t="s">
        <v>248</v>
      </c>
      <c r="F484" s="146" t="s">
        <v>2710</v>
      </c>
      <c r="I484" s="147"/>
      <c r="L484" s="33"/>
      <c r="M484" s="148"/>
      <c r="T484" s="54"/>
      <c r="AT484" s="18" t="s">
        <v>248</v>
      </c>
      <c r="AU484" s="18" t="s">
        <v>83</v>
      </c>
    </row>
    <row r="485" spans="2:65" s="1" customFormat="1" ht="16.5" customHeight="1">
      <c r="B485" s="33"/>
      <c r="C485" s="132" t="s">
        <v>2600</v>
      </c>
      <c r="D485" s="132" t="s">
        <v>241</v>
      </c>
      <c r="E485" s="133" t="s">
        <v>2713</v>
      </c>
      <c r="F485" s="134" t="s">
        <v>2714</v>
      </c>
      <c r="G485" s="135" t="s">
        <v>341</v>
      </c>
      <c r="H485" s="136">
        <v>12</v>
      </c>
      <c r="I485" s="137"/>
      <c r="J485" s="138">
        <f>ROUND(I485*H485,2)</f>
        <v>0</v>
      </c>
      <c r="K485" s="134" t="s">
        <v>245</v>
      </c>
      <c r="L485" s="33"/>
      <c r="M485" s="139" t="s">
        <v>19</v>
      </c>
      <c r="N485" s="140" t="s">
        <v>45</v>
      </c>
      <c r="P485" s="141">
        <f>O485*H485</f>
        <v>0</v>
      </c>
      <c r="Q485" s="141">
        <v>0</v>
      </c>
      <c r="R485" s="141">
        <f>Q485*H485</f>
        <v>0</v>
      </c>
      <c r="S485" s="141">
        <v>0</v>
      </c>
      <c r="T485" s="142">
        <f>S485*H485</f>
        <v>0</v>
      </c>
      <c r="AR485" s="143" t="s">
        <v>377</v>
      </c>
      <c r="AT485" s="143" t="s">
        <v>241</v>
      </c>
      <c r="AU485" s="143" t="s">
        <v>83</v>
      </c>
      <c r="AY485" s="18" t="s">
        <v>238</v>
      </c>
      <c r="BE485" s="144">
        <f>IF(N485="základní",J485,0)</f>
        <v>0</v>
      </c>
      <c r="BF485" s="144">
        <f>IF(N485="snížená",J485,0)</f>
        <v>0</v>
      </c>
      <c r="BG485" s="144">
        <f>IF(N485="zákl. přenesená",J485,0)</f>
        <v>0</v>
      </c>
      <c r="BH485" s="144">
        <f>IF(N485="sníž. přenesená",J485,0)</f>
        <v>0</v>
      </c>
      <c r="BI485" s="144">
        <f>IF(N485="nulová",J485,0)</f>
        <v>0</v>
      </c>
      <c r="BJ485" s="18" t="s">
        <v>81</v>
      </c>
      <c r="BK485" s="144">
        <f>ROUND(I485*H485,2)</f>
        <v>0</v>
      </c>
      <c r="BL485" s="18" t="s">
        <v>377</v>
      </c>
      <c r="BM485" s="143" t="s">
        <v>5739</v>
      </c>
    </row>
    <row r="486" spans="2:65" s="1" customFormat="1">
      <c r="B486" s="33"/>
      <c r="D486" s="145" t="s">
        <v>248</v>
      </c>
      <c r="F486" s="146" t="s">
        <v>2716</v>
      </c>
      <c r="I486" s="147"/>
      <c r="L486" s="33"/>
      <c r="M486" s="148"/>
      <c r="T486" s="54"/>
      <c r="AT486" s="18" t="s">
        <v>248</v>
      </c>
      <c r="AU486" s="18" t="s">
        <v>83</v>
      </c>
    </row>
    <row r="487" spans="2:65" s="1" customFormat="1">
      <c r="B487" s="33"/>
      <c r="D487" s="149" t="s">
        <v>250</v>
      </c>
      <c r="F487" s="150" t="s">
        <v>2717</v>
      </c>
      <c r="I487" s="147"/>
      <c r="L487" s="33"/>
      <c r="M487" s="148"/>
      <c r="T487" s="54"/>
      <c r="AT487" s="18" t="s">
        <v>250</v>
      </c>
      <c r="AU487" s="18" t="s">
        <v>83</v>
      </c>
    </row>
    <row r="488" spans="2:65" s="1" customFormat="1" ht="16.5" customHeight="1">
      <c r="B488" s="33"/>
      <c r="C488" s="175" t="s">
        <v>2615</v>
      </c>
      <c r="D488" s="175" t="s">
        <v>383</v>
      </c>
      <c r="E488" s="176" t="s">
        <v>2719</v>
      </c>
      <c r="F488" s="177" t="s">
        <v>2720</v>
      </c>
      <c r="G488" s="178" t="s">
        <v>341</v>
      </c>
      <c r="H488" s="179">
        <v>12</v>
      </c>
      <c r="I488" s="180"/>
      <c r="J488" s="181">
        <f>ROUND(I488*H488,2)</f>
        <v>0</v>
      </c>
      <c r="K488" s="177" t="s">
        <v>19</v>
      </c>
      <c r="L488" s="182"/>
      <c r="M488" s="183" t="s">
        <v>19</v>
      </c>
      <c r="N488" s="184" t="s">
        <v>45</v>
      </c>
      <c r="P488" s="141">
        <f>O488*H488</f>
        <v>0</v>
      </c>
      <c r="Q488" s="141">
        <v>0</v>
      </c>
      <c r="R488" s="141">
        <f>Q488*H488</f>
        <v>0</v>
      </c>
      <c r="S488" s="141">
        <v>0</v>
      </c>
      <c r="T488" s="142">
        <f>S488*H488</f>
        <v>0</v>
      </c>
      <c r="AR488" s="143" t="s">
        <v>386</v>
      </c>
      <c r="AT488" s="143" t="s">
        <v>383</v>
      </c>
      <c r="AU488" s="143" t="s">
        <v>83</v>
      </c>
      <c r="AY488" s="18" t="s">
        <v>238</v>
      </c>
      <c r="BE488" s="144">
        <f>IF(N488="základní",J488,0)</f>
        <v>0</v>
      </c>
      <c r="BF488" s="144">
        <f>IF(N488="snížená",J488,0)</f>
        <v>0</v>
      </c>
      <c r="BG488" s="144">
        <f>IF(N488="zákl. přenesená",J488,0)</f>
        <v>0</v>
      </c>
      <c r="BH488" s="144">
        <f>IF(N488="sníž. přenesená",J488,0)</f>
        <v>0</v>
      </c>
      <c r="BI488" s="144">
        <f>IF(N488="nulová",J488,0)</f>
        <v>0</v>
      </c>
      <c r="BJ488" s="18" t="s">
        <v>81</v>
      </c>
      <c r="BK488" s="144">
        <f>ROUND(I488*H488,2)</f>
        <v>0</v>
      </c>
      <c r="BL488" s="18" t="s">
        <v>377</v>
      </c>
      <c r="BM488" s="143" t="s">
        <v>5740</v>
      </c>
    </row>
    <row r="489" spans="2:65" s="1" customFormat="1">
      <c r="B489" s="33"/>
      <c r="D489" s="145" t="s">
        <v>248</v>
      </c>
      <c r="F489" s="146" t="s">
        <v>2720</v>
      </c>
      <c r="I489" s="147"/>
      <c r="L489" s="33"/>
      <c r="M489" s="148"/>
      <c r="T489" s="54"/>
      <c r="AT489" s="18" t="s">
        <v>248</v>
      </c>
      <c r="AU489" s="18" t="s">
        <v>83</v>
      </c>
    </row>
    <row r="490" spans="2:65" s="1" customFormat="1" ht="16.5" customHeight="1">
      <c r="B490" s="33"/>
      <c r="C490" s="132" t="s">
        <v>2623</v>
      </c>
      <c r="D490" s="132" t="s">
        <v>241</v>
      </c>
      <c r="E490" s="133" t="s">
        <v>2723</v>
      </c>
      <c r="F490" s="134" t="s">
        <v>2724</v>
      </c>
      <c r="G490" s="135" t="s">
        <v>341</v>
      </c>
      <c r="H490" s="136">
        <v>13</v>
      </c>
      <c r="I490" s="137"/>
      <c r="J490" s="138">
        <f>ROUND(I490*H490,2)</f>
        <v>0</v>
      </c>
      <c r="K490" s="134" t="s">
        <v>245</v>
      </c>
      <c r="L490" s="33"/>
      <c r="M490" s="139" t="s">
        <v>19</v>
      </c>
      <c r="N490" s="140" t="s">
        <v>45</v>
      </c>
      <c r="P490" s="141">
        <f>O490*H490</f>
        <v>0</v>
      </c>
      <c r="Q490" s="141">
        <v>0</v>
      </c>
      <c r="R490" s="141">
        <f>Q490*H490</f>
        <v>0</v>
      </c>
      <c r="S490" s="141">
        <v>0</v>
      </c>
      <c r="T490" s="142">
        <f>S490*H490</f>
        <v>0</v>
      </c>
      <c r="AR490" s="143" t="s">
        <v>377</v>
      </c>
      <c r="AT490" s="143" t="s">
        <v>241</v>
      </c>
      <c r="AU490" s="143" t="s">
        <v>83</v>
      </c>
      <c r="AY490" s="18" t="s">
        <v>238</v>
      </c>
      <c r="BE490" s="144">
        <f>IF(N490="základní",J490,0)</f>
        <v>0</v>
      </c>
      <c r="BF490" s="144">
        <f>IF(N490="snížená",J490,0)</f>
        <v>0</v>
      </c>
      <c r="BG490" s="144">
        <f>IF(N490="zákl. přenesená",J490,0)</f>
        <v>0</v>
      </c>
      <c r="BH490" s="144">
        <f>IF(N490="sníž. přenesená",J490,0)</f>
        <v>0</v>
      </c>
      <c r="BI490" s="144">
        <f>IF(N490="nulová",J490,0)</f>
        <v>0</v>
      </c>
      <c r="BJ490" s="18" t="s">
        <v>81</v>
      </c>
      <c r="BK490" s="144">
        <f>ROUND(I490*H490,2)</f>
        <v>0</v>
      </c>
      <c r="BL490" s="18" t="s">
        <v>377</v>
      </c>
      <c r="BM490" s="143" t="s">
        <v>5741</v>
      </c>
    </row>
    <row r="491" spans="2:65" s="1" customFormat="1">
      <c r="B491" s="33"/>
      <c r="D491" s="145" t="s">
        <v>248</v>
      </c>
      <c r="F491" s="146" t="s">
        <v>2726</v>
      </c>
      <c r="I491" s="147"/>
      <c r="L491" s="33"/>
      <c r="M491" s="148"/>
      <c r="T491" s="54"/>
      <c r="AT491" s="18" t="s">
        <v>248</v>
      </c>
      <c r="AU491" s="18" t="s">
        <v>83</v>
      </c>
    </row>
    <row r="492" spans="2:65" s="1" customFormat="1">
      <c r="B492" s="33"/>
      <c r="D492" s="149" t="s">
        <v>250</v>
      </c>
      <c r="F492" s="150" t="s">
        <v>2727</v>
      </c>
      <c r="I492" s="147"/>
      <c r="L492" s="33"/>
      <c r="M492" s="148"/>
      <c r="T492" s="54"/>
      <c r="AT492" s="18" t="s">
        <v>250</v>
      </c>
      <c r="AU492" s="18" t="s">
        <v>83</v>
      </c>
    </row>
    <row r="493" spans="2:65" s="1" customFormat="1" ht="21.75" customHeight="1">
      <c r="B493" s="33"/>
      <c r="C493" s="175" t="s">
        <v>2629</v>
      </c>
      <c r="D493" s="175" t="s">
        <v>383</v>
      </c>
      <c r="E493" s="176" t="s">
        <v>2729</v>
      </c>
      <c r="F493" s="177" t="s">
        <v>2730</v>
      </c>
      <c r="G493" s="178" t="s">
        <v>341</v>
      </c>
      <c r="H493" s="179">
        <v>13</v>
      </c>
      <c r="I493" s="180"/>
      <c r="J493" s="181">
        <f>ROUND(I493*H493,2)</f>
        <v>0</v>
      </c>
      <c r="K493" s="177" t="s">
        <v>245</v>
      </c>
      <c r="L493" s="182"/>
      <c r="M493" s="183" t="s">
        <v>19</v>
      </c>
      <c r="N493" s="184" t="s">
        <v>45</v>
      </c>
      <c r="P493" s="141">
        <f>O493*H493</f>
        <v>0</v>
      </c>
      <c r="Q493" s="141">
        <v>1.4999999999999999E-4</v>
      </c>
      <c r="R493" s="141">
        <f>Q493*H493</f>
        <v>1.9499999999999999E-3</v>
      </c>
      <c r="S493" s="141">
        <v>0</v>
      </c>
      <c r="T493" s="142">
        <f>S493*H493</f>
        <v>0</v>
      </c>
      <c r="AR493" s="143" t="s">
        <v>386</v>
      </c>
      <c r="AT493" s="143" t="s">
        <v>383</v>
      </c>
      <c r="AU493" s="143" t="s">
        <v>83</v>
      </c>
      <c r="AY493" s="18" t="s">
        <v>238</v>
      </c>
      <c r="BE493" s="144">
        <f>IF(N493="základní",J493,0)</f>
        <v>0</v>
      </c>
      <c r="BF493" s="144">
        <f>IF(N493="snížená",J493,0)</f>
        <v>0</v>
      </c>
      <c r="BG493" s="144">
        <f>IF(N493="zákl. přenesená",J493,0)</f>
        <v>0</v>
      </c>
      <c r="BH493" s="144">
        <f>IF(N493="sníž. přenesená",J493,0)</f>
        <v>0</v>
      </c>
      <c r="BI493" s="144">
        <f>IF(N493="nulová",J493,0)</f>
        <v>0</v>
      </c>
      <c r="BJ493" s="18" t="s">
        <v>81</v>
      </c>
      <c r="BK493" s="144">
        <f>ROUND(I493*H493,2)</f>
        <v>0</v>
      </c>
      <c r="BL493" s="18" t="s">
        <v>377</v>
      </c>
      <c r="BM493" s="143" t="s">
        <v>5742</v>
      </c>
    </row>
    <row r="494" spans="2:65" s="1" customFormat="1">
      <c r="B494" s="33"/>
      <c r="D494" s="145" t="s">
        <v>248</v>
      </c>
      <c r="F494" s="146" t="s">
        <v>2730</v>
      </c>
      <c r="I494" s="147"/>
      <c r="L494" s="33"/>
      <c r="M494" s="148"/>
      <c r="T494" s="54"/>
      <c r="AT494" s="18" t="s">
        <v>248</v>
      </c>
      <c r="AU494" s="18" t="s">
        <v>83</v>
      </c>
    </row>
    <row r="495" spans="2:65" s="1" customFormat="1" ht="16.5" customHeight="1">
      <c r="B495" s="33"/>
      <c r="C495" s="175" t="s">
        <v>2633</v>
      </c>
      <c r="D495" s="175" t="s">
        <v>383</v>
      </c>
      <c r="E495" s="176" t="s">
        <v>2733</v>
      </c>
      <c r="F495" s="177" t="s">
        <v>2734</v>
      </c>
      <c r="G495" s="178" t="s">
        <v>341</v>
      </c>
      <c r="H495" s="179">
        <v>13</v>
      </c>
      <c r="I495" s="180"/>
      <c r="J495" s="181">
        <f>ROUND(I495*H495,2)</f>
        <v>0</v>
      </c>
      <c r="K495" s="177" t="s">
        <v>245</v>
      </c>
      <c r="L495" s="182"/>
      <c r="M495" s="183" t="s">
        <v>19</v>
      </c>
      <c r="N495" s="184" t="s">
        <v>45</v>
      </c>
      <c r="P495" s="141">
        <f>O495*H495</f>
        <v>0</v>
      </c>
      <c r="Q495" s="141">
        <v>1.4999999999999999E-4</v>
      </c>
      <c r="R495" s="141">
        <f>Q495*H495</f>
        <v>1.9499999999999999E-3</v>
      </c>
      <c r="S495" s="141">
        <v>0</v>
      </c>
      <c r="T495" s="142">
        <f>S495*H495</f>
        <v>0</v>
      </c>
      <c r="AR495" s="143" t="s">
        <v>386</v>
      </c>
      <c r="AT495" s="143" t="s">
        <v>383</v>
      </c>
      <c r="AU495" s="143" t="s">
        <v>83</v>
      </c>
      <c r="AY495" s="18" t="s">
        <v>238</v>
      </c>
      <c r="BE495" s="144">
        <f>IF(N495="základní",J495,0)</f>
        <v>0</v>
      </c>
      <c r="BF495" s="144">
        <f>IF(N495="snížená",J495,0)</f>
        <v>0</v>
      </c>
      <c r="BG495" s="144">
        <f>IF(N495="zákl. přenesená",J495,0)</f>
        <v>0</v>
      </c>
      <c r="BH495" s="144">
        <f>IF(N495="sníž. přenesená",J495,0)</f>
        <v>0</v>
      </c>
      <c r="BI495" s="144">
        <f>IF(N495="nulová",J495,0)</f>
        <v>0</v>
      </c>
      <c r="BJ495" s="18" t="s">
        <v>81</v>
      </c>
      <c r="BK495" s="144">
        <f>ROUND(I495*H495,2)</f>
        <v>0</v>
      </c>
      <c r="BL495" s="18" t="s">
        <v>377</v>
      </c>
      <c r="BM495" s="143" t="s">
        <v>5743</v>
      </c>
    </row>
    <row r="496" spans="2:65" s="1" customFormat="1">
      <c r="B496" s="33"/>
      <c r="D496" s="145" t="s">
        <v>248</v>
      </c>
      <c r="F496" s="146" t="s">
        <v>2734</v>
      </c>
      <c r="I496" s="147"/>
      <c r="L496" s="33"/>
      <c r="M496" s="148"/>
      <c r="T496" s="54"/>
      <c r="AT496" s="18" t="s">
        <v>248</v>
      </c>
      <c r="AU496" s="18" t="s">
        <v>83</v>
      </c>
    </row>
    <row r="497" spans="2:65" s="1" customFormat="1" ht="21.75" customHeight="1">
      <c r="B497" s="33"/>
      <c r="C497" s="132" t="s">
        <v>2637</v>
      </c>
      <c r="D497" s="132" t="s">
        <v>241</v>
      </c>
      <c r="E497" s="133" t="s">
        <v>2737</v>
      </c>
      <c r="F497" s="134" t="s">
        <v>2738</v>
      </c>
      <c r="G497" s="135" t="s">
        <v>341</v>
      </c>
      <c r="H497" s="136">
        <v>13</v>
      </c>
      <c r="I497" s="137"/>
      <c r="J497" s="138">
        <f>ROUND(I497*H497,2)</f>
        <v>0</v>
      </c>
      <c r="K497" s="134" t="s">
        <v>245</v>
      </c>
      <c r="L497" s="33"/>
      <c r="M497" s="139" t="s">
        <v>19</v>
      </c>
      <c r="N497" s="140" t="s">
        <v>45</v>
      </c>
      <c r="P497" s="141">
        <f>O497*H497</f>
        <v>0</v>
      </c>
      <c r="Q497" s="141">
        <v>0</v>
      </c>
      <c r="R497" s="141">
        <f>Q497*H497</f>
        <v>0</v>
      </c>
      <c r="S497" s="141">
        <v>0</v>
      </c>
      <c r="T497" s="142">
        <f>S497*H497</f>
        <v>0</v>
      </c>
      <c r="AR497" s="143" t="s">
        <v>377</v>
      </c>
      <c r="AT497" s="143" t="s">
        <v>241</v>
      </c>
      <c r="AU497" s="143" t="s">
        <v>83</v>
      </c>
      <c r="AY497" s="18" t="s">
        <v>238</v>
      </c>
      <c r="BE497" s="144">
        <f>IF(N497="základní",J497,0)</f>
        <v>0</v>
      </c>
      <c r="BF497" s="144">
        <f>IF(N497="snížená",J497,0)</f>
        <v>0</v>
      </c>
      <c r="BG497" s="144">
        <f>IF(N497="zákl. přenesená",J497,0)</f>
        <v>0</v>
      </c>
      <c r="BH497" s="144">
        <f>IF(N497="sníž. přenesená",J497,0)</f>
        <v>0</v>
      </c>
      <c r="BI497" s="144">
        <f>IF(N497="nulová",J497,0)</f>
        <v>0</v>
      </c>
      <c r="BJ497" s="18" t="s">
        <v>81</v>
      </c>
      <c r="BK497" s="144">
        <f>ROUND(I497*H497,2)</f>
        <v>0</v>
      </c>
      <c r="BL497" s="18" t="s">
        <v>377</v>
      </c>
      <c r="BM497" s="143" t="s">
        <v>5744</v>
      </c>
    </row>
    <row r="498" spans="2:65" s="1" customFormat="1" ht="18">
      <c r="B498" s="33"/>
      <c r="D498" s="145" t="s">
        <v>248</v>
      </c>
      <c r="F498" s="146" t="s">
        <v>2740</v>
      </c>
      <c r="I498" s="147"/>
      <c r="L498" s="33"/>
      <c r="M498" s="148"/>
      <c r="T498" s="54"/>
      <c r="AT498" s="18" t="s">
        <v>248</v>
      </c>
      <c r="AU498" s="18" t="s">
        <v>83</v>
      </c>
    </row>
    <row r="499" spans="2:65" s="1" customFormat="1">
      <c r="B499" s="33"/>
      <c r="D499" s="149" t="s">
        <v>250</v>
      </c>
      <c r="F499" s="150" t="s">
        <v>2741</v>
      </c>
      <c r="I499" s="147"/>
      <c r="L499" s="33"/>
      <c r="M499" s="148"/>
      <c r="T499" s="54"/>
      <c r="AT499" s="18" t="s">
        <v>250</v>
      </c>
      <c r="AU499" s="18" t="s">
        <v>83</v>
      </c>
    </row>
    <row r="500" spans="2:65" s="1" customFormat="1" ht="16.5" customHeight="1">
      <c r="B500" s="33"/>
      <c r="C500" s="175" t="s">
        <v>2641</v>
      </c>
      <c r="D500" s="175" t="s">
        <v>383</v>
      </c>
      <c r="E500" s="176" t="s">
        <v>2743</v>
      </c>
      <c r="F500" s="177" t="s">
        <v>2744</v>
      </c>
      <c r="G500" s="178" t="s">
        <v>341</v>
      </c>
      <c r="H500" s="179">
        <v>13</v>
      </c>
      <c r="I500" s="180"/>
      <c r="J500" s="181">
        <f>ROUND(I500*H500,2)</f>
        <v>0</v>
      </c>
      <c r="K500" s="177" t="s">
        <v>245</v>
      </c>
      <c r="L500" s="182"/>
      <c r="M500" s="183" t="s">
        <v>19</v>
      </c>
      <c r="N500" s="184" t="s">
        <v>45</v>
      </c>
      <c r="P500" s="141">
        <f>O500*H500</f>
        <v>0</v>
      </c>
      <c r="Q500" s="141">
        <v>2.2000000000000001E-3</v>
      </c>
      <c r="R500" s="141">
        <f>Q500*H500</f>
        <v>2.86E-2</v>
      </c>
      <c r="S500" s="141">
        <v>0</v>
      </c>
      <c r="T500" s="142">
        <f>S500*H500</f>
        <v>0</v>
      </c>
      <c r="AR500" s="143" t="s">
        <v>386</v>
      </c>
      <c r="AT500" s="143" t="s">
        <v>383</v>
      </c>
      <c r="AU500" s="143" t="s">
        <v>83</v>
      </c>
      <c r="AY500" s="18" t="s">
        <v>238</v>
      </c>
      <c r="BE500" s="144">
        <f>IF(N500="základní",J500,0)</f>
        <v>0</v>
      </c>
      <c r="BF500" s="144">
        <f>IF(N500="snížená",J500,0)</f>
        <v>0</v>
      </c>
      <c r="BG500" s="144">
        <f>IF(N500="zákl. přenesená",J500,0)</f>
        <v>0</v>
      </c>
      <c r="BH500" s="144">
        <f>IF(N500="sníž. přenesená",J500,0)</f>
        <v>0</v>
      </c>
      <c r="BI500" s="144">
        <f>IF(N500="nulová",J500,0)</f>
        <v>0</v>
      </c>
      <c r="BJ500" s="18" t="s">
        <v>81</v>
      </c>
      <c r="BK500" s="144">
        <f>ROUND(I500*H500,2)</f>
        <v>0</v>
      </c>
      <c r="BL500" s="18" t="s">
        <v>377</v>
      </c>
      <c r="BM500" s="143" t="s">
        <v>5745</v>
      </c>
    </row>
    <row r="501" spans="2:65" s="1" customFormat="1">
      <c r="B501" s="33"/>
      <c r="D501" s="145" t="s">
        <v>248</v>
      </c>
      <c r="F501" s="146" t="s">
        <v>2744</v>
      </c>
      <c r="I501" s="147"/>
      <c r="L501" s="33"/>
      <c r="M501" s="148"/>
      <c r="T501" s="54"/>
      <c r="AT501" s="18" t="s">
        <v>248</v>
      </c>
      <c r="AU501" s="18" t="s">
        <v>83</v>
      </c>
    </row>
    <row r="502" spans="2:65" s="1" customFormat="1" ht="16.5" customHeight="1">
      <c r="B502" s="33"/>
      <c r="C502" s="132" t="s">
        <v>2645</v>
      </c>
      <c r="D502" s="132" t="s">
        <v>241</v>
      </c>
      <c r="E502" s="133" t="s">
        <v>2747</v>
      </c>
      <c r="F502" s="134" t="s">
        <v>2748</v>
      </c>
      <c r="G502" s="135" t="s">
        <v>341</v>
      </c>
      <c r="H502" s="136">
        <v>2</v>
      </c>
      <c r="I502" s="137"/>
      <c r="J502" s="138">
        <f>ROUND(I502*H502,2)</f>
        <v>0</v>
      </c>
      <c r="K502" s="134" t="s">
        <v>245</v>
      </c>
      <c r="L502" s="33"/>
      <c r="M502" s="139" t="s">
        <v>19</v>
      </c>
      <c r="N502" s="140" t="s">
        <v>45</v>
      </c>
      <c r="P502" s="141">
        <f>O502*H502</f>
        <v>0</v>
      </c>
      <c r="Q502" s="141">
        <v>0</v>
      </c>
      <c r="R502" s="141">
        <f>Q502*H502</f>
        <v>0</v>
      </c>
      <c r="S502" s="141">
        <v>0</v>
      </c>
      <c r="T502" s="142">
        <f>S502*H502</f>
        <v>0</v>
      </c>
      <c r="AR502" s="143" t="s">
        <v>377</v>
      </c>
      <c r="AT502" s="143" t="s">
        <v>241</v>
      </c>
      <c r="AU502" s="143" t="s">
        <v>83</v>
      </c>
      <c r="AY502" s="18" t="s">
        <v>238</v>
      </c>
      <c r="BE502" s="144">
        <f>IF(N502="základní",J502,0)</f>
        <v>0</v>
      </c>
      <c r="BF502" s="144">
        <f>IF(N502="snížená",J502,0)</f>
        <v>0</v>
      </c>
      <c r="BG502" s="144">
        <f>IF(N502="zákl. přenesená",J502,0)</f>
        <v>0</v>
      </c>
      <c r="BH502" s="144">
        <f>IF(N502="sníž. přenesená",J502,0)</f>
        <v>0</v>
      </c>
      <c r="BI502" s="144">
        <f>IF(N502="nulová",J502,0)</f>
        <v>0</v>
      </c>
      <c r="BJ502" s="18" t="s">
        <v>81</v>
      </c>
      <c r="BK502" s="144">
        <f>ROUND(I502*H502,2)</f>
        <v>0</v>
      </c>
      <c r="BL502" s="18" t="s">
        <v>377</v>
      </c>
      <c r="BM502" s="143" t="s">
        <v>5746</v>
      </c>
    </row>
    <row r="503" spans="2:65" s="1" customFormat="1">
      <c r="B503" s="33"/>
      <c r="D503" s="145" t="s">
        <v>248</v>
      </c>
      <c r="F503" s="146" t="s">
        <v>2750</v>
      </c>
      <c r="I503" s="147"/>
      <c r="L503" s="33"/>
      <c r="M503" s="148"/>
      <c r="T503" s="54"/>
      <c r="AT503" s="18" t="s">
        <v>248</v>
      </c>
      <c r="AU503" s="18" t="s">
        <v>83</v>
      </c>
    </row>
    <row r="504" spans="2:65" s="1" customFormat="1">
      <c r="B504" s="33"/>
      <c r="D504" s="149" t="s">
        <v>250</v>
      </c>
      <c r="F504" s="150" t="s">
        <v>2751</v>
      </c>
      <c r="I504" s="147"/>
      <c r="L504" s="33"/>
      <c r="M504" s="148"/>
      <c r="T504" s="54"/>
      <c r="AT504" s="18" t="s">
        <v>250</v>
      </c>
      <c r="AU504" s="18" t="s">
        <v>83</v>
      </c>
    </row>
    <row r="505" spans="2:65" s="1" customFormat="1" ht="16.5" customHeight="1">
      <c r="B505" s="33"/>
      <c r="C505" s="175" t="s">
        <v>2650</v>
      </c>
      <c r="D505" s="175" t="s">
        <v>383</v>
      </c>
      <c r="E505" s="176" t="s">
        <v>2753</v>
      </c>
      <c r="F505" s="177" t="s">
        <v>2754</v>
      </c>
      <c r="G505" s="178" t="s">
        <v>341</v>
      </c>
      <c r="H505" s="179">
        <v>2</v>
      </c>
      <c r="I505" s="180"/>
      <c r="J505" s="181">
        <f>ROUND(I505*H505,2)</f>
        <v>0</v>
      </c>
      <c r="K505" s="177" t="s">
        <v>245</v>
      </c>
      <c r="L505" s="182"/>
      <c r="M505" s="183" t="s">
        <v>19</v>
      </c>
      <c r="N505" s="184" t="s">
        <v>45</v>
      </c>
      <c r="P505" s="141">
        <f>O505*H505</f>
        <v>0</v>
      </c>
      <c r="Q505" s="141">
        <v>1.4999999999999999E-4</v>
      </c>
      <c r="R505" s="141">
        <f>Q505*H505</f>
        <v>2.9999999999999997E-4</v>
      </c>
      <c r="S505" s="141">
        <v>0</v>
      </c>
      <c r="T505" s="142">
        <f>S505*H505</f>
        <v>0</v>
      </c>
      <c r="AR505" s="143" t="s">
        <v>386</v>
      </c>
      <c r="AT505" s="143" t="s">
        <v>383</v>
      </c>
      <c r="AU505" s="143" t="s">
        <v>83</v>
      </c>
      <c r="AY505" s="18" t="s">
        <v>238</v>
      </c>
      <c r="BE505" s="144">
        <f>IF(N505="základní",J505,0)</f>
        <v>0</v>
      </c>
      <c r="BF505" s="144">
        <f>IF(N505="snížená",J505,0)</f>
        <v>0</v>
      </c>
      <c r="BG505" s="144">
        <f>IF(N505="zákl. přenesená",J505,0)</f>
        <v>0</v>
      </c>
      <c r="BH505" s="144">
        <f>IF(N505="sníž. přenesená",J505,0)</f>
        <v>0</v>
      </c>
      <c r="BI505" s="144">
        <f>IF(N505="nulová",J505,0)</f>
        <v>0</v>
      </c>
      <c r="BJ505" s="18" t="s">
        <v>81</v>
      </c>
      <c r="BK505" s="144">
        <f>ROUND(I505*H505,2)</f>
        <v>0</v>
      </c>
      <c r="BL505" s="18" t="s">
        <v>377</v>
      </c>
      <c r="BM505" s="143" t="s">
        <v>5747</v>
      </c>
    </row>
    <row r="506" spans="2:65" s="1" customFormat="1">
      <c r="B506" s="33"/>
      <c r="D506" s="145" t="s">
        <v>248</v>
      </c>
      <c r="F506" s="146" t="s">
        <v>2754</v>
      </c>
      <c r="I506" s="147"/>
      <c r="L506" s="33"/>
      <c r="M506" s="148"/>
      <c r="T506" s="54"/>
      <c r="AT506" s="18" t="s">
        <v>248</v>
      </c>
      <c r="AU506" s="18" t="s">
        <v>83</v>
      </c>
    </row>
    <row r="507" spans="2:65" s="1" customFormat="1" ht="16.5" customHeight="1">
      <c r="B507" s="33"/>
      <c r="C507" s="175" t="s">
        <v>327</v>
      </c>
      <c r="D507" s="175" t="s">
        <v>383</v>
      </c>
      <c r="E507" s="176" t="s">
        <v>2757</v>
      </c>
      <c r="F507" s="177" t="s">
        <v>2758</v>
      </c>
      <c r="G507" s="178" t="s">
        <v>341</v>
      </c>
      <c r="H507" s="179">
        <v>2</v>
      </c>
      <c r="I507" s="180"/>
      <c r="J507" s="181">
        <f>ROUND(I507*H507,2)</f>
        <v>0</v>
      </c>
      <c r="K507" s="177" t="s">
        <v>245</v>
      </c>
      <c r="L507" s="182"/>
      <c r="M507" s="183" t="s">
        <v>19</v>
      </c>
      <c r="N507" s="184" t="s">
        <v>45</v>
      </c>
      <c r="P507" s="141">
        <f>O507*H507</f>
        <v>0</v>
      </c>
      <c r="Q507" s="141">
        <v>1.4999999999999999E-4</v>
      </c>
      <c r="R507" s="141">
        <f>Q507*H507</f>
        <v>2.9999999999999997E-4</v>
      </c>
      <c r="S507" s="141">
        <v>0</v>
      </c>
      <c r="T507" s="142">
        <f>S507*H507</f>
        <v>0</v>
      </c>
      <c r="AR507" s="143" t="s">
        <v>386</v>
      </c>
      <c r="AT507" s="143" t="s">
        <v>383</v>
      </c>
      <c r="AU507" s="143" t="s">
        <v>83</v>
      </c>
      <c r="AY507" s="18" t="s">
        <v>238</v>
      </c>
      <c r="BE507" s="144">
        <f>IF(N507="základní",J507,0)</f>
        <v>0</v>
      </c>
      <c r="BF507" s="144">
        <f>IF(N507="snížená",J507,0)</f>
        <v>0</v>
      </c>
      <c r="BG507" s="144">
        <f>IF(N507="zákl. přenesená",J507,0)</f>
        <v>0</v>
      </c>
      <c r="BH507" s="144">
        <f>IF(N507="sníž. přenesená",J507,0)</f>
        <v>0</v>
      </c>
      <c r="BI507" s="144">
        <f>IF(N507="nulová",J507,0)</f>
        <v>0</v>
      </c>
      <c r="BJ507" s="18" t="s">
        <v>81</v>
      </c>
      <c r="BK507" s="144">
        <f>ROUND(I507*H507,2)</f>
        <v>0</v>
      </c>
      <c r="BL507" s="18" t="s">
        <v>377</v>
      </c>
      <c r="BM507" s="143" t="s">
        <v>5748</v>
      </c>
    </row>
    <row r="508" spans="2:65" s="1" customFormat="1">
      <c r="B508" s="33"/>
      <c r="D508" s="145" t="s">
        <v>248</v>
      </c>
      <c r="F508" s="146" t="s">
        <v>2758</v>
      </c>
      <c r="I508" s="147"/>
      <c r="L508" s="33"/>
      <c r="M508" s="148"/>
      <c r="T508" s="54"/>
      <c r="AT508" s="18" t="s">
        <v>248</v>
      </c>
      <c r="AU508" s="18" t="s">
        <v>83</v>
      </c>
    </row>
    <row r="509" spans="2:65" s="1" customFormat="1" ht="21.75" customHeight="1">
      <c r="B509" s="33"/>
      <c r="C509" s="132" t="s">
        <v>2661</v>
      </c>
      <c r="D509" s="132" t="s">
        <v>241</v>
      </c>
      <c r="E509" s="133" t="s">
        <v>2761</v>
      </c>
      <c r="F509" s="134" t="s">
        <v>2762</v>
      </c>
      <c r="G509" s="135" t="s">
        <v>341</v>
      </c>
      <c r="H509" s="136">
        <v>2</v>
      </c>
      <c r="I509" s="137"/>
      <c r="J509" s="138">
        <f>ROUND(I509*H509,2)</f>
        <v>0</v>
      </c>
      <c r="K509" s="134" t="s">
        <v>245</v>
      </c>
      <c r="L509" s="33"/>
      <c r="M509" s="139" t="s">
        <v>19</v>
      </c>
      <c r="N509" s="140" t="s">
        <v>45</v>
      </c>
      <c r="P509" s="141">
        <f>O509*H509</f>
        <v>0</v>
      </c>
      <c r="Q509" s="141">
        <v>0</v>
      </c>
      <c r="R509" s="141">
        <f>Q509*H509</f>
        <v>0</v>
      </c>
      <c r="S509" s="141">
        <v>0</v>
      </c>
      <c r="T509" s="142">
        <f>S509*H509</f>
        <v>0</v>
      </c>
      <c r="AR509" s="143" t="s">
        <v>377</v>
      </c>
      <c r="AT509" s="143" t="s">
        <v>241</v>
      </c>
      <c r="AU509" s="143" t="s">
        <v>83</v>
      </c>
      <c r="AY509" s="18" t="s">
        <v>238</v>
      </c>
      <c r="BE509" s="144">
        <f>IF(N509="základní",J509,0)</f>
        <v>0</v>
      </c>
      <c r="BF509" s="144">
        <f>IF(N509="snížená",J509,0)</f>
        <v>0</v>
      </c>
      <c r="BG509" s="144">
        <f>IF(N509="zákl. přenesená",J509,0)</f>
        <v>0</v>
      </c>
      <c r="BH509" s="144">
        <f>IF(N509="sníž. přenesená",J509,0)</f>
        <v>0</v>
      </c>
      <c r="BI509" s="144">
        <f>IF(N509="nulová",J509,0)</f>
        <v>0</v>
      </c>
      <c r="BJ509" s="18" t="s">
        <v>81</v>
      </c>
      <c r="BK509" s="144">
        <f>ROUND(I509*H509,2)</f>
        <v>0</v>
      </c>
      <c r="BL509" s="18" t="s">
        <v>377</v>
      </c>
      <c r="BM509" s="143" t="s">
        <v>5749</v>
      </c>
    </row>
    <row r="510" spans="2:65" s="1" customFormat="1" ht="18">
      <c r="B510" s="33"/>
      <c r="D510" s="145" t="s">
        <v>248</v>
      </c>
      <c r="F510" s="146" t="s">
        <v>2764</v>
      </c>
      <c r="I510" s="147"/>
      <c r="L510" s="33"/>
      <c r="M510" s="148"/>
      <c r="T510" s="54"/>
      <c r="AT510" s="18" t="s">
        <v>248</v>
      </c>
      <c r="AU510" s="18" t="s">
        <v>83</v>
      </c>
    </row>
    <row r="511" spans="2:65" s="1" customFormat="1">
      <c r="B511" s="33"/>
      <c r="D511" s="149" t="s">
        <v>250</v>
      </c>
      <c r="F511" s="150" t="s">
        <v>2765</v>
      </c>
      <c r="I511" s="147"/>
      <c r="L511" s="33"/>
      <c r="M511" s="148"/>
      <c r="T511" s="54"/>
      <c r="AT511" s="18" t="s">
        <v>250</v>
      </c>
      <c r="AU511" s="18" t="s">
        <v>83</v>
      </c>
    </row>
    <row r="512" spans="2:65" s="1" customFormat="1" ht="16.5" customHeight="1">
      <c r="B512" s="33"/>
      <c r="C512" s="175" t="s">
        <v>2668</v>
      </c>
      <c r="D512" s="175" t="s">
        <v>383</v>
      </c>
      <c r="E512" s="176" t="s">
        <v>5750</v>
      </c>
      <c r="F512" s="177" t="s">
        <v>5751</v>
      </c>
      <c r="G512" s="178" t="s">
        <v>341</v>
      </c>
      <c r="H512" s="179">
        <v>2</v>
      </c>
      <c r="I512" s="180"/>
      <c r="J512" s="181">
        <f>ROUND(I512*H512,2)</f>
        <v>0</v>
      </c>
      <c r="K512" s="177" t="s">
        <v>245</v>
      </c>
      <c r="L512" s="182"/>
      <c r="M512" s="183" t="s">
        <v>19</v>
      </c>
      <c r="N512" s="184" t="s">
        <v>45</v>
      </c>
      <c r="P512" s="141">
        <f>O512*H512</f>
        <v>0</v>
      </c>
      <c r="Q512" s="141">
        <v>2.2000000000000001E-3</v>
      </c>
      <c r="R512" s="141">
        <f>Q512*H512</f>
        <v>4.4000000000000003E-3</v>
      </c>
      <c r="S512" s="141">
        <v>0</v>
      </c>
      <c r="T512" s="142">
        <f>S512*H512</f>
        <v>0</v>
      </c>
      <c r="AR512" s="143" t="s">
        <v>386</v>
      </c>
      <c r="AT512" s="143" t="s">
        <v>383</v>
      </c>
      <c r="AU512" s="143" t="s">
        <v>83</v>
      </c>
      <c r="AY512" s="18" t="s">
        <v>238</v>
      </c>
      <c r="BE512" s="144">
        <f>IF(N512="základní",J512,0)</f>
        <v>0</v>
      </c>
      <c r="BF512" s="144">
        <f>IF(N512="snížená",J512,0)</f>
        <v>0</v>
      </c>
      <c r="BG512" s="144">
        <f>IF(N512="zákl. přenesená",J512,0)</f>
        <v>0</v>
      </c>
      <c r="BH512" s="144">
        <f>IF(N512="sníž. přenesená",J512,0)</f>
        <v>0</v>
      </c>
      <c r="BI512" s="144">
        <f>IF(N512="nulová",J512,0)</f>
        <v>0</v>
      </c>
      <c r="BJ512" s="18" t="s">
        <v>81</v>
      </c>
      <c r="BK512" s="144">
        <f>ROUND(I512*H512,2)</f>
        <v>0</v>
      </c>
      <c r="BL512" s="18" t="s">
        <v>377</v>
      </c>
      <c r="BM512" s="143" t="s">
        <v>5752</v>
      </c>
    </row>
    <row r="513" spans="2:65" s="1" customFormat="1">
      <c r="B513" s="33"/>
      <c r="D513" s="145" t="s">
        <v>248</v>
      </c>
      <c r="F513" s="146" t="s">
        <v>5751</v>
      </c>
      <c r="I513" s="147"/>
      <c r="L513" s="33"/>
      <c r="M513" s="148"/>
      <c r="T513" s="54"/>
      <c r="AT513" s="18" t="s">
        <v>248</v>
      </c>
      <c r="AU513" s="18" t="s">
        <v>83</v>
      </c>
    </row>
    <row r="514" spans="2:65" s="1" customFormat="1" ht="24.15" customHeight="1">
      <c r="B514" s="33"/>
      <c r="C514" s="132" t="s">
        <v>2676</v>
      </c>
      <c r="D514" s="132" t="s">
        <v>241</v>
      </c>
      <c r="E514" s="133" t="s">
        <v>2773</v>
      </c>
      <c r="F514" s="134" t="s">
        <v>2774</v>
      </c>
      <c r="G514" s="135" t="s">
        <v>341</v>
      </c>
      <c r="H514" s="136">
        <v>2</v>
      </c>
      <c r="I514" s="137"/>
      <c r="J514" s="138">
        <f>ROUND(I514*H514,2)</f>
        <v>0</v>
      </c>
      <c r="K514" s="134" t="s">
        <v>245</v>
      </c>
      <c r="L514" s="33"/>
      <c r="M514" s="139" t="s">
        <v>19</v>
      </c>
      <c r="N514" s="140" t="s">
        <v>45</v>
      </c>
      <c r="P514" s="141">
        <f>O514*H514</f>
        <v>0</v>
      </c>
      <c r="Q514" s="141">
        <v>0</v>
      </c>
      <c r="R514" s="141">
        <f>Q514*H514</f>
        <v>0</v>
      </c>
      <c r="S514" s="141">
        <v>1.4999999999999999E-2</v>
      </c>
      <c r="T514" s="142">
        <f>S514*H514</f>
        <v>0.03</v>
      </c>
      <c r="AR514" s="143" t="s">
        <v>377</v>
      </c>
      <c r="AT514" s="143" t="s">
        <v>241</v>
      </c>
      <c r="AU514" s="143" t="s">
        <v>83</v>
      </c>
      <c r="AY514" s="18" t="s">
        <v>238</v>
      </c>
      <c r="BE514" s="144">
        <f>IF(N514="základní",J514,0)</f>
        <v>0</v>
      </c>
      <c r="BF514" s="144">
        <f>IF(N514="snížená",J514,0)</f>
        <v>0</v>
      </c>
      <c r="BG514" s="144">
        <f>IF(N514="zákl. přenesená",J514,0)</f>
        <v>0</v>
      </c>
      <c r="BH514" s="144">
        <f>IF(N514="sníž. přenesená",J514,0)</f>
        <v>0</v>
      </c>
      <c r="BI514" s="144">
        <f>IF(N514="nulová",J514,0)</f>
        <v>0</v>
      </c>
      <c r="BJ514" s="18" t="s">
        <v>81</v>
      </c>
      <c r="BK514" s="144">
        <f>ROUND(I514*H514,2)</f>
        <v>0</v>
      </c>
      <c r="BL514" s="18" t="s">
        <v>377</v>
      </c>
      <c r="BM514" s="143" t="s">
        <v>5753</v>
      </c>
    </row>
    <row r="515" spans="2:65" s="1" customFormat="1" ht="18">
      <c r="B515" s="33"/>
      <c r="D515" s="145" t="s">
        <v>248</v>
      </c>
      <c r="F515" s="146" t="s">
        <v>2776</v>
      </c>
      <c r="I515" s="147"/>
      <c r="L515" s="33"/>
      <c r="M515" s="148"/>
      <c r="T515" s="54"/>
      <c r="AT515" s="18" t="s">
        <v>248</v>
      </c>
      <c r="AU515" s="18" t="s">
        <v>83</v>
      </c>
    </row>
    <row r="516" spans="2:65" s="1" customFormat="1">
      <c r="B516" s="33"/>
      <c r="D516" s="149" t="s">
        <v>250</v>
      </c>
      <c r="F516" s="150" t="s">
        <v>2777</v>
      </c>
      <c r="I516" s="147"/>
      <c r="L516" s="33"/>
      <c r="M516" s="148"/>
      <c r="T516" s="54"/>
      <c r="AT516" s="18" t="s">
        <v>250</v>
      </c>
      <c r="AU516" s="18" t="s">
        <v>83</v>
      </c>
    </row>
    <row r="517" spans="2:65" s="1" customFormat="1" ht="24.15" customHeight="1">
      <c r="B517" s="33"/>
      <c r="C517" s="132" t="s">
        <v>2682</v>
      </c>
      <c r="D517" s="132" t="s">
        <v>241</v>
      </c>
      <c r="E517" s="133" t="s">
        <v>2779</v>
      </c>
      <c r="F517" s="134" t="s">
        <v>2780</v>
      </c>
      <c r="G517" s="135" t="s">
        <v>341</v>
      </c>
      <c r="H517" s="136">
        <v>17</v>
      </c>
      <c r="I517" s="137"/>
      <c r="J517" s="138">
        <f>ROUND(I517*H517,2)</f>
        <v>0</v>
      </c>
      <c r="K517" s="134" t="s">
        <v>245</v>
      </c>
      <c r="L517" s="33"/>
      <c r="M517" s="139" t="s">
        <v>19</v>
      </c>
      <c r="N517" s="140" t="s">
        <v>45</v>
      </c>
      <c r="P517" s="141">
        <f>O517*H517</f>
        <v>0</v>
      </c>
      <c r="Q517" s="141">
        <v>0</v>
      </c>
      <c r="R517" s="141">
        <f>Q517*H517</f>
        <v>0</v>
      </c>
      <c r="S517" s="141">
        <v>2.1000000000000001E-2</v>
      </c>
      <c r="T517" s="142">
        <f>S517*H517</f>
        <v>0.35700000000000004</v>
      </c>
      <c r="AR517" s="143" t="s">
        <v>377</v>
      </c>
      <c r="AT517" s="143" t="s">
        <v>241</v>
      </c>
      <c r="AU517" s="143" t="s">
        <v>83</v>
      </c>
      <c r="AY517" s="18" t="s">
        <v>238</v>
      </c>
      <c r="BE517" s="144">
        <f>IF(N517="základní",J517,0)</f>
        <v>0</v>
      </c>
      <c r="BF517" s="144">
        <f>IF(N517="snížená",J517,0)</f>
        <v>0</v>
      </c>
      <c r="BG517" s="144">
        <f>IF(N517="zákl. přenesená",J517,0)</f>
        <v>0</v>
      </c>
      <c r="BH517" s="144">
        <f>IF(N517="sníž. přenesená",J517,0)</f>
        <v>0</v>
      </c>
      <c r="BI517" s="144">
        <f>IF(N517="nulová",J517,0)</f>
        <v>0</v>
      </c>
      <c r="BJ517" s="18" t="s">
        <v>81</v>
      </c>
      <c r="BK517" s="144">
        <f>ROUND(I517*H517,2)</f>
        <v>0</v>
      </c>
      <c r="BL517" s="18" t="s">
        <v>377</v>
      </c>
      <c r="BM517" s="143" t="s">
        <v>5754</v>
      </c>
    </row>
    <row r="518" spans="2:65" s="1" customFormat="1" ht="18">
      <c r="B518" s="33"/>
      <c r="D518" s="145" t="s">
        <v>248</v>
      </c>
      <c r="F518" s="146" t="s">
        <v>2782</v>
      </c>
      <c r="I518" s="147"/>
      <c r="L518" s="33"/>
      <c r="M518" s="148"/>
      <c r="T518" s="54"/>
      <c r="AT518" s="18" t="s">
        <v>248</v>
      </c>
      <c r="AU518" s="18" t="s">
        <v>83</v>
      </c>
    </row>
    <row r="519" spans="2:65" s="1" customFormat="1">
      <c r="B519" s="33"/>
      <c r="D519" s="149" t="s">
        <v>250</v>
      </c>
      <c r="F519" s="150" t="s">
        <v>2783</v>
      </c>
      <c r="I519" s="147"/>
      <c r="L519" s="33"/>
      <c r="M519" s="148"/>
      <c r="T519" s="54"/>
      <c r="AT519" s="18" t="s">
        <v>250</v>
      </c>
      <c r="AU519" s="18" t="s">
        <v>83</v>
      </c>
    </row>
    <row r="520" spans="2:65" s="13" customFormat="1">
      <c r="B520" s="157"/>
      <c r="D520" s="145" t="s">
        <v>257</v>
      </c>
      <c r="E520" s="158" t="s">
        <v>19</v>
      </c>
      <c r="F520" s="159" t="s">
        <v>5755</v>
      </c>
      <c r="H520" s="160">
        <v>17</v>
      </c>
      <c r="I520" s="161"/>
      <c r="L520" s="157"/>
      <c r="M520" s="162"/>
      <c r="T520" s="163"/>
      <c r="AT520" s="158" t="s">
        <v>257</v>
      </c>
      <c r="AU520" s="158" t="s">
        <v>83</v>
      </c>
      <c r="AV520" s="13" t="s">
        <v>83</v>
      </c>
      <c r="AW520" s="13" t="s">
        <v>35</v>
      </c>
      <c r="AX520" s="13" t="s">
        <v>81</v>
      </c>
      <c r="AY520" s="158" t="s">
        <v>238</v>
      </c>
    </row>
    <row r="521" spans="2:65" s="1" customFormat="1" ht="24.15" customHeight="1">
      <c r="B521" s="33"/>
      <c r="C521" s="132" t="s">
        <v>2684</v>
      </c>
      <c r="D521" s="132" t="s">
        <v>241</v>
      </c>
      <c r="E521" s="133" t="s">
        <v>5756</v>
      </c>
      <c r="F521" s="134" t="s">
        <v>5757</v>
      </c>
      <c r="G521" s="135" t="s">
        <v>341</v>
      </c>
      <c r="H521" s="136">
        <v>1</v>
      </c>
      <c r="I521" s="137"/>
      <c r="J521" s="138">
        <f>ROUND(I521*H521,2)</f>
        <v>0</v>
      </c>
      <c r="K521" s="134" t="s">
        <v>245</v>
      </c>
      <c r="L521" s="33"/>
      <c r="M521" s="139" t="s">
        <v>19</v>
      </c>
      <c r="N521" s="140" t="s">
        <v>45</v>
      </c>
      <c r="P521" s="141">
        <f>O521*H521</f>
        <v>0</v>
      </c>
      <c r="Q521" s="141">
        <v>0</v>
      </c>
      <c r="R521" s="141">
        <f>Q521*H521</f>
        <v>0</v>
      </c>
      <c r="S521" s="141">
        <v>2.5999999999999999E-2</v>
      </c>
      <c r="T521" s="142">
        <f>S521*H521</f>
        <v>2.5999999999999999E-2</v>
      </c>
      <c r="AR521" s="143" t="s">
        <v>377</v>
      </c>
      <c r="AT521" s="143" t="s">
        <v>241</v>
      </c>
      <c r="AU521" s="143" t="s">
        <v>83</v>
      </c>
      <c r="AY521" s="18" t="s">
        <v>238</v>
      </c>
      <c r="BE521" s="144">
        <f>IF(N521="základní",J521,0)</f>
        <v>0</v>
      </c>
      <c r="BF521" s="144">
        <f>IF(N521="snížená",J521,0)</f>
        <v>0</v>
      </c>
      <c r="BG521" s="144">
        <f>IF(N521="zákl. přenesená",J521,0)</f>
        <v>0</v>
      </c>
      <c r="BH521" s="144">
        <f>IF(N521="sníž. přenesená",J521,0)</f>
        <v>0</v>
      </c>
      <c r="BI521" s="144">
        <f>IF(N521="nulová",J521,0)</f>
        <v>0</v>
      </c>
      <c r="BJ521" s="18" t="s">
        <v>81</v>
      </c>
      <c r="BK521" s="144">
        <f>ROUND(I521*H521,2)</f>
        <v>0</v>
      </c>
      <c r="BL521" s="18" t="s">
        <v>377</v>
      </c>
      <c r="BM521" s="143" t="s">
        <v>5758</v>
      </c>
    </row>
    <row r="522" spans="2:65" s="1" customFormat="1" ht="18">
      <c r="B522" s="33"/>
      <c r="D522" s="145" t="s">
        <v>248</v>
      </c>
      <c r="F522" s="146" t="s">
        <v>5759</v>
      </c>
      <c r="I522" s="147"/>
      <c r="L522" s="33"/>
      <c r="M522" s="148"/>
      <c r="T522" s="54"/>
      <c r="AT522" s="18" t="s">
        <v>248</v>
      </c>
      <c r="AU522" s="18" t="s">
        <v>83</v>
      </c>
    </row>
    <row r="523" spans="2:65" s="1" customFormat="1">
      <c r="B523" s="33"/>
      <c r="D523" s="149" t="s">
        <v>250</v>
      </c>
      <c r="F523" s="150" t="s">
        <v>5760</v>
      </c>
      <c r="I523" s="147"/>
      <c r="L523" s="33"/>
      <c r="M523" s="148"/>
      <c r="T523" s="54"/>
      <c r="AT523" s="18" t="s">
        <v>250</v>
      </c>
      <c r="AU523" s="18" t="s">
        <v>83</v>
      </c>
    </row>
    <row r="524" spans="2:65" s="1" customFormat="1" ht="24.15" customHeight="1">
      <c r="B524" s="33"/>
      <c r="C524" s="132" t="s">
        <v>2690</v>
      </c>
      <c r="D524" s="132" t="s">
        <v>241</v>
      </c>
      <c r="E524" s="133" t="s">
        <v>2785</v>
      </c>
      <c r="F524" s="134" t="s">
        <v>2786</v>
      </c>
      <c r="G524" s="135" t="s">
        <v>341</v>
      </c>
      <c r="H524" s="136">
        <v>2</v>
      </c>
      <c r="I524" s="137"/>
      <c r="J524" s="138">
        <f>ROUND(I524*H524,2)</f>
        <v>0</v>
      </c>
      <c r="K524" s="134" t="s">
        <v>245</v>
      </c>
      <c r="L524" s="33"/>
      <c r="M524" s="139" t="s">
        <v>19</v>
      </c>
      <c r="N524" s="140" t="s">
        <v>45</v>
      </c>
      <c r="P524" s="141">
        <f>O524*H524</f>
        <v>0</v>
      </c>
      <c r="Q524" s="141">
        <v>0</v>
      </c>
      <c r="R524" s="141">
        <f>Q524*H524</f>
        <v>0</v>
      </c>
      <c r="S524" s="141">
        <v>0.03</v>
      </c>
      <c r="T524" s="142">
        <f>S524*H524</f>
        <v>0.06</v>
      </c>
      <c r="AR524" s="143" t="s">
        <v>377</v>
      </c>
      <c r="AT524" s="143" t="s">
        <v>241</v>
      </c>
      <c r="AU524" s="143" t="s">
        <v>83</v>
      </c>
      <c r="AY524" s="18" t="s">
        <v>238</v>
      </c>
      <c r="BE524" s="144">
        <f>IF(N524="základní",J524,0)</f>
        <v>0</v>
      </c>
      <c r="BF524" s="144">
        <f>IF(N524="snížená",J524,0)</f>
        <v>0</v>
      </c>
      <c r="BG524" s="144">
        <f>IF(N524="zákl. přenesená",J524,0)</f>
        <v>0</v>
      </c>
      <c r="BH524" s="144">
        <f>IF(N524="sníž. přenesená",J524,0)</f>
        <v>0</v>
      </c>
      <c r="BI524" s="144">
        <f>IF(N524="nulová",J524,0)</f>
        <v>0</v>
      </c>
      <c r="BJ524" s="18" t="s">
        <v>81</v>
      </c>
      <c r="BK524" s="144">
        <f>ROUND(I524*H524,2)</f>
        <v>0</v>
      </c>
      <c r="BL524" s="18" t="s">
        <v>377</v>
      </c>
      <c r="BM524" s="143" t="s">
        <v>5761</v>
      </c>
    </row>
    <row r="525" spans="2:65" s="1" customFormat="1" ht="18">
      <c r="B525" s="33"/>
      <c r="D525" s="145" t="s">
        <v>248</v>
      </c>
      <c r="F525" s="146" t="s">
        <v>2788</v>
      </c>
      <c r="I525" s="147"/>
      <c r="L525" s="33"/>
      <c r="M525" s="148"/>
      <c r="T525" s="54"/>
      <c r="AT525" s="18" t="s">
        <v>248</v>
      </c>
      <c r="AU525" s="18" t="s">
        <v>83</v>
      </c>
    </row>
    <row r="526" spans="2:65" s="1" customFormat="1">
      <c r="B526" s="33"/>
      <c r="D526" s="149" t="s">
        <v>250</v>
      </c>
      <c r="F526" s="150" t="s">
        <v>2789</v>
      </c>
      <c r="I526" s="147"/>
      <c r="L526" s="33"/>
      <c r="M526" s="148"/>
      <c r="T526" s="54"/>
      <c r="AT526" s="18" t="s">
        <v>250</v>
      </c>
      <c r="AU526" s="18" t="s">
        <v>83</v>
      </c>
    </row>
    <row r="527" spans="2:65" s="1" customFormat="1" ht="24.15" customHeight="1">
      <c r="B527" s="33"/>
      <c r="C527" s="132" t="s">
        <v>2694</v>
      </c>
      <c r="D527" s="132" t="s">
        <v>241</v>
      </c>
      <c r="E527" s="133" t="s">
        <v>2791</v>
      </c>
      <c r="F527" s="134" t="s">
        <v>2792</v>
      </c>
      <c r="G527" s="135" t="s">
        <v>408</v>
      </c>
      <c r="H527" s="136">
        <v>54.2</v>
      </c>
      <c r="I527" s="137"/>
      <c r="J527" s="138">
        <f>ROUND(I527*H527,2)</f>
        <v>0</v>
      </c>
      <c r="K527" s="134" t="s">
        <v>245</v>
      </c>
      <c r="L527" s="33"/>
      <c r="M527" s="139" t="s">
        <v>19</v>
      </c>
      <c r="N527" s="140" t="s">
        <v>45</v>
      </c>
      <c r="P527" s="141">
        <f>O527*H527</f>
        <v>0</v>
      </c>
      <c r="Q527" s="141">
        <v>0</v>
      </c>
      <c r="R527" s="141">
        <f>Q527*H527</f>
        <v>0</v>
      </c>
      <c r="S527" s="141">
        <v>0</v>
      </c>
      <c r="T527" s="142">
        <f>S527*H527</f>
        <v>0</v>
      </c>
      <c r="AR527" s="143" t="s">
        <v>377</v>
      </c>
      <c r="AT527" s="143" t="s">
        <v>241</v>
      </c>
      <c r="AU527" s="143" t="s">
        <v>83</v>
      </c>
      <c r="AY527" s="18" t="s">
        <v>238</v>
      </c>
      <c r="BE527" s="144">
        <f>IF(N527="základní",J527,0)</f>
        <v>0</v>
      </c>
      <c r="BF527" s="144">
        <f>IF(N527="snížená",J527,0)</f>
        <v>0</v>
      </c>
      <c r="BG527" s="144">
        <f>IF(N527="zákl. přenesená",J527,0)</f>
        <v>0</v>
      </c>
      <c r="BH527" s="144">
        <f>IF(N527="sníž. přenesená",J527,0)</f>
        <v>0</v>
      </c>
      <c r="BI527" s="144">
        <f>IF(N527="nulová",J527,0)</f>
        <v>0</v>
      </c>
      <c r="BJ527" s="18" t="s">
        <v>81</v>
      </c>
      <c r="BK527" s="144">
        <f>ROUND(I527*H527,2)</f>
        <v>0</v>
      </c>
      <c r="BL527" s="18" t="s">
        <v>377</v>
      </c>
      <c r="BM527" s="143" t="s">
        <v>5762</v>
      </c>
    </row>
    <row r="528" spans="2:65" s="1" customFormat="1" ht="18">
      <c r="B528" s="33"/>
      <c r="D528" s="145" t="s">
        <v>248</v>
      </c>
      <c r="F528" s="146" t="s">
        <v>2794</v>
      </c>
      <c r="I528" s="147"/>
      <c r="L528" s="33"/>
      <c r="M528" s="148"/>
      <c r="T528" s="54"/>
      <c r="AT528" s="18" t="s">
        <v>248</v>
      </c>
      <c r="AU528" s="18" t="s">
        <v>83</v>
      </c>
    </row>
    <row r="529" spans="2:65" s="1" customFormat="1">
      <c r="B529" s="33"/>
      <c r="D529" s="149" t="s">
        <v>250</v>
      </c>
      <c r="F529" s="150" t="s">
        <v>2795</v>
      </c>
      <c r="I529" s="147"/>
      <c r="L529" s="33"/>
      <c r="M529" s="148"/>
      <c r="T529" s="54"/>
      <c r="AT529" s="18" t="s">
        <v>250</v>
      </c>
      <c r="AU529" s="18" t="s">
        <v>83</v>
      </c>
    </row>
    <row r="530" spans="2:65" s="1" customFormat="1" ht="24.15" customHeight="1">
      <c r="B530" s="33"/>
      <c r="C530" s="175" t="s">
        <v>2698</v>
      </c>
      <c r="D530" s="175" t="s">
        <v>383</v>
      </c>
      <c r="E530" s="176" t="s">
        <v>2797</v>
      </c>
      <c r="F530" s="177" t="s">
        <v>2798</v>
      </c>
      <c r="G530" s="178" t="s">
        <v>408</v>
      </c>
      <c r="H530" s="179">
        <v>59.62</v>
      </c>
      <c r="I530" s="180"/>
      <c r="J530" s="181">
        <f>ROUND(I530*H530,2)</f>
        <v>0</v>
      </c>
      <c r="K530" s="177" t="s">
        <v>245</v>
      </c>
      <c r="L530" s="182"/>
      <c r="M530" s="183" t="s">
        <v>19</v>
      </c>
      <c r="N530" s="184" t="s">
        <v>45</v>
      </c>
      <c r="P530" s="141">
        <f>O530*H530</f>
        <v>0</v>
      </c>
      <c r="Q530" s="141">
        <v>5.0000000000000001E-3</v>
      </c>
      <c r="R530" s="141">
        <f>Q530*H530</f>
        <v>0.29809999999999998</v>
      </c>
      <c r="S530" s="141">
        <v>0</v>
      </c>
      <c r="T530" s="142">
        <f>S530*H530</f>
        <v>0</v>
      </c>
      <c r="AR530" s="143" t="s">
        <v>386</v>
      </c>
      <c r="AT530" s="143" t="s">
        <v>383</v>
      </c>
      <c r="AU530" s="143" t="s">
        <v>83</v>
      </c>
      <c r="AY530" s="18" t="s">
        <v>238</v>
      </c>
      <c r="BE530" s="144">
        <f>IF(N530="základní",J530,0)</f>
        <v>0</v>
      </c>
      <c r="BF530" s="144">
        <f>IF(N530="snížená",J530,0)</f>
        <v>0</v>
      </c>
      <c r="BG530" s="144">
        <f>IF(N530="zákl. přenesená",J530,0)</f>
        <v>0</v>
      </c>
      <c r="BH530" s="144">
        <f>IF(N530="sníž. přenesená",J530,0)</f>
        <v>0</v>
      </c>
      <c r="BI530" s="144">
        <f>IF(N530="nulová",J530,0)</f>
        <v>0</v>
      </c>
      <c r="BJ530" s="18" t="s">
        <v>81</v>
      </c>
      <c r="BK530" s="144">
        <f>ROUND(I530*H530,2)</f>
        <v>0</v>
      </c>
      <c r="BL530" s="18" t="s">
        <v>377</v>
      </c>
      <c r="BM530" s="143" t="s">
        <v>5763</v>
      </c>
    </row>
    <row r="531" spans="2:65" s="1" customFormat="1">
      <c r="B531" s="33"/>
      <c r="D531" s="145" t="s">
        <v>248</v>
      </c>
      <c r="F531" s="146" t="s">
        <v>2798</v>
      </c>
      <c r="I531" s="147"/>
      <c r="L531" s="33"/>
      <c r="M531" s="148"/>
      <c r="T531" s="54"/>
      <c r="AT531" s="18" t="s">
        <v>248</v>
      </c>
      <c r="AU531" s="18" t="s">
        <v>83</v>
      </c>
    </row>
    <row r="532" spans="2:65" s="13" customFormat="1">
      <c r="B532" s="157"/>
      <c r="D532" s="145" t="s">
        <v>257</v>
      </c>
      <c r="F532" s="159" t="s">
        <v>5764</v>
      </c>
      <c r="H532" s="160">
        <v>59.62</v>
      </c>
      <c r="I532" s="161"/>
      <c r="L532" s="157"/>
      <c r="M532" s="162"/>
      <c r="T532" s="163"/>
      <c r="AT532" s="158" t="s">
        <v>257</v>
      </c>
      <c r="AU532" s="158" t="s">
        <v>83</v>
      </c>
      <c r="AV532" s="13" t="s">
        <v>83</v>
      </c>
      <c r="AW532" s="13" t="s">
        <v>4</v>
      </c>
      <c r="AX532" s="13" t="s">
        <v>81</v>
      </c>
      <c r="AY532" s="158" t="s">
        <v>238</v>
      </c>
    </row>
    <row r="533" spans="2:65" s="1" customFormat="1" ht="24.15" customHeight="1">
      <c r="B533" s="33"/>
      <c r="C533" s="175" t="s">
        <v>2702</v>
      </c>
      <c r="D533" s="175" t="s">
        <v>383</v>
      </c>
      <c r="E533" s="176" t="s">
        <v>2801</v>
      </c>
      <c r="F533" s="177" t="s">
        <v>2802</v>
      </c>
      <c r="G533" s="178" t="s">
        <v>341</v>
      </c>
      <c r="H533" s="179">
        <v>81.400000000000006</v>
      </c>
      <c r="I533" s="180"/>
      <c r="J533" s="181">
        <f>ROUND(I533*H533,2)</f>
        <v>0</v>
      </c>
      <c r="K533" s="177" t="s">
        <v>245</v>
      </c>
      <c r="L533" s="182"/>
      <c r="M533" s="183" t="s">
        <v>19</v>
      </c>
      <c r="N533" s="184" t="s">
        <v>45</v>
      </c>
      <c r="P533" s="141">
        <f>O533*H533</f>
        <v>0</v>
      </c>
      <c r="Q533" s="141">
        <v>6.0000000000000002E-5</v>
      </c>
      <c r="R533" s="141">
        <f>Q533*H533</f>
        <v>4.8840000000000003E-3</v>
      </c>
      <c r="S533" s="141">
        <v>0</v>
      </c>
      <c r="T533" s="142">
        <f>S533*H533</f>
        <v>0</v>
      </c>
      <c r="AR533" s="143" t="s">
        <v>386</v>
      </c>
      <c r="AT533" s="143" t="s">
        <v>383</v>
      </c>
      <c r="AU533" s="143" t="s">
        <v>83</v>
      </c>
      <c r="AY533" s="18" t="s">
        <v>238</v>
      </c>
      <c r="BE533" s="144">
        <f>IF(N533="základní",J533,0)</f>
        <v>0</v>
      </c>
      <c r="BF533" s="144">
        <f>IF(N533="snížená",J533,0)</f>
        <v>0</v>
      </c>
      <c r="BG533" s="144">
        <f>IF(N533="zákl. přenesená",J533,0)</f>
        <v>0</v>
      </c>
      <c r="BH533" s="144">
        <f>IF(N533="sníž. přenesená",J533,0)</f>
        <v>0</v>
      </c>
      <c r="BI533" s="144">
        <f>IF(N533="nulová",J533,0)</f>
        <v>0</v>
      </c>
      <c r="BJ533" s="18" t="s">
        <v>81</v>
      </c>
      <c r="BK533" s="144">
        <f>ROUND(I533*H533,2)</f>
        <v>0</v>
      </c>
      <c r="BL533" s="18" t="s">
        <v>377</v>
      </c>
      <c r="BM533" s="143" t="s">
        <v>5765</v>
      </c>
    </row>
    <row r="534" spans="2:65" s="1" customFormat="1">
      <c r="B534" s="33"/>
      <c r="D534" s="145" t="s">
        <v>248</v>
      </c>
      <c r="F534" s="146" t="s">
        <v>2802</v>
      </c>
      <c r="I534" s="147"/>
      <c r="L534" s="33"/>
      <c r="M534" s="148"/>
      <c r="T534" s="54"/>
      <c r="AT534" s="18" t="s">
        <v>248</v>
      </c>
      <c r="AU534" s="18" t="s">
        <v>83</v>
      </c>
    </row>
    <row r="535" spans="2:65" s="13" customFormat="1">
      <c r="B535" s="157"/>
      <c r="D535" s="145" t="s">
        <v>257</v>
      </c>
      <c r="F535" s="159" t="s">
        <v>5766</v>
      </c>
      <c r="H535" s="160">
        <v>81.400000000000006</v>
      </c>
      <c r="I535" s="161"/>
      <c r="L535" s="157"/>
      <c r="M535" s="162"/>
      <c r="T535" s="163"/>
      <c r="AT535" s="158" t="s">
        <v>257</v>
      </c>
      <c r="AU535" s="158" t="s">
        <v>83</v>
      </c>
      <c r="AV535" s="13" t="s">
        <v>83</v>
      </c>
      <c r="AW535" s="13" t="s">
        <v>4</v>
      </c>
      <c r="AX535" s="13" t="s">
        <v>81</v>
      </c>
      <c r="AY535" s="158" t="s">
        <v>238</v>
      </c>
    </row>
    <row r="536" spans="2:65" s="1" customFormat="1" ht="24.15" customHeight="1">
      <c r="B536" s="33"/>
      <c r="C536" s="132" t="s">
        <v>2708</v>
      </c>
      <c r="D536" s="132" t="s">
        <v>241</v>
      </c>
      <c r="E536" s="133" t="s">
        <v>2805</v>
      </c>
      <c r="F536" s="134" t="s">
        <v>2806</v>
      </c>
      <c r="G536" s="135" t="s">
        <v>272</v>
      </c>
      <c r="H536" s="136">
        <v>0.59299999999999997</v>
      </c>
      <c r="I536" s="137"/>
      <c r="J536" s="138">
        <f>ROUND(I536*H536,2)</f>
        <v>0</v>
      </c>
      <c r="K536" s="134" t="s">
        <v>245</v>
      </c>
      <c r="L536" s="33"/>
      <c r="M536" s="139" t="s">
        <v>19</v>
      </c>
      <c r="N536" s="140" t="s">
        <v>45</v>
      </c>
      <c r="P536" s="141">
        <f>O536*H536</f>
        <v>0</v>
      </c>
      <c r="Q536" s="141">
        <v>0</v>
      </c>
      <c r="R536" s="141">
        <f>Q536*H536</f>
        <v>0</v>
      </c>
      <c r="S536" s="141">
        <v>0</v>
      </c>
      <c r="T536" s="142">
        <f>S536*H536</f>
        <v>0</v>
      </c>
      <c r="AR536" s="143" t="s">
        <v>377</v>
      </c>
      <c r="AT536" s="143" t="s">
        <v>241</v>
      </c>
      <c r="AU536" s="143" t="s">
        <v>83</v>
      </c>
      <c r="AY536" s="18" t="s">
        <v>238</v>
      </c>
      <c r="BE536" s="144">
        <f>IF(N536="základní",J536,0)</f>
        <v>0</v>
      </c>
      <c r="BF536" s="144">
        <f>IF(N536="snížená",J536,0)</f>
        <v>0</v>
      </c>
      <c r="BG536" s="144">
        <f>IF(N536="zákl. přenesená",J536,0)</f>
        <v>0</v>
      </c>
      <c r="BH536" s="144">
        <f>IF(N536="sníž. přenesená",J536,0)</f>
        <v>0</v>
      </c>
      <c r="BI536" s="144">
        <f>IF(N536="nulová",J536,0)</f>
        <v>0</v>
      </c>
      <c r="BJ536" s="18" t="s">
        <v>81</v>
      </c>
      <c r="BK536" s="144">
        <f>ROUND(I536*H536,2)</f>
        <v>0</v>
      </c>
      <c r="BL536" s="18" t="s">
        <v>377</v>
      </c>
      <c r="BM536" s="143" t="s">
        <v>5767</v>
      </c>
    </row>
    <row r="537" spans="2:65" s="1" customFormat="1" ht="27">
      <c r="B537" s="33"/>
      <c r="D537" s="145" t="s">
        <v>248</v>
      </c>
      <c r="F537" s="146" t="s">
        <v>2808</v>
      </c>
      <c r="I537" s="147"/>
      <c r="L537" s="33"/>
      <c r="M537" s="148"/>
      <c r="T537" s="54"/>
      <c r="AT537" s="18" t="s">
        <v>248</v>
      </c>
      <c r="AU537" s="18" t="s">
        <v>83</v>
      </c>
    </row>
    <row r="538" spans="2:65" s="1" customFormat="1">
      <c r="B538" s="33"/>
      <c r="D538" s="149" t="s">
        <v>250</v>
      </c>
      <c r="F538" s="150" t="s">
        <v>2809</v>
      </c>
      <c r="I538" s="147"/>
      <c r="L538" s="33"/>
      <c r="M538" s="148"/>
      <c r="T538" s="54"/>
      <c r="AT538" s="18" t="s">
        <v>250</v>
      </c>
      <c r="AU538" s="18" t="s">
        <v>83</v>
      </c>
    </row>
    <row r="539" spans="2:65" s="11" customFormat="1" ht="22.75" customHeight="1">
      <c r="B539" s="120"/>
      <c r="D539" s="121" t="s">
        <v>73</v>
      </c>
      <c r="E539" s="130" t="s">
        <v>372</v>
      </c>
      <c r="F539" s="130" t="s">
        <v>373</v>
      </c>
      <c r="I539" s="123"/>
      <c r="J539" s="131">
        <f>BK539</f>
        <v>0</v>
      </c>
      <c r="L539" s="120"/>
      <c r="M539" s="125"/>
      <c r="P539" s="126">
        <f>SUM(P540:P607)</f>
        <v>0</v>
      </c>
      <c r="R539" s="126">
        <f>SUM(R540:R607)</f>
        <v>3.4207653000000002</v>
      </c>
      <c r="T539" s="127">
        <f>SUM(T540:T607)</f>
        <v>0</v>
      </c>
      <c r="AR539" s="121" t="s">
        <v>83</v>
      </c>
      <c r="AT539" s="128" t="s">
        <v>73</v>
      </c>
      <c r="AU539" s="128" t="s">
        <v>81</v>
      </c>
      <c r="AY539" s="121" t="s">
        <v>238</v>
      </c>
      <c r="BK539" s="129">
        <f>SUM(BK540:BK607)</f>
        <v>0</v>
      </c>
    </row>
    <row r="540" spans="2:65" s="1" customFormat="1" ht="24.15" customHeight="1">
      <c r="B540" s="33"/>
      <c r="C540" s="132" t="s">
        <v>2712</v>
      </c>
      <c r="D540" s="132" t="s">
        <v>241</v>
      </c>
      <c r="E540" s="133" t="s">
        <v>2811</v>
      </c>
      <c r="F540" s="134" t="s">
        <v>2812</v>
      </c>
      <c r="G540" s="135" t="s">
        <v>408</v>
      </c>
      <c r="H540" s="136">
        <v>8.6999999999999993</v>
      </c>
      <c r="I540" s="137"/>
      <c r="J540" s="138">
        <f>ROUND(I540*H540,2)</f>
        <v>0</v>
      </c>
      <c r="K540" s="134" t="s">
        <v>245</v>
      </c>
      <c r="L540" s="33"/>
      <c r="M540" s="139" t="s">
        <v>19</v>
      </c>
      <c r="N540" s="140" t="s">
        <v>45</v>
      </c>
      <c r="P540" s="141">
        <f>O540*H540</f>
        <v>0</v>
      </c>
      <c r="Q540" s="141">
        <v>7.2000000000000005E-4</v>
      </c>
      <c r="R540" s="141">
        <f>Q540*H540</f>
        <v>6.2639999999999996E-3</v>
      </c>
      <c r="S540" s="141">
        <v>0</v>
      </c>
      <c r="T540" s="142">
        <f>S540*H540</f>
        <v>0</v>
      </c>
      <c r="AR540" s="143" t="s">
        <v>377</v>
      </c>
      <c r="AT540" s="143" t="s">
        <v>241</v>
      </c>
      <c r="AU540" s="143" t="s">
        <v>83</v>
      </c>
      <c r="AY540" s="18" t="s">
        <v>238</v>
      </c>
      <c r="BE540" s="144">
        <f>IF(N540="základní",J540,0)</f>
        <v>0</v>
      </c>
      <c r="BF540" s="144">
        <f>IF(N540="snížená",J540,0)</f>
        <v>0</v>
      </c>
      <c r="BG540" s="144">
        <f>IF(N540="zákl. přenesená",J540,0)</f>
        <v>0</v>
      </c>
      <c r="BH540" s="144">
        <f>IF(N540="sníž. přenesená",J540,0)</f>
        <v>0</v>
      </c>
      <c r="BI540" s="144">
        <f>IF(N540="nulová",J540,0)</f>
        <v>0</v>
      </c>
      <c r="BJ540" s="18" t="s">
        <v>81</v>
      </c>
      <c r="BK540" s="144">
        <f>ROUND(I540*H540,2)</f>
        <v>0</v>
      </c>
      <c r="BL540" s="18" t="s">
        <v>377</v>
      </c>
      <c r="BM540" s="143" t="s">
        <v>5768</v>
      </c>
    </row>
    <row r="541" spans="2:65" s="1" customFormat="1" ht="18">
      <c r="B541" s="33"/>
      <c r="D541" s="145" t="s">
        <v>248</v>
      </c>
      <c r="F541" s="146" t="s">
        <v>2814</v>
      </c>
      <c r="I541" s="147"/>
      <c r="L541" s="33"/>
      <c r="M541" s="148"/>
      <c r="T541" s="54"/>
      <c r="AT541" s="18" t="s">
        <v>248</v>
      </c>
      <c r="AU541" s="18" t="s">
        <v>83</v>
      </c>
    </row>
    <row r="542" spans="2:65" s="1" customFormat="1">
      <c r="B542" s="33"/>
      <c r="D542" s="149" t="s">
        <v>250</v>
      </c>
      <c r="F542" s="150" t="s">
        <v>2815</v>
      </c>
      <c r="I542" s="147"/>
      <c r="L542" s="33"/>
      <c r="M542" s="148"/>
      <c r="T542" s="54"/>
      <c r="AT542" s="18" t="s">
        <v>250</v>
      </c>
      <c r="AU542" s="18" t="s">
        <v>83</v>
      </c>
    </row>
    <row r="543" spans="2:65" s="13" customFormat="1">
      <c r="B543" s="157"/>
      <c r="D543" s="145" t="s">
        <v>257</v>
      </c>
      <c r="E543" s="158" t="s">
        <v>19</v>
      </c>
      <c r="F543" s="159" t="s">
        <v>5769</v>
      </c>
      <c r="H543" s="160">
        <v>8.6999999999999993</v>
      </c>
      <c r="I543" s="161"/>
      <c r="L543" s="157"/>
      <c r="M543" s="162"/>
      <c r="T543" s="163"/>
      <c r="AT543" s="158" t="s">
        <v>257</v>
      </c>
      <c r="AU543" s="158" t="s">
        <v>83</v>
      </c>
      <c r="AV543" s="13" t="s">
        <v>83</v>
      </c>
      <c r="AW543" s="13" t="s">
        <v>35</v>
      </c>
      <c r="AX543" s="13" t="s">
        <v>81</v>
      </c>
      <c r="AY543" s="158" t="s">
        <v>238</v>
      </c>
    </row>
    <row r="544" spans="2:65" s="1" customFormat="1" ht="24.15" customHeight="1">
      <c r="B544" s="33"/>
      <c r="C544" s="175" t="s">
        <v>2718</v>
      </c>
      <c r="D544" s="175" t="s">
        <v>383</v>
      </c>
      <c r="E544" s="176" t="s">
        <v>2818</v>
      </c>
      <c r="F544" s="177" t="s">
        <v>2819</v>
      </c>
      <c r="G544" s="178" t="s">
        <v>408</v>
      </c>
      <c r="H544" s="179">
        <v>9.57</v>
      </c>
      <c r="I544" s="180"/>
      <c r="J544" s="181">
        <f>ROUND(I544*H544,2)</f>
        <v>0</v>
      </c>
      <c r="K544" s="177" t="s">
        <v>245</v>
      </c>
      <c r="L544" s="182"/>
      <c r="M544" s="183" t="s">
        <v>19</v>
      </c>
      <c r="N544" s="184" t="s">
        <v>45</v>
      </c>
      <c r="P544" s="141">
        <f>O544*H544</f>
        <v>0</v>
      </c>
      <c r="Q544" s="141">
        <v>1.9E-2</v>
      </c>
      <c r="R544" s="141">
        <f>Q544*H544</f>
        <v>0.18182999999999999</v>
      </c>
      <c r="S544" s="141">
        <v>0</v>
      </c>
      <c r="T544" s="142">
        <f>S544*H544</f>
        <v>0</v>
      </c>
      <c r="AR544" s="143" t="s">
        <v>386</v>
      </c>
      <c r="AT544" s="143" t="s">
        <v>383</v>
      </c>
      <c r="AU544" s="143" t="s">
        <v>83</v>
      </c>
      <c r="AY544" s="18" t="s">
        <v>238</v>
      </c>
      <c r="BE544" s="144">
        <f>IF(N544="základní",J544,0)</f>
        <v>0</v>
      </c>
      <c r="BF544" s="144">
        <f>IF(N544="snížená",J544,0)</f>
        <v>0</v>
      </c>
      <c r="BG544" s="144">
        <f>IF(N544="zákl. přenesená",J544,0)</f>
        <v>0</v>
      </c>
      <c r="BH544" s="144">
        <f>IF(N544="sníž. přenesená",J544,0)</f>
        <v>0</v>
      </c>
      <c r="BI544" s="144">
        <f>IF(N544="nulová",J544,0)</f>
        <v>0</v>
      </c>
      <c r="BJ544" s="18" t="s">
        <v>81</v>
      </c>
      <c r="BK544" s="144">
        <f>ROUND(I544*H544,2)</f>
        <v>0</v>
      </c>
      <c r="BL544" s="18" t="s">
        <v>377</v>
      </c>
      <c r="BM544" s="143" t="s">
        <v>5770</v>
      </c>
    </row>
    <row r="545" spans="2:65" s="1" customFormat="1" ht="18">
      <c r="B545" s="33"/>
      <c r="D545" s="145" t="s">
        <v>248</v>
      </c>
      <c r="F545" s="146" t="s">
        <v>2819</v>
      </c>
      <c r="I545" s="147"/>
      <c r="L545" s="33"/>
      <c r="M545" s="148"/>
      <c r="T545" s="54"/>
      <c r="AT545" s="18" t="s">
        <v>248</v>
      </c>
      <c r="AU545" s="18" t="s">
        <v>83</v>
      </c>
    </row>
    <row r="546" spans="2:65" s="13" customFormat="1">
      <c r="B546" s="157"/>
      <c r="D546" s="145" t="s">
        <v>257</v>
      </c>
      <c r="F546" s="159" t="s">
        <v>5771</v>
      </c>
      <c r="H546" s="160">
        <v>9.57</v>
      </c>
      <c r="I546" s="161"/>
      <c r="L546" s="157"/>
      <c r="M546" s="162"/>
      <c r="T546" s="163"/>
      <c r="AT546" s="158" t="s">
        <v>257</v>
      </c>
      <c r="AU546" s="158" t="s">
        <v>83</v>
      </c>
      <c r="AV546" s="13" t="s">
        <v>83</v>
      </c>
      <c r="AW546" s="13" t="s">
        <v>4</v>
      </c>
      <c r="AX546" s="13" t="s">
        <v>81</v>
      </c>
      <c r="AY546" s="158" t="s">
        <v>238</v>
      </c>
    </row>
    <row r="547" spans="2:65" s="1" customFormat="1" ht="24.15" customHeight="1">
      <c r="B547" s="33"/>
      <c r="C547" s="132" t="s">
        <v>2722</v>
      </c>
      <c r="D547" s="132" t="s">
        <v>241</v>
      </c>
      <c r="E547" s="133" t="s">
        <v>2851</v>
      </c>
      <c r="F547" s="134" t="s">
        <v>2852</v>
      </c>
      <c r="G547" s="135" t="s">
        <v>244</v>
      </c>
      <c r="H547" s="136">
        <v>4.3</v>
      </c>
      <c r="I547" s="137"/>
      <c r="J547" s="138">
        <f>ROUND(I547*H547,2)</f>
        <v>0</v>
      </c>
      <c r="K547" s="134" t="s">
        <v>245</v>
      </c>
      <c r="L547" s="33"/>
      <c r="M547" s="139" t="s">
        <v>19</v>
      </c>
      <c r="N547" s="140" t="s">
        <v>45</v>
      </c>
      <c r="P547" s="141">
        <f>O547*H547</f>
        <v>0</v>
      </c>
      <c r="Q547" s="141">
        <v>5.8E-4</v>
      </c>
      <c r="R547" s="141">
        <f>Q547*H547</f>
        <v>2.4940000000000001E-3</v>
      </c>
      <c r="S547" s="141">
        <v>0</v>
      </c>
      <c r="T547" s="142">
        <f>S547*H547</f>
        <v>0</v>
      </c>
      <c r="AR547" s="143" t="s">
        <v>377</v>
      </c>
      <c r="AT547" s="143" t="s">
        <v>241</v>
      </c>
      <c r="AU547" s="143" t="s">
        <v>83</v>
      </c>
      <c r="AY547" s="18" t="s">
        <v>238</v>
      </c>
      <c r="BE547" s="144">
        <f>IF(N547="základní",J547,0)</f>
        <v>0</v>
      </c>
      <c r="BF547" s="144">
        <f>IF(N547="snížená",J547,0)</f>
        <v>0</v>
      </c>
      <c r="BG547" s="144">
        <f>IF(N547="zákl. přenesená",J547,0)</f>
        <v>0</v>
      </c>
      <c r="BH547" s="144">
        <f>IF(N547="sníž. přenesená",J547,0)</f>
        <v>0</v>
      </c>
      <c r="BI547" s="144">
        <f>IF(N547="nulová",J547,0)</f>
        <v>0</v>
      </c>
      <c r="BJ547" s="18" t="s">
        <v>81</v>
      </c>
      <c r="BK547" s="144">
        <f>ROUND(I547*H547,2)</f>
        <v>0</v>
      </c>
      <c r="BL547" s="18" t="s">
        <v>377</v>
      </c>
      <c r="BM547" s="143" t="s">
        <v>5772</v>
      </c>
    </row>
    <row r="548" spans="2:65" s="1" customFormat="1" ht="27">
      <c r="B548" s="33"/>
      <c r="D548" s="145" t="s">
        <v>248</v>
      </c>
      <c r="F548" s="146" t="s">
        <v>2854</v>
      </c>
      <c r="I548" s="147"/>
      <c r="L548" s="33"/>
      <c r="M548" s="148"/>
      <c r="T548" s="54"/>
      <c r="AT548" s="18" t="s">
        <v>248</v>
      </c>
      <c r="AU548" s="18" t="s">
        <v>83</v>
      </c>
    </row>
    <row r="549" spans="2:65" s="1" customFormat="1">
      <c r="B549" s="33"/>
      <c r="D549" s="149" t="s">
        <v>250</v>
      </c>
      <c r="F549" s="150" t="s">
        <v>2855</v>
      </c>
      <c r="I549" s="147"/>
      <c r="L549" s="33"/>
      <c r="M549" s="148"/>
      <c r="T549" s="54"/>
      <c r="AT549" s="18" t="s">
        <v>250</v>
      </c>
      <c r="AU549" s="18" t="s">
        <v>83</v>
      </c>
    </row>
    <row r="550" spans="2:65" s="13" customFormat="1">
      <c r="B550" s="157"/>
      <c r="D550" s="145" t="s">
        <v>257</v>
      </c>
      <c r="E550" s="158" t="s">
        <v>19</v>
      </c>
      <c r="F550" s="159" t="s">
        <v>5773</v>
      </c>
      <c r="H550" s="160">
        <v>2.4</v>
      </c>
      <c r="I550" s="161"/>
      <c r="L550" s="157"/>
      <c r="M550" s="162"/>
      <c r="T550" s="163"/>
      <c r="AT550" s="158" t="s">
        <v>257</v>
      </c>
      <c r="AU550" s="158" t="s">
        <v>83</v>
      </c>
      <c r="AV550" s="13" t="s">
        <v>83</v>
      </c>
      <c r="AW550" s="13" t="s">
        <v>35</v>
      </c>
      <c r="AX550" s="13" t="s">
        <v>74</v>
      </c>
      <c r="AY550" s="158" t="s">
        <v>238</v>
      </c>
    </row>
    <row r="551" spans="2:65" s="13" customFormat="1">
      <c r="B551" s="157"/>
      <c r="D551" s="145" t="s">
        <v>257</v>
      </c>
      <c r="E551" s="158" t="s">
        <v>19</v>
      </c>
      <c r="F551" s="159" t="s">
        <v>5774</v>
      </c>
      <c r="H551" s="160">
        <v>1.9</v>
      </c>
      <c r="I551" s="161"/>
      <c r="L551" s="157"/>
      <c r="M551" s="162"/>
      <c r="T551" s="163"/>
      <c r="AT551" s="158" t="s">
        <v>257</v>
      </c>
      <c r="AU551" s="158" t="s">
        <v>83</v>
      </c>
      <c r="AV551" s="13" t="s">
        <v>83</v>
      </c>
      <c r="AW551" s="13" t="s">
        <v>35</v>
      </c>
      <c r="AX551" s="13" t="s">
        <v>74</v>
      </c>
      <c r="AY551" s="158" t="s">
        <v>238</v>
      </c>
    </row>
    <row r="552" spans="2:65" s="14" customFormat="1">
      <c r="B552" s="164"/>
      <c r="D552" s="145" t="s">
        <v>257</v>
      </c>
      <c r="E552" s="165" t="s">
        <v>19</v>
      </c>
      <c r="F552" s="166" t="s">
        <v>262</v>
      </c>
      <c r="H552" s="167">
        <v>4.3</v>
      </c>
      <c r="I552" s="168"/>
      <c r="L552" s="164"/>
      <c r="M552" s="169"/>
      <c r="T552" s="170"/>
      <c r="AT552" s="165" t="s">
        <v>257</v>
      </c>
      <c r="AU552" s="165" t="s">
        <v>83</v>
      </c>
      <c r="AV552" s="14" t="s">
        <v>246</v>
      </c>
      <c r="AW552" s="14" t="s">
        <v>35</v>
      </c>
      <c r="AX552" s="14" t="s">
        <v>81</v>
      </c>
      <c r="AY552" s="165" t="s">
        <v>238</v>
      </c>
    </row>
    <row r="553" spans="2:65" s="1" customFormat="1" ht="24.15" customHeight="1">
      <c r="B553" s="33"/>
      <c r="C553" s="175" t="s">
        <v>2728</v>
      </c>
      <c r="D553" s="175" t="s">
        <v>383</v>
      </c>
      <c r="E553" s="176" t="s">
        <v>2857</v>
      </c>
      <c r="F553" s="177" t="s">
        <v>2858</v>
      </c>
      <c r="G553" s="178" t="s">
        <v>244</v>
      </c>
      <c r="H553" s="179">
        <v>4.3</v>
      </c>
      <c r="I553" s="180"/>
      <c r="J553" s="181">
        <f>ROUND(I553*H553,2)</f>
        <v>0</v>
      </c>
      <c r="K553" s="177" t="s">
        <v>245</v>
      </c>
      <c r="L553" s="182"/>
      <c r="M553" s="183" t="s">
        <v>19</v>
      </c>
      <c r="N553" s="184" t="s">
        <v>45</v>
      </c>
      <c r="P553" s="141">
        <f>O553*H553</f>
        <v>0</v>
      </c>
      <c r="Q553" s="141">
        <v>2.7799999999999998E-2</v>
      </c>
      <c r="R553" s="141">
        <f>Q553*H553</f>
        <v>0.11953999999999999</v>
      </c>
      <c r="S553" s="141">
        <v>0</v>
      </c>
      <c r="T553" s="142">
        <f>S553*H553</f>
        <v>0</v>
      </c>
      <c r="AR553" s="143" t="s">
        <v>386</v>
      </c>
      <c r="AT553" s="143" t="s">
        <v>383</v>
      </c>
      <c r="AU553" s="143" t="s">
        <v>83</v>
      </c>
      <c r="AY553" s="18" t="s">
        <v>238</v>
      </c>
      <c r="BE553" s="144">
        <f>IF(N553="základní",J553,0)</f>
        <v>0</v>
      </c>
      <c r="BF553" s="144">
        <f>IF(N553="snížená",J553,0)</f>
        <v>0</v>
      </c>
      <c r="BG553" s="144">
        <f>IF(N553="zákl. přenesená",J553,0)</f>
        <v>0</v>
      </c>
      <c r="BH553" s="144">
        <f>IF(N553="sníž. přenesená",J553,0)</f>
        <v>0</v>
      </c>
      <c r="BI553" s="144">
        <f>IF(N553="nulová",J553,0)</f>
        <v>0</v>
      </c>
      <c r="BJ553" s="18" t="s">
        <v>81</v>
      </c>
      <c r="BK553" s="144">
        <f>ROUND(I553*H553,2)</f>
        <v>0</v>
      </c>
      <c r="BL553" s="18" t="s">
        <v>377</v>
      </c>
      <c r="BM553" s="143" t="s">
        <v>5775</v>
      </c>
    </row>
    <row r="554" spans="2:65" s="1" customFormat="1">
      <c r="B554" s="33"/>
      <c r="D554" s="145" t="s">
        <v>248</v>
      </c>
      <c r="F554" s="146" t="s">
        <v>2858</v>
      </c>
      <c r="I554" s="147"/>
      <c r="L554" s="33"/>
      <c r="M554" s="148"/>
      <c r="T554" s="54"/>
      <c r="AT554" s="18" t="s">
        <v>248</v>
      </c>
      <c r="AU554" s="18" t="s">
        <v>83</v>
      </c>
    </row>
    <row r="555" spans="2:65" s="1" customFormat="1" ht="24.15" customHeight="1">
      <c r="B555" s="33"/>
      <c r="C555" s="132" t="s">
        <v>2732</v>
      </c>
      <c r="D555" s="132" t="s">
        <v>241</v>
      </c>
      <c r="E555" s="133" t="s">
        <v>2861</v>
      </c>
      <c r="F555" s="134" t="s">
        <v>2862</v>
      </c>
      <c r="G555" s="135" t="s">
        <v>244</v>
      </c>
      <c r="H555" s="136">
        <v>2.4</v>
      </c>
      <c r="I555" s="137"/>
      <c r="J555" s="138">
        <f>ROUND(I555*H555,2)</f>
        <v>0</v>
      </c>
      <c r="K555" s="134" t="s">
        <v>245</v>
      </c>
      <c r="L555" s="33"/>
      <c r="M555" s="139" t="s">
        <v>19</v>
      </c>
      <c r="N555" s="140" t="s">
        <v>45</v>
      </c>
      <c r="P555" s="141">
        <f>O555*H555</f>
        <v>0</v>
      </c>
      <c r="Q555" s="141">
        <v>3.8000000000000002E-4</v>
      </c>
      <c r="R555" s="141">
        <f>Q555*H555</f>
        <v>9.1200000000000005E-4</v>
      </c>
      <c r="S555" s="141">
        <v>0</v>
      </c>
      <c r="T555" s="142">
        <f>S555*H555</f>
        <v>0</v>
      </c>
      <c r="AR555" s="143" t="s">
        <v>377</v>
      </c>
      <c r="AT555" s="143" t="s">
        <v>241</v>
      </c>
      <c r="AU555" s="143" t="s">
        <v>83</v>
      </c>
      <c r="AY555" s="18" t="s">
        <v>238</v>
      </c>
      <c r="BE555" s="144">
        <f>IF(N555="základní",J555,0)</f>
        <v>0</v>
      </c>
      <c r="BF555" s="144">
        <f>IF(N555="snížená",J555,0)</f>
        <v>0</v>
      </c>
      <c r="BG555" s="144">
        <f>IF(N555="zákl. přenesená",J555,0)</f>
        <v>0</v>
      </c>
      <c r="BH555" s="144">
        <f>IF(N555="sníž. přenesená",J555,0)</f>
        <v>0</v>
      </c>
      <c r="BI555" s="144">
        <f>IF(N555="nulová",J555,0)</f>
        <v>0</v>
      </c>
      <c r="BJ555" s="18" t="s">
        <v>81</v>
      </c>
      <c r="BK555" s="144">
        <f>ROUND(I555*H555,2)</f>
        <v>0</v>
      </c>
      <c r="BL555" s="18" t="s">
        <v>377</v>
      </c>
      <c r="BM555" s="143" t="s">
        <v>5776</v>
      </c>
    </row>
    <row r="556" spans="2:65" s="1" customFormat="1" ht="27">
      <c r="B556" s="33"/>
      <c r="D556" s="145" t="s">
        <v>248</v>
      </c>
      <c r="F556" s="146" t="s">
        <v>2864</v>
      </c>
      <c r="I556" s="147"/>
      <c r="L556" s="33"/>
      <c r="M556" s="148"/>
      <c r="T556" s="54"/>
      <c r="AT556" s="18" t="s">
        <v>248</v>
      </c>
      <c r="AU556" s="18" t="s">
        <v>83</v>
      </c>
    </row>
    <row r="557" spans="2:65" s="1" customFormat="1">
      <c r="B557" s="33"/>
      <c r="D557" s="149" t="s">
        <v>250</v>
      </c>
      <c r="F557" s="150" t="s">
        <v>2865</v>
      </c>
      <c r="I557" s="147"/>
      <c r="L557" s="33"/>
      <c r="M557" s="148"/>
      <c r="T557" s="54"/>
      <c r="AT557" s="18" t="s">
        <v>250</v>
      </c>
      <c r="AU557" s="18" t="s">
        <v>83</v>
      </c>
    </row>
    <row r="558" spans="2:65" s="13" customFormat="1">
      <c r="B558" s="157"/>
      <c r="D558" s="145" t="s">
        <v>257</v>
      </c>
      <c r="E558" s="158" t="s">
        <v>19</v>
      </c>
      <c r="F558" s="159" t="s">
        <v>5777</v>
      </c>
      <c r="H558" s="160">
        <v>2.4</v>
      </c>
      <c r="I558" s="161"/>
      <c r="L558" s="157"/>
      <c r="M558" s="162"/>
      <c r="T558" s="163"/>
      <c r="AT558" s="158" t="s">
        <v>257</v>
      </c>
      <c r="AU558" s="158" t="s">
        <v>83</v>
      </c>
      <c r="AV558" s="13" t="s">
        <v>83</v>
      </c>
      <c r="AW558" s="13" t="s">
        <v>35</v>
      </c>
      <c r="AX558" s="13" t="s">
        <v>74</v>
      </c>
      <c r="AY558" s="158" t="s">
        <v>238</v>
      </c>
    </row>
    <row r="559" spans="2:65" s="14" customFormat="1">
      <c r="B559" s="164"/>
      <c r="D559" s="145" t="s">
        <v>257</v>
      </c>
      <c r="E559" s="165" t="s">
        <v>19</v>
      </c>
      <c r="F559" s="166" t="s">
        <v>262</v>
      </c>
      <c r="H559" s="167">
        <v>2.4</v>
      </c>
      <c r="I559" s="168"/>
      <c r="L559" s="164"/>
      <c r="M559" s="169"/>
      <c r="T559" s="170"/>
      <c r="AT559" s="165" t="s">
        <v>257</v>
      </c>
      <c r="AU559" s="165" t="s">
        <v>83</v>
      </c>
      <c r="AV559" s="14" t="s">
        <v>246</v>
      </c>
      <c r="AW559" s="14" t="s">
        <v>35</v>
      </c>
      <c r="AX559" s="14" t="s">
        <v>81</v>
      </c>
      <c r="AY559" s="165" t="s">
        <v>238</v>
      </c>
    </row>
    <row r="560" spans="2:65" s="1" customFormat="1" ht="24.15" customHeight="1">
      <c r="B560" s="33"/>
      <c r="C560" s="175" t="s">
        <v>2736</v>
      </c>
      <c r="D560" s="175" t="s">
        <v>383</v>
      </c>
      <c r="E560" s="176" t="s">
        <v>5778</v>
      </c>
      <c r="F560" s="177" t="s">
        <v>5779</v>
      </c>
      <c r="G560" s="178" t="s">
        <v>244</v>
      </c>
      <c r="H560" s="179">
        <v>2.4</v>
      </c>
      <c r="I560" s="180"/>
      <c r="J560" s="181">
        <f>ROUND(I560*H560,2)</f>
        <v>0</v>
      </c>
      <c r="K560" s="177" t="s">
        <v>245</v>
      </c>
      <c r="L560" s="182"/>
      <c r="M560" s="183" t="s">
        <v>19</v>
      </c>
      <c r="N560" s="184" t="s">
        <v>45</v>
      </c>
      <c r="P560" s="141">
        <f>O560*H560</f>
        <v>0</v>
      </c>
      <c r="Q560" s="141">
        <v>1.9859999999999999E-2</v>
      </c>
      <c r="R560" s="141">
        <f>Q560*H560</f>
        <v>4.7663999999999998E-2</v>
      </c>
      <c r="S560" s="141">
        <v>0</v>
      </c>
      <c r="T560" s="142">
        <f>S560*H560</f>
        <v>0</v>
      </c>
      <c r="AR560" s="143" t="s">
        <v>386</v>
      </c>
      <c r="AT560" s="143" t="s">
        <v>383</v>
      </c>
      <c r="AU560" s="143" t="s">
        <v>83</v>
      </c>
      <c r="AY560" s="18" t="s">
        <v>238</v>
      </c>
      <c r="BE560" s="144">
        <f>IF(N560="základní",J560,0)</f>
        <v>0</v>
      </c>
      <c r="BF560" s="144">
        <f>IF(N560="snížená",J560,0)</f>
        <v>0</v>
      </c>
      <c r="BG560" s="144">
        <f>IF(N560="zákl. přenesená",J560,0)</f>
        <v>0</v>
      </c>
      <c r="BH560" s="144">
        <f>IF(N560="sníž. přenesená",J560,0)</f>
        <v>0</v>
      </c>
      <c r="BI560" s="144">
        <f>IF(N560="nulová",J560,0)</f>
        <v>0</v>
      </c>
      <c r="BJ560" s="18" t="s">
        <v>81</v>
      </c>
      <c r="BK560" s="144">
        <f>ROUND(I560*H560,2)</f>
        <v>0</v>
      </c>
      <c r="BL560" s="18" t="s">
        <v>377</v>
      </c>
      <c r="BM560" s="143" t="s">
        <v>5780</v>
      </c>
    </row>
    <row r="561" spans="2:65" s="1" customFormat="1">
      <c r="B561" s="33"/>
      <c r="D561" s="145" t="s">
        <v>248</v>
      </c>
      <c r="F561" s="146" t="s">
        <v>5779</v>
      </c>
      <c r="I561" s="147"/>
      <c r="L561" s="33"/>
      <c r="M561" s="148"/>
      <c r="T561" s="54"/>
      <c r="AT561" s="18" t="s">
        <v>248</v>
      </c>
      <c r="AU561" s="18" t="s">
        <v>83</v>
      </c>
    </row>
    <row r="562" spans="2:65" s="1" customFormat="1" ht="24.15" customHeight="1">
      <c r="B562" s="33"/>
      <c r="C562" s="132" t="s">
        <v>2742</v>
      </c>
      <c r="D562" s="132" t="s">
        <v>241</v>
      </c>
      <c r="E562" s="133" t="s">
        <v>2869</v>
      </c>
      <c r="F562" s="134" t="s">
        <v>2870</v>
      </c>
      <c r="G562" s="135" t="s">
        <v>244</v>
      </c>
      <c r="H562" s="136">
        <v>99.68</v>
      </c>
      <c r="I562" s="137"/>
      <c r="J562" s="138">
        <f>ROUND(I562*H562,2)</f>
        <v>0</v>
      </c>
      <c r="K562" s="134" t="s">
        <v>245</v>
      </c>
      <c r="L562" s="33"/>
      <c r="M562" s="139" t="s">
        <v>19</v>
      </c>
      <c r="N562" s="140" t="s">
        <v>45</v>
      </c>
      <c r="P562" s="141">
        <f>O562*H562</f>
        <v>0</v>
      </c>
      <c r="Q562" s="141">
        <v>1.2999999999999999E-4</v>
      </c>
      <c r="R562" s="141">
        <f>Q562*H562</f>
        <v>1.29584E-2</v>
      </c>
      <c r="S562" s="141">
        <v>0</v>
      </c>
      <c r="T562" s="142">
        <f>S562*H562</f>
        <v>0</v>
      </c>
      <c r="AR562" s="143" t="s">
        <v>377</v>
      </c>
      <c r="AT562" s="143" t="s">
        <v>241</v>
      </c>
      <c r="AU562" s="143" t="s">
        <v>83</v>
      </c>
      <c r="AY562" s="18" t="s">
        <v>238</v>
      </c>
      <c r="BE562" s="144">
        <f>IF(N562="základní",J562,0)</f>
        <v>0</v>
      </c>
      <c r="BF562" s="144">
        <f>IF(N562="snížená",J562,0)</f>
        <v>0</v>
      </c>
      <c r="BG562" s="144">
        <f>IF(N562="zákl. přenesená",J562,0)</f>
        <v>0</v>
      </c>
      <c r="BH562" s="144">
        <f>IF(N562="sníž. přenesená",J562,0)</f>
        <v>0</v>
      </c>
      <c r="BI562" s="144">
        <f>IF(N562="nulová",J562,0)</f>
        <v>0</v>
      </c>
      <c r="BJ562" s="18" t="s">
        <v>81</v>
      </c>
      <c r="BK562" s="144">
        <f>ROUND(I562*H562,2)</f>
        <v>0</v>
      </c>
      <c r="BL562" s="18" t="s">
        <v>377</v>
      </c>
      <c r="BM562" s="143" t="s">
        <v>5781</v>
      </c>
    </row>
    <row r="563" spans="2:65" s="1" customFormat="1" ht="27">
      <c r="B563" s="33"/>
      <c r="D563" s="145" t="s">
        <v>248</v>
      </c>
      <c r="F563" s="146" t="s">
        <v>2872</v>
      </c>
      <c r="I563" s="147"/>
      <c r="L563" s="33"/>
      <c r="M563" s="148"/>
      <c r="T563" s="54"/>
      <c r="AT563" s="18" t="s">
        <v>248</v>
      </c>
      <c r="AU563" s="18" t="s">
        <v>83</v>
      </c>
    </row>
    <row r="564" spans="2:65" s="1" customFormat="1">
      <c r="B564" s="33"/>
      <c r="D564" s="149" t="s">
        <v>250</v>
      </c>
      <c r="F564" s="150" t="s">
        <v>2873</v>
      </c>
      <c r="I564" s="147"/>
      <c r="L564" s="33"/>
      <c r="M564" s="148"/>
      <c r="T564" s="54"/>
      <c r="AT564" s="18" t="s">
        <v>250</v>
      </c>
      <c r="AU564" s="18" t="s">
        <v>83</v>
      </c>
    </row>
    <row r="565" spans="2:65" s="13" customFormat="1">
      <c r="B565" s="157"/>
      <c r="D565" s="145" t="s">
        <v>257</v>
      </c>
      <c r="E565" s="158" t="s">
        <v>19</v>
      </c>
      <c r="F565" s="159" t="s">
        <v>5782</v>
      </c>
      <c r="H565" s="160">
        <v>47.88</v>
      </c>
      <c r="I565" s="161"/>
      <c r="L565" s="157"/>
      <c r="M565" s="162"/>
      <c r="T565" s="163"/>
      <c r="AT565" s="158" t="s">
        <v>257</v>
      </c>
      <c r="AU565" s="158" t="s">
        <v>83</v>
      </c>
      <c r="AV565" s="13" t="s">
        <v>83</v>
      </c>
      <c r="AW565" s="13" t="s">
        <v>35</v>
      </c>
      <c r="AX565" s="13" t="s">
        <v>74</v>
      </c>
      <c r="AY565" s="158" t="s">
        <v>238</v>
      </c>
    </row>
    <row r="566" spans="2:65" s="13" customFormat="1">
      <c r="B566" s="157"/>
      <c r="D566" s="145" t="s">
        <v>257</v>
      </c>
      <c r="E566" s="158" t="s">
        <v>19</v>
      </c>
      <c r="F566" s="159" t="s">
        <v>5783</v>
      </c>
      <c r="H566" s="160">
        <v>41.8</v>
      </c>
      <c r="I566" s="161"/>
      <c r="L566" s="157"/>
      <c r="M566" s="162"/>
      <c r="T566" s="163"/>
      <c r="AT566" s="158" t="s">
        <v>257</v>
      </c>
      <c r="AU566" s="158" t="s">
        <v>83</v>
      </c>
      <c r="AV566" s="13" t="s">
        <v>83</v>
      </c>
      <c r="AW566" s="13" t="s">
        <v>35</v>
      </c>
      <c r="AX566" s="13" t="s">
        <v>74</v>
      </c>
      <c r="AY566" s="158" t="s">
        <v>238</v>
      </c>
    </row>
    <row r="567" spans="2:65" s="13" customFormat="1">
      <c r="B567" s="157"/>
      <c r="D567" s="145" t="s">
        <v>257</v>
      </c>
      <c r="E567" s="158" t="s">
        <v>19</v>
      </c>
      <c r="F567" s="159" t="s">
        <v>5784</v>
      </c>
      <c r="H567" s="160">
        <v>10</v>
      </c>
      <c r="I567" s="161"/>
      <c r="L567" s="157"/>
      <c r="M567" s="162"/>
      <c r="T567" s="163"/>
      <c r="AT567" s="158" t="s">
        <v>257</v>
      </c>
      <c r="AU567" s="158" t="s">
        <v>83</v>
      </c>
      <c r="AV567" s="13" t="s">
        <v>83</v>
      </c>
      <c r="AW567" s="13" t="s">
        <v>35</v>
      </c>
      <c r="AX567" s="13" t="s">
        <v>74</v>
      </c>
      <c r="AY567" s="158" t="s">
        <v>238</v>
      </c>
    </row>
    <row r="568" spans="2:65" s="14" customFormat="1">
      <c r="B568" s="164"/>
      <c r="D568" s="145" t="s">
        <v>257</v>
      </c>
      <c r="E568" s="165" t="s">
        <v>19</v>
      </c>
      <c r="F568" s="166" t="s">
        <v>262</v>
      </c>
      <c r="H568" s="167">
        <v>99.68</v>
      </c>
      <c r="I568" s="168"/>
      <c r="L568" s="164"/>
      <c r="M568" s="169"/>
      <c r="T568" s="170"/>
      <c r="AT568" s="165" t="s">
        <v>257</v>
      </c>
      <c r="AU568" s="165" t="s">
        <v>83</v>
      </c>
      <c r="AV568" s="14" t="s">
        <v>246</v>
      </c>
      <c r="AW568" s="14" t="s">
        <v>35</v>
      </c>
      <c r="AX568" s="14" t="s">
        <v>81</v>
      </c>
      <c r="AY568" s="165" t="s">
        <v>238</v>
      </c>
    </row>
    <row r="569" spans="2:65" s="1" customFormat="1" ht="24.15" customHeight="1">
      <c r="B569" s="33"/>
      <c r="C569" s="175" t="s">
        <v>2746</v>
      </c>
      <c r="D569" s="175" t="s">
        <v>383</v>
      </c>
      <c r="E569" s="176" t="s">
        <v>2877</v>
      </c>
      <c r="F569" s="177" t="s">
        <v>2878</v>
      </c>
      <c r="G569" s="178" t="s">
        <v>244</v>
      </c>
      <c r="H569" s="179">
        <v>99.68</v>
      </c>
      <c r="I569" s="180"/>
      <c r="J569" s="181">
        <f>ROUND(I569*H569,2)</f>
        <v>0</v>
      </c>
      <c r="K569" s="177" t="s">
        <v>245</v>
      </c>
      <c r="L569" s="182"/>
      <c r="M569" s="183" t="s">
        <v>19</v>
      </c>
      <c r="N569" s="184" t="s">
        <v>45</v>
      </c>
      <c r="P569" s="141">
        <f>O569*H569</f>
        <v>0</v>
      </c>
      <c r="Q569" s="141">
        <v>2.741E-2</v>
      </c>
      <c r="R569" s="141">
        <f>Q569*H569</f>
        <v>2.7322288000000001</v>
      </c>
      <c r="S569" s="141">
        <v>0</v>
      </c>
      <c r="T569" s="142">
        <f>S569*H569</f>
        <v>0</v>
      </c>
      <c r="AR569" s="143" t="s">
        <v>386</v>
      </c>
      <c r="AT569" s="143" t="s">
        <v>383</v>
      </c>
      <c r="AU569" s="143" t="s">
        <v>83</v>
      </c>
      <c r="AY569" s="18" t="s">
        <v>238</v>
      </c>
      <c r="BE569" s="144">
        <f>IF(N569="základní",J569,0)</f>
        <v>0</v>
      </c>
      <c r="BF569" s="144">
        <f>IF(N569="snížená",J569,0)</f>
        <v>0</v>
      </c>
      <c r="BG569" s="144">
        <f>IF(N569="zákl. přenesená",J569,0)</f>
        <v>0</v>
      </c>
      <c r="BH569" s="144">
        <f>IF(N569="sníž. přenesená",J569,0)</f>
        <v>0</v>
      </c>
      <c r="BI569" s="144">
        <f>IF(N569="nulová",J569,0)</f>
        <v>0</v>
      </c>
      <c r="BJ569" s="18" t="s">
        <v>81</v>
      </c>
      <c r="BK569" s="144">
        <f>ROUND(I569*H569,2)</f>
        <v>0</v>
      </c>
      <c r="BL569" s="18" t="s">
        <v>377</v>
      </c>
      <c r="BM569" s="143" t="s">
        <v>5785</v>
      </c>
    </row>
    <row r="570" spans="2:65" s="1" customFormat="1">
      <c r="B570" s="33"/>
      <c r="D570" s="145" t="s">
        <v>248</v>
      </c>
      <c r="F570" s="146" t="s">
        <v>2878</v>
      </c>
      <c r="I570" s="147"/>
      <c r="L570" s="33"/>
      <c r="M570" s="148"/>
      <c r="T570" s="54"/>
      <c r="AT570" s="18" t="s">
        <v>248</v>
      </c>
      <c r="AU570" s="18" t="s">
        <v>83</v>
      </c>
    </row>
    <row r="571" spans="2:65" s="1" customFormat="1" ht="24.15" customHeight="1">
      <c r="B571" s="33"/>
      <c r="C571" s="132" t="s">
        <v>2752</v>
      </c>
      <c r="D571" s="132" t="s">
        <v>241</v>
      </c>
      <c r="E571" s="133" t="s">
        <v>2881</v>
      </c>
      <c r="F571" s="134" t="s">
        <v>2882</v>
      </c>
      <c r="G571" s="135" t="s">
        <v>408</v>
      </c>
      <c r="H571" s="136">
        <v>259.5</v>
      </c>
      <c r="I571" s="137"/>
      <c r="J571" s="138">
        <f>ROUND(I571*H571,2)</f>
        <v>0</v>
      </c>
      <c r="K571" s="134" t="s">
        <v>245</v>
      </c>
      <c r="L571" s="33"/>
      <c r="M571" s="139" t="s">
        <v>19</v>
      </c>
      <c r="N571" s="140" t="s">
        <v>45</v>
      </c>
      <c r="P571" s="141">
        <f>O571*H571</f>
        <v>0</v>
      </c>
      <c r="Q571" s="141">
        <v>6.0000000000000002E-5</v>
      </c>
      <c r="R571" s="141">
        <f>Q571*H571</f>
        <v>1.5570000000000001E-2</v>
      </c>
      <c r="S571" s="141">
        <v>0</v>
      </c>
      <c r="T571" s="142">
        <f>S571*H571</f>
        <v>0</v>
      </c>
      <c r="AR571" s="143" t="s">
        <v>377</v>
      </c>
      <c r="AT571" s="143" t="s">
        <v>241</v>
      </c>
      <c r="AU571" s="143" t="s">
        <v>83</v>
      </c>
      <c r="AY571" s="18" t="s">
        <v>238</v>
      </c>
      <c r="BE571" s="144">
        <f>IF(N571="základní",J571,0)</f>
        <v>0</v>
      </c>
      <c r="BF571" s="144">
        <f>IF(N571="snížená",J571,0)</f>
        <v>0</v>
      </c>
      <c r="BG571" s="144">
        <f>IF(N571="zákl. přenesená",J571,0)</f>
        <v>0</v>
      </c>
      <c r="BH571" s="144">
        <f>IF(N571="sníž. přenesená",J571,0)</f>
        <v>0</v>
      </c>
      <c r="BI571" s="144">
        <f>IF(N571="nulová",J571,0)</f>
        <v>0</v>
      </c>
      <c r="BJ571" s="18" t="s">
        <v>81</v>
      </c>
      <c r="BK571" s="144">
        <f>ROUND(I571*H571,2)</f>
        <v>0</v>
      </c>
      <c r="BL571" s="18" t="s">
        <v>377</v>
      </c>
      <c r="BM571" s="143" t="s">
        <v>5786</v>
      </c>
    </row>
    <row r="572" spans="2:65" s="1" customFormat="1" ht="18">
      <c r="B572" s="33"/>
      <c r="D572" s="145" t="s">
        <v>248</v>
      </c>
      <c r="F572" s="146" t="s">
        <v>2884</v>
      </c>
      <c r="I572" s="147"/>
      <c r="L572" s="33"/>
      <c r="M572" s="148"/>
      <c r="T572" s="54"/>
      <c r="AT572" s="18" t="s">
        <v>248</v>
      </c>
      <c r="AU572" s="18" t="s">
        <v>83</v>
      </c>
    </row>
    <row r="573" spans="2:65" s="1" customFormat="1">
      <c r="B573" s="33"/>
      <c r="D573" s="149" t="s">
        <v>250</v>
      </c>
      <c r="F573" s="150" t="s">
        <v>2885</v>
      </c>
      <c r="I573" s="147"/>
      <c r="L573" s="33"/>
      <c r="M573" s="148"/>
      <c r="T573" s="54"/>
      <c r="AT573" s="18" t="s">
        <v>250</v>
      </c>
      <c r="AU573" s="18" t="s">
        <v>83</v>
      </c>
    </row>
    <row r="574" spans="2:65" s="1" customFormat="1" ht="24.15" customHeight="1">
      <c r="B574" s="33"/>
      <c r="C574" s="132" t="s">
        <v>2756</v>
      </c>
      <c r="D574" s="132" t="s">
        <v>241</v>
      </c>
      <c r="E574" s="133" t="s">
        <v>2887</v>
      </c>
      <c r="F574" s="134" t="s">
        <v>2888</v>
      </c>
      <c r="G574" s="135" t="s">
        <v>408</v>
      </c>
      <c r="H574" s="136">
        <v>259.5</v>
      </c>
      <c r="I574" s="137"/>
      <c r="J574" s="138">
        <f>ROUND(I574*H574,2)</f>
        <v>0</v>
      </c>
      <c r="K574" s="134" t="s">
        <v>245</v>
      </c>
      <c r="L574" s="33"/>
      <c r="M574" s="139" t="s">
        <v>19</v>
      </c>
      <c r="N574" s="140" t="s">
        <v>45</v>
      </c>
      <c r="P574" s="141">
        <f>O574*H574</f>
        <v>0</v>
      </c>
      <c r="Q574" s="141">
        <v>5.0000000000000002E-5</v>
      </c>
      <c r="R574" s="141">
        <f>Q574*H574</f>
        <v>1.2975E-2</v>
      </c>
      <c r="S574" s="141">
        <v>0</v>
      </c>
      <c r="T574" s="142">
        <f>S574*H574</f>
        <v>0</v>
      </c>
      <c r="AR574" s="143" t="s">
        <v>377</v>
      </c>
      <c r="AT574" s="143" t="s">
        <v>241</v>
      </c>
      <c r="AU574" s="143" t="s">
        <v>83</v>
      </c>
      <c r="AY574" s="18" t="s">
        <v>238</v>
      </c>
      <c r="BE574" s="144">
        <f>IF(N574="základní",J574,0)</f>
        <v>0</v>
      </c>
      <c r="BF574" s="144">
        <f>IF(N574="snížená",J574,0)</f>
        <v>0</v>
      </c>
      <c r="BG574" s="144">
        <f>IF(N574="zákl. přenesená",J574,0)</f>
        <v>0</v>
      </c>
      <c r="BH574" s="144">
        <f>IF(N574="sníž. přenesená",J574,0)</f>
        <v>0</v>
      </c>
      <c r="BI574" s="144">
        <f>IF(N574="nulová",J574,0)</f>
        <v>0</v>
      </c>
      <c r="BJ574" s="18" t="s">
        <v>81</v>
      </c>
      <c r="BK574" s="144">
        <f>ROUND(I574*H574,2)</f>
        <v>0</v>
      </c>
      <c r="BL574" s="18" t="s">
        <v>377</v>
      </c>
      <c r="BM574" s="143" t="s">
        <v>5787</v>
      </c>
    </row>
    <row r="575" spans="2:65" s="1" customFormat="1" ht="27">
      <c r="B575" s="33"/>
      <c r="D575" s="145" t="s">
        <v>248</v>
      </c>
      <c r="F575" s="146" t="s">
        <v>2890</v>
      </c>
      <c r="I575" s="147"/>
      <c r="L575" s="33"/>
      <c r="M575" s="148"/>
      <c r="T575" s="54"/>
      <c r="AT575" s="18" t="s">
        <v>248</v>
      </c>
      <c r="AU575" s="18" t="s">
        <v>83</v>
      </c>
    </row>
    <row r="576" spans="2:65" s="1" customFormat="1">
      <c r="B576" s="33"/>
      <c r="D576" s="149" t="s">
        <v>250</v>
      </c>
      <c r="F576" s="150" t="s">
        <v>2891</v>
      </c>
      <c r="I576" s="147"/>
      <c r="L576" s="33"/>
      <c r="M576" s="148"/>
      <c r="T576" s="54"/>
      <c r="AT576" s="18" t="s">
        <v>250</v>
      </c>
      <c r="AU576" s="18" t="s">
        <v>83</v>
      </c>
    </row>
    <row r="577" spans="2:65" s="1" customFormat="1" ht="24.15" customHeight="1">
      <c r="B577" s="33"/>
      <c r="C577" s="132" t="s">
        <v>2760</v>
      </c>
      <c r="D577" s="132" t="s">
        <v>241</v>
      </c>
      <c r="E577" s="133" t="s">
        <v>5788</v>
      </c>
      <c r="F577" s="134" t="s">
        <v>5789</v>
      </c>
      <c r="G577" s="135" t="s">
        <v>341</v>
      </c>
      <c r="H577" s="136">
        <v>1</v>
      </c>
      <c r="I577" s="137"/>
      <c r="J577" s="138">
        <f>ROUND(I577*H577,2)</f>
        <v>0</v>
      </c>
      <c r="K577" s="134" t="s">
        <v>245</v>
      </c>
      <c r="L577" s="33"/>
      <c r="M577" s="139" t="s">
        <v>19</v>
      </c>
      <c r="N577" s="140" t="s">
        <v>45</v>
      </c>
      <c r="P577" s="141">
        <f>O577*H577</f>
        <v>0</v>
      </c>
      <c r="Q577" s="141">
        <v>0</v>
      </c>
      <c r="R577" s="141">
        <f>Q577*H577</f>
        <v>0</v>
      </c>
      <c r="S577" s="141">
        <v>0</v>
      </c>
      <c r="T577" s="142">
        <f>S577*H577</f>
        <v>0</v>
      </c>
      <c r="AR577" s="143" t="s">
        <v>377</v>
      </c>
      <c r="AT577" s="143" t="s">
        <v>241</v>
      </c>
      <c r="AU577" s="143" t="s">
        <v>83</v>
      </c>
      <c r="AY577" s="18" t="s">
        <v>238</v>
      </c>
      <c r="BE577" s="144">
        <f>IF(N577="základní",J577,0)</f>
        <v>0</v>
      </c>
      <c r="BF577" s="144">
        <f>IF(N577="snížená",J577,0)</f>
        <v>0</v>
      </c>
      <c r="BG577" s="144">
        <f>IF(N577="zákl. přenesená",J577,0)</f>
        <v>0</v>
      </c>
      <c r="BH577" s="144">
        <f>IF(N577="sníž. přenesená",J577,0)</f>
        <v>0</v>
      </c>
      <c r="BI577" s="144">
        <f>IF(N577="nulová",J577,0)</f>
        <v>0</v>
      </c>
      <c r="BJ577" s="18" t="s">
        <v>81</v>
      </c>
      <c r="BK577" s="144">
        <f>ROUND(I577*H577,2)</f>
        <v>0</v>
      </c>
      <c r="BL577" s="18" t="s">
        <v>377</v>
      </c>
      <c r="BM577" s="143" t="s">
        <v>5790</v>
      </c>
    </row>
    <row r="578" spans="2:65" s="1" customFormat="1" ht="18">
      <c r="B578" s="33"/>
      <c r="D578" s="145" t="s">
        <v>248</v>
      </c>
      <c r="F578" s="146" t="s">
        <v>5789</v>
      </c>
      <c r="I578" s="147"/>
      <c r="L578" s="33"/>
      <c r="M578" s="148"/>
      <c r="T578" s="54"/>
      <c r="AT578" s="18" t="s">
        <v>248</v>
      </c>
      <c r="AU578" s="18" t="s">
        <v>83</v>
      </c>
    </row>
    <row r="579" spans="2:65" s="1" customFormat="1">
      <c r="B579" s="33"/>
      <c r="D579" s="149" t="s">
        <v>250</v>
      </c>
      <c r="F579" s="150" t="s">
        <v>5791</v>
      </c>
      <c r="I579" s="147"/>
      <c r="L579" s="33"/>
      <c r="M579" s="148"/>
      <c r="T579" s="54"/>
      <c r="AT579" s="18" t="s">
        <v>250</v>
      </c>
      <c r="AU579" s="18" t="s">
        <v>83</v>
      </c>
    </row>
    <row r="580" spans="2:65" s="1" customFormat="1" ht="33" customHeight="1">
      <c r="B580" s="33"/>
      <c r="C580" s="175" t="s">
        <v>2766</v>
      </c>
      <c r="D580" s="175" t="s">
        <v>383</v>
      </c>
      <c r="E580" s="176" t="s">
        <v>5792</v>
      </c>
      <c r="F580" s="177" t="s">
        <v>5793</v>
      </c>
      <c r="G580" s="178" t="s">
        <v>244</v>
      </c>
      <c r="H580" s="179">
        <v>3.66</v>
      </c>
      <c r="I580" s="180"/>
      <c r="J580" s="181">
        <f>ROUND(I580*H580,2)</f>
        <v>0</v>
      </c>
      <c r="K580" s="177" t="s">
        <v>245</v>
      </c>
      <c r="L580" s="182"/>
      <c r="M580" s="183" t="s">
        <v>19</v>
      </c>
      <c r="N580" s="184" t="s">
        <v>45</v>
      </c>
      <c r="P580" s="141">
        <f>O580*H580</f>
        <v>0</v>
      </c>
      <c r="Q580" s="141">
        <v>3.8150000000000003E-2</v>
      </c>
      <c r="R580" s="141">
        <f>Q580*H580</f>
        <v>0.13962900000000003</v>
      </c>
      <c r="S580" s="141">
        <v>0</v>
      </c>
      <c r="T580" s="142">
        <f>S580*H580</f>
        <v>0</v>
      </c>
      <c r="AR580" s="143" t="s">
        <v>386</v>
      </c>
      <c r="AT580" s="143" t="s">
        <v>383</v>
      </c>
      <c r="AU580" s="143" t="s">
        <v>83</v>
      </c>
      <c r="AY580" s="18" t="s">
        <v>238</v>
      </c>
      <c r="BE580" s="144">
        <f>IF(N580="základní",J580,0)</f>
        <v>0</v>
      </c>
      <c r="BF580" s="144">
        <f>IF(N580="snížená",J580,0)</f>
        <v>0</v>
      </c>
      <c r="BG580" s="144">
        <f>IF(N580="zákl. přenesená",J580,0)</f>
        <v>0</v>
      </c>
      <c r="BH580" s="144">
        <f>IF(N580="sníž. přenesená",J580,0)</f>
        <v>0</v>
      </c>
      <c r="BI580" s="144">
        <f>IF(N580="nulová",J580,0)</f>
        <v>0</v>
      </c>
      <c r="BJ580" s="18" t="s">
        <v>81</v>
      </c>
      <c r="BK580" s="144">
        <f>ROUND(I580*H580,2)</f>
        <v>0</v>
      </c>
      <c r="BL580" s="18" t="s">
        <v>377</v>
      </c>
      <c r="BM580" s="143" t="s">
        <v>5794</v>
      </c>
    </row>
    <row r="581" spans="2:65" s="1" customFormat="1" ht="18">
      <c r="B581" s="33"/>
      <c r="D581" s="145" t="s">
        <v>248</v>
      </c>
      <c r="F581" s="146" t="s">
        <v>5793</v>
      </c>
      <c r="I581" s="147"/>
      <c r="L581" s="33"/>
      <c r="M581" s="148"/>
      <c r="T581" s="54"/>
      <c r="AT581" s="18" t="s">
        <v>248</v>
      </c>
      <c r="AU581" s="18" t="s">
        <v>83</v>
      </c>
    </row>
    <row r="582" spans="2:65" s="13" customFormat="1">
      <c r="B582" s="157"/>
      <c r="D582" s="145" t="s">
        <v>257</v>
      </c>
      <c r="E582" s="158" t="s">
        <v>19</v>
      </c>
      <c r="F582" s="159" t="s">
        <v>5795</v>
      </c>
      <c r="H582" s="160">
        <v>3.66</v>
      </c>
      <c r="I582" s="161"/>
      <c r="L582" s="157"/>
      <c r="M582" s="162"/>
      <c r="T582" s="163"/>
      <c r="AT582" s="158" t="s">
        <v>257</v>
      </c>
      <c r="AU582" s="158" t="s">
        <v>83</v>
      </c>
      <c r="AV582" s="13" t="s">
        <v>83</v>
      </c>
      <c r="AW582" s="13" t="s">
        <v>35</v>
      </c>
      <c r="AX582" s="13" t="s">
        <v>81</v>
      </c>
      <c r="AY582" s="158" t="s">
        <v>238</v>
      </c>
    </row>
    <row r="583" spans="2:65" s="1" customFormat="1" ht="24.15" customHeight="1">
      <c r="B583" s="33"/>
      <c r="C583" s="132" t="s">
        <v>2770</v>
      </c>
      <c r="D583" s="132" t="s">
        <v>241</v>
      </c>
      <c r="E583" s="133" t="s">
        <v>2913</v>
      </c>
      <c r="F583" s="134" t="s">
        <v>2914</v>
      </c>
      <c r="G583" s="135" t="s">
        <v>341</v>
      </c>
      <c r="H583" s="136">
        <v>1</v>
      </c>
      <c r="I583" s="137"/>
      <c r="J583" s="138">
        <f>ROUND(I583*H583,2)</f>
        <v>0</v>
      </c>
      <c r="K583" s="134" t="s">
        <v>245</v>
      </c>
      <c r="L583" s="33"/>
      <c r="M583" s="139" t="s">
        <v>19</v>
      </c>
      <c r="N583" s="140" t="s">
        <v>45</v>
      </c>
      <c r="P583" s="141">
        <f>O583*H583</f>
        <v>0</v>
      </c>
      <c r="Q583" s="141">
        <v>6.0999999999999997E-4</v>
      </c>
      <c r="R583" s="141">
        <f>Q583*H583</f>
        <v>6.0999999999999997E-4</v>
      </c>
      <c r="S583" s="141">
        <v>0</v>
      </c>
      <c r="T583" s="142">
        <f>S583*H583</f>
        <v>0</v>
      </c>
      <c r="AR583" s="143" t="s">
        <v>377</v>
      </c>
      <c r="AT583" s="143" t="s">
        <v>241</v>
      </c>
      <c r="AU583" s="143" t="s">
        <v>83</v>
      </c>
      <c r="AY583" s="18" t="s">
        <v>238</v>
      </c>
      <c r="BE583" s="144">
        <f>IF(N583="základní",J583,0)</f>
        <v>0</v>
      </c>
      <c r="BF583" s="144">
        <f>IF(N583="snížená",J583,0)</f>
        <v>0</v>
      </c>
      <c r="BG583" s="144">
        <f>IF(N583="zákl. přenesená",J583,0)</f>
        <v>0</v>
      </c>
      <c r="BH583" s="144">
        <f>IF(N583="sníž. přenesená",J583,0)</f>
        <v>0</v>
      </c>
      <c r="BI583" s="144">
        <f>IF(N583="nulová",J583,0)</f>
        <v>0</v>
      </c>
      <c r="BJ583" s="18" t="s">
        <v>81</v>
      </c>
      <c r="BK583" s="144">
        <f>ROUND(I583*H583,2)</f>
        <v>0</v>
      </c>
      <c r="BL583" s="18" t="s">
        <v>377</v>
      </c>
      <c r="BM583" s="143" t="s">
        <v>5796</v>
      </c>
    </row>
    <row r="584" spans="2:65" s="1" customFormat="1" ht="18">
      <c r="B584" s="33"/>
      <c r="D584" s="145" t="s">
        <v>248</v>
      </c>
      <c r="F584" s="146" t="s">
        <v>2916</v>
      </c>
      <c r="I584" s="147"/>
      <c r="L584" s="33"/>
      <c r="M584" s="148"/>
      <c r="T584" s="54"/>
      <c r="AT584" s="18" t="s">
        <v>248</v>
      </c>
      <c r="AU584" s="18" t="s">
        <v>83</v>
      </c>
    </row>
    <row r="585" spans="2:65" s="1" customFormat="1">
      <c r="B585" s="33"/>
      <c r="D585" s="149" t="s">
        <v>250</v>
      </c>
      <c r="F585" s="150" t="s">
        <v>2917</v>
      </c>
      <c r="I585" s="147"/>
      <c r="L585" s="33"/>
      <c r="M585" s="148"/>
      <c r="T585" s="54"/>
      <c r="AT585" s="18" t="s">
        <v>250</v>
      </c>
      <c r="AU585" s="18" t="s">
        <v>83</v>
      </c>
    </row>
    <row r="586" spans="2:65" s="1" customFormat="1" ht="24.15" customHeight="1">
      <c r="B586" s="33"/>
      <c r="C586" s="175" t="s">
        <v>2772</v>
      </c>
      <c r="D586" s="175" t="s">
        <v>383</v>
      </c>
      <c r="E586" s="176" t="s">
        <v>2919</v>
      </c>
      <c r="F586" s="177" t="s">
        <v>2920</v>
      </c>
      <c r="G586" s="178" t="s">
        <v>244</v>
      </c>
      <c r="H586" s="179">
        <v>3.69</v>
      </c>
      <c r="I586" s="180"/>
      <c r="J586" s="181">
        <f>ROUND(I586*H586,2)</f>
        <v>0</v>
      </c>
      <c r="K586" s="177" t="s">
        <v>245</v>
      </c>
      <c r="L586" s="182"/>
      <c r="M586" s="183" t="s">
        <v>19</v>
      </c>
      <c r="N586" s="184" t="s">
        <v>45</v>
      </c>
      <c r="P586" s="141">
        <f>O586*H586</f>
        <v>0</v>
      </c>
      <c r="Q586" s="141">
        <v>3.8289999999999998E-2</v>
      </c>
      <c r="R586" s="141">
        <f>Q586*H586</f>
        <v>0.1412901</v>
      </c>
      <c r="S586" s="141">
        <v>0</v>
      </c>
      <c r="T586" s="142">
        <f>S586*H586</f>
        <v>0</v>
      </c>
      <c r="AR586" s="143" t="s">
        <v>386</v>
      </c>
      <c r="AT586" s="143" t="s">
        <v>383</v>
      </c>
      <c r="AU586" s="143" t="s">
        <v>83</v>
      </c>
      <c r="AY586" s="18" t="s">
        <v>238</v>
      </c>
      <c r="BE586" s="144">
        <f>IF(N586="základní",J586,0)</f>
        <v>0</v>
      </c>
      <c r="BF586" s="144">
        <f>IF(N586="snížená",J586,0)</f>
        <v>0</v>
      </c>
      <c r="BG586" s="144">
        <f>IF(N586="zákl. přenesená",J586,0)</f>
        <v>0</v>
      </c>
      <c r="BH586" s="144">
        <f>IF(N586="sníž. přenesená",J586,0)</f>
        <v>0</v>
      </c>
      <c r="BI586" s="144">
        <f>IF(N586="nulová",J586,0)</f>
        <v>0</v>
      </c>
      <c r="BJ586" s="18" t="s">
        <v>81</v>
      </c>
      <c r="BK586" s="144">
        <f>ROUND(I586*H586,2)</f>
        <v>0</v>
      </c>
      <c r="BL586" s="18" t="s">
        <v>377</v>
      </c>
      <c r="BM586" s="143" t="s">
        <v>5797</v>
      </c>
    </row>
    <row r="587" spans="2:65" s="1" customFormat="1" ht="18">
      <c r="B587" s="33"/>
      <c r="D587" s="145" t="s">
        <v>248</v>
      </c>
      <c r="F587" s="146" t="s">
        <v>2920</v>
      </c>
      <c r="I587" s="147"/>
      <c r="L587" s="33"/>
      <c r="M587" s="148"/>
      <c r="T587" s="54"/>
      <c r="AT587" s="18" t="s">
        <v>248</v>
      </c>
      <c r="AU587" s="18" t="s">
        <v>83</v>
      </c>
    </row>
    <row r="588" spans="2:65" s="1" customFormat="1" ht="18">
      <c r="B588" s="33"/>
      <c r="D588" s="145" t="s">
        <v>324</v>
      </c>
      <c r="F588" s="171" t="s">
        <v>2902</v>
      </c>
      <c r="I588" s="147"/>
      <c r="L588" s="33"/>
      <c r="M588" s="148"/>
      <c r="T588" s="54"/>
      <c r="AT588" s="18" t="s">
        <v>324</v>
      </c>
      <c r="AU588" s="18" t="s">
        <v>83</v>
      </c>
    </row>
    <row r="589" spans="2:65" s="13" customFormat="1">
      <c r="B589" s="157"/>
      <c r="D589" s="145" t="s">
        <v>257</v>
      </c>
      <c r="E589" s="158" t="s">
        <v>19</v>
      </c>
      <c r="F589" s="159" t="s">
        <v>2310</v>
      </c>
      <c r="H589" s="160">
        <v>3.69</v>
      </c>
      <c r="I589" s="161"/>
      <c r="L589" s="157"/>
      <c r="M589" s="162"/>
      <c r="T589" s="163"/>
      <c r="AT589" s="158" t="s">
        <v>257</v>
      </c>
      <c r="AU589" s="158" t="s">
        <v>83</v>
      </c>
      <c r="AV589" s="13" t="s">
        <v>83</v>
      </c>
      <c r="AW589" s="13" t="s">
        <v>35</v>
      </c>
      <c r="AX589" s="13" t="s">
        <v>74</v>
      </c>
      <c r="AY589" s="158" t="s">
        <v>238</v>
      </c>
    </row>
    <row r="590" spans="2:65" s="14" customFormat="1">
      <c r="B590" s="164"/>
      <c r="D590" s="145" t="s">
        <v>257</v>
      </c>
      <c r="E590" s="165" t="s">
        <v>19</v>
      </c>
      <c r="F590" s="166" t="s">
        <v>262</v>
      </c>
      <c r="H590" s="167">
        <v>3.69</v>
      </c>
      <c r="I590" s="168"/>
      <c r="L590" s="164"/>
      <c r="M590" s="169"/>
      <c r="T590" s="170"/>
      <c r="AT590" s="165" t="s">
        <v>257</v>
      </c>
      <c r="AU590" s="165" t="s">
        <v>83</v>
      </c>
      <c r="AV590" s="14" t="s">
        <v>246</v>
      </c>
      <c r="AW590" s="14" t="s">
        <v>35</v>
      </c>
      <c r="AX590" s="14" t="s">
        <v>81</v>
      </c>
      <c r="AY590" s="165" t="s">
        <v>238</v>
      </c>
    </row>
    <row r="591" spans="2:65" s="1" customFormat="1" ht="16.5" customHeight="1">
      <c r="B591" s="33"/>
      <c r="C591" s="132" t="s">
        <v>2778</v>
      </c>
      <c r="D591" s="132" t="s">
        <v>241</v>
      </c>
      <c r="E591" s="133" t="s">
        <v>2923</v>
      </c>
      <c r="F591" s="134" t="s">
        <v>2924</v>
      </c>
      <c r="G591" s="135" t="s">
        <v>341</v>
      </c>
      <c r="H591" s="136">
        <v>1</v>
      </c>
      <c r="I591" s="137"/>
      <c r="J591" s="138">
        <f>ROUND(I591*H591,2)</f>
        <v>0</v>
      </c>
      <c r="K591" s="134" t="s">
        <v>245</v>
      </c>
      <c r="L591" s="33"/>
      <c r="M591" s="139" t="s">
        <v>19</v>
      </c>
      <c r="N591" s="140" t="s">
        <v>45</v>
      </c>
      <c r="P591" s="141">
        <f>O591*H591</f>
        <v>0</v>
      </c>
      <c r="Q591" s="141">
        <v>0</v>
      </c>
      <c r="R591" s="141">
        <f>Q591*H591</f>
        <v>0</v>
      </c>
      <c r="S591" s="141">
        <v>0</v>
      </c>
      <c r="T591" s="142">
        <f>S591*H591</f>
        <v>0</v>
      </c>
      <c r="AR591" s="143" t="s">
        <v>377</v>
      </c>
      <c r="AT591" s="143" t="s">
        <v>241</v>
      </c>
      <c r="AU591" s="143" t="s">
        <v>83</v>
      </c>
      <c r="AY591" s="18" t="s">
        <v>238</v>
      </c>
      <c r="BE591" s="144">
        <f>IF(N591="základní",J591,0)</f>
        <v>0</v>
      </c>
      <c r="BF591" s="144">
        <f>IF(N591="snížená",J591,0)</f>
        <v>0</v>
      </c>
      <c r="BG591" s="144">
        <f>IF(N591="zákl. přenesená",J591,0)</f>
        <v>0</v>
      </c>
      <c r="BH591" s="144">
        <f>IF(N591="sníž. přenesená",J591,0)</f>
        <v>0</v>
      </c>
      <c r="BI591" s="144">
        <f>IF(N591="nulová",J591,0)</f>
        <v>0</v>
      </c>
      <c r="BJ591" s="18" t="s">
        <v>81</v>
      </c>
      <c r="BK591" s="144">
        <f>ROUND(I591*H591,2)</f>
        <v>0</v>
      </c>
      <c r="BL591" s="18" t="s">
        <v>377</v>
      </c>
      <c r="BM591" s="143" t="s">
        <v>5798</v>
      </c>
    </row>
    <row r="592" spans="2:65" s="1" customFormat="1" ht="18">
      <c r="B592" s="33"/>
      <c r="D592" s="145" t="s">
        <v>248</v>
      </c>
      <c r="F592" s="146" t="s">
        <v>2926</v>
      </c>
      <c r="I592" s="147"/>
      <c r="L592" s="33"/>
      <c r="M592" s="148"/>
      <c r="T592" s="54"/>
      <c r="AT592" s="18" t="s">
        <v>248</v>
      </c>
      <c r="AU592" s="18" t="s">
        <v>83</v>
      </c>
    </row>
    <row r="593" spans="2:65" s="1" customFormat="1">
      <c r="B593" s="33"/>
      <c r="D593" s="149" t="s">
        <v>250</v>
      </c>
      <c r="F593" s="150" t="s">
        <v>2927</v>
      </c>
      <c r="I593" s="147"/>
      <c r="L593" s="33"/>
      <c r="M593" s="148"/>
      <c r="T593" s="54"/>
      <c r="AT593" s="18" t="s">
        <v>250</v>
      </c>
      <c r="AU593" s="18" t="s">
        <v>83</v>
      </c>
    </row>
    <row r="594" spans="2:65" s="1" customFormat="1" ht="16.5" customHeight="1">
      <c r="B594" s="33"/>
      <c r="C594" s="175" t="s">
        <v>2784</v>
      </c>
      <c r="D594" s="175" t="s">
        <v>383</v>
      </c>
      <c r="E594" s="176" t="s">
        <v>2929</v>
      </c>
      <c r="F594" s="177" t="s">
        <v>2930</v>
      </c>
      <c r="G594" s="178" t="s">
        <v>341</v>
      </c>
      <c r="H594" s="179">
        <v>1</v>
      </c>
      <c r="I594" s="180"/>
      <c r="J594" s="181">
        <f>ROUND(I594*H594,2)</f>
        <v>0</v>
      </c>
      <c r="K594" s="177" t="s">
        <v>245</v>
      </c>
      <c r="L594" s="182"/>
      <c r="M594" s="183" t="s">
        <v>19</v>
      </c>
      <c r="N594" s="184" t="s">
        <v>45</v>
      </c>
      <c r="P594" s="141">
        <f>O594*H594</f>
        <v>0</v>
      </c>
      <c r="Q594" s="141">
        <v>2.3999999999999998E-3</v>
      </c>
      <c r="R594" s="141">
        <f>Q594*H594</f>
        <v>2.3999999999999998E-3</v>
      </c>
      <c r="S594" s="141">
        <v>0</v>
      </c>
      <c r="T594" s="142">
        <f>S594*H594</f>
        <v>0</v>
      </c>
      <c r="AR594" s="143" t="s">
        <v>386</v>
      </c>
      <c r="AT594" s="143" t="s">
        <v>383</v>
      </c>
      <c r="AU594" s="143" t="s">
        <v>83</v>
      </c>
      <c r="AY594" s="18" t="s">
        <v>238</v>
      </c>
      <c r="BE594" s="144">
        <f>IF(N594="základní",J594,0)</f>
        <v>0</v>
      </c>
      <c r="BF594" s="144">
        <f>IF(N594="snížená",J594,0)</f>
        <v>0</v>
      </c>
      <c r="BG594" s="144">
        <f>IF(N594="zákl. přenesená",J594,0)</f>
        <v>0</v>
      </c>
      <c r="BH594" s="144">
        <f>IF(N594="sníž. přenesená",J594,0)</f>
        <v>0</v>
      </c>
      <c r="BI594" s="144">
        <f>IF(N594="nulová",J594,0)</f>
        <v>0</v>
      </c>
      <c r="BJ594" s="18" t="s">
        <v>81</v>
      </c>
      <c r="BK594" s="144">
        <f>ROUND(I594*H594,2)</f>
        <v>0</v>
      </c>
      <c r="BL594" s="18" t="s">
        <v>377</v>
      </c>
      <c r="BM594" s="143" t="s">
        <v>5799</v>
      </c>
    </row>
    <row r="595" spans="2:65" s="1" customFormat="1">
      <c r="B595" s="33"/>
      <c r="D595" s="145" t="s">
        <v>248</v>
      </c>
      <c r="F595" s="146" t="s">
        <v>2930</v>
      </c>
      <c r="I595" s="147"/>
      <c r="L595" s="33"/>
      <c r="M595" s="148"/>
      <c r="T595" s="54"/>
      <c r="AT595" s="18" t="s">
        <v>248</v>
      </c>
      <c r="AU595" s="18" t="s">
        <v>83</v>
      </c>
    </row>
    <row r="596" spans="2:65" s="1" customFormat="1" ht="16.5" customHeight="1">
      <c r="B596" s="33"/>
      <c r="C596" s="132" t="s">
        <v>2790</v>
      </c>
      <c r="D596" s="132" t="s">
        <v>241</v>
      </c>
      <c r="E596" s="133" t="s">
        <v>2933</v>
      </c>
      <c r="F596" s="134" t="s">
        <v>2934</v>
      </c>
      <c r="G596" s="135" t="s">
        <v>341</v>
      </c>
      <c r="H596" s="136">
        <v>1</v>
      </c>
      <c r="I596" s="137"/>
      <c r="J596" s="138">
        <f>ROUND(I596*H596,2)</f>
        <v>0</v>
      </c>
      <c r="K596" s="134" t="s">
        <v>245</v>
      </c>
      <c r="L596" s="33"/>
      <c r="M596" s="139" t="s">
        <v>19</v>
      </c>
      <c r="N596" s="140" t="s">
        <v>45</v>
      </c>
      <c r="P596" s="141">
        <f>O596*H596</f>
        <v>0</v>
      </c>
      <c r="Q596" s="141">
        <v>0</v>
      </c>
      <c r="R596" s="141">
        <f>Q596*H596</f>
        <v>0</v>
      </c>
      <c r="S596" s="141">
        <v>0</v>
      </c>
      <c r="T596" s="142">
        <f>S596*H596</f>
        <v>0</v>
      </c>
      <c r="AR596" s="143" t="s">
        <v>377</v>
      </c>
      <c r="AT596" s="143" t="s">
        <v>241</v>
      </c>
      <c r="AU596" s="143" t="s">
        <v>83</v>
      </c>
      <c r="AY596" s="18" t="s">
        <v>238</v>
      </c>
      <c r="BE596" s="144">
        <f>IF(N596="základní",J596,0)</f>
        <v>0</v>
      </c>
      <c r="BF596" s="144">
        <f>IF(N596="snížená",J596,0)</f>
        <v>0</v>
      </c>
      <c r="BG596" s="144">
        <f>IF(N596="zákl. přenesená",J596,0)</f>
        <v>0</v>
      </c>
      <c r="BH596" s="144">
        <f>IF(N596="sníž. přenesená",J596,0)</f>
        <v>0</v>
      </c>
      <c r="BI596" s="144">
        <f>IF(N596="nulová",J596,0)</f>
        <v>0</v>
      </c>
      <c r="BJ596" s="18" t="s">
        <v>81</v>
      </c>
      <c r="BK596" s="144">
        <f>ROUND(I596*H596,2)</f>
        <v>0</v>
      </c>
      <c r="BL596" s="18" t="s">
        <v>377</v>
      </c>
      <c r="BM596" s="143" t="s">
        <v>5800</v>
      </c>
    </row>
    <row r="597" spans="2:65" s="1" customFormat="1" ht="18">
      <c r="B597" s="33"/>
      <c r="D597" s="145" t="s">
        <v>248</v>
      </c>
      <c r="F597" s="146" t="s">
        <v>2936</v>
      </c>
      <c r="I597" s="147"/>
      <c r="L597" s="33"/>
      <c r="M597" s="148"/>
      <c r="T597" s="54"/>
      <c r="AT597" s="18" t="s">
        <v>248</v>
      </c>
      <c r="AU597" s="18" t="s">
        <v>83</v>
      </c>
    </row>
    <row r="598" spans="2:65" s="1" customFormat="1">
      <c r="B598" s="33"/>
      <c r="D598" s="149" t="s">
        <v>250</v>
      </c>
      <c r="F598" s="150" t="s">
        <v>2937</v>
      </c>
      <c r="I598" s="147"/>
      <c r="L598" s="33"/>
      <c r="M598" s="148"/>
      <c r="T598" s="54"/>
      <c r="AT598" s="18" t="s">
        <v>250</v>
      </c>
      <c r="AU598" s="18" t="s">
        <v>83</v>
      </c>
    </row>
    <row r="599" spans="2:65" s="1" customFormat="1" ht="16.5" customHeight="1">
      <c r="B599" s="33"/>
      <c r="C599" s="175" t="s">
        <v>2796</v>
      </c>
      <c r="D599" s="175" t="s">
        <v>383</v>
      </c>
      <c r="E599" s="176" t="s">
        <v>2939</v>
      </c>
      <c r="F599" s="177" t="s">
        <v>2940</v>
      </c>
      <c r="G599" s="178" t="s">
        <v>341</v>
      </c>
      <c r="H599" s="179">
        <v>2</v>
      </c>
      <c r="I599" s="180"/>
      <c r="J599" s="181">
        <f>ROUND(I599*H599,2)</f>
        <v>0</v>
      </c>
      <c r="K599" s="177" t="s">
        <v>245</v>
      </c>
      <c r="L599" s="182"/>
      <c r="M599" s="183" t="s">
        <v>19</v>
      </c>
      <c r="N599" s="184" t="s">
        <v>45</v>
      </c>
      <c r="P599" s="141">
        <f>O599*H599</f>
        <v>0</v>
      </c>
      <c r="Q599" s="141">
        <v>2.2000000000000001E-3</v>
      </c>
      <c r="R599" s="141">
        <f>Q599*H599</f>
        <v>4.4000000000000003E-3</v>
      </c>
      <c r="S599" s="141">
        <v>0</v>
      </c>
      <c r="T599" s="142">
        <f>S599*H599</f>
        <v>0</v>
      </c>
      <c r="AR599" s="143" t="s">
        <v>386</v>
      </c>
      <c r="AT599" s="143" t="s">
        <v>383</v>
      </c>
      <c r="AU599" s="143" t="s">
        <v>83</v>
      </c>
      <c r="AY599" s="18" t="s">
        <v>238</v>
      </c>
      <c r="BE599" s="144">
        <f>IF(N599="základní",J599,0)</f>
        <v>0</v>
      </c>
      <c r="BF599" s="144">
        <f>IF(N599="snížená",J599,0)</f>
        <v>0</v>
      </c>
      <c r="BG599" s="144">
        <f>IF(N599="zákl. přenesená",J599,0)</f>
        <v>0</v>
      </c>
      <c r="BH599" s="144">
        <f>IF(N599="sníž. přenesená",J599,0)</f>
        <v>0</v>
      </c>
      <c r="BI599" s="144">
        <f>IF(N599="nulová",J599,0)</f>
        <v>0</v>
      </c>
      <c r="BJ599" s="18" t="s">
        <v>81</v>
      </c>
      <c r="BK599" s="144">
        <f>ROUND(I599*H599,2)</f>
        <v>0</v>
      </c>
      <c r="BL599" s="18" t="s">
        <v>377</v>
      </c>
      <c r="BM599" s="143" t="s">
        <v>5801</v>
      </c>
    </row>
    <row r="600" spans="2:65" s="1" customFormat="1">
      <c r="B600" s="33"/>
      <c r="D600" s="145" t="s">
        <v>248</v>
      </c>
      <c r="F600" s="146" t="s">
        <v>2940</v>
      </c>
      <c r="I600" s="147"/>
      <c r="L600" s="33"/>
      <c r="M600" s="148"/>
      <c r="T600" s="54"/>
      <c r="AT600" s="18" t="s">
        <v>248</v>
      </c>
      <c r="AU600" s="18" t="s">
        <v>83</v>
      </c>
    </row>
    <row r="601" spans="2:65" s="13" customFormat="1">
      <c r="B601" s="157"/>
      <c r="D601" s="145" t="s">
        <v>257</v>
      </c>
      <c r="F601" s="159" t="s">
        <v>5802</v>
      </c>
      <c r="H601" s="160">
        <v>2</v>
      </c>
      <c r="I601" s="161"/>
      <c r="L601" s="157"/>
      <c r="M601" s="162"/>
      <c r="T601" s="163"/>
      <c r="AT601" s="158" t="s">
        <v>257</v>
      </c>
      <c r="AU601" s="158" t="s">
        <v>83</v>
      </c>
      <c r="AV601" s="13" t="s">
        <v>83</v>
      </c>
      <c r="AW601" s="13" t="s">
        <v>4</v>
      </c>
      <c r="AX601" s="13" t="s">
        <v>81</v>
      </c>
      <c r="AY601" s="158" t="s">
        <v>238</v>
      </c>
    </row>
    <row r="602" spans="2:65" s="1" customFormat="1" ht="24.15" customHeight="1">
      <c r="B602" s="33"/>
      <c r="C602" s="132" t="s">
        <v>2800</v>
      </c>
      <c r="D602" s="132" t="s">
        <v>241</v>
      </c>
      <c r="E602" s="133" t="s">
        <v>391</v>
      </c>
      <c r="F602" s="134" t="s">
        <v>392</v>
      </c>
      <c r="G602" s="135" t="s">
        <v>272</v>
      </c>
      <c r="H602" s="136">
        <v>3.4209999999999998</v>
      </c>
      <c r="I602" s="137"/>
      <c r="J602" s="138">
        <f>ROUND(I602*H602,2)</f>
        <v>0</v>
      </c>
      <c r="K602" s="134" t="s">
        <v>245</v>
      </c>
      <c r="L602" s="33"/>
      <c r="M602" s="139" t="s">
        <v>19</v>
      </c>
      <c r="N602" s="140" t="s">
        <v>45</v>
      </c>
      <c r="P602" s="141">
        <f>O602*H602</f>
        <v>0</v>
      </c>
      <c r="Q602" s="141">
        <v>0</v>
      </c>
      <c r="R602" s="141">
        <f>Q602*H602</f>
        <v>0</v>
      </c>
      <c r="S602" s="141">
        <v>0</v>
      </c>
      <c r="T602" s="142">
        <f>S602*H602</f>
        <v>0</v>
      </c>
      <c r="AR602" s="143" t="s">
        <v>377</v>
      </c>
      <c r="AT602" s="143" t="s">
        <v>241</v>
      </c>
      <c r="AU602" s="143" t="s">
        <v>83</v>
      </c>
      <c r="AY602" s="18" t="s">
        <v>238</v>
      </c>
      <c r="BE602" s="144">
        <f>IF(N602="základní",J602,0)</f>
        <v>0</v>
      </c>
      <c r="BF602" s="144">
        <f>IF(N602="snížená",J602,0)</f>
        <v>0</v>
      </c>
      <c r="BG602" s="144">
        <f>IF(N602="zákl. přenesená",J602,0)</f>
        <v>0</v>
      </c>
      <c r="BH602" s="144">
        <f>IF(N602="sníž. přenesená",J602,0)</f>
        <v>0</v>
      </c>
      <c r="BI602" s="144">
        <f>IF(N602="nulová",J602,0)</f>
        <v>0</v>
      </c>
      <c r="BJ602" s="18" t="s">
        <v>81</v>
      </c>
      <c r="BK602" s="144">
        <f>ROUND(I602*H602,2)</f>
        <v>0</v>
      </c>
      <c r="BL602" s="18" t="s">
        <v>377</v>
      </c>
      <c r="BM602" s="143" t="s">
        <v>5803</v>
      </c>
    </row>
    <row r="603" spans="2:65" s="1" customFormat="1" ht="27">
      <c r="B603" s="33"/>
      <c r="D603" s="145" t="s">
        <v>248</v>
      </c>
      <c r="F603" s="146" t="s">
        <v>394</v>
      </c>
      <c r="I603" s="147"/>
      <c r="L603" s="33"/>
      <c r="M603" s="148"/>
      <c r="T603" s="54"/>
      <c r="AT603" s="18" t="s">
        <v>248</v>
      </c>
      <c r="AU603" s="18" t="s">
        <v>83</v>
      </c>
    </row>
    <row r="604" spans="2:65" s="1" customFormat="1">
      <c r="B604" s="33"/>
      <c r="D604" s="149" t="s">
        <v>250</v>
      </c>
      <c r="F604" s="150" t="s">
        <v>395</v>
      </c>
      <c r="I604" s="147"/>
      <c r="L604" s="33"/>
      <c r="M604" s="148"/>
      <c r="T604" s="54"/>
      <c r="AT604" s="18" t="s">
        <v>250</v>
      </c>
      <c r="AU604" s="18" t="s">
        <v>83</v>
      </c>
    </row>
    <row r="605" spans="2:65" s="1" customFormat="1" ht="16.5" customHeight="1">
      <c r="B605" s="33"/>
      <c r="C605" s="132" t="s">
        <v>2804</v>
      </c>
      <c r="D605" s="132" t="s">
        <v>241</v>
      </c>
      <c r="E605" s="133" t="s">
        <v>5804</v>
      </c>
      <c r="F605" s="134" t="s">
        <v>5805</v>
      </c>
      <c r="G605" s="135" t="s">
        <v>1191</v>
      </c>
      <c r="H605" s="136">
        <v>1</v>
      </c>
      <c r="I605" s="137"/>
      <c r="J605" s="138">
        <f>ROUND(I605*H605,2)</f>
        <v>0</v>
      </c>
      <c r="K605" s="134" t="s">
        <v>19</v>
      </c>
      <c r="L605" s="33"/>
      <c r="M605" s="139" t="s">
        <v>19</v>
      </c>
      <c r="N605" s="140" t="s">
        <v>45</v>
      </c>
      <c r="P605" s="141">
        <f>O605*H605</f>
        <v>0</v>
      </c>
      <c r="Q605" s="141">
        <v>0</v>
      </c>
      <c r="R605" s="141">
        <f>Q605*H605</f>
        <v>0</v>
      </c>
      <c r="S605" s="141">
        <v>0</v>
      </c>
      <c r="T605" s="142">
        <f>S605*H605</f>
        <v>0</v>
      </c>
      <c r="AR605" s="143" t="s">
        <v>377</v>
      </c>
      <c r="AT605" s="143" t="s">
        <v>241</v>
      </c>
      <c r="AU605" s="143" t="s">
        <v>83</v>
      </c>
      <c r="AY605" s="18" t="s">
        <v>238</v>
      </c>
      <c r="BE605" s="144">
        <f>IF(N605="základní",J605,0)</f>
        <v>0</v>
      </c>
      <c r="BF605" s="144">
        <f>IF(N605="snížená",J605,0)</f>
        <v>0</v>
      </c>
      <c r="BG605" s="144">
        <f>IF(N605="zákl. přenesená",J605,0)</f>
        <v>0</v>
      </c>
      <c r="BH605" s="144">
        <f>IF(N605="sníž. přenesená",J605,0)</f>
        <v>0</v>
      </c>
      <c r="BI605" s="144">
        <f>IF(N605="nulová",J605,0)</f>
        <v>0</v>
      </c>
      <c r="BJ605" s="18" t="s">
        <v>81</v>
      </c>
      <c r="BK605" s="144">
        <f>ROUND(I605*H605,2)</f>
        <v>0</v>
      </c>
      <c r="BL605" s="18" t="s">
        <v>377</v>
      </c>
      <c r="BM605" s="143" t="s">
        <v>5806</v>
      </c>
    </row>
    <row r="606" spans="2:65" s="1" customFormat="1">
      <c r="B606" s="33"/>
      <c r="D606" s="145" t="s">
        <v>248</v>
      </c>
      <c r="F606" s="146" t="s">
        <v>5805</v>
      </c>
      <c r="I606" s="147"/>
      <c r="L606" s="33"/>
      <c r="M606" s="148"/>
      <c r="T606" s="54"/>
      <c r="AT606" s="18" t="s">
        <v>248</v>
      </c>
      <c r="AU606" s="18" t="s">
        <v>83</v>
      </c>
    </row>
    <row r="607" spans="2:65" s="1" customFormat="1" ht="144">
      <c r="B607" s="33"/>
      <c r="D607" s="145" t="s">
        <v>324</v>
      </c>
      <c r="F607" s="171" t="s">
        <v>5807</v>
      </c>
      <c r="I607" s="147"/>
      <c r="L607" s="33"/>
      <c r="M607" s="148"/>
      <c r="T607" s="54"/>
      <c r="AT607" s="18" t="s">
        <v>324</v>
      </c>
      <c r="AU607" s="18" t="s">
        <v>83</v>
      </c>
    </row>
    <row r="608" spans="2:65" s="11" customFormat="1" ht="22.75" customHeight="1">
      <c r="B608" s="120"/>
      <c r="D608" s="121" t="s">
        <v>73</v>
      </c>
      <c r="E608" s="130" t="s">
        <v>2945</v>
      </c>
      <c r="F608" s="130" t="s">
        <v>2946</v>
      </c>
      <c r="I608" s="123"/>
      <c r="J608" s="131">
        <f>BK608</f>
        <v>0</v>
      </c>
      <c r="L608" s="120"/>
      <c r="M608" s="125"/>
      <c r="P608" s="126">
        <f>SUM(P609:P719)</f>
        <v>0</v>
      </c>
      <c r="R608" s="126">
        <f>SUM(R609:R719)</f>
        <v>5.0306125800000006</v>
      </c>
      <c r="T608" s="127">
        <f>SUM(T609:T719)</f>
        <v>0</v>
      </c>
      <c r="AR608" s="121" t="s">
        <v>83</v>
      </c>
      <c r="AT608" s="128" t="s">
        <v>73</v>
      </c>
      <c r="AU608" s="128" t="s">
        <v>81</v>
      </c>
      <c r="AY608" s="121" t="s">
        <v>238</v>
      </c>
      <c r="BK608" s="129">
        <f>SUM(BK609:BK719)</f>
        <v>0</v>
      </c>
    </row>
    <row r="609" spans="2:65" s="1" customFormat="1" ht="16.5" customHeight="1">
      <c r="B609" s="33"/>
      <c r="C609" s="132" t="s">
        <v>2810</v>
      </c>
      <c r="D609" s="132" t="s">
        <v>241</v>
      </c>
      <c r="E609" s="133" t="s">
        <v>2948</v>
      </c>
      <c r="F609" s="134" t="s">
        <v>2949</v>
      </c>
      <c r="G609" s="135" t="s">
        <v>244</v>
      </c>
      <c r="H609" s="136">
        <v>86.602999999999994</v>
      </c>
      <c r="I609" s="137"/>
      <c r="J609" s="138">
        <f>ROUND(I609*H609,2)</f>
        <v>0</v>
      </c>
      <c r="K609" s="134" t="s">
        <v>245</v>
      </c>
      <c r="L609" s="33"/>
      <c r="M609" s="139" t="s">
        <v>19</v>
      </c>
      <c r="N609" s="140" t="s">
        <v>45</v>
      </c>
      <c r="P609" s="141">
        <f>O609*H609</f>
        <v>0</v>
      </c>
      <c r="Q609" s="141">
        <v>0</v>
      </c>
      <c r="R609" s="141">
        <f>Q609*H609</f>
        <v>0</v>
      </c>
      <c r="S609" s="141">
        <v>0</v>
      </c>
      <c r="T609" s="142">
        <f>S609*H609</f>
        <v>0</v>
      </c>
      <c r="AR609" s="143" t="s">
        <v>377</v>
      </c>
      <c r="AT609" s="143" t="s">
        <v>241</v>
      </c>
      <c r="AU609" s="143" t="s">
        <v>83</v>
      </c>
      <c r="AY609" s="18" t="s">
        <v>238</v>
      </c>
      <c r="BE609" s="144">
        <f>IF(N609="základní",J609,0)</f>
        <v>0</v>
      </c>
      <c r="BF609" s="144">
        <f>IF(N609="snížená",J609,0)</f>
        <v>0</v>
      </c>
      <c r="BG609" s="144">
        <f>IF(N609="zákl. přenesená",J609,0)</f>
        <v>0</v>
      </c>
      <c r="BH609" s="144">
        <f>IF(N609="sníž. přenesená",J609,0)</f>
        <v>0</v>
      </c>
      <c r="BI609" s="144">
        <f>IF(N609="nulová",J609,0)</f>
        <v>0</v>
      </c>
      <c r="BJ609" s="18" t="s">
        <v>81</v>
      </c>
      <c r="BK609" s="144">
        <f>ROUND(I609*H609,2)</f>
        <v>0</v>
      </c>
      <c r="BL609" s="18" t="s">
        <v>377</v>
      </c>
      <c r="BM609" s="143" t="s">
        <v>5808</v>
      </c>
    </row>
    <row r="610" spans="2:65" s="1" customFormat="1">
      <c r="B610" s="33"/>
      <c r="D610" s="145" t="s">
        <v>248</v>
      </c>
      <c r="F610" s="146" t="s">
        <v>2951</v>
      </c>
      <c r="I610" s="147"/>
      <c r="L610" s="33"/>
      <c r="M610" s="148"/>
      <c r="T610" s="54"/>
      <c r="AT610" s="18" t="s">
        <v>248</v>
      </c>
      <c r="AU610" s="18" t="s">
        <v>83</v>
      </c>
    </row>
    <row r="611" spans="2:65" s="1" customFormat="1">
      <c r="B611" s="33"/>
      <c r="D611" s="149" t="s">
        <v>250</v>
      </c>
      <c r="F611" s="150" t="s">
        <v>2952</v>
      </c>
      <c r="I611" s="147"/>
      <c r="L611" s="33"/>
      <c r="M611" s="148"/>
      <c r="T611" s="54"/>
      <c r="AT611" s="18" t="s">
        <v>250</v>
      </c>
      <c r="AU611" s="18" t="s">
        <v>83</v>
      </c>
    </row>
    <row r="612" spans="2:65" s="1" customFormat="1" ht="16.5" customHeight="1">
      <c r="B612" s="33"/>
      <c r="C612" s="132" t="s">
        <v>2817</v>
      </c>
      <c r="D612" s="132" t="s">
        <v>241</v>
      </c>
      <c r="E612" s="133" t="s">
        <v>2954</v>
      </c>
      <c r="F612" s="134" t="s">
        <v>2955</v>
      </c>
      <c r="G612" s="135" t="s">
        <v>408</v>
      </c>
      <c r="H612" s="136">
        <v>51.6</v>
      </c>
      <c r="I612" s="137"/>
      <c r="J612" s="138">
        <f>ROUND(I612*H612,2)</f>
        <v>0</v>
      </c>
      <c r="K612" s="134" t="s">
        <v>245</v>
      </c>
      <c r="L612" s="33"/>
      <c r="M612" s="139" t="s">
        <v>19</v>
      </c>
      <c r="N612" s="140" t="s">
        <v>45</v>
      </c>
      <c r="P612" s="141">
        <f>O612*H612</f>
        <v>0</v>
      </c>
      <c r="Q612" s="141">
        <v>0</v>
      </c>
      <c r="R612" s="141">
        <f>Q612*H612</f>
        <v>0</v>
      </c>
      <c r="S612" s="141">
        <v>0</v>
      </c>
      <c r="T612" s="142">
        <f>S612*H612</f>
        <v>0</v>
      </c>
      <c r="AR612" s="143" t="s">
        <v>377</v>
      </c>
      <c r="AT612" s="143" t="s">
        <v>241</v>
      </c>
      <c r="AU612" s="143" t="s">
        <v>83</v>
      </c>
      <c r="AY612" s="18" t="s">
        <v>238</v>
      </c>
      <c r="BE612" s="144">
        <f>IF(N612="základní",J612,0)</f>
        <v>0</v>
      </c>
      <c r="BF612" s="144">
        <f>IF(N612="snížená",J612,0)</f>
        <v>0</v>
      </c>
      <c r="BG612" s="144">
        <f>IF(N612="zákl. přenesená",J612,0)</f>
        <v>0</v>
      </c>
      <c r="BH612" s="144">
        <f>IF(N612="sníž. přenesená",J612,0)</f>
        <v>0</v>
      </c>
      <c r="BI612" s="144">
        <f>IF(N612="nulová",J612,0)</f>
        <v>0</v>
      </c>
      <c r="BJ612" s="18" t="s">
        <v>81</v>
      </c>
      <c r="BK612" s="144">
        <f>ROUND(I612*H612,2)</f>
        <v>0</v>
      </c>
      <c r="BL612" s="18" t="s">
        <v>377</v>
      </c>
      <c r="BM612" s="143" t="s">
        <v>5809</v>
      </c>
    </row>
    <row r="613" spans="2:65" s="1" customFormat="1">
      <c r="B613" s="33"/>
      <c r="D613" s="145" t="s">
        <v>248</v>
      </c>
      <c r="F613" s="146" t="s">
        <v>2957</v>
      </c>
      <c r="I613" s="147"/>
      <c r="L613" s="33"/>
      <c r="M613" s="148"/>
      <c r="T613" s="54"/>
      <c r="AT613" s="18" t="s">
        <v>248</v>
      </c>
      <c r="AU613" s="18" t="s">
        <v>83</v>
      </c>
    </row>
    <row r="614" spans="2:65" s="1" customFormat="1">
      <c r="B614" s="33"/>
      <c r="D614" s="149" t="s">
        <v>250</v>
      </c>
      <c r="F614" s="150" t="s">
        <v>2958</v>
      </c>
      <c r="I614" s="147"/>
      <c r="L614" s="33"/>
      <c r="M614" s="148"/>
      <c r="T614" s="54"/>
      <c r="AT614" s="18" t="s">
        <v>250</v>
      </c>
      <c r="AU614" s="18" t="s">
        <v>83</v>
      </c>
    </row>
    <row r="615" spans="2:65" s="13" customFormat="1">
      <c r="B615" s="157"/>
      <c r="D615" s="145" t="s">
        <v>257</v>
      </c>
      <c r="E615" s="158" t="s">
        <v>19</v>
      </c>
      <c r="F615" s="159" t="s">
        <v>5810</v>
      </c>
      <c r="H615" s="160">
        <v>51.6</v>
      </c>
      <c r="I615" s="161"/>
      <c r="L615" s="157"/>
      <c r="M615" s="162"/>
      <c r="T615" s="163"/>
      <c r="AT615" s="158" t="s">
        <v>257</v>
      </c>
      <c r="AU615" s="158" t="s">
        <v>83</v>
      </c>
      <c r="AV615" s="13" t="s">
        <v>83</v>
      </c>
      <c r="AW615" s="13" t="s">
        <v>35</v>
      </c>
      <c r="AX615" s="13" t="s">
        <v>81</v>
      </c>
      <c r="AY615" s="158" t="s">
        <v>238</v>
      </c>
    </row>
    <row r="616" spans="2:65" s="1" customFormat="1" ht="16.5" customHeight="1">
      <c r="B616" s="33"/>
      <c r="C616" s="132" t="s">
        <v>2822</v>
      </c>
      <c r="D616" s="132" t="s">
        <v>241</v>
      </c>
      <c r="E616" s="133" t="s">
        <v>2961</v>
      </c>
      <c r="F616" s="134" t="s">
        <v>2962</v>
      </c>
      <c r="G616" s="135" t="s">
        <v>244</v>
      </c>
      <c r="H616" s="136">
        <v>110.339</v>
      </c>
      <c r="I616" s="137"/>
      <c r="J616" s="138">
        <f>ROUND(I616*H616,2)</f>
        <v>0</v>
      </c>
      <c r="K616" s="134" t="s">
        <v>245</v>
      </c>
      <c r="L616" s="33"/>
      <c r="M616" s="139" t="s">
        <v>19</v>
      </c>
      <c r="N616" s="140" t="s">
        <v>45</v>
      </c>
      <c r="P616" s="141">
        <f>O616*H616</f>
        <v>0</v>
      </c>
      <c r="Q616" s="141">
        <v>2.9999999999999997E-4</v>
      </c>
      <c r="R616" s="141">
        <f>Q616*H616</f>
        <v>3.3101699999999998E-2</v>
      </c>
      <c r="S616" s="141">
        <v>0</v>
      </c>
      <c r="T616" s="142">
        <f>S616*H616</f>
        <v>0</v>
      </c>
      <c r="AR616" s="143" t="s">
        <v>377</v>
      </c>
      <c r="AT616" s="143" t="s">
        <v>241</v>
      </c>
      <c r="AU616" s="143" t="s">
        <v>83</v>
      </c>
      <c r="AY616" s="18" t="s">
        <v>238</v>
      </c>
      <c r="BE616" s="144">
        <f>IF(N616="základní",J616,0)</f>
        <v>0</v>
      </c>
      <c r="BF616" s="144">
        <f>IF(N616="snížená",J616,0)</f>
        <v>0</v>
      </c>
      <c r="BG616" s="144">
        <f>IF(N616="zákl. přenesená",J616,0)</f>
        <v>0</v>
      </c>
      <c r="BH616" s="144">
        <f>IF(N616="sníž. přenesená",J616,0)</f>
        <v>0</v>
      </c>
      <c r="BI616" s="144">
        <f>IF(N616="nulová",J616,0)</f>
        <v>0</v>
      </c>
      <c r="BJ616" s="18" t="s">
        <v>81</v>
      </c>
      <c r="BK616" s="144">
        <f>ROUND(I616*H616,2)</f>
        <v>0</v>
      </c>
      <c r="BL616" s="18" t="s">
        <v>377</v>
      </c>
      <c r="BM616" s="143" t="s">
        <v>5811</v>
      </c>
    </row>
    <row r="617" spans="2:65" s="1" customFormat="1" ht="18">
      <c r="B617" s="33"/>
      <c r="D617" s="145" t="s">
        <v>248</v>
      </c>
      <c r="F617" s="146" t="s">
        <v>2964</v>
      </c>
      <c r="I617" s="147"/>
      <c r="L617" s="33"/>
      <c r="M617" s="148"/>
      <c r="T617" s="54"/>
      <c r="AT617" s="18" t="s">
        <v>248</v>
      </c>
      <c r="AU617" s="18" t="s">
        <v>83</v>
      </c>
    </row>
    <row r="618" spans="2:65" s="1" customFormat="1">
      <c r="B618" s="33"/>
      <c r="D618" s="149" t="s">
        <v>250</v>
      </c>
      <c r="F618" s="150" t="s">
        <v>2965</v>
      </c>
      <c r="I618" s="147"/>
      <c r="L618" s="33"/>
      <c r="M618" s="148"/>
      <c r="T618" s="54"/>
      <c r="AT618" s="18" t="s">
        <v>250</v>
      </c>
      <c r="AU618" s="18" t="s">
        <v>83</v>
      </c>
    </row>
    <row r="619" spans="2:65" s="13" customFormat="1">
      <c r="B619" s="157"/>
      <c r="D619" s="145" t="s">
        <v>257</v>
      </c>
      <c r="E619" s="158" t="s">
        <v>19</v>
      </c>
      <c r="F619" s="159" t="s">
        <v>5812</v>
      </c>
      <c r="H619" s="160">
        <v>86.602999999999994</v>
      </c>
      <c r="I619" s="161"/>
      <c r="L619" s="157"/>
      <c r="M619" s="162"/>
      <c r="T619" s="163"/>
      <c r="AT619" s="158" t="s">
        <v>257</v>
      </c>
      <c r="AU619" s="158" t="s">
        <v>83</v>
      </c>
      <c r="AV619" s="13" t="s">
        <v>83</v>
      </c>
      <c r="AW619" s="13" t="s">
        <v>35</v>
      </c>
      <c r="AX619" s="13" t="s">
        <v>74</v>
      </c>
      <c r="AY619" s="158" t="s">
        <v>238</v>
      </c>
    </row>
    <row r="620" spans="2:65" s="13" customFormat="1">
      <c r="B620" s="157"/>
      <c r="D620" s="145" t="s">
        <v>257</v>
      </c>
      <c r="E620" s="158" t="s">
        <v>19</v>
      </c>
      <c r="F620" s="159" t="s">
        <v>5813</v>
      </c>
      <c r="H620" s="160">
        <v>23.736000000000001</v>
      </c>
      <c r="I620" s="161"/>
      <c r="L620" s="157"/>
      <c r="M620" s="162"/>
      <c r="T620" s="163"/>
      <c r="AT620" s="158" t="s">
        <v>257</v>
      </c>
      <c r="AU620" s="158" t="s">
        <v>83</v>
      </c>
      <c r="AV620" s="13" t="s">
        <v>83</v>
      </c>
      <c r="AW620" s="13" t="s">
        <v>35</v>
      </c>
      <c r="AX620" s="13" t="s">
        <v>74</v>
      </c>
      <c r="AY620" s="158" t="s">
        <v>238</v>
      </c>
    </row>
    <row r="621" spans="2:65" s="14" customFormat="1">
      <c r="B621" s="164"/>
      <c r="D621" s="145" t="s">
        <v>257</v>
      </c>
      <c r="E621" s="165" t="s">
        <v>19</v>
      </c>
      <c r="F621" s="166" t="s">
        <v>262</v>
      </c>
      <c r="H621" s="167">
        <v>110.339</v>
      </c>
      <c r="I621" s="168"/>
      <c r="L621" s="164"/>
      <c r="M621" s="169"/>
      <c r="T621" s="170"/>
      <c r="AT621" s="165" t="s">
        <v>257</v>
      </c>
      <c r="AU621" s="165" t="s">
        <v>83</v>
      </c>
      <c r="AV621" s="14" t="s">
        <v>246</v>
      </c>
      <c r="AW621" s="14" t="s">
        <v>35</v>
      </c>
      <c r="AX621" s="14" t="s">
        <v>81</v>
      </c>
      <c r="AY621" s="165" t="s">
        <v>238</v>
      </c>
    </row>
    <row r="622" spans="2:65" s="1" customFormat="1" ht="21.75" customHeight="1">
      <c r="B622" s="33"/>
      <c r="C622" s="132" t="s">
        <v>2829</v>
      </c>
      <c r="D622" s="132" t="s">
        <v>241</v>
      </c>
      <c r="E622" s="133" t="s">
        <v>2969</v>
      </c>
      <c r="F622" s="134" t="s">
        <v>2970</v>
      </c>
      <c r="G622" s="135" t="s">
        <v>244</v>
      </c>
      <c r="H622" s="136">
        <v>43.003</v>
      </c>
      <c r="I622" s="137"/>
      <c r="J622" s="138">
        <f>ROUND(I622*H622,2)</f>
        <v>0</v>
      </c>
      <c r="K622" s="134" t="s">
        <v>245</v>
      </c>
      <c r="L622" s="33"/>
      <c r="M622" s="139" t="s">
        <v>19</v>
      </c>
      <c r="N622" s="140" t="s">
        <v>45</v>
      </c>
      <c r="P622" s="141">
        <f>O622*H622</f>
        <v>0</v>
      </c>
      <c r="Q622" s="141">
        <v>4.4999999999999997E-3</v>
      </c>
      <c r="R622" s="141">
        <f>Q622*H622</f>
        <v>0.19351349999999998</v>
      </c>
      <c r="S622" s="141">
        <v>0</v>
      </c>
      <c r="T622" s="142">
        <f>S622*H622</f>
        <v>0</v>
      </c>
      <c r="AR622" s="143" t="s">
        <v>377</v>
      </c>
      <c r="AT622" s="143" t="s">
        <v>241</v>
      </c>
      <c r="AU622" s="143" t="s">
        <v>83</v>
      </c>
      <c r="AY622" s="18" t="s">
        <v>238</v>
      </c>
      <c r="BE622" s="144">
        <f>IF(N622="základní",J622,0)</f>
        <v>0</v>
      </c>
      <c r="BF622" s="144">
        <f>IF(N622="snížená",J622,0)</f>
        <v>0</v>
      </c>
      <c r="BG622" s="144">
        <f>IF(N622="zákl. přenesená",J622,0)</f>
        <v>0</v>
      </c>
      <c r="BH622" s="144">
        <f>IF(N622="sníž. přenesená",J622,0)</f>
        <v>0</v>
      </c>
      <c r="BI622" s="144">
        <f>IF(N622="nulová",J622,0)</f>
        <v>0</v>
      </c>
      <c r="BJ622" s="18" t="s">
        <v>81</v>
      </c>
      <c r="BK622" s="144">
        <f>ROUND(I622*H622,2)</f>
        <v>0</v>
      </c>
      <c r="BL622" s="18" t="s">
        <v>377</v>
      </c>
      <c r="BM622" s="143" t="s">
        <v>5814</v>
      </c>
    </row>
    <row r="623" spans="2:65" s="1" customFormat="1" ht="18">
      <c r="B623" s="33"/>
      <c r="D623" s="145" t="s">
        <v>248</v>
      </c>
      <c r="F623" s="146" t="s">
        <v>2972</v>
      </c>
      <c r="I623" s="147"/>
      <c r="L623" s="33"/>
      <c r="M623" s="148"/>
      <c r="T623" s="54"/>
      <c r="AT623" s="18" t="s">
        <v>248</v>
      </c>
      <c r="AU623" s="18" t="s">
        <v>83</v>
      </c>
    </row>
    <row r="624" spans="2:65" s="1" customFormat="1">
      <c r="B624" s="33"/>
      <c r="D624" s="149" t="s">
        <v>250</v>
      </c>
      <c r="F624" s="150" t="s">
        <v>2973</v>
      </c>
      <c r="I624" s="147"/>
      <c r="L624" s="33"/>
      <c r="M624" s="148"/>
      <c r="T624" s="54"/>
      <c r="AT624" s="18" t="s">
        <v>250</v>
      </c>
      <c r="AU624" s="18" t="s">
        <v>83</v>
      </c>
    </row>
    <row r="625" spans="2:65" s="12" customFormat="1">
      <c r="B625" s="151"/>
      <c r="D625" s="145" t="s">
        <v>257</v>
      </c>
      <c r="E625" s="152" t="s">
        <v>19</v>
      </c>
      <c r="F625" s="153" t="s">
        <v>5649</v>
      </c>
      <c r="H625" s="152" t="s">
        <v>19</v>
      </c>
      <c r="I625" s="154"/>
      <c r="L625" s="151"/>
      <c r="M625" s="155"/>
      <c r="T625" s="156"/>
      <c r="AT625" s="152" t="s">
        <v>257</v>
      </c>
      <c r="AU625" s="152" t="s">
        <v>83</v>
      </c>
      <c r="AV625" s="12" t="s">
        <v>81</v>
      </c>
      <c r="AW625" s="12" t="s">
        <v>35</v>
      </c>
      <c r="AX625" s="12" t="s">
        <v>74</v>
      </c>
      <c r="AY625" s="152" t="s">
        <v>238</v>
      </c>
    </row>
    <row r="626" spans="2:65" s="13" customFormat="1">
      <c r="B626" s="157"/>
      <c r="D626" s="145" t="s">
        <v>257</v>
      </c>
      <c r="E626" s="158" t="s">
        <v>19</v>
      </c>
      <c r="F626" s="159" t="s">
        <v>5650</v>
      </c>
      <c r="H626" s="160">
        <v>6.0030000000000001</v>
      </c>
      <c r="I626" s="161"/>
      <c r="L626" s="157"/>
      <c r="M626" s="162"/>
      <c r="T626" s="163"/>
      <c r="AT626" s="158" t="s">
        <v>257</v>
      </c>
      <c r="AU626" s="158" t="s">
        <v>83</v>
      </c>
      <c r="AV626" s="13" t="s">
        <v>83</v>
      </c>
      <c r="AW626" s="13" t="s">
        <v>35</v>
      </c>
      <c r="AX626" s="13" t="s">
        <v>74</v>
      </c>
      <c r="AY626" s="158" t="s">
        <v>238</v>
      </c>
    </row>
    <row r="627" spans="2:65" s="12" customFormat="1">
      <c r="B627" s="151"/>
      <c r="D627" s="145" t="s">
        <v>257</v>
      </c>
      <c r="E627" s="152" t="s">
        <v>19</v>
      </c>
      <c r="F627" s="153" t="s">
        <v>2280</v>
      </c>
      <c r="H627" s="152" t="s">
        <v>19</v>
      </c>
      <c r="I627" s="154"/>
      <c r="L627" s="151"/>
      <c r="M627" s="155"/>
      <c r="T627" s="156"/>
      <c r="AT627" s="152" t="s">
        <v>257</v>
      </c>
      <c r="AU627" s="152" t="s">
        <v>83</v>
      </c>
      <c r="AV627" s="12" t="s">
        <v>81</v>
      </c>
      <c r="AW627" s="12" t="s">
        <v>35</v>
      </c>
      <c r="AX627" s="12" t="s">
        <v>74</v>
      </c>
      <c r="AY627" s="152" t="s">
        <v>238</v>
      </c>
    </row>
    <row r="628" spans="2:65" s="13" customFormat="1">
      <c r="B628" s="157"/>
      <c r="D628" s="145" t="s">
        <v>257</v>
      </c>
      <c r="E628" s="158" t="s">
        <v>19</v>
      </c>
      <c r="F628" s="159" t="s">
        <v>5815</v>
      </c>
      <c r="H628" s="160">
        <v>37</v>
      </c>
      <c r="I628" s="161"/>
      <c r="L628" s="157"/>
      <c r="M628" s="162"/>
      <c r="T628" s="163"/>
      <c r="AT628" s="158" t="s">
        <v>257</v>
      </c>
      <c r="AU628" s="158" t="s">
        <v>83</v>
      </c>
      <c r="AV628" s="13" t="s">
        <v>83</v>
      </c>
      <c r="AW628" s="13" t="s">
        <v>35</v>
      </c>
      <c r="AX628" s="13" t="s">
        <v>74</v>
      </c>
      <c r="AY628" s="158" t="s">
        <v>238</v>
      </c>
    </row>
    <row r="629" spans="2:65" s="14" customFormat="1">
      <c r="B629" s="164"/>
      <c r="D629" s="145" t="s">
        <v>257</v>
      </c>
      <c r="E629" s="165" t="s">
        <v>19</v>
      </c>
      <c r="F629" s="166" t="s">
        <v>262</v>
      </c>
      <c r="H629" s="167">
        <v>43.003</v>
      </c>
      <c r="I629" s="168"/>
      <c r="L629" s="164"/>
      <c r="M629" s="169"/>
      <c r="T629" s="170"/>
      <c r="AT629" s="165" t="s">
        <v>257</v>
      </c>
      <c r="AU629" s="165" t="s">
        <v>83</v>
      </c>
      <c r="AV629" s="14" t="s">
        <v>246</v>
      </c>
      <c r="AW629" s="14" t="s">
        <v>35</v>
      </c>
      <c r="AX629" s="14" t="s">
        <v>81</v>
      </c>
      <c r="AY629" s="165" t="s">
        <v>238</v>
      </c>
    </row>
    <row r="630" spans="2:65" s="1" customFormat="1" ht="24.15" customHeight="1">
      <c r="B630" s="33"/>
      <c r="C630" s="132" t="s">
        <v>2834</v>
      </c>
      <c r="D630" s="132" t="s">
        <v>241</v>
      </c>
      <c r="E630" s="133" t="s">
        <v>2976</v>
      </c>
      <c r="F630" s="134" t="s">
        <v>2977</v>
      </c>
      <c r="G630" s="135" t="s">
        <v>244</v>
      </c>
      <c r="H630" s="136">
        <v>67.900000000000006</v>
      </c>
      <c r="I630" s="137"/>
      <c r="J630" s="138">
        <f>ROUND(I630*H630,2)</f>
        <v>0</v>
      </c>
      <c r="K630" s="134" t="s">
        <v>245</v>
      </c>
      <c r="L630" s="33"/>
      <c r="M630" s="139" t="s">
        <v>19</v>
      </c>
      <c r="N630" s="140" t="s">
        <v>45</v>
      </c>
      <c r="P630" s="141">
        <f>O630*H630</f>
        <v>0</v>
      </c>
      <c r="Q630" s="141">
        <v>1.2E-2</v>
      </c>
      <c r="R630" s="141">
        <f>Q630*H630</f>
        <v>0.81480000000000008</v>
      </c>
      <c r="S630" s="141">
        <v>0</v>
      </c>
      <c r="T630" s="142">
        <f>S630*H630</f>
        <v>0</v>
      </c>
      <c r="AR630" s="143" t="s">
        <v>377</v>
      </c>
      <c r="AT630" s="143" t="s">
        <v>241</v>
      </c>
      <c r="AU630" s="143" t="s">
        <v>83</v>
      </c>
      <c r="AY630" s="18" t="s">
        <v>238</v>
      </c>
      <c r="BE630" s="144">
        <f>IF(N630="základní",J630,0)</f>
        <v>0</v>
      </c>
      <c r="BF630" s="144">
        <f>IF(N630="snížená",J630,0)</f>
        <v>0</v>
      </c>
      <c r="BG630" s="144">
        <f>IF(N630="zákl. přenesená",J630,0)</f>
        <v>0</v>
      </c>
      <c r="BH630" s="144">
        <f>IF(N630="sníž. přenesená",J630,0)</f>
        <v>0</v>
      </c>
      <c r="BI630" s="144">
        <f>IF(N630="nulová",J630,0)</f>
        <v>0</v>
      </c>
      <c r="BJ630" s="18" t="s">
        <v>81</v>
      </c>
      <c r="BK630" s="144">
        <f>ROUND(I630*H630,2)</f>
        <v>0</v>
      </c>
      <c r="BL630" s="18" t="s">
        <v>377</v>
      </c>
      <c r="BM630" s="143" t="s">
        <v>5816</v>
      </c>
    </row>
    <row r="631" spans="2:65" s="1" customFormat="1" ht="18">
      <c r="B631" s="33"/>
      <c r="D631" s="145" t="s">
        <v>248</v>
      </c>
      <c r="F631" s="146" t="s">
        <v>2979</v>
      </c>
      <c r="I631" s="147"/>
      <c r="L631" s="33"/>
      <c r="M631" s="148"/>
      <c r="T631" s="54"/>
      <c r="AT631" s="18" t="s">
        <v>248</v>
      </c>
      <c r="AU631" s="18" t="s">
        <v>83</v>
      </c>
    </row>
    <row r="632" spans="2:65" s="1" customFormat="1">
      <c r="B632" s="33"/>
      <c r="D632" s="149" t="s">
        <v>250</v>
      </c>
      <c r="F632" s="150" t="s">
        <v>2980</v>
      </c>
      <c r="I632" s="147"/>
      <c r="L632" s="33"/>
      <c r="M632" s="148"/>
      <c r="T632" s="54"/>
      <c r="AT632" s="18" t="s">
        <v>250</v>
      </c>
      <c r="AU632" s="18" t="s">
        <v>83</v>
      </c>
    </row>
    <row r="633" spans="2:65" s="12" customFormat="1">
      <c r="B633" s="151"/>
      <c r="D633" s="145" t="s">
        <v>257</v>
      </c>
      <c r="E633" s="152" t="s">
        <v>19</v>
      </c>
      <c r="F633" s="153" t="s">
        <v>2241</v>
      </c>
      <c r="H633" s="152" t="s">
        <v>19</v>
      </c>
      <c r="I633" s="154"/>
      <c r="L633" s="151"/>
      <c r="M633" s="155"/>
      <c r="T633" s="156"/>
      <c r="AT633" s="152" t="s">
        <v>257</v>
      </c>
      <c r="AU633" s="152" t="s">
        <v>83</v>
      </c>
      <c r="AV633" s="12" t="s">
        <v>81</v>
      </c>
      <c r="AW633" s="12" t="s">
        <v>35</v>
      </c>
      <c r="AX633" s="12" t="s">
        <v>74</v>
      </c>
      <c r="AY633" s="152" t="s">
        <v>238</v>
      </c>
    </row>
    <row r="634" spans="2:65" s="13" customFormat="1">
      <c r="B634" s="157"/>
      <c r="D634" s="145" t="s">
        <v>257</v>
      </c>
      <c r="E634" s="158" t="s">
        <v>19</v>
      </c>
      <c r="F634" s="159" t="s">
        <v>5817</v>
      </c>
      <c r="H634" s="160">
        <v>67.900000000000006</v>
      </c>
      <c r="I634" s="161"/>
      <c r="L634" s="157"/>
      <c r="M634" s="162"/>
      <c r="T634" s="163"/>
      <c r="AT634" s="158" t="s">
        <v>257</v>
      </c>
      <c r="AU634" s="158" t="s">
        <v>83</v>
      </c>
      <c r="AV634" s="13" t="s">
        <v>83</v>
      </c>
      <c r="AW634" s="13" t="s">
        <v>35</v>
      </c>
      <c r="AX634" s="13" t="s">
        <v>81</v>
      </c>
      <c r="AY634" s="158" t="s">
        <v>238</v>
      </c>
    </row>
    <row r="635" spans="2:65" s="1" customFormat="1" ht="37.75" customHeight="1">
      <c r="B635" s="33"/>
      <c r="C635" s="132" t="s">
        <v>2841</v>
      </c>
      <c r="D635" s="132" t="s">
        <v>241</v>
      </c>
      <c r="E635" s="133" t="s">
        <v>2983</v>
      </c>
      <c r="F635" s="134" t="s">
        <v>2984</v>
      </c>
      <c r="G635" s="135" t="s">
        <v>408</v>
      </c>
      <c r="H635" s="136">
        <v>51.6</v>
      </c>
      <c r="I635" s="137"/>
      <c r="J635" s="138">
        <f>ROUND(I635*H635,2)</f>
        <v>0</v>
      </c>
      <c r="K635" s="134" t="s">
        <v>245</v>
      </c>
      <c r="L635" s="33"/>
      <c r="M635" s="139" t="s">
        <v>19</v>
      </c>
      <c r="N635" s="140" t="s">
        <v>45</v>
      </c>
      <c r="P635" s="141">
        <f>O635*H635</f>
        <v>0</v>
      </c>
      <c r="Q635" s="141">
        <v>1.8E-3</v>
      </c>
      <c r="R635" s="141">
        <f>Q635*H635</f>
        <v>9.2880000000000004E-2</v>
      </c>
      <c r="S635" s="141">
        <v>0</v>
      </c>
      <c r="T635" s="142">
        <f>S635*H635</f>
        <v>0</v>
      </c>
      <c r="AR635" s="143" t="s">
        <v>377</v>
      </c>
      <c r="AT635" s="143" t="s">
        <v>241</v>
      </c>
      <c r="AU635" s="143" t="s">
        <v>83</v>
      </c>
      <c r="AY635" s="18" t="s">
        <v>238</v>
      </c>
      <c r="BE635" s="144">
        <f>IF(N635="základní",J635,0)</f>
        <v>0</v>
      </c>
      <c r="BF635" s="144">
        <f>IF(N635="snížená",J635,0)</f>
        <v>0</v>
      </c>
      <c r="BG635" s="144">
        <f>IF(N635="zákl. přenesená",J635,0)</f>
        <v>0</v>
      </c>
      <c r="BH635" s="144">
        <f>IF(N635="sníž. přenesená",J635,0)</f>
        <v>0</v>
      </c>
      <c r="BI635" s="144">
        <f>IF(N635="nulová",J635,0)</f>
        <v>0</v>
      </c>
      <c r="BJ635" s="18" t="s">
        <v>81</v>
      </c>
      <c r="BK635" s="144">
        <f>ROUND(I635*H635,2)</f>
        <v>0</v>
      </c>
      <c r="BL635" s="18" t="s">
        <v>377</v>
      </c>
      <c r="BM635" s="143" t="s">
        <v>5818</v>
      </c>
    </row>
    <row r="636" spans="2:65" s="1" customFormat="1" ht="27">
      <c r="B636" s="33"/>
      <c r="D636" s="145" t="s">
        <v>248</v>
      </c>
      <c r="F636" s="146" t="s">
        <v>2986</v>
      </c>
      <c r="I636" s="147"/>
      <c r="L636" s="33"/>
      <c r="M636" s="148"/>
      <c r="T636" s="54"/>
      <c r="AT636" s="18" t="s">
        <v>248</v>
      </c>
      <c r="AU636" s="18" t="s">
        <v>83</v>
      </c>
    </row>
    <row r="637" spans="2:65" s="1" customFormat="1">
      <c r="B637" s="33"/>
      <c r="D637" s="149" t="s">
        <v>250</v>
      </c>
      <c r="F637" s="150" t="s">
        <v>2987</v>
      </c>
      <c r="I637" s="147"/>
      <c r="L637" s="33"/>
      <c r="M637" s="148"/>
      <c r="T637" s="54"/>
      <c r="AT637" s="18" t="s">
        <v>250</v>
      </c>
      <c r="AU637" s="18" t="s">
        <v>83</v>
      </c>
    </row>
    <row r="638" spans="2:65" s="13" customFormat="1">
      <c r="B638" s="157"/>
      <c r="D638" s="145" t="s">
        <v>257</v>
      </c>
      <c r="E638" s="158" t="s">
        <v>19</v>
      </c>
      <c r="F638" s="159" t="s">
        <v>5819</v>
      </c>
      <c r="H638" s="160">
        <v>51.6</v>
      </c>
      <c r="I638" s="161"/>
      <c r="L638" s="157"/>
      <c r="M638" s="162"/>
      <c r="T638" s="163"/>
      <c r="AT638" s="158" t="s">
        <v>257</v>
      </c>
      <c r="AU638" s="158" t="s">
        <v>83</v>
      </c>
      <c r="AV638" s="13" t="s">
        <v>83</v>
      </c>
      <c r="AW638" s="13" t="s">
        <v>35</v>
      </c>
      <c r="AX638" s="13" t="s">
        <v>81</v>
      </c>
      <c r="AY638" s="158" t="s">
        <v>238</v>
      </c>
    </row>
    <row r="639" spans="2:65" s="1" customFormat="1" ht="37.75" customHeight="1">
      <c r="B639" s="33"/>
      <c r="C639" s="132" t="s">
        <v>2846</v>
      </c>
      <c r="D639" s="132" t="s">
        <v>241</v>
      </c>
      <c r="E639" s="133" t="s">
        <v>2990</v>
      </c>
      <c r="F639" s="134" t="s">
        <v>2991</v>
      </c>
      <c r="G639" s="135" t="s">
        <v>408</v>
      </c>
      <c r="H639" s="136">
        <v>51.6</v>
      </c>
      <c r="I639" s="137"/>
      <c r="J639" s="138">
        <f>ROUND(I639*H639,2)</f>
        <v>0</v>
      </c>
      <c r="K639" s="134" t="s">
        <v>245</v>
      </c>
      <c r="L639" s="33"/>
      <c r="M639" s="139" t="s">
        <v>19</v>
      </c>
      <c r="N639" s="140" t="s">
        <v>45</v>
      </c>
      <c r="P639" s="141">
        <f>O639*H639</f>
        <v>0</v>
      </c>
      <c r="Q639" s="141">
        <v>1.0200000000000001E-3</v>
      </c>
      <c r="R639" s="141">
        <f>Q639*H639</f>
        <v>5.2632000000000005E-2</v>
      </c>
      <c r="S639" s="141">
        <v>0</v>
      </c>
      <c r="T639" s="142">
        <f>S639*H639</f>
        <v>0</v>
      </c>
      <c r="AR639" s="143" t="s">
        <v>377</v>
      </c>
      <c r="AT639" s="143" t="s">
        <v>241</v>
      </c>
      <c r="AU639" s="143" t="s">
        <v>83</v>
      </c>
      <c r="AY639" s="18" t="s">
        <v>238</v>
      </c>
      <c r="BE639" s="144">
        <f>IF(N639="základní",J639,0)</f>
        <v>0</v>
      </c>
      <c r="BF639" s="144">
        <f>IF(N639="snížená",J639,0)</f>
        <v>0</v>
      </c>
      <c r="BG639" s="144">
        <f>IF(N639="zákl. přenesená",J639,0)</f>
        <v>0</v>
      </c>
      <c r="BH639" s="144">
        <f>IF(N639="sníž. přenesená",J639,0)</f>
        <v>0</v>
      </c>
      <c r="BI639" s="144">
        <f>IF(N639="nulová",J639,0)</f>
        <v>0</v>
      </c>
      <c r="BJ639" s="18" t="s">
        <v>81</v>
      </c>
      <c r="BK639" s="144">
        <f>ROUND(I639*H639,2)</f>
        <v>0</v>
      </c>
      <c r="BL639" s="18" t="s">
        <v>377</v>
      </c>
      <c r="BM639" s="143" t="s">
        <v>5820</v>
      </c>
    </row>
    <row r="640" spans="2:65" s="1" customFormat="1" ht="27">
      <c r="B640" s="33"/>
      <c r="D640" s="145" t="s">
        <v>248</v>
      </c>
      <c r="F640" s="146" t="s">
        <v>2993</v>
      </c>
      <c r="I640" s="147"/>
      <c r="L640" s="33"/>
      <c r="M640" s="148"/>
      <c r="T640" s="54"/>
      <c r="AT640" s="18" t="s">
        <v>248</v>
      </c>
      <c r="AU640" s="18" t="s">
        <v>83</v>
      </c>
    </row>
    <row r="641" spans="2:65" s="1" customFormat="1">
      <c r="B641" s="33"/>
      <c r="D641" s="149" t="s">
        <v>250</v>
      </c>
      <c r="F641" s="150" t="s">
        <v>2994</v>
      </c>
      <c r="I641" s="147"/>
      <c r="L641" s="33"/>
      <c r="M641" s="148"/>
      <c r="T641" s="54"/>
      <c r="AT641" s="18" t="s">
        <v>250</v>
      </c>
      <c r="AU641" s="18" t="s">
        <v>83</v>
      </c>
    </row>
    <row r="642" spans="2:65" s="1" customFormat="1" ht="33" customHeight="1">
      <c r="B642" s="33"/>
      <c r="C642" s="175" t="s">
        <v>2850</v>
      </c>
      <c r="D642" s="175" t="s">
        <v>383</v>
      </c>
      <c r="E642" s="176" t="s">
        <v>2996</v>
      </c>
      <c r="F642" s="177" t="s">
        <v>2997</v>
      </c>
      <c r="G642" s="178" t="s">
        <v>244</v>
      </c>
      <c r="H642" s="179">
        <v>37.152000000000001</v>
      </c>
      <c r="I642" s="180"/>
      <c r="J642" s="181">
        <f>ROUND(I642*H642,2)</f>
        <v>0</v>
      </c>
      <c r="K642" s="177" t="s">
        <v>245</v>
      </c>
      <c r="L642" s="182"/>
      <c r="M642" s="183" t="s">
        <v>19</v>
      </c>
      <c r="N642" s="184" t="s">
        <v>45</v>
      </c>
      <c r="P642" s="141">
        <f>O642*H642</f>
        <v>0</v>
      </c>
      <c r="Q642" s="141">
        <v>2.1999999999999999E-2</v>
      </c>
      <c r="R642" s="141">
        <f>Q642*H642</f>
        <v>0.81734399999999996</v>
      </c>
      <c r="S642" s="141">
        <v>0</v>
      </c>
      <c r="T642" s="142">
        <f>S642*H642</f>
        <v>0</v>
      </c>
      <c r="AR642" s="143" t="s">
        <v>386</v>
      </c>
      <c r="AT642" s="143" t="s">
        <v>383</v>
      </c>
      <c r="AU642" s="143" t="s">
        <v>83</v>
      </c>
      <c r="AY642" s="18" t="s">
        <v>238</v>
      </c>
      <c r="BE642" s="144">
        <f>IF(N642="základní",J642,0)</f>
        <v>0</v>
      </c>
      <c r="BF642" s="144">
        <f>IF(N642="snížená",J642,0)</f>
        <v>0</v>
      </c>
      <c r="BG642" s="144">
        <f>IF(N642="zákl. přenesená",J642,0)</f>
        <v>0</v>
      </c>
      <c r="BH642" s="144">
        <f>IF(N642="sníž. přenesená",J642,0)</f>
        <v>0</v>
      </c>
      <c r="BI642" s="144">
        <f>IF(N642="nulová",J642,0)</f>
        <v>0</v>
      </c>
      <c r="BJ642" s="18" t="s">
        <v>81</v>
      </c>
      <c r="BK642" s="144">
        <f>ROUND(I642*H642,2)</f>
        <v>0</v>
      </c>
      <c r="BL642" s="18" t="s">
        <v>377</v>
      </c>
      <c r="BM642" s="143" t="s">
        <v>5821</v>
      </c>
    </row>
    <row r="643" spans="2:65" s="1" customFormat="1" ht="18">
      <c r="B643" s="33"/>
      <c r="D643" s="145" t="s">
        <v>248</v>
      </c>
      <c r="F643" s="146" t="s">
        <v>2997</v>
      </c>
      <c r="I643" s="147"/>
      <c r="L643" s="33"/>
      <c r="M643" s="148"/>
      <c r="T643" s="54"/>
      <c r="AT643" s="18" t="s">
        <v>248</v>
      </c>
      <c r="AU643" s="18" t="s">
        <v>83</v>
      </c>
    </row>
    <row r="644" spans="2:65" s="13" customFormat="1">
      <c r="B644" s="157"/>
      <c r="D644" s="145" t="s">
        <v>257</v>
      </c>
      <c r="E644" s="158" t="s">
        <v>19</v>
      </c>
      <c r="F644" s="159" t="s">
        <v>5822</v>
      </c>
      <c r="H644" s="160">
        <v>30.96</v>
      </c>
      <c r="I644" s="161"/>
      <c r="L644" s="157"/>
      <c r="M644" s="162"/>
      <c r="T644" s="163"/>
      <c r="AT644" s="158" t="s">
        <v>257</v>
      </c>
      <c r="AU644" s="158" t="s">
        <v>83</v>
      </c>
      <c r="AV644" s="13" t="s">
        <v>83</v>
      </c>
      <c r="AW644" s="13" t="s">
        <v>35</v>
      </c>
      <c r="AX644" s="13" t="s">
        <v>81</v>
      </c>
      <c r="AY644" s="158" t="s">
        <v>238</v>
      </c>
    </row>
    <row r="645" spans="2:65" s="13" customFormat="1">
      <c r="B645" s="157"/>
      <c r="D645" s="145" t="s">
        <v>257</v>
      </c>
      <c r="F645" s="159" t="s">
        <v>5823</v>
      </c>
      <c r="H645" s="160">
        <v>37.152000000000001</v>
      </c>
      <c r="I645" s="161"/>
      <c r="L645" s="157"/>
      <c r="M645" s="162"/>
      <c r="T645" s="163"/>
      <c r="AT645" s="158" t="s">
        <v>257</v>
      </c>
      <c r="AU645" s="158" t="s">
        <v>83</v>
      </c>
      <c r="AV645" s="13" t="s">
        <v>83</v>
      </c>
      <c r="AW645" s="13" t="s">
        <v>4</v>
      </c>
      <c r="AX645" s="13" t="s">
        <v>81</v>
      </c>
      <c r="AY645" s="158" t="s">
        <v>238</v>
      </c>
    </row>
    <row r="646" spans="2:65" s="1" customFormat="1" ht="37.75" customHeight="1">
      <c r="B646" s="33"/>
      <c r="C646" s="132" t="s">
        <v>2856</v>
      </c>
      <c r="D646" s="132" t="s">
        <v>241</v>
      </c>
      <c r="E646" s="133" t="s">
        <v>3002</v>
      </c>
      <c r="F646" s="134" t="s">
        <v>3003</v>
      </c>
      <c r="G646" s="135" t="s">
        <v>408</v>
      </c>
      <c r="H646" s="136">
        <v>37.950000000000003</v>
      </c>
      <c r="I646" s="137"/>
      <c r="J646" s="138">
        <f>ROUND(I646*H646,2)</f>
        <v>0</v>
      </c>
      <c r="K646" s="134" t="s">
        <v>245</v>
      </c>
      <c r="L646" s="33"/>
      <c r="M646" s="139" t="s">
        <v>19</v>
      </c>
      <c r="N646" s="140" t="s">
        <v>45</v>
      </c>
      <c r="P646" s="141">
        <f>O646*H646</f>
        <v>0</v>
      </c>
      <c r="Q646" s="141">
        <v>4.2999999999999999E-4</v>
      </c>
      <c r="R646" s="141">
        <f>Q646*H646</f>
        <v>1.63185E-2</v>
      </c>
      <c r="S646" s="141">
        <v>0</v>
      </c>
      <c r="T646" s="142">
        <f>S646*H646</f>
        <v>0</v>
      </c>
      <c r="AR646" s="143" t="s">
        <v>377</v>
      </c>
      <c r="AT646" s="143" t="s">
        <v>241</v>
      </c>
      <c r="AU646" s="143" t="s">
        <v>83</v>
      </c>
      <c r="AY646" s="18" t="s">
        <v>238</v>
      </c>
      <c r="BE646" s="144">
        <f>IF(N646="základní",J646,0)</f>
        <v>0</v>
      </c>
      <c r="BF646" s="144">
        <f>IF(N646="snížená",J646,0)</f>
        <v>0</v>
      </c>
      <c r="BG646" s="144">
        <f>IF(N646="zákl. přenesená",J646,0)</f>
        <v>0</v>
      </c>
      <c r="BH646" s="144">
        <f>IF(N646="sníž. přenesená",J646,0)</f>
        <v>0</v>
      </c>
      <c r="BI646" s="144">
        <f>IF(N646="nulová",J646,0)</f>
        <v>0</v>
      </c>
      <c r="BJ646" s="18" t="s">
        <v>81</v>
      </c>
      <c r="BK646" s="144">
        <f>ROUND(I646*H646,2)</f>
        <v>0</v>
      </c>
      <c r="BL646" s="18" t="s">
        <v>377</v>
      </c>
      <c r="BM646" s="143" t="s">
        <v>5824</v>
      </c>
    </row>
    <row r="647" spans="2:65" s="1" customFormat="1" ht="18">
      <c r="B647" s="33"/>
      <c r="D647" s="145" t="s">
        <v>248</v>
      </c>
      <c r="F647" s="146" t="s">
        <v>3005</v>
      </c>
      <c r="I647" s="147"/>
      <c r="L647" s="33"/>
      <c r="M647" s="148"/>
      <c r="T647" s="54"/>
      <c r="AT647" s="18" t="s">
        <v>248</v>
      </c>
      <c r="AU647" s="18" t="s">
        <v>83</v>
      </c>
    </row>
    <row r="648" spans="2:65" s="1" customFormat="1">
      <c r="B648" s="33"/>
      <c r="D648" s="149" t="s">
        <v>250</v>
      </c>
      <c r="F648" s="150" t="s">
        <v>3006</v>
      </c>
      <c r="I648" s="147"/>
      <c r="L648" s="33"/>
      <c r="M648" s="148"/>
      <c r="T648" s="54"/>
      <c r="AT648" s="18" t="s">
        <v>250</v>
      </c>
      <c r="AU648" s="18" t="s">
        <v>83</v>
      </c>
    </row>
    <row r="649" spans="2:65" s="12" customFormat="1">
      <c r="B649" s="151"/>
      <c r="D649" s="145" t="s">
        <v>257</v>
      </c>
      <c r="E649" s="152" t="s">
        <v>19</v>
      </c>
      <c r="F649" s="153" t="s">
        <v>3007</v>
      </c>
      <c r="H649" s="152" t="s">
        <v>19</v>
      </c>
      <c r="I649" s="154"/>
      <c r="L649" s="151"/>
      <c r="M649" s="155"/>
      <c r="T649" s="156"/>
      <c r="AT649" s="152" t="s">
        <v>257</v>
      </c>
      <c r="AU649" s="152" t="s">
        <v>83</v>
      </c>
      <c r="AV649" s="12" t="s">
        <v>81</v>
      </c>
      <c r="AW649" s="12" t="s">
        <v>35</v>
      </c>
      <c r="AX649" s="12" t="s">
        <v>74</v>
      </c>
      <c r="AY649" s="152" t="s">
        <v>238</v>
      </c>
    </row>
    <row r="650" spans="2:65" s="13" customFormat="1">
      <c r="B650" s="157"/>
      <c r="D650" s="145" t="s">
        <v>257</v>
      </c>
      <c r="E650" s="158" t="s">
        <v>19</v>
      </c>
      <c r="F650" s="159" t="s">
        <v>5825</v>
      </c>
      <c r="H650" s="160">
        <v>15.05</v>
      </c>
      <c r="I650" s="161"/>
      <c r="L650" s="157"/>
      <c r="M650" s="162"/>
      <c r="T650" s="163"/>
      <c r="AT650" s="158" t="s">
        <v>257</v>
      </c>
      <c r="AU650" s="158" t="s">
        <v>83</v>
      </c>
      <c r="AV650" s="13" t="s">
        <v>83</v>
      </c>
      <c r="AW650" s="13" t="s">
        <v>35</v>
      </c>
      <c r="AX650" s="13" t="s">
        <v>74</v>
      </c>
      <c r="AY650" s="158" t="s">
        <v>238</v>
      </c>
    </row>
    <row r="651" spans="2:65" s="12" customFormat="1">
      <c r="B651" s="151"/>
      <c r="D651" s="145" t="s">
        <v>257</v>
      </c>
      <c r="E651" s="152" t="s">
        <v>19</v>
      </c>
      <c r="F651" s="153" t="s">
        <v>3261</v>
      </c>
      <c r="H651" s="152" t="s">
        <v>19</v>
      </c>
      <c r="I651" s="154"/>
      <c r="L651" s="151"/>
      <c r="M651" s="155"/>
      <c r="T651" s="156"/>
      <c r="AT651" s="152" t="s">
        <v>257</v>
      </c>
      <c r="AU651" s="152" t="s">
        <v>83</v>
      </c>
      <c r="AV651" s="12" t="s">
        <v>81</v>
      </c>
      <c r="AW651" s="12" t="s">
        <v>35</v>
      </c>
      <c r="AX651" s="12" t="s">
        <v>74</v>
      </c>
      <c r="AY651" s="152" t="s">
        <v>238</v>
      </c>
    </row>
    <row r="652" spans="2:65" s="13" customFormat="1">
      <c r="B652" s="157"/>
      <c r="D652" s="145" t="s">
        <v>257</v>
      </c>
      <c r="E652" s="158" t="s">
        <v>19</v>
      </c>
      <c r="F652" s="159" t="s">
        <v>5826</v>
      </c>
      <c r="H652" s="160">
        <v>8.9499999999999993</v>
      </c>
      <c r="I652" s="161"/>
      <c r="L652" s="157"/>
      <c r="M652" s="162"/>
      <c r="T652" s="163"/>
      <c r="AT652" s="158" t="s">
        <v>257</v>
      </c>
      <c r="AU652" s="158" t="s">
        <v>83</v>
      </c>
      <c r="AV652" s="13" t="s">
        <v>83</v>
      </c>
      <c r="AW652" s="13" t="s">
        <v>35</v>
      </c>
      <c r="AX652" s="13" t="s">
        <v>74</v>
      </c>
      <c r="AY652" s="158" t="s">
        <v>238</v>
      </c>
    </row>
    <row r="653" spans="2:65" s="12" customFormat="1">
      <c r="B653" s="151"/>
      <c r="D653" s="145" t="s">
        <v>257</v>
      </c>
      <c r="E653" s="152" t="s">
        <v>19</v>
      </c>
      <c r="F653" s="153" t="s">
        <v>5827</v>
      </c>
      <c r="H653" s="152" t="s">
        <v>19</v>
      </c>
      <c r="I653" s="154"/>
      <c r="L653" s="151"/>
      <c r="M653" s="155"/>
      <c r="T653" s="156"/>
      <c r="AT653" s="152" t="s">
        <v>257</v>
      </c>
      <c r="AU653" s="152" t="s">
        <v>83</v>
      </c>
      <c r="AV653" s="12" t="s">
        <v>81</v>
      </c>
      <c r="AW653" s="12" t="s">
        <v>35</v>
      </c>
      <c r="AX653" s="12" t="s">
        <v>74</v>
      </c>
      <c r="AY653" s="152" t="s">
        <v>238</v>
      </c>
    </row>
    <row r="654" spans="2:65" s="13" customFormat="1">
      <c r="B654" s="157"/>
      <c r="D654" s="145" t="s">
        <v>257</v>
      </c>
      <c r="E654" s="158" t="s">
        <v>19</v>
      </c>
      <c r="F654" s="159" t="s">
        <v>5828</v>
      </c>
      <c r="H654" s="160">
        <v>13.95</v>
      </c>
      <c r="I654" s="161"/>
      <c r="L654" s="157"/>
      <c r="M654" s="162"/>
      <c r="T654" s="163"/>
      <c r="AT654" s="158" t="s">
        <v>257</v>
      </c>
      <c r="AU654" s="158" t="s">
        <v>83</v>
      </c>
      <c r="AV654" s="13" t="s">
        <v>83</v>
      </c>
      <c r="AW654" s="13" t="s">
        <v>35</v>
      </c>
      <c r="AX654" s="13" t="s">
        <v>74</v>
      </c>
      <c r="AY654" s="158" t="s">
        <v>238</v>
      </c>
    </row>
    <row r="655" spans="2:65" s="14" customFormat="1">
      <c r="B655" s="164"/>
      <c r="D655" s="145" t="s">
        <v>257</v>
      </c>
      <c r="E655" s="165" t="s">
        <v>19</v>
      </c>
      <c r="F655" s="166" t="s">
        <v>262</v>
      </c>
      <c r="H655" s="167">
        <v>37.950000000000003</v>
      </c>
      <c r="I655" s="168"/>
      <c r="L655" s="164"/>
      <c r="M655" s="169"/>
      <c r="T655" s="170"/>
      <c r="AT655" s="165" t="s">
        <v>257</v>
      </c>
      <c r="AU655" s="165" t="s">
        <v>83</v>
      </c>
      <c r="AV655" s="14" t="s">
        <v>246</v>
      </c>
      <c r="AW655" s="14" t="s">
        <v>35</v>
      </c>
      <c r="AX655" s="14" t="s">
        <v>81</v>
      </c>
      <c r="AY655" s="165" t="s">
        <v>238</v>
      </c>
    </row>
    <row r="656" spans="2:65" s="1" customFormat="1" ht="24.15" customHeight="1">
      <c r="B656" s="33"/>
      <c r="C656" s="175" t="s">
        <v>2860</v>
      </c>
      <c r="D656" s="175" t="s">
        <v>383</v>
      </c>
      <c r="E656" s="176" t="s">
        <v>3022</v>
      </c>
      <c r="F656" s="177" t="s">
        <v>3023</v>
      </c>
      <c r="G656" s="178" t="s">
        <v>408</v>
      </c>
      <c r="H656" s="179">
        <v>41.744999999999997</v>
      </c>
      <c r="I656" s="180"/>
      <c r="J656" s="181">
        <f>ROUND(I656*H656,2)</f>
        <v>0</v>
      </c>
      <c r="K656" s="177" t="s">
        <v>245</v>
      </c>
      <c r="L656" s="182"/>
      <c r="M656" s="183" t="s">
        <v>19</v>
      </c>
      <c r="N656" s="184" t="s">
        <v>45</v>
      </c>
      <c r="P656" s="141">
        <f>O656*H656</f>
        <v>0</v>
      </c>
      <c r="Q656" s="141">
        <v>1.98E-3</v>
      </c>
      <c r="R656" s="141">
        <f>Q656*H656</f>
        <v>8.2655099999999995E-2</v>
      </c>
      <c r="S656" s="141">
        <v>0</v>
      </c>
      <c r="T656" s="142">
        <f>S656*H656</f>
        <v>0</v>
      </c>
      <c r="AR656" s="143" t="s">
        <v>386</v>
      </c>
      <c r="AT656" s="143" t="s">
        <v>383</v>
      </c>
      <c r="AU656" s="143" t="s">
        <v>83</v>
      </c>
      <c r="AY656" s="18" t="s">
        <v>238</v>
      </c>
      <c r="BE656" s="144">
        <f>IF(N656="základní",J656,0)</f>
        <v>0</v>
      </c>
      <c r="BF656" s="144">
        <f>IF(N656="snížená",J656,0)</f>
        <v>0</v>
      </c>
      <c r="BG656" s="144">
        <f>IF(N656="zákl. přenesená",J656,0)</f>
        <v>0</v>
      </c>
      <c r="BH656" s="144">
        <f>IF(N656="sníž. přenesená",J656,0)</f>
        <v>0</v>
      </c>
      <c r="BI656" s="144">
        <f>IF(N656="nulová",J656,0)</f>
        <v>0</v>
      </c>
      <c r="BJ656" s="18" t="s">
        <v>81</v>
      </c>
      <c r="BK656" s="144">
        <f>ROUND(I656*H656,2)</f>
        <v>0</v>
      </c>
      <c r="BL656" s="18" t="s">
        <v>377</v>
      </c>
      <c r="BM656" s="143" t="s">
        <v>5829</v>
      </c>
    </row>
    <row r="657" spans="2:65" s="1" customFormat="1" ht="18">
      <c r="B657" s="33"/>
      <c r="D657" s="145" t="s">
        <v>248</v>
      </c>
      <c r="F657" s="146" t="s">
        <v>3023</v>
      </c>
      <c r="I657" s="147"/>
      <c r="L657" s="33"/>
      <c r="M657" s="148"/>
      <c r="T657" s="54"/>
      <c r="AT657" s="18" t="s">
        <v>248</v>
      </c>
      <c r="AU657" s="18" t="s">
        <v>83</v>
      </c>
    </row>
    <row r="658" spans="2:65" s="13" customFormat="1">
      <c r="B658" s="157"/>
      <c r="D658" s="145" t="s">
        <v>257</v>
      </c>
      <c r="F658" s="159" t="s">
        <v>5830</v>
      </c>
      <c r="H658" s="160">
        <v>41.744999999999997</v>
      </c>
      <c r="I658" s="161"/>
      <c r="L658" s="157"/>
      <c r="M658" s="162"/>
      <c r="T658" s="163"/>
      <c r="AT658" s="158" t="s">
        <v>257</v>
      </c>
      <c r="AU658" s="158" t="s">
        <v>83</v>
      </c>
      <c r="AV658" s="13" t="s">
        <v>83</v>
      </c>
      <c r="AW658" s="13" t="s">
        <v>4</v>
      </c>
      <c r="AX658" s="13" t="s">
        <v>81</v>
      </c>
      <c r="AY658" s="158" t="s">
        <v>238</v>
      </c>
    </row>
    <row r="659" spans="2:65" s="1" customFormat="1" ht="37.75" customHeight="1">
      <c r="B659" s="33"/>
      <c r="C659" s="132" t="s">
        <v>2866</v>
      </c>
      <c r="D659" s="132" t="s">
        <v>241</v>
      </c>
      <c r="E659" s="133" t="s">
        <v>3027</v>
      </c>
      <c r="F659" s="134" t="s">
        <v>3028</v>
      </c>
      <c r="G659" s="135" t="s">
        <v>244</v>
      </c>
      <c r="H659" s="136">
        <v>86.602999999999994</v>
      </c>
      <c r="I659" s="137"/>
      <c r="J659" s="138">
        <f>ROUND(I659*H659,2)</f>
        <v>0</v>
      </c>
      <c r="K659" s="134" t="s">
        <v>245</v>
      </c>
      <c r="L659" s="33"/>
      <c r="M659" s="139" t="s">
        <v>19</v>
      </c>
      <c r="N659" s="140" t="s">
        <v>45</v>
      </c>
      <c r="P659" s="141">
        <f>O659*H659</f>
        <v>0</v>
      </c>
      <c r="Q659" s="141">
        <v>7.7099999999999998E-3</v>
      </c>
      <c r="R659" s="141">
        <f>Q659*H659</f>
        <v>0.66770912999999998</v>
      </c>
      <c r="S659" s="141">
        <v>0</v>
      </c>
      <c r="T659" s="142">
        <f>S659*H659</f>
        <v>0</v>
      </c>
      <c r="AR659" s="143" t="s">
        <v>377</v>
      </c>
      <c r="AT659" s="143" t="s">
        <v>241</v>
      </c>
      <c r="AU659" s="143" t="s">
        <v>83</v>
      </c>
      <c r="AY659" s="18" t="s">
        <v>238</v>
      </c>
      <c r="BE659" s="144">
        <f>IF(N659="základní",J659,0)</f>
        <v>0</v>
      </c>
      <c r="BF659" s="144">
        <f>IF(N659="snížená",J659,0)</f>
        <v>0</v>
      </c>
      <c r="BG659" s="144">
        <f>IF(N659="zákl. přenesená",J659,0)</f>
        <v>0</v>
      </c>
      <c r="BH659" s="144">
        <f>IF(N659="sníž. přenesená",J659,0)</f>
        <v>0</v>
      </c>
      <c r="BI659" s="144">
        <f>IF(N659="nulová",J659,0)</f>
        <v>0</v>
      </c>
      <c r="BJ659" s="18" t="s">
        <v>81</v>
      </c>
      <c r="BK659" s="144">
        <f>ROUND(I659*H659,2)</f>
        <v>0</v>
      </c>
      <c r="BL659" s="18" t="s">
        <v>377</v>
      </c>
      <c r="BM659" s="143" t="s">
        <v>5831</v>
      </c>
    </row>
    <row r="660" spans="2:65" s="1" customFormat="1" ht="27">
      <c r="B660" s="33"/>
      <c r="D660" s="145" t="s">
        <v>248</v>
      </c>
      <c r="F660" s="146" t="s">
        <v>3030</v>
      </c>
      <c r="I660" s="147"/>
      <c r="L660" s="33"/>
      <c r="M660" s="148"/>
      <c r="T660" s="54"/>
      <c r="AT660" s="18" t="s">
        <v>248</v>
      </c>
      <c r="AU660" s="18" t="s">
        <v>83</v>
      </c>
    </row>
    <row r="661" spans="2:65" s="1" customFormat="1">
      <c r="B661" s="33"/>
      <c r="D661" s="149" t="s">
        <v>250</v>
      </c>
      <c r="F661" s="150" t="s">
        <v>3031</v>
      </c>
      <c r="I661" s="147"/>
      <c r="L661" s="33"/>
      <c r="M661" s="148"/>
      <c r="T661" s="54"/>
      <c r="AT661" s="18" t="s">
        <v>250</v>
      </c>
      <c r="AU661" s="18" t="s">
        <v>83</v>
      </c>
    </row>
    <row r="662" spans="2:65" s="12" customFormat="1">
      <c r="B662" s="151"/>
      <c r="D662" s="145" t="s">
        <v>257</v>
      </c>
      <c r="E662" s="152" t="s">
        <v>19</v>
      </c>
      <c r="F662" s="153" t="s">
        <v>2241</v>
      </c>
      <c r="H662" s="152" t="s">
        <v>19</v>
      </c>
      <c r="I662" s="154"/>
      <c r="L662" s="151"/>
      <c r="M662" s="155"/>
      <c r="T662" s="156"/>
      <c r="AT662" s="152" t="s">
        <v>257</v>
      </c>
      <c r="AU662" s="152" t="s">
        <v>83</v>
      </c>
      <c r="AV662" s="12" t="s">
        <v>81</v>
      </c>
      <c r="AW662" s="12" t="s">
        <v>35</v>
      </c>
      <c r="AX662" s="12" t="s">
        <v>74</v>
      </c>
      <c r="AY662" s="152" t="s">
        <v>238</v>
      </c>
    </row>
    <row r="663" spans="2:65" s="13" customFormat="1">
      <c r="B663" s="157"/>
      <c r="D663" s="145" t="s">
        <v>257</v>
      </c>
      <c r="E663" s="158" t="s">
        <v>19</v>
      </c>
      <c r="F663" s="159" t="s">
        <v>5832</v>
      </c>
      <c r="H663" s="160">
        <v>43.6</v>
      </c>
      <c r="I663" s="161"/>
      <c r="L663" s="157"/>
      <c r="M663" s="162"/>
      <c r="T663" s="163"/>
      <c r="AT663" s="158" t="s">
        <v>257</v>
      </c>
      <c r="AU663" s="158" t="s">
        <v>83</v>
      </c>
      <c r="AV663" s="13" t="s">
        <v>83</v>
      </c>
      <c r="AW663" s="13" t="s">
        <v>35</v>
      </c>
      <c r="AX663" s="13" t="s">
        <v>74</v>
      </c>
      <c r="AY663" s="158" t="s">
        <v>238</v>
      </c>
    </row>
    <row r="664" spans="2:65" s="12" customFormat="1">
      <c r="B664" s="151"/>
      <c r="D664" s="145" t="s">
        <v>257</v>
      </c>
      <c r="E664" s="152" t="s">
        <v>19</v>
      </c>
      <c r="F664" s="153" t="s">
        <v>5649</v>
      </c>
      <c r="H664" s="152" t="s">
        <v>19</v>
      </c>
      <c r="I664" s="154"/>
      <c r="L664" s="151"/>
      <c r="M664" s="155"/>
      <c r="T664" s="156"/>
      <c r="AT664" s="152" t="s">
        <v>257</v>
      </c>
      <c r="AU664" s="152" t="s">
        <v>83</v>
      </c>
      <c r="AV664" s="12" t="s">
        <v>81</v>
      </c>
      <c r="AW664" s="12" t="s">
        <v>35</v>
      </c>
      <c r="AX664" s="12" t="s">
        <v>74</v>
      </c>
      <c r="AY664" s="152" t="s">
        <v>238</v>
      </c>
    </row>
    <row r="665" spans="2:65" s="13" customFormat="1">
      <c r="B665" s="157"/>
      <c r="D665" s="145" t="s">
        <v>257</v>
      </c>
      <c r="E665" s="158" t="s">
        <v>19</v>
      </c>
      <c r="F665" s="159" t="s">
        <v>5650</v>
      </c>
      <c r="H665" s="160">
        <v>6.0030000000000001</v>
      </c>
      <c r="I665" s="161"/>
      <c r="L665" s="157"/>
      <c r="M665" s="162"/>
      <c r="T665" s="163"/>
      <c r="AT665" s="158" t="s">
        <v>257</v>
      </c>
      <c r="AU665" s="158" t="s">
        <v>83</v>
      </c>
      <c r="AV665" s="13" t="s">
        <v>83</v>
      </c>
      <c r="AW665" s="13" t="s">
        <v>35</v>
      </c>
      <c r="AX665" s="13" t="s">
        <v>74</v>
      </c>
      <c r="AY665" s="158" t="s">
        <v>238</v>
      </c>
    </row>
    <row r="666" spans="2:65" s="12" customFormat="1">
      <c r="B666" s="151"/>
      <c r="D666" s="145" t="s">
        <v>257</v>
      </c>
      <c r="E666" s="152" t="s">
        <v>19</v>
      </c>
      <c r="F666" s="153" t="s">
        <v>2280</v>
      </c>
      <c r="H666" s="152" t="s">
        <v>19</v>
      </c>
      <c r="I666" s="154"/>
      <c r="L666" s="151"/>
      <c r="M666" s="155"/>
      <c r="T666" s="156"/>
      <c r="AT666" s="152" t="s">
        <v>257</v>
      </c>
      <c r="AU666" s="152" t="s">
        <v>83</v>
      </c>
      <c r="AV666" s="12" t="s">
        <v>81</v>
      </c>
      <c r="AW666" s="12" t="s">
        <v>35</v>
      </c>
      <c r="AX666" s="12" t="s">
        <v>74</v>
      </c>
      <c r="AY666" s="152" t="s">
        <v>238</v>
      </c>
    </row>
    <row r="667" spans="2:65" s="13" customFormat="1">
      <c r="B667" s="157"/>
      <c r="D667" s="145" t="s">
        <v>257</v>
      </c>
      <c r="E667" s="158" t="s">
        <v>19</v>
      </c>
      <c r="F667" s="159" t="s">
        <v>5815</v>
      </c>
      <c r="H667" s="160">
        <v>37</v>
      </c>
      <c r="I667" s="161"/>
      <c r="L667" s="157"/>
      <c r="M667" s="162"/>
      <c r="T667" s="163"/>
      <c r="AT667" s="158" t="s">
        <v>257</v>
      </c>
      <c r="AU667" s="158" t="s">
        <v>83</v>
      </c>
      <c r="AV667" s="13" t="s">
        <v>83</v>
      </c>
      <c r="AW667" s="13" t="s">
        <v>35</v>
      </c>
      <c r="AX667" s="13" t="s">
        <v>74</v>
      </c>
      <c r="AY667" s="158" t="s">
        <v>238</v>
      </c>
    </row>
    <row r="668" spans="2:65" s="14" customFormat="1">
      <c r="B668" s="164"/>
      <c r="D668" s="145" t="s">
        <v>257</v>
      </c>
      <c r="E668" s="165" t="s">
        <v>19</v>
      </c>
      <c r="F668" s="166" t="s">
        <v>262</v>
      </c>
      <c r="H668" s="167">
        <v>86.602999999999994</v>
      </c>
      <c r="I668" s="168"/>
      <c r="L668" s="164"/>
      <c r="M668" s="169"/>
      <c r="T668" s="170"/>
      <c r="AT668" s="165" t="s">
        <v>257</v>
      </c>
      <c r="AU668" s="165" t="s">
        <v>83</v>
      </c>
      <c r="AV668" s="14" t="s">
        <v>246</v>
      </c>
      <c r="AW668" s="14" t="s">
        <v>35</v>
      </c>
      <c r="AX668" s="14" t="s">
        <v>81</v>
      </c>
      <c r="AY668" s="165" t="s">
        <v>238</v>
      </c>
    </row>
    <row r="669" spans="2:65" s="1" customFormat="1" ht="33" customHeight="1">
      <c r="B669" s="33"/>
      <c r="C669" s="175" t="s">
        <v>2868</v>
      </c>
      <c r="D669" s="175" t="s">
        <v>383</v>
      </c>
      <c r="E669" s="176" t="s">
        <v>3033</v>
      </c>
      <c r="F669" s="177" t="s">
        <v>3034</v>
      </c>
      <c r="G669" s="178" t="s">
        <v>244</v>
      </c>
      <c r="H669" s="179">
        <v>95.263000000000005</v>
      </c>
      <c r="I669" s="180"/>
      <c r="J669" s="181">
        <f>ROUND(I669*H669,2)</f>
        <v>0</v>
      </c>
      <c r="K669" s="177" t="s">
        <v>245</v>
      </c>
      <c r="L669" s="182"/>
      <c r="M669" s="183" t="s">
        <v>19</v>
      </c>
      <c r="N669" s="184" t="s">
        <v>45</v>
      </c>
      <c r="P669" s="141">
        <f>O669*H669</f>
        <v>0</v>
      </c>
      <c r="Q669" s="141">
        <v>2.1999999999999999E-2</v>
      </c>
      <c r="R669" s="141">
        <f>Q669*H669</f>
        <v>2.0957859999999999</v>
      </c>
      <c r="S669" s="141">
        <v>0</v>
      </c>
      <c r="T669" s="142">
        <f>S669*H669</f>
        <v>0</v>
      </c>
      <c r="AR669" s="143" t="s">
        <v>386</v>
      </c>
      <c r="AT669" s="143" t="s">
        <v>383</v>
      </c>
      <c r="AU669" s="143" t="s">
        <v>83</v>
      </c>
      <c r="AY669" s="18" t="s">
        <v>238</v>
      </c>
      <c r="BE669" s="144">
        <f>IF(N669="základní",J669,0)</f>
        <v>0</v>
      </c>
      <c r="BF669" s="144">
        <f>IF(N669="snížená",J669,0)</f>
        <v>0</v>
      </c>
      <c r="BG669" s="144">
        <f>IF(N669="zákl. přenesená",J669,0)</f>
        <v>0</v>
      </c>
      <c r="BH669" s="144">
        <f>IF(N669="sníž. přenesená",J669,0)</f>
        <v>0</v>
      </c>
      <c r="BI669" s="144">
        <f>IF(N669="nulová",J669,0)</f>
        <v>0</v>
      </c>
      <c r="BJ669" s="18" t="s">
        <v>81</v>
      </c>
      <c r="BK669" s="144">
        <f>ROUND(I669*H669,2)</f>
        <v>0</v>
      </c>
      <c r="BL669" s="18" t="s">
        <v>377</v>
      </c>
      <c r="BM669" s="143" t="s">
        <v>5833</v>
      </c>
    </row>
    <row r="670" spans="2:65" s="1" customFormat="1" ht="18">
      <c r="B670" s="33"/>
      <c r="D670" s="145" t="s">
        <v>248</v>
      </c>
      <c r="F670" s="146" t="s">
        <v>3034</v>
      </c>
      <c r="I670" s="147"/>
      <c r="L670" s="33"/>
      <c r="M670" s="148"/>
      <c r="T670" s="54"/>
      <c r="AT670" s="18" t="s">
        <v>248</v>
      </c>
      <c r="AU670" s="18" t="s">
        <v>83</v>
      </c>
    </row>
    <row r="671" spans="2:65" s="13" customFormat="1">
      <c r="B671" s="157"/>
      <c r="D671" s="145" t="s">
        <v>257</v>
      </c>
      <c r="F671" s="159" t="s">
        <v>5834</v>
      </c>
      <c r="H671" s="160">
        <v>95.263000000000005</v>
      </c>
      <c r="I671" s="161"/>
      <c r="L671" s="157"/>
      <c r="M671" s="162"/>
      <c r="T671" s="163"/>
      <c r="AT671" s="158" t="s">
        <v>257</v>
      </c>
      <c r="AU671" s="158" t="s">
        <v>83</v>
      </c>
      <c r="AV671" s="13" t="s">
        <v>83</v>
      </c>
      <c r="AW671" s="13" t="s">
        <v>4</v>
      </c>
      <c r="AX671" s="13" t="s">
        <v>81</v>
      </c>
      <c r="AY671" s="158" t="s">
        <v>238</v>
      </c>
    </row>
    <row r="672" spans="2:65" s="1" customFormat="1" ht="33" customHeight="1">
      <c r="B672" s="33"/>
      <c r="C672" s="132" t="s">
        <v>2876</v>
      </c>
      <c r="D672" s="132" t="s">
        <v>241</v>
      </c>
      <c r="E672" s="133" t="s">
        <v>3038</v>
      </c>
      <c r="F672" s="134" t="s">
        <v>3039</v>
      </c>
      <c r="G672" s="135" t="s">
        <v>244</v>
      </c>
      <c r="H672" s="136">
        <v>17.899999999999999</v>
      </c>
      <c r="I672" s="137"/>
      <c r="J672" s="138">
        <f>ROUND(I672*H672,2)</f>
        <v>0</v>
      </c>
      <c r="K672" s="134" t="s">
        <v>245</v>
      </c>
      <c r="L672" s="33"/>
      <c r="M672" s="139" t="s">
        <v>19</v>
      </c>
      <c r="N672" s="140" t="s">
        <v>45</v>
      </c>
      <c r="P672" s="141">
        <f>O672*H672</f>
        <v>0</v>
      </c>
      <c r="Q672" s="141">
        <v>0</v>
      </c>
      <c r="R672" s="141">
        <f>Q672*H672</f>
        <v>0</v>
      </c>
      <c r="S672" s="141">
        <v>0</v>
      </c>
      <c r="T672" s="142">
        <f>S672*H672</f>
        <v>0</v>
      </c>
      <c r="AR672" s="143" t="s">
        <v>377</v>
      </c>
      <c r="AT672" s="143" t="s">
        <v>241</v>
      </c>
      <c r="AU672" s="143" t="s">
        <v>83</v>
      </c>
      <c r="AY672" s="18" t="s">
        <v>238</v>
      </c>
      <c r="BE672" s="144">
        <f>IF(N672="základní",J672,0)</f>
        <v>0</v>
      </c>
      <c r="BF672" s="144">
        <f>IF(N672="snížená",J672,0)</f>
        <v>0</v>
      </c>
      <c r="BG672" s="144">
        <f>IF(N672="zákl. přenesená",J672,0)</f>
        <v>0</v>
      </c>
      <c r="BH672" s="144">
        <f>IF(N672="sníž. přenesená",J672,0)</f>
        <v>0</v>
      </c>
      <c r="BI672" s="144">
        <f>IF(N672="nulová",J672,0)</f>
        <v>0</v>
      </c>
      <c r="BJ672" s="18" t="s">
        <v>81</v>
      </c>
      <c r="BK672" s="144">
        <f>ROUND(I672*H672,2)</f>
        <v>0</v>
      </c>
      <c r="BL672" s="18" t="s">
        <v>377</v>
      </c>
      <c r="BM672" s="143" t="s">
        <v>5835</v>
      </c>
    </row>
    <row r="673" spans="2:65" s="1" customFormat="1" ht="18">
      <c r="B673" s="33"/>
      <c r="D673" s="145" t="s">
        <v>248</v>
      </c>
      <c r="F673" s="146" t="s">
        <v>3041</v>
      </c>
      <c r="I673" s="147"/>
      <c r="L673" s="33"/>
      <c r="M673" s="148"/>
      <c r="T673" s="54"/>
      <c r="AT673" s="18" t="s">
        <v>248</v>
      </c>
      <c r="AU673" s="18" t="s">
        <v>83</v>
      </c>
    </row>
    <row r="674" spans="2:65" s="1" customFormat="1">
      <c r="B674" s="33"/>
      <c r="D674" s="149" t="s">
        <v>250</v>
      </c>
      <c r="F674" s="150" t="s">
        <v>3042</v>
      </c>
      <c r="I674" s="147"/>
      <c r="L674" s="33"/>
      <c r="M674" s="148"/>
      <c r="T674" s="54"/>
      <c r="AT674" s="18" t="s">
        <v>250</v>
      </c>
      <c r="AU674" s="18" t="s">
        <v>83</v>
      </c>
    </row>
    <row r="675" spans="2:65" s="12" customFormat="1">
      <c r="B675" s="151"/>
      <c r="D675" s="145" t="s">
        <v>257</v>
      </c>
      <c r="E675" s="152" t="s">
        <v>19</v>
      </c>
      <c r="F675" s="153" t="s">
        <v>2280</v>
      </c>
      <c r="H675" s="152" t="s">
        <v>19</v>
      </c>
      <c r="I675" s="154"/>
      <c r="L675" s="151"/>
      <c r="M675" s="155"/>
      <c r="T675" s="156"/>
      <c r="AT675" s="152" t="s">
        <v>257</v>
      </c>
      <c r="AU675" s="152" t="s">
        <v>83</v>
      </c>
      <c r="AV675" s="12" t="s">
        <v>81</v>
      </c>
      <c r="AW675" s="12" t="s">
        <v>35</v>
      </c>
      <c r="AX675" s="12" t="s">
        <v>74</v>
      </c>
      <c r="AY675" s="152" t="s">
        <v>238</v>
      </c>
    </row>
    <row r="676" spans="2:65" s="13" customFormat="1">
      <c r="B676" s="157"/>
      <c r="D676" s="145" t="s">
        <v>257</v>
      </c>
      <c r="E676" s="158" t="s">
        <v>19</v>
      </c>
      <c r="F676" s="159" t="s">
        <v>5836</v>
      </c>
      <c r="H676" s="160">
        <v>17.899999999999999</v>
      </c>
      <c r="I676" s="161"/>
      <c r="L676" s="157"/>
      <c r="M676" s="162"/>
      <c r="T676" s="163"/>
      <c r="AT676" s="158" t="s">
        <v>257</v>
      </c>
      <c r="AU676" s="158" t="s">
        <v>83</v>
      </c>
      <c r="AV676" s="13" t="s">
        <v>83</v>
      </c>
      <c r="AW676" s="13" t="s">
        <v>35</v>
      </c>
      <c r="AX676" s="13" t="s">
        <v>81</v>
      </c>
      <c r="AY676" s="158" t="s">
        <v>238</v>
      </c>
    </row>
    <row r="677" spans="2:65" s="1" customFormat="1" ht="33" customHeight="1">
      <c r="B677" s="33"/>
      <c r="C677" s="132" t="s">
        <v>2880</v>
      </c>
      <c r="D677" s="132" t="s">
        <v>241</v>
      </c>
      <c r="E677" s="133" t="s">
        <v>3045</v>
      </c>
      <c r="F677" s="134" t="s">
        <v>3046</v>
      </c>
      <c r="G677" s="135" t="s">
        <v>244</v>
      </c>
      <c r="H677" s="136">
        <v>17.899999999999999</v>
      </c>
      <c r="I677" s="137"/>
      <c r="J677" s="138">
        <f>ROUND(I677*H677,2)</f>
        <v>0</v>
      </c>
      <c r="K677" s="134" t="s">
        <v>245</v>
      </c>
      <c r="L677" s="33"/>
      <c r="M677" s="139" t="s">
        <v>19</v>
      </c>
      <c r="N677" s="140" t="s">
        <v>45</v>
      </c>
      <c r="P677" s="141">
        <f>O677*H677</f>
        <v>0</v>
      </c>
      <c r="Q677" s="141">
        <v>0</v>
      </c>
      <c r="R677" s="141">
        <f>Q677*H677</f>
        <v>0</v>
      </c>
      <c r="S677" s="141">
        <v>0</v>
      </c>
      <c r="T677" s="142">
        <f>S677*H677</f>
        <v>0</v>
      </c>
      <c r="AR677" s="143" t="s">
        <v>377</v>
      </c>
      <c r="AT677" s="143" t="s">
        <v>241</v>
      </c>
      <c r="AU677" s="143" t="s">
        <v>83</v>
      </c>
      <c r="AY677" s="18" t="s">
        <v>238</v>
      </c>
      <c r="BE677" s="144">
        <f>IF(N677="základní",J677,0)</f>
        <v>0</v>
      </c>
      <c r="BF677" s="144">
        <f>IF(N677="snížená",J677,0)</f>
        <v>0</v>
      </c>
      <c r="BG677" s="144">
        <f>IF(N677="zákl. přenesená",J677,0)</f>
        <v>0</v>
      </c>
      <c r="BH677" s="144">
        <f>IF(N677="sníž. přenesená",J677,0)</f>
        <v>0</v>
      </c>
      <c r="BI677" s="144">
        <f>IF(N677="nulová",J677,0)</f>
        <v>0</v>
      </c>
      <c r="BJ677" s="18" t="s">
        <v>81</v>
      </c>
      <c r="BK677" s="144">
        <f>ROUND(I677*H677,2)</f>
        <v>0</v>
      </c>
      <c r="BL677" s="18" t="s">
        <v>377</v>
      </c>
      <c r="BM677" s="143" t="s">
        <v>5837</v>
      </c>
    </row>
    <row r="678" spans="2:65" s="1" customFormat="1" ht="27">
      <c r="B678" s="33"/>
      <c r="D678" s="145" t="s">
        <v>248</v>
      </c>
      <c r="F678" s="146" t="s">
        <v>3048</v>
      </c>
      <c r="I678" s="147"/>
      <c r="L678" s="33"/>
      <c r="M678" s="148"/>
      <c r="T678" s="54"/>
      <c r="AT678" s="18" t="s">
        <v>248</v>
      </c>
      <c r="AU678" s="18" t="s">
        <v>83</v>
      </c>
    </row>
    <row r="679" spans="2:65" s="1" customFormat="1">
      <c r="B679" s="33"/>
      <c r="D679" s="149" t="s">
        <v>250</v>
      </c>
      <c r="F679" s="150" t="s">
        <v>3049</v>
      </c>
      <c r="I679" s="147"/>
      <c r="L679" s="33"/>
      <c r="M679" s="148"/>
      <c r="T679" s="54"/>
      <c r="AT679" s="18" t="s">
        <v>250</v>
      </c>
      <c r="AU679" s="18" t="s">
        <v>83</v>
      </c>
    </row>
    <row r="680" spans="2:65" s="1" customFormat="1" ht="24.15" customHeight="1">
      <c r="B680" s="33"/>
      <c r="C680" s="132" t="s">
        <v>2886</v>
      </c>
      <c r="D680" s="132" t="s">
        <v>241</v>
      </c>
      <c r="E680" s="133" t="s">
        <v>3051</v>
      </c>
      <c r="F680" s="134" t="s">
        <v>3052</v>
      </c>
      <c r="G680" s="135" t="s">
        <v>244</v>
      </c>
      <c r="H680" s="136">
        <v>37.200000000000003</v>
      </c>
      <c r="I680" s="137"/>
      <c r="J680" s="138">
        <f>ROUND(I680*H680,2)</f>
        <v>0</v>
      </c>
      <c r="K680" s="134" t="s">
        <v>245</v>
      </c>
      <c r="L680" s="33"/>
      <c r="M680" s="139" t="s">
        <v>19</v>
      </c>
      <c r="N680" s="140" t="s">
        <v>45</v>
      </c>
      <c r="P680" s="141">
        <f>O680*H680</f>
        <v>0</v>
      </c>
      <c r="Q680" s="141">
        <v>1.5E-3</v>
      </c>
      <c r="R680" s="141">
        <f>Q680*H680</f>
        <v>5.5800000000000002E-2</v>
      </c>
      <c r="S680" s="141">
        <v>0</v>
      </c>
      <c r="T680" s="142">
        <f>S680*H680</f>
        <v>0</v>
      </c>
      <c r="AR680" s="143" t="s">
        <v>377</v>
      </c>
      <c r="AT680" s="143" t="s">
        <v>241</v>
      </c>
      <c r="AU680" s="143" t="s">
        <v>83</v>
      </c>
      <c r="AY680" s="18" t="s">
        <v>238</v>
      </c>
      <c r="BE680" s="144">
        <f>IF(N680="základní",J680,0)</f>
        <v>0</v>
      </c>
      <c r="BF680" s="144">
        <f>IF(N680="snížená",J680,0)</f>
        <v>0</v>
      </c>
      <c r="BG680" s="144">
        <f>IF(N680="zákl. přenesená",J680,0)</f>
        <v>0</v>
      </c>
      <c r="BH680" s="144">
        <f>IF(N680="sníž. přenesená",J680,0)</f>
        <v>0</v>
      </c>
      <c r="BI680" s="144">
        <f>IF(N680="nulová",J680,0)</f>
        <v>0</v>
      </c>
      <c r="BJ680" s="18" t="s">
        <v>81</v>
      </c>
      <c r="BK680" s="144">
        <f>ROUND(I680*H680,2)</f>
        <v>0</v>
      </c>
      <c r="BL680" s="18" t="s">
        <v>377</v>
      </c>
      <c r="BM680" s="143" t="s">
        <v>5838</v>
      </c>
    </row>
    <row r="681" spans="2:65" s="1" customFormat="1">
      <c r="B681" s="33"/>
      <c r="D681" s="145" t="s">
        <v>248</v>
      </c>
      <c r="F681" s="146" t="s">
        <v>3054</v>
      </c>
      <c r="I681" s="147"/>
      <c r="L681" s="33"/>
      <c r="M681" s="148"/>
      <c r="T681" s="54"/>
      <c r="AT681" s="18" t="s">
        <v>248</v>
      </c>
      <c r="AU681" s="18" t="s">
        <v>83</v>
      </c>
    </row>
    <row r="682" spans="2:65" s="1" customFormat="1">
      <c r="B682" s="33"/>
      <c r="D682" s="149" t="s">
        <v>250</v>
      </c>
      <c r="F682" s="150" t="s">
        <v>3055</v>
      </c>
      <c r="I682" s="147"/>
      <c r="L682" s="33"/>
      <c r="M682" s="148"/>
      <c r="T682" s="54"/>
      <c r="AT682" s="18" t="s">
        <v>250</v>
      </c>
      <c r="AU682" s="18" t="s">
        <v>83</v>
      </c>
    </row>
    <row r="683" spans="2:65" s="12" customFormat="1">
      <c r="B683" s="151"/>
      <c r="D683" s="145" t="s">
        <v>257</v>
      </c>
      <c r="E683" s="152" t="s">
        <v>19</v>
      </c>
      <c r="F683" s="153" t="s">
        <v>3056</v>
      </c>
      <c r="H683" s="152" t="s">
        <v>19</v>
      </c>
      <c r="I683" s="154"/>
      <c r="L683" s="151"/>
      <c r="M683" s="155"/>
      <c r="T683" s="156"/>
      <c r="AT683" s="152" t="s">
        <v>257</v>
      </c>
      <c r="AU683" s="152" t="s">
        <v>83</v>
      </c>
      <c r="AV683" s="12" t="s">
        <v>81</v>
      </c>
      <c r="AW683" s="12" t="s">
        <v>35</v>
      </c>
      <c r="AX683" s="12" t="s">
        <v>74</v>
      </c>
      <c r="AY683" s="152" t="s">
        <v>238</v>
      </c>
    </row>
    <row r="684" spans="2:65" s="12" customFormat="1">
      <c r="B684" s="151"/>
      <c r="D684" s="145" t="s">
        <v>257</v>
      </c>
      <c r="E684" s="152" t="s">
        <v>19</v>
      </c>
      <c r="F684" s="153" t="s">
        <v>2241</v>
      </c>
      <c r="H684" s="152" t="s">
        <v>19</v>
      </c>
      <c r="I684" s="154"/>
      <c r="L684" s="151"/>
      <c r="M684" s="155"/>
      <c r="T684" s="156"/>
      <c r="AT684" s="152" t="s">
        <v>257</v>
      </c>
      <c r="AU684" s="152" t="s">
        <v>83</v>
      </c>
      <c r="AV684" s="12" t="s">
        <v>81</v>
      </c>
      <c r="AW684" s="12" t="s">
        <v>35</v>
      </c>
      <c r="AX684" s="12" t="s">
        <v>74</v>
      </c>
      <c r="AY684" s="152" t="s">
        <v>238</v>
      </c>
    </row>
    <row r="685" spans="2:65" s="13" customFormat="1">
      <c r="B685" s="157"/>
      <c r="D685" s="145" t="s">
        <v>257</v>
      </c>
      <c r="E685" s="158" t="s">
        <v>19</v>
      </c>
      <c r="F685" s="159" t="s">
        <v>5839</v>
      </c>
      <c r="H685" s="160">
        <v>19.3</v>
      </c>
      <c r="I685" s="161"/>
      <c r="L685" s="157"/>
      <c r="M685" s="162"/>
      <c r="T685" s="163"/>
      <c r="AT685" s="158" t="s">
        <v>257</v>
      </c>
      <c r="AU685" s="158" t="s">
        <v>83</v>
      </c>
      <c r="AV685" s="13" t="s">
        <v>83</v>
      </c>
      <c r="AW685" s="13" t="s">
        <v>35</v>
      </c>
      <c r="AX685" s="13" t="s">
        <v>74</v>
      </c>
      <c r="AY685" s="158" t="s">
        <v>238</v>
      </c>
    </row>
    <row r="686" spans="2:65" s="12" customFormat="1">
      <c r="B686" s="151"/>
      <c r="D686" s="145" t="s">
        <v>257</v>
      </c>
      <c r="E686" s="152" t="s">
        <v>19</v>
      </c>
      <c r="F686" s="153" t="s">
        <v>2280</v>
      </c>
      <c r="H686" s="152" t="s">
        <v>19</v>
      </c>
      <c r="I686" s="154"/>
      <c r="L686" s="151"/>
      <c r="M686" s="155"/>
      <c r="T686" s="156"/>
      <c r="AT686" s="152" t="s">
        <v>257</v>
      </c>
      <c r="AU686" s="152" t="s">
        <v>83</v>
      </c>
      <c r="AV686" s="12" t="s">
        <v>81</v>
      </c>
      <c r="AW686" s="12" t="s">
        <v>35</v>
      </c>
      <c r="AX686" s="12" t="s">
        <v>74</v>
      </c>
      <c r="AY686" s="152" t="s">
        <v>238</v>
      </c>
    </row>
    <row r="687" spans="2:65" s="13" customFormat="1">
      <c r="B687" s="157"/>
      <c r="D687" s="145" t="s">
        <v>257</v>
      </c>
      <c r="E687" s="158" t="s">
        <v>19</v>
      </c>
      <c r="F687" s="159" t="s">
        <v>5836</v>
      </c>
      <c r="H687" s="160">
        <v>17.899999999999999</v>
      </c>
      <c r="I687" s="161"/>
      <c r="L687" s="157"/>
      <c r="M687" s="162"/>
      <c r="T687" s="163"/>
      <c r="AT687" s="158" t="s">
        <v>257</v>
      </c>
      <c r="AU687" s="158" t="s">
        <v>83</v>
      </c>
      <c r="AV687" s="13" t="s">
        <v>83</v>
      </c>
      <c r="AW687" s="13" t="s">
        <v>35</v>
      </c>
      <c r="AX687" s="13" t="s">
        <v>74</v>
      </c>
      <c r="AY687" s="158" t="s">
        <v>238</v>
      </c>
    </row>
    <row r="688" spans="2:65" s="14" customFormat="1">
      <c r="B688" s="164"/>
      <c r="D688" s="145" t="s">
        <v>257</v>
      </c>
      <c r="E688" s="165" t="s">
        <v>19</v>
      </c>
      <c r="F688" s="166" t="s">
        <v>262</v>
      </c>
      <c r="H688" s="167">
        <v>37.200000000000003</v>
      </c>
      <c r="I688" s="168"/>
      <c r="L688" s="164"/>
      <c r="M688" s="169"/>
      <c r="T688" s="170"/>
      <c r="AT688" s="165" t="s">
        <v>257</v>
      </c>
      <c r="AU688" s="165" t="s">
        <v>83</v>
      </c>
      <c r="AV688" s="14" t="s">
        <v>246</v>
      </c>
      <c r="AW688" s="14" t="s">
        <v>35</v>
      </c>
      <c r="AX688" s="14" t="s">
        <v>81</v>
      </c>
      <c r="AY688" s="165" t="s">
        <v>238</v>
      </c>
    </row>
    <row r="689" spans="2:65" s="1" customFormat="1" ht="16.5" customHeight="1">
      <c r="B689" s="33"/>
      <c r="C689" s="132" t="s">
        <v>2892</v>
      </c>
      <c r="D689" s="132" t="s">
        <v>241</v>
      </c>
      <c r="E689" s="133" t="s">
        <v>3059</v>
      </c>
      <c r="F689" s="134" t="s">
        <v>3060</v>
      </c>
      <c r="G689" s="135" t="s">
        <v>408</v>
      </c>
      <c r="H689" s="136">
        <v>97.05</v>
      </c>
      <c r="I689" s="137"/>
      <c r="J689" s="138">
        <f>ROUND(I689*H689,2)</f>
        <v>0</v>
      </c>
      <c r="K689" s="134" t="s">
        <v>245</v>
      </c>
      <c r="L689" s="33"/>
      <c r="M689" s="139" t="s">
        <v>19</v>
      </c>
      <c r="N689" s="140" t="s">
        <v>45</v>
      </c>
      <c r="P689" s="141">
        <f>O689*H689</f>
        <v>0</v>
      </c>
      <c r="Q689" s="141">
        <v>9.0000000000000006E-5</v>
      </c>
      <c r="R689" s="141">
        <f>Q689*H689</f>
        <v>8.7345000000000009E-3</v>
      </c>
      <c r="S689" s="141">
        <v>0</v>
      </c>
      <c r="T689" s="142">
        <f>S689*H689</f>
        <v>0</v>
      </c>
      <c r="AR689" s="143" t="s">
        <v>377</v>
      </c>
      <c r="AT689" s="143" t="s">
        <v>241</v>
      </c>
      <c r="AU689" s="143" t="s">
        <v>83</v>
      </c>
      <c r="AY689" s="18" t="s">
        <v>238</v>
      </c>
      <c r="BE689" s="144">
        <f>IF(N689="základní",J689,0)</f>
        <v>0</v>
      </c>
      <c r="BF689" s="144">
        <f>IF(N689="snížená",J689,0)</f>
        <v>0</v>
      </c>
      <c r="BG689" s="144">
        <f>IF(N689="zákl. přenesená",J689,0)</f>
        <v>0</v>
      </c>
      <c r="BH689" s="144">
        <f>IF(N689="sníž. přenesená",J689,0)</f>
        <v>0</v>
      </c>
      <c r="BI689" s="144">
        <f>IF(N689="nulová",J689,0)</f>
        <v>0</v>
      </c>
      <c r="BJ689" s="18" t="s">
        <v>81</v>
      </c>
      <c r="BK689" s="144">
        <f>ROUND(I689*H689,2)</f>
        <v>0</v>
      </c>
      <c r="BL689" s="18" t="s">
        <v>377</v>
      </c>
      <c r="BM689" s="143" t="s">
        <v>5840</v>
      </c>
    </row>
    <row r="690" spans="2:65" s="1" customFormat="1">
      <c r="B690" s="33"/>
      <c r="D690" s="145" t="s">
        <v>248</v>
      </c>
      <c r="F690" s="146" t="s">
        <v>3062</v>
      </c>
      <c r="I690" s="147"/>
      <c r="L690" s="33"/>
      <c r="M690" s="148"/>
      <c r="T690" s="54"/>
      <c r="AT690" s="18" t="s">
        <v>248</v>
      </c>
      <c r="AU690" s="18" t="s">
        <v>83</v>
      </c>
    </row>
    <row r="691" spans="2:65" s="1" customFormat="1">
      <c r="B691" s="33"/>
      <c r="D691" s="149" t="s">
        <v>250</v>
      </c>
      <c r="F691" s="150" t="s">
        <v>3063</v>
      </c>
      <c r="I691" s="147"/>
      <c r="L691" s="33"/>
      <c r="M691" s="148"/>
      <c r="T691" s="54"/>
      <c r="AT691" s="18" t="s">
        <v>250</v>
      </c>
      <c r="AU691" s="18" t="s">
        <v>83</v>
      </c>
    </row>
    <row r="692" spans="2:65" s="12" customFormat="1">
      <c r="B692" s="151"/>
      <c r="D692" s="145" t="s">
        <v>257</v>
      </c>
      <c r="E692" s="152" t="s">
        <v>19</v>
      </c>
      <c r="F692" s="153" t="s">
        <v>3064</v>
      </c>
      <c r="H692" s="152" t="s">
        <v>19</v>
      </c>
      <c r="I692" s="154"/>
      <c r="L692" s="151"/>
      <c r="M692" s="155"/>
      <c r="T692" s="156"/>
      <c r="AT692" s="152" t="s">
        <v>257</v>
      </c>
      <c r="AU692" s="152" t="s">
        <v>83</v>
      </c>
      <c r="AV692" s="12" t="s">
        <v>81</v>
      </c>
      <c r="AW692" s="12" t="s">
        <v>35</v>
      </c>
      <c r="AX692" s="12" t="s">
        <v>74</v>
      </c>
      <c r="AY692" s="152" t="s">
        <v>238</v>
      </c>
    </row>
    <row r="693" spans="2:65" s="13" customFormat="1">
      <c r="B693" s="157"/>
      <c r="D693" s="145" t="s">
        <v>257</v>
      </c>
      <c r="E693" s="158" t="s">
        <v>19</v>
      </c>
      <c r="F693" s="159" t="s">
        <v>5841</v>
      </c>
      <c r="H693" s="160">
        <v>37.950000000000003</v>
      </c>
      <c r="I693" s="161"/>
      <c r="L693" s="157"/>
      <c r="M693" s="162"/>
      <c r="T693" s="163"/>
      <c r="AT693" s="158" t="s">
        <v>257</v>
      </c>
      <c r="AU693" s="158" t="s">
        <v>83</v>
      </c>
      <c r="AV693" s="13" t="s">
        <v>83</v>
      </c>
      <c r="AW693" s="13" t="s">
        <v>35</v>
      </c>
      <c r="AX693" s="13" t="s">
        <v>74</v>
      </c>
      <c r="AY693" s="158" t="s">
        <v>238</v>
      </c>
    </row>
    <row r="694" spans="2:65" s="12" customFormat="1">
      <c r="B694" s="151"/>
      <c r="D694" s="145" t="s">
        <v>257</v>
      </c>
      <c r="E694" s="152" t="s">
        <v>19</v>
      </c>
      <c r="F694" s="153" t="s">
        <v>3066</v>
      </c>
      <c r="H694" s="152" t="s">
        <v>19</v>
      </c>
      <c r="I694" s="154"/>
      <c r="L694" s="151"/>
      <c r="M694" s="155"/>
      <c r="T694" s="156"/>
      <c r="AT694" s="152" t="s">
        <v>257</v>
      </c>
      <c r="AU694" s="152" t="s">
        <v>83</v>
      </c>
      <c r="AV694" s="12" t="s">
        <v>81</v>
      </c>
      <c r="AW694" s="12" t="s">
        <v>35</v>
      </c>
      <c r="AX694" s="12" t="s">
        <v>74</v>
      </c>
      <c r="AY694" s="152" t="s">
        <v>238</v>
      </c>
    </row>
    <row r="695" spans="2:65" s="13" customFormat="1">
      <c r="B695" s="157"/>
      <c r="D695" s="145" t="s">
        <v>257</v>
      </c>
      <c r="E695" s="158" t="s">
        <v>19</v>
      </c>
      <c r="F695" s="159" t="s">
        <v>5842</v>
      </c>
      <c r="H695" s="160">
        <v>59.1</v>
      </c>
      <c r="I695" s="161"/>
      <c r="L695" s="157"/>
      <c r="M695" s="162"/>
      <c r="T695" s="163"/>
      <c r="AT695" s="158" t="s">
        <v>257</v>
      </c>
      <c r="AU695" s="158" t="s">
        <v>83</v>
      </c>
      <c r="AV695" s="13" t="s">
        <v>83</v>
      </c>
      <c r="AW695" s="13" t="s">
        <v>35</v>
      </c>
      <c r="AX695" s="13" t="s">
        <v>74</v>
      </c>
      <c r="AY695" s="158" t="s">
        <v>238</v>
      </c>
    </row>
    <row r="696" spans="2:65" s="14" customFormat="1">
      <c r="B696" s="164"/>
      <c r="D696" s="145" t="s">
        <v>257</v>
      </c>
      <c r="E696" s="165" t="s">
        <v>19</v>
      </c>
      <c r="F696" s="166" t="s">
        <v>262</v>
      </c>
      <c r="H696" s="167">
        <v>97.05</v>
      </c>
      <c r="I696" s="168"/>
      <c r="L696" s="164"/>
      <c r="M696" s="169"/>
      <c r="T696" s="170"/>
      <c r="AT696" s="165" t="s">
        <v>257</v>
      </c>
      <c r="AU696" s="165" t="s">
        <v>83</v>
      </c>
      <c r="AV696" s="14" t="s">
        <v>246</v>
      </c>
      <c r="AW696" s="14" t="s">
        <v>35</v>
      </c>
      <c r="AX696" s="14" t="s">
        <v>81</v>
      </c>
      <c r="AY696" s="165" t="s">
        <v>238</v>
      </c>
    </row>
    <row r="697" spans="2:65" s="1" customFormat="1" ht="16.5" customHeight="1">
      <c r="B697" s="33"/>
      <c r="C697" s="132" t="s">
        <v>2898</v>
      </c>
      <c r="D697" s="132" t="s">
        <v>241</v>
      </c>
      <c r="E697" s="133" t="s">
        <v>3069</v>
      </c>
      <c r="F697" s="134" t="s">
        <v>3070</v>
      </c>
      <c r="G697" s="135" t="s">
        <v>341</v>
      </c>
      <c r="H697" s="136">
        <v>35</v>
      </c>
      <c r="I697" s="137"/>
      <c r="J697" s="138">
        <f>ROUND(I697*H697,2)</f>
        <v>0</v>
      </c>
      <c r="K697" s="134" t="s">
        <v>245</v>
      </c>
      <c r="L697" s="33"/>
      <c r="M697" s="139" t="s">
        <v>19</v>
      </c>
      <c r="N697" s="140" t="s">
        <v>45</v>
      </c>
      <c r="P697" s="141">
        <f>O697*H697</f>
        <v>0</v>
      </c>
      <c r="Q697" s="141">
        <v>2.1000000000000001E-4</v>
      </c>
      <c r="R697" s="141">
        <f>Q697*H697</f>
        <v>7.3500000000000006E-3</v>
      </c>
      <c r="S697" s="141">
        <v>0</v>
      </c>
      <c r="T697" s="142">
        <f>S697*H697</f>
        <v>0</v>
      </c>
      <c r="AR697" s="143" t="s">
        <v>377</v>
      </c>
      <c r="AT697" s="143" t="s">
        <v>241</v>
      </c>
      <c r="AU697" s="143" t="s">
        <v>83</v>
      </c>
      <c r="AY697" s="18" t="s">
        <v>238</v>
      </c>
      <c r="BE697" s="144">
        <f>IF(N697="základní",J697,0)</f>
        <v>0</v>
      </c>
      <c r="BF697" s="144">
        <f>IF(N697="snížená",J697,0)</f>
        <v>0</v>
      </c>
      <c r="BG697" s="144">
        <f>IF(N697="zákl. přenesená",J697,0)</f>
        <v>0</v>
      </c>
      <c r="BH697" s="144">
        <f>IF(N697="sníž. přenesená",J697,0)</f>
        <v>0</v>
      </c>
      <c r="BI697" s="144">
        <f>IF(N697="nulová",J697,0)</f>
        <v>0</v>
      </c>
      <c r="BJ697" s="18" t="s">
        <v>81</v>
      </c>
      <c r="BK697" s="144">
        <f>ROUND(I697*H697,2)</f>
        <v>0</v>
      </c>
      <c r="BL697" s="18" t="s">
        <v>377</v>
      </c>
      <c r="BM697" s="143" t="s">
        <v>5843</v>
      </c>
    </row>
    <row r="698" spans="2:65" s="1" customFormat="1">
      <c r="B698" s="33"/>
      <c r="D698" s="145" t="s">
        <v>248</v>
      </c>
      <c r="F698" s="146" t="s">
        <v>3072</v>
      </c>
      <c r="I698" s="147"/>
      <c r="L698" s="33"/>
      <c r="M698" s="148"/>
      <c r="T698" s="54"/>
      <c r="AT698" s="18" t="s">
        <v>248</v>
      </c>
      <c r="AU698" s="18" t="s">
        <v>83</v>
      </c>
    </row>
    <row r="699" spans="2:65" s="1" customFormat="1">
      <c r="B699" s="33"/>
      <c r="D699" s="149" t="s">
        <v>250</v>
      </c>
      <c r="F699" s="150" t="s">
        <v>3073</v>
      </c>
      <c r="I699" s="147"/>
      <c r="L699" s="33"/>
      <c r="M699" s="148"/>
      <c r="T699" s="54"/>
      <c r="AT699" s="18" t="s">
        <v>250</v>
      </c>
      <c r="AU699" s="18" t="s">
        <v>83</v>
      </c>
    </row>
    <row r="700" spans="2:65" s="13" customFormat="1">
      <c r="B700" s="157"/>
      <c r="D700" s="145" t="s">
        <v>257</v>
      </c>
      <c r="E700" s="158" t="s">
        <v>19</v>
      </c>
      <c r="F700" s="159" t="s">
        <v>5844</v>
      </c>
      <c r="H700" s="160">
        <v>18</v>
      </c>
      <c r="I700" s="161"/>
      <c r="L700" s="157"/>
      <c r="M700" s="162"/>
      <c r="T700" s="163"/>
      <c r="AT700" s="158" t="s">
        <v>257</v>
      </c>
      <c r="AU700" s="158" t="s">
        <v>83</v>
      </c>
      <c r="AV700" s="13" t="s">
        <v>83</v>
      </c>
      <c r="AW700" s="13" t="s">
        <v>35</v>
      </c>
      <c r="AX700" s="13" t="s">
        <v>74</v>
      </c>
      <c r="AY700" s="158" t="s">
        <v>238</v>
      </c>
    </row>
    <row r="701" spans="2:65" s="13" customFormat="1">
      <c r="B701" s="157"/>
      <c r="D701" s="145" t="s">
        <v>257</v>
      </c>
      <c r="E701" s="158" t="s">
        <v>19</v>
      </c>
      <c r="F701" s="159" t="s">
        <v>5845</v>
      </c>
      <c r="H701" s="160">
        <v>17</v>
      </c>
      <c r="I701" s="161"/>
      <c r="L701" s="157"/>
      <c r="M701" s="162"/>
      <c r="T701" s="163"/>
      <c r="AT701" s="158" t="s">
        <v>257</v>
      </c>
      <c r="AU701" s="158" t="s">
        <v>83</v>
      </c>
      <c r="AV701" s="13" t="s">
        <v>83</v>
      </c>
      <c r="AW701" s="13" t="s">
        <v>35</v>
      </c>
      <c r="AX701" s="13" t="s">
        <v>74</v>
      </c>
      <c r="AY701" s="158" t="s">
        <v>238</v>
      </c>
    </row>
    <row r="702" spans="2:65" s="14" customFormat="1">
      <c r="B702" s="164"/>
      <c r="D702" s="145" t="s">
        <v>257</v>
      </c>
      <c r="E702" s="165" t="s">
        <v>19</v>
      </c>
      <c r="F702" s="166" t="s">
        <v>262</v>
      </c>
      <c r="H702" s="167">
        <v>35</v>
      </c>
      <c r="I702" s="168"/>
      <c r="L702" s="164"/>
      <c r="M702" s="169"/>
      <c r="T702" s="170"/>
      <c r="AT702" s="165" t="s">
        <v>257</v>
      </c>
      <c r="AU702" s="165" t="s">
        <v>83</v>
      </c>
      <c r="AV702" s="14" t="s">
        <v>246</v>
      </c>
      <c r="AW702" s="14" t="s">
        <v>35</v>
      </c>
      <c r="AX702" s="14" t="s">
        <v>81</v>
      </c>
      <c r="AY702" s="165" t="s">
        <v>238</v>
      </c>
    </row>
    <row r="703" spans="2:65" s="1" customFormat="1" ht="16.5" customHeight="1">
      <c r="B703" s="33"/>
      <c r="C703" s="132" t="s">
        <v>2903</v>
      </c>
      <c r="D703" s="132" t="s">
        <v>241</v>
      </c>
      <c r="E703" s="133" t="s">
        <v>3076</v>
      </c>
      <c r="F703" s="134" t="s">
        <v>3077</v>
      </c>
      <c r="G703" s="135" t="s">
        <v>341</v>
      </c>
      <c r="H703" s="136">
        <v>13</v>
      </c>
      <c r="I703" s="137"/>
      <c r="J703" s="138">
        <f>ROUND(I703*H703,2)</f>
        <v>0</v>
      </c>
      <c r="K703" s="134" t="s">
        <v>245</v>
      </c>
      <c r="L703" s="33"/>
      <c r="M703" s="139" t="s">
        <v>19</v>
      </c>
      <c r="N703" s="140" t="s">
        <v>45</v>
      </c>
      <c r="P703" s="141">
        <f>O703*H703</f>
        <v>0</v>
      </c>
      <c r="Q703" s="141">
        <v>2.0000000000000001E-4</v>
      </c>
      <c r="R703" s="141">
        <f>Q703*H703</f>
        <v>2.6000000000000003E-3</v>
      </c>
      <c r="S703" s="141">
        <v>0</v>
      </c>
      <c r="T703" s="142">
        <f>S703*H703</f>
        <v>0</v>
      </c>
      <c r="AR703" s="143" t="s">
        <v>377</v>
      </c>
      <c r="AT703" s="143" t="s">
        <v>241</v>
      </c>
      <c r="AU703" s="143" t="s">
        <v>83</v>
      </c>
      <c r="AY703" s="18" t="s">
        <v>238</v>
      </c>
      <c r="BE703" s="144">
        <f>IF(N703="základní",J703,0)</f>
        <v>0</v>
      </c>
      <c r="BF703" s="144">
        <f>IF(N703="snížená",J703,0)</f>
        <v>0</v>
      </c>
      <c r="BG703" s="144">
        <f>IF(N703="zákl. přenesená",J703,0)</f>
        <v>0</v>
      </c>
      <c r="BH703" s="144">
        <f>IF(N703="sníž. přenesená",J703,0)</f>
        <v>0</v>
      </c>
      <c r="BI703" s="144">
        <f>IF(N703="nulová",J703,0)</f>
        <v>0</v>
      </c>
      <c r="BJ703" s="18" t="s">
        <v>81</v>
      </c>
      <c r="BK703" s="144">
        <f>ROUND(I703*H703,2)</f>
        <v>0</v>
      </c>
      <c r="BL703" s="18" t="s">
        <v>377</v>
      </c>
      <c r="BM703" s="143" t="s">
        <v>5846</v>
      </c>
    </row>
    <row r="704" spans="2:65" s="1" customFormat="1">
      <c r="B704" s="33"/>
      <c r="D704" s="145" t="s">
        <v>248</v>
      </c>
      <c r="F704" s="146" t="s">
        <v>3079</v>
      </c>
      <c r="I704" s="147"/>
      <c r="L704" s="33"/>
      <c r="M704" s="148"/>
      <c r="T704" s="54"/>
      <c r="AT704" s="18" t="s">
        <v>248</v>
      </c>
      <c r="AU704" s="18" t="s">
        <v>83</v>
      </c>
    </row>
    <row r="705" spans="2:65" s="1" customFormat="1">
      <c r="B705" s="33"/>
      <c r="D705" s="149" t="s">
        <v>250</v>
      </c>
      <c r="F705" s="150" t="s">
        <v>3080</v>
      </c>
      <c r="I705" s="147"/>
      <c r="L705" s="33"/>
      <c r="M705" s="148"/>
      <c r="T705" s="54"/>
      <c r="AT705" s="18" t="s">
        <v>250</v>
      </c>
      <c r="AU705" s="18" t="s">
        <v>83</v>
      </c>
    </row>
    <row r="706" spans="2:65" s="13" customFormat="1">
      <c r="B706" s="157"/>
      <c r="D706" s="145" t="s">
        <v>257</v>
      </c>
      <c r="E706" s="158" t="s">
        <v>19</v>
      </c>
      <c r="F706" s="159" t="s">
        <v>5847</v>
      </c>
      <c r="H706" s="160">
        <v>6</v>
      </c>
      <c r="I706" s="161"/>
      <c r="L706" s="157"/>
      <c r="M706" s="162"/>
      <c r="T706" s="163"/>
      <c r="AT706" s="158" t="s">
        <v>257</v>
      </c>
      <c r="AU706" s="158" t="s">
        <v>83</v>
      </c>
      <c r="AV706" s="13" t="s">
        <v>83</v>
      </c>
      <c r="AW706" s="13" t="s">
        <v>35</v>
      </c>
      <c r="AX706" s="13" t="s">
        <v>74</v>
      </c>
      <c r="AY706" s="158" t="s">
        <v>238</v>
      </c>
    </row>
    <row r="707" spans="2:65" s="13" customFormat="1">
      <c r="B707" s="157"/>
      <c r="D707" s="145" t="s">
        <v>257</v>
      </c>
      <c r="E707" s="158" t="s">
        <v>19</v>
      </c>
      <c r="F707" s="159" t="s">
        <v>5848</v>
      </c>
      <c r="H707" s="160">
        <v>7</v>
      </c>
      <c r="I707" s="161"/>
      <c r="L707" s="157"/>
      <c r="M707" s="162"/>
      <c r="T707" s="163"/>
      <c r="AT707" s="158" t="s">
        <v>257</v>
      </c>
      <c r="AU707" s="158" t="s">
        <v>83</v>
      </c>
      <c r="AV707" s="13" t="s">
        <v>83</v>
      </c>
      <c r="AW707" s="13" t="s">
        <v>35</v>
      </c>
      <c r="AX707" s="13" t="s">
        <v>74</v>
      </c>
      <c r="AY707" s="158" t="s">
        <v>238</v>
      </c>
    </row>
    <row r="708" spans="2:65" s="14" customFormat="1">
      <c r="B708" s="164"/>
      <c r="D708" s="145" t="s">
        <v>257</v>
      </c>
      <c r="E708" s="165" t="s">
        <v>19</v>
      </c>
      <c r="F708" s="166" t="s">
        <v>262</v>
      </c>
      <c r="H708" s="167">
        <v>13</v>
      </c>
      <c r="I708" s="168"/>
      <c r="L708" s="164"/>
      <c r="M708" s="169"/>
      <c r="T708" s="170"/>
      <c r="AT708" s="165" t="s">
        <v>257</v>
      </c>
      <c r="AU708" s="165" t="s">
        <v>83</v>
      </c>
      <c r="AV708" s="14" t="s">
        <v>246</v>
      </c>
      <c r="AW708" s="14" t="s">
        <v>35</v>
      </c>
      <c r="AX708" s="14" t="s">
        <v>81</v>
      </c>
      <c r="AY708" s="165" t="s">
        <v>238</v>
      </c>
    </row>
    <row r="709" spans="2:65" s="1" customFormat="1" ht="16.5" customHeight="1">
      <c r="B709" s="33"/>
      <c r="C709" s="132" t="s">
        <v>2908</v>
      </c>
      <c r="D709" s="132" t="s">
        <v>241</v>
      </c>
      <c r="E709" s="133" t="s">
        <v>3083</v>
      </c>
      <c r="F709" s="134" t="s">
        <v>3084</v>
      </c>
      <c r="G709" s="135" t="s">
        <v>408</v>
      </c>
      <c r="H709" s="136">
        <v>59.9</v>
      </c>
      <c r="I709" s="137"/>
      <c r="J709" s="138">
        <f>ROUND(I709*H709,2)</f>
        <v>0</v>
      </c>
      <c r="K709" s="134" t="s">
        <v>245</v>
      </c>
      <c r="L709" s="33"/>
      <c r="M709" s="139" t="s">
        <v>19</v>
      </c>
      <c r="N709" s="140" t="s">
        <v>45</v>
      </c>
      <c r="P709" s="141">
        <f>O709*H709</f>
        <v>0</v>
      </c>
      <c r="Q709" s="141">
        <v>1.42E-3</v>
      </c>
      <c r="R709" s="141">
        <f>Q709*H709</f>
        <v>8.5057999999999995E-2</v>
      </c>
      <c r="S709" s="141">
        <v>0</v>
      </c>
      <c r="T709" s="142">
        <f>S709*H709</f>
        <v>0</v>
      </c>
      <c r="AR709" s="143" t="s">
        <v>377</v>
      </c>
      <c r="AT709" s="143" t="s">
        <v>241</v>
      </c>
      <c r="AU709" s="143" t="s">
        <v>83</v>
      </c>
      <c r="AY709" s="18" t="s">
        <v>238</v>
      </c>
      <c r="BE709" s="144">
        <f>IF(N709="základní",J709,0)</f>
        <v>0</v>
      </c>
      <c r="BF709" s="144">
        <f>IF(N709="snížená",J709,0)</f>
        <v>0</v>
      </c>
      <c r="BG709" s="144">
        <f>IF(N709="zákl. přenesená",J709,0)</f>
        <v>0</v>
      </c>
      <c r="BH709" s="144">
        <f>IF(N709="sníž. přenesená",J709,0)</f>
        <v>0</v>
      </c>
      <c r="BI709" s="144">
        <f>IF(N709="nulová",J709,0)</f>
        <v>0</v>
      </c>
      <c r="BJ709" s="18" t="s">
        <v>81</v>
      </c>
      <c r="BK709" s="144">
        <f>ROUND(I709*H709,2)</f>
        <v>0</v>
      </c>
      <c r="BL709" s="18" t="s">
        <v>377</v>
      </c>
      <c r="BM709" s="143" t="s">
        <v>5849</v>
      </c>
    </row>
    <row r="710" spans="2:65" s="1" customFormat="1" ht="18">
      <c r="B710" s="33"/>
      <c r="D710" s="145" t="s">
        <v>248</v>
      </c>
      <c r="F710" s="146" t="s">
        <v>3086</v>
      </c>
      <c r="I710" s="147"/>
      <c r="L710" s="33"/>
      <c r="M710" s="148"/>
      <c r="T710" s="54"/>
      <c r="AT710" s="18" t="s">
        <v>248</v>
      </c>
      <c r="AU710" s="18" t="s">
        <v>83</v>
      </c>
    </row>
    <row r="711" spans="2:65" s="1" customFormat="1">
      <c r="B711" s="33"/>
      <c r="D711" s="149" t="s">
        <v>250</v>
      </c>
      <c r="F711" s="150" t="s">
        <v>3087</v>
      </c>
      <c r="I711" s="147"/>
      <c r="L711" s="33"/>
      <c r="M711" s="148"/>
      <c r="T711" s="54"/>
      <c r="AT711" s="18" t="s">
        <v>250</v>
      </c>
      <c r="AU711" s="18" t="s">
        <v>83</v>
      </c>
    </row>
    <row r="712" spans="2:65" s="12" customFormat="1">
      <c r="B712" s="151"/>
      <c r="D712" s="145" t="s">
        <v>257</v>
      </c>
      <c r="E712" s="152" t="s">
        <v>19</v>
      </c>
      <c r="F712" s="153" t="s">
        <v>3056</v>
      </c>
      <c r="H712" s="152" t="s">
        <v>19</v>
      </c>
      <c r="I712" s="154"/>
      <c r="L712" s="151"/>
      <c r="M712" s="155"/>
      <c r="T712" s="156"/>
      <c r="AT712" s="152" t="s">
        <v>257</v>
      </c>
      <c r="AU712" s="152" t="s">
        <v>83</v>
      </c>
      <c r="AV712" s="12" t="s">
        <v>81</v>
      </c>
      <c r="AW712" s="12" t="s">
        <v>35</v>
      </c>
      <c r="AX712" s="12" t="s">
        <v>74</v>
      </c>
      <c r="AY712" s="152" t="s">
        <v>238</v>
      </c>
    </row>
    <row r="713" spans="2:65" s="13" customFormat="1">
      <c r="B713" s="157"/>
      <c r="D713" s="145" t="s">
        <v>257</v>
      </c>
      <c r="E713" s="158" t="s">
        <v>19</v>
      </c>
      <c r="F713" s="159" t="s">
        <v>5850</v>
      </c>
      <c r="H713" s="160">
        <v>59.9</v>
      </c>
      <c r="I713" s="161"/>
      <c r="L713" s="157"/>
      <c r="M713" s="162"/>
      <c r="T713" s="163"/>
      <c r="AT713" s="158" t="s">
        <v>257</v>
      </c>
      <c r="AU713" s="158" t="s">
        <v>83</v>
      </c>
      <c r="AV713" s="13" t="s">
        <v>83</v>
      </c>
      <c r="AW713" s="13" t="s">
        <v>35</v>
      </c>
      <c r="AX713" s="13" t="s">
        <v>81</v>
      </c>
      <c r="AY713" s="158" t="s">
        <v>238</v>
      </c>
    </row>
    <row r="714" spans="2:65" s="1" customFormat="1" ht="24.15" customHeight="1">
      <c r="B714" s="33"/>
      <c r="C714" s="132" t="s">
        <v>1165</v>
      </c>
      <c r="D714" s="132" t="s">
        <v>241</v>
      </c>
      <c r="E714" s="133" t="s">
        <v>3090</v>
      </c>
      <c r="F714" s="134" t="s">
        <v>3091</v>
      </c>
      <c r="G714" s="135" t="s">
        <v>244</v>
      </c>
      <c r="H714" s="136">
        <v>86.602999999999994</v>
      </c>
      <c r="I714" s="137"/>
      <c r="J714" s="138">
        <f>ROUND(I714*H714,2)</f>
        <v>0</v>
      </c>
      <c r="K714" s="134" t="s">
        <v>245</v>
      </c>
      <c r="L714" s="33"/>
      <c r="M714" s="139" t="s">
        <v>19</v>
      </c>
      <c r="N714" s="140" t="s">
        <v>45</v>
      </c>
      <c r="P714" s="141">
        <f>O714*H714</f>
        <v>0</v>
      </c>
      <c r="Q714" s="141">
        <v>5.0000000000000002E-5</v>
      </c>
      <c r="R714" s="141">
        <f>Q714*H714</f>
        <v>4.3301499999999996E-3</v>
      </c>
      <c r="S714" s="141">
        <v>0</v>
      </c>
      <c r="T714" s="142">
        <f>S714*H714</f>
        <v>0</v>
      </c>
      <c r="AR714" s="143" t="s">
        <v>377</v>
      </c>
      <c r="AT714" s="143" t="s">
        <v>241</v>
      </c>
      <c r="AU714" s="143" t="s">
        <v>83</v>
      </c>
      <c r="AY714" s="18" t="s">
        <v>238</v>
      </c>
      <c r="BE714" s="144">
        <f>IF(N714="základní",J714,0)</f>
        <v>0</v>
      </c>
      <c r="BF714" s="144">
        <f>IF(N714="snížená",J714,0)</f>
        <v>0</v>
      </c>
      <c r="BG714" s="144">
        <f>IF(N714="zákl. přenesená",J714,0)</f>
        <v>0</v>
      </c>
      <c r="BH714" s="144">
        <f>IF(N714="sníž. přenesená",J714,0)</f>
        <v>0</v>
      </c>
      <c r="BI714" s="144">
        <f>IF(N714="nulová",J714,0)</f>
        <v>0</v>
      </c>
      <c r="BJ714" s="18" t="s">
        <v>81</v>
      </c>
      <c r="BK714" s="144">
        <f>ROUND(I714*H714,2)</f>
        <v>0</v>
      </c>
      <c r="BL714" s="18" t="s">
        <v>377</v>
      </c>
      <c r="BM714" s="143" t="s">
        <v>5851</v>
      </c>
    </row>
    <row r="715" spans="2:65" s="1" customFormat="1" ht="18">
      <c r="B715" s="33"/>
      <c r="D715" s="145" t="s">
        <v>248</v>
      </c>
      <c r="F715" s="146" t="s">
        <v>3093</v>
      </c>
      <c r="I715" s="147"/>
      <c r="L715" s="33"/>
      <c r="M715" s="148"/>
      <c r="T715" s="54"/>
      <c r="AT715" s="18" t="s">
        <v>248</v>
      </c>
      <c r="AU715" s="18" t="s">
        <v>83</v>
      </c>
    </row>
    <row r="716" spans="2:65" s="1" customFormat="1">
      <c r="B716" s="33"/>
      <c r="D716" s="149" t="s">
        <v>250</v>
      </c>
      <c r="F716" s="150" t="s">
        <v>3094</v>
      </c>
      <c r="I716" s="147"/>
      <c r="L716" s="33"/>
      <c r="M716" s="148"/>
      <c r="T716" s="54"/>
      <c r="AT716" s="18" t="s">
        <v>250</v>
      </c>
      <c r="AU716" s="18" t="s">
        <v>83</v>
      </c>
    </row>
    <row r="717" spans="2:65" s="1" customFormat="1" ht="24.15" customHeight="1">
      <c r="B717" s="33"/>
      <c r="C717" s="132" t="s">
        <v>2918</v>
      </c>
      <c r="D717" s="132" t="s">
        <v>241</v>
      </c>
      <c r="E717" s="133" t="s">
        <v>3096</v>
      </c>
      <c r="F717" s="134" t="s">
        <v>3097</v>
      </c>
      <c r="G717" s="135" t="s">
        <v>272</v>
      </c>
      <c r="H717" s="136">
        <v>5.0309999999999997</v>
      </c>
      <c r="I717" s="137"/>
      <c r="J717" s="138">
        <f>ROUND(I717*H717,2)</f>
        <v>0</v>
      </c>
      <c r="K717" s="134" t="s">
        <v>245</v>
      </c>
      <c r="L717" s="33"/>
      <c r="M717" s="139" t="s">
        <v>19</v>
      </c>
      <c r="N717" s="140" t="s">
        <v>45</v>
      </c>
      <c r="P717" s="141">
        <f>O717*H717</f>
        <v>0</v>
      </c>
      <c r="Q717" s="141">
        <v>0</v>
      </c>
      <c r="R717" s="141">
        <f>Q717*H717</f>
        <v>0</v>
      </c>
      <c r="S717" s="141">
        <v>0</v>
      </c>
      <c r="T717" s="142">
        <f>S717*H717</f>
        <v>0</v>
      </c>
      <c r="AR717" s="143" t="s">
        <v>377</v>
      </c>
      <c r="AT717" s="143" t="s">
        <v>241</v>
      </c>
      <c r="AU717" s="143" t="s">
        <v>83</v>
      </c>
      <c r="AY717" s="18" t="s">
        <v>238</v>
      </c>
      <c r="BE717" s="144">
        <f>IF(N717="základní",J717,0)</f>
        <v>0</v>
      </c>
      <c r="BF717" s="144">
        <f>IF(N717="snížená",J717,0)</f>
        <v>0</v>
      </c>
      <c r="BG717" s="144">
        <f>IF(N717="zákl. přenesená",J717,0)</f>
        <v>0</v>
      </c>
      <c r="BH717" s="144">
        <f>IF(N717="sníž. přenesená",J717,0)</f>
        <v>0</v>
      </c>
      <c r="BI717" s="144">
        <f>IF(N717="nulová",J717,0)</f>
        <v>0</v>
      </c>
      <c r="BJ717" s="18" t="s">
        <v>81</v>
      </c>
      <c r="BK717" s="144">
        <f>ROUND(I717*H717,2)</f>
        <v>0</v>
      </c>
      <c r="BL717" s="18" t="s">
        <v>377</v>
      </c>
      <c r="BM717" s="143" t="s">
        <v>5852</v>
      </c>
    </row>
    <row r="718" spans="2:65" s="1" customFormat="1" ht="27">
      <c r="B718" s="33"/>
      <c r="D718" s="145" t="s">
        <v>248</v>
      </c>
      <c r="F718" s="146" t="s">
        <v>3099</v>
      </c>
      <c r="I718" s="147"/>
      <c r="L718" s="33"/>
      <c r="M718" s="148"/>
      <c r="T718" s="54"/>
      <c r="AT718" s="18" t="s">
        <v>248</v>
      </c>
      <c r="AU718" s="18" t="s">
        <v>83</v>
      </c>
    </row>
    <row r="719" spans="2:65" s="1" customFormat="1">
      <c r="B719" s="33"/>
      <c r="D719" s="149" t="s">
        <v>250</v>
      </c>
      <c r="F719" s="150" t="s">
        <v>3100</v>
      </c>
      <c r="I719" s="147"/>
      <c r="L719" s="33"/>
      <c r="M719" s="148"/>
      <c r="T719" s="54"/>
      <c r="AT719" s="18" t="s">
        <v>250</v>
      </c>
      <c r="AU719" s="18" t="s">
        <v>83</v>
      </c>
    </row>
    <row r="720" spans="2:65" s="11" customFormat="1" ht="22.75" customHeight="1">
      <c r="B720" s="120"/>
      <c r="D720" s="121" t="s">
        <v>73</v>
      </c>
      <c r="E720" s="130" t="s">
        <v>990</v>
      </c>
      <c r="F720" s="130" t="s">
        <v>991</v>
      </c>
      <c r="I720" s="123"/>
      <c r="J720" s="131">
        <f>BK720</f>
        <v>0</v>
      </c>
      <c r="L720" s="120"/>
      <c r="M720" s="125"/>
      <c r="P720" s="126">
        <f>SUM(P721:P786)</f>
        <v>0</v>
      </c>
      <c r="R720" s="126">
        <f>SUM(R721:R786)</f>
        <v>3.9918645899999996</v>
      </c>
      <c r="T720" s="127">
        <f>SUM(T721:T786)</f>
        <v>0</v>
      </c>
      <c r="AR720" s="121" t="s">
        <v>83</v>
      </c>
      <c r="AT720" s="128" t="s">
        <v>73</v>
      </c>
      <c r="AU720" s="128" t="s">
        <v>81</v>
      </c>
      <c r="AY720" s="121" t="s">
        <v>238</v>
      </c>
      <c r="BK720" s="129">
        <f>SUM(BK721:BK786)</f>
        <v>0</v>
      </c>
    </row>
    <row r="721" spans="2:65" s="1" customFormat="1" ht="16.5" customHeight="1">
      <c r="B721" s="33"/>
      <c r="C721" s="132" t="s">
        <v>2922</v>
      </c>
      <c r="D721" s="132" t="s">
        <v>241</v>
      </c>
      <c r="E721" s="133" t="s">
        <v>3146</v>
      </c>
      <c r="F721" s="134" t="s">
        <v>3147</v>
      </c>
      <c r="G721" s="135" t="s">
        <v>244</v>
      </c>
      <c r="H721" s="136">
        <v>310.2</v>
      </c>
      <c r="I721" s="137"/>
      <c r="J721" s="138">
        <f>ROUND(I721*H721,2)</f>
        <v>0</v>
      </c>
      <c r="K721" s="134" t="s">
        <v>245</v>
      </c>
      <c r="L721" s="33"/>
      <c r="M721" s="139" t="s">
        <v>19</v>
      </c>
      <c r="N721" s="140" t="s">
        <v>45</v>
      </c>
      <c r="P721" s="141">
        <f>O721*H721</f>
        <v>0</v>
      </c>
      <c r="Q721" s="141">
        <v>0</v>
      </c>
      <c r="R721" s="141">
        <f>Q721*H721</f>
        <v>0</v>
      </c>
      <c r="S721" s="141">
        <v>0</v>
      </c>
      <c r="T721" s="142">
        <f>S721*H721</f>
        <v>0</v>
      </c>
      <c r="AR721" s="143" t="s">
        <v>377</v>
      </c>
      <c r="AT721" s="143" t="s">
        <v>241</v>
      </c>
      <c r="AU721" s="143" t="s">
        <v>83</v>
      </c>
      <c r="AY721" s="18" t="s">
        <v>238</v>
      </c>
      <c r="BE721" s="144">
        <f>IF(N721="základní",J721,0)</f>
        <v>0</v>
      </c>
      <c r="BF721" s="144">
        <f>IF(N721="snížená",J721,0)</f>
        <v>0</v>
      </c>
      <c r="BG721" s="144">
        <f>IF(N721="zákl. přenesená",J721,0)</f>
        <v>0</v>
      </c>
      <c r="BH721" s="144">
        <f>IF(N721="sníž. přenesená",J721,0)</f>
        <v>0</v>
      </c>
      <c r="BI721" s="144">
        <f>IF(N721="nulová",J721,0)</f>
        <v>0</v>
      </c>
      <c r="BJ721" s="18" t="s">
        <v>81</v>
      </c>
      <c r="BK721" s="144">
        <f>ROUND(I721*H721,2)</f>
        <v>0</v>
      </c>
      <c r="BL721" s="18" t="s">
        <v>377</v>
      </c>
      <c r="BM721" s="143" t="s">
        <v>5853</v>
      </c>
    </row>
    <row r="722" spans="2:65" s="1" customFormat="1">
      <c r="B722" s="33"/>
      <c r="D722" s="145" t="s">
        <v>248</v>
      </c>
      <c r="F722" s="146" t="s">
        <v>3149</v>
      </c>
      <c r="I722" s="147"/>
      <c r="L722" s="33"/>
      <c r="M722" s="148"/>
      <c r="T722" s="54"/>
      <c r="AT722" s="18" t="s">
        <v>248</v>
      </c>
      <c r="AU722" s="18" t="s">
        <v>83</v>
      </c>
    </row>
    <row r="723" spans="2:65" s="1" customFormat="1">
      <c r="B723" s="33"/>
      <c r="D723" s="149" t="s">
        <v>250</v>
      </c>
      <c r="F723" s="150" t="s">
        <v>3150</v>
      </c>
      <c r="I723" s="147"/>
      <c r="L723" s="33"/>
      <c r="M723" s="148"/>
      <c r="T723" s="54"/>
      <c r="AT723" s="18" t="s">
        <v>250</v>
      </c>
      <c r="AU723" s="18" t="s">
        <v>83</v>
      </c>
    </row>
    <row r="724" spans="2:65" s="1" customFormat="1" ht="24.15" customHeight="1">
      <c r="B724" s="33"/>
      <c r="C724" s="132" t="s">
        <v>2928</v>
      </c>
      <c r="D724" s="132" t="s">
        <v>241</v>
      </c>
      <c r="E724" s="133" t="s">
        <v>3152</v>
      </c>
      <c r="F724" s="134" t="s">
        <v>3153</v>
      </c>
      <c r="G724" s="135" t="s">
        <v>244</v>
      </c>
      <c r="H724" s="136">
        <v>310.2</v>
      </c>
      <c r="I724" s="137"/>
      <c r="J724" s="138">
        <f>ROUND(I724*H724,2)</f>
        <v>0</v>
      </c>
      <c r="K724" s="134" t="s">
        <v>245</v>
      </c>
      <c r="L724" s="33"/>
      <c r="M724" s="139" t="s">
        <v>19</v>
      </c>
      <c r="N724" s="140" t="s">
        <v>45</v>
      </c>
      <c r="P724" s="141">
        <f>O724*H724</f>
        <v>0</v>
      </c>
      <c r="Q724" s="141">
        <v>2.0000000000000001E-4</v>
      </c>
      <c r="R724" s="141">
        <f>Q724*H724</f>
        <v>6.2039999999999998E-2</v>
      </c>
      <c r="S724" s="141">
        <v>0</v>
      </c>
      <c r="T724" s="142">
        <f>S724*H724</f>
        <v>0</v>
      </c>
      <c r="AR724" s="143" t="s">
        <v>377</v>
      </c>
      <c r="AT724" s="143" t="s">
        <v>241</v>
      </c>
      <c r="AU724" s="143" t="s">
        <v>83</v>
      </c>
      <c r="AY724" s="18" t="s">
        <v>238</v>
      </c>
      <c r="BE724" s="144">
        <f>IF(N724="základní",J724,0)</f>
        <v>0</v>
      </c>
      <c r="BF724" s="144">
        <f>IF(N724="snížená",J724,0)</f>
        <v>0</v>
      </c>
      <c r="BG724" s="144">
        <f>IF(N724="zákl. přenesená",J724,0)</f>
        <v>0</v>
      </c>
      <c r="BH724" s="144">
        <f>IF(N724="sníž. přenesená",J724,0)</f>
        <v>0</v>
      </c>
      <c r="BI724" s="144">
        <f>IF(N724="nulová",J724,0)</f>
        <v>0</v>
      </c>
      <c r="BJ724" s="18" t="s">
        <v>81</v>
      </c>
      <c r="BK724" s="144">
        <f>ROUND(I724*H724,2)</f>
        <v>0</v>
      </c>
      <c r="BL724" s="18" t="s">
        <v>377</v>
      </c>
      <c r="BM724" s="143" t="s">
        <v>5854</v>
      </c>
    </row>
    <row r="725" spans="2:65" s="1" customFormat="1" ht="18">
      <c r="B725" s="33"/>
      <c r="D725" s="145" t="s">
        <v>248</v>
      </c>
      <c r="F725" s="146" t="s">
        <v>3155</v>
      </c>
      <c r="I725" s="147"/>
      <c r="L725" s="33"/>
      <c r="M725" s="148"/>
      <c r="T725" s="54"/>
      <c r="AT725" s="18" t="s">
        <v>248</v>
      </c>
      <c r="AU725" s="18" t="s">
        <v>83</v>
      </c>
    </row>
    <row r="726" spans="2:65" s="1" customFormat="1">
      <c r="B726" s="33"/>
      <c r="D726" s="149" t="s">
        <v>250</v>
      </c>
      <c r="F726" s="150" t="s">
        <v>3156</v>
      </c>
      <c r="I726" s="147"/>
      <c r="L726" s="33"/>
      <c r="M726" s="148"/>
      <c r="T726" s="54"/>
      <c r="AT726" s="18" t="s">
        <v>250</v>
      </c>
      <c r="AU726" s="18" t="s">
        <v>83</v>
      </c>
    </row>
    <row r="727" spans="2:65" s="1" customFormat="1" ht="33" customHeight="1">
      <c r="B727" s="33"/>
      <c r="C727" s="132" t="s">
        <v>2932</v>
      </c>
      <c r="D727" s="132" t="s">
        <v>241</v>
      </c>
      <c r="E727" s="133" t="s">
        <v>3158</v>
      </c>
      <c r="F727" s="134" t="s">
        <v>3159</v>
      </c>
      <c r="G727" s="135" t="s">
        <v>244</v>
      </c>
      <c r="H727" s="136">
        <v>155.30000000000001</v>
      </c>
      <c r="I727" s="137"/>
      <c r="J727" s="138">
        <f>ROUND(I727*H727,2)</f>
        <v>0</v>
      </c>
      <c r="K727" s="134" t="s">
        <v>245</v>
      </c>
      <c r="L727" s="33"/>
      <c r="M727" s="139" t="s">
        <v>19</v>
      </c>
      <c r="N727" s="140" t="s">
        <v>45</v>
      </c>
      <c r="P727" s="141">
        <f>O727*H727</f>
        <v>0</v>
      </c>
      <c r="Q727" s="141">
        <v>4.4999999999999997E-3</v>
      </c>
      <c r="R727" s="141">
        <f>Q727*H727</f>
        <v>0.69884999999999997</v>
      </c>
      <c r="S727" s="141">
        <v>0</v>
      </c>
      <c r="T727" s="142">
        <f>S727*H727</f>
        <v>0</v>
      </c>
      <c r="AR727" s="143" t="s">
        <v>377</v>
      </c>
      <c r="AT727" s="143" t="s">
        <v>241</v>
      </c>
      <c r="AU727" s="143" t="s">
        <v>83</v>
      </c>
      <c r="AY727" s="18" t="s">
        <v>238</v>
      </c>
      <c r="BE727" s="144">
        <f>IF(N727="základní",J727,0)</f>
        <v>0</v>
      </c>
      <c r="BF727" s="144">
        <f>IF(N727="snížená",J727,0)</f>
        <v>0</v>
      </c>
      <c r="BG727" s="144">
        <f>IF(N727="zákl. přenesená",J727,0)</f>
        <v>0</v>
      </c>
      <c r="BH727" s="144">
        <f>IF(N727="sníž. přenesená",J727,0)</f>
        <v>0</v>
      </c>
      <c r="BI727" s="144">
        <f>IF(N727="nulová",J727,0)</f>
        <v>0</v>
      </c>
      <c r="BJ727" s="18" t="s">
        <v>81</v>
      </c>
      <c r="BK727" s="144">
        <f>ROUND(I727*H727,2)</f>
        <v>0</v>
      </c>
      <c r="BL727" s="18" t="s">
        <v>377</v>
      </c>
      <c r="BM727" s="143" t="s">
        <v>5855</v>
      </c>
    </row>
    <row r="728" spans="2:65" s="1" customFormat="1" ht="27">
      <c r="B728" s="33"/>
      <c r="D728" s="145" t="s">
        <v>248</v>
      </c>
      <c r="F728" s="146" t="s">
        <v>3161</v>
      </c>
      <c r="I728" s="147"/>
      <c r="L728" s="33"/>
      <c r="M728" s="148"/>
      <c r="T728" s="54"/>
      <c r="AT728" s="18" t="s">
        <v>248</v>
      </c>
      <c r="AU728" s="18" t="s">
        <v>83</v>
      </c>
    </row>
    <row r="729" spans="2:65" s="1" customFormat="1">
      <c r="B729" s="33"/>
      <c r="D729" s="149" t="s">
        <v>250</v>
      </c>
      <c r="F729" s="150" t="s">
        <v>3162</v>
      </c>
      <c r="I729" s="147"/>
      <c r="L729" s="33"/>
      <c r="M729" s="148"/>
      <c r="T729" s="54"/>
      <c r="AT729" s="18" t="s">
        <v>250</v>
      </c>
      <c r="AU729" s="18" t="s">
        <v>83</v>
      </c>
    </row>
    <row r="730" spans="2:65" s="12" customFormat="1">
      <c r="B730" s="151"/>
      <c r="D730" s="145" t="s">
        <v>257</v>
      </c>
      <c r="E730" s="152" t="s">
        <v>19</v>
      </c>
      <c r="F730" s="153" t="s">
        <v>2280</v>
      </c>
      <c r="H730" s="152" t="s">
        <v>19</v>
      </c>
      <c r="I730" s="154"/>
      <c r="L730" s="151"/>
      <c r="M730" s="155"/>
      <c r="T730" s="156"/>
      <c r="AT730" s="152" t="s">
        <v>257</v>
      </c>
      <c r="AU730" s="152" t="s">
        <v>83</v>
      </c>
      <c r="AV730" s="12" t="s">
        <v>81</v>
      </c>
      <c r="AW730" s="12" t="s">
        <v>35</v>
      </c>
      <c r="AX730" s="12" t="s">
        <v>74</v>
      </c>
      <c r="AY730" s="152" t="s">
        <v>238</v>
      </c>
    </row>
    <row r="731" spans="2:65" s="13" customFormat="1">
      <c r="B731" s="157"/>
      <c r="D731" s="145" t="s">
        <v>257</v>
      </c>
      <c r="E731" s="158" t="s">
        <v>19</v>
      </c>
      <c r="F731" s="159" t="s">
        <v>5856</v>
      </c>
      <c r="H731" s="160">
        <v>155.30000000000001</v>
      </c>
      <c r="I731" s="161"/>
      <c r="L731" s="157"/>
      <c r="M731" s="162"/>
      <c r="T731" s="163"/>
      <c r="AT731" s="158" t="s">
        <v>257</v>
      </c>
      <c r="AU731" s="158" t="s">
        <v>83</v>
      </c>
      <c r="AV731" s="13" t="s">
        <v>83</v>
      </c>
      <c r="AW731" s="13" t="s">
        <v>35</v>
      </c>
      <c r="AX731" s="13" t="s">
        <v>81</v>
      </c>
      <c r="AY731" s="158" t="s">
        <v>238</v>
      </c>
    </row>
    <row r="732" spans="2:65" s="1" customFormat="1" ht="33" customHeight="1">
      <c r="B732" s="33"/>
      <c r="C732" s="132" t="s">
        <v>2938</v>
      </c>
      <c r="D732" s="132" t="s">
        <v>241</v>
      </c>
      <c r="E732" s="133" t="s">
        <v>3165</v>
      </c>
      <c r="F732" s="134" t="s">
        <v>3166</v>
      </c>
      <c r="G732" s="135" t="s">
        <v>244</v>
      </c>
      <c r="H732" s="136">
        <v>154.9</v>
      </c>
      <c r="I732" s="137"/>
      <c r="J732" s="138">
        <f>ROUND(I732*H732,2)</f>
        <v>0</v>
      </c>
      <c r="K732" s="134" t="s">
        <v>245</v>
      </c>
      <c r="L732" s="33"/>
      <c r="M732" s="139" t="s">
        <v>19</v>
      </c>
      <c r="N732" s="140" t="s">
        <v>45</v>
      </c>
      <c r="P732" s="141">
        <f>O732*H732</f>
        <v>0</v>
      </c>
      <c r="Q732" s="141">
        <v>1.2E-2</v>
      </c>
      <c r="R732" s="141">
        <f>Q732*H732</f>
        <v>1.8588</v>
      </c>
      <c r="S732" s="141">
        <v>0</v>
      </c>
      <c r="T732" s="142">
        <f>S732*H732</f>
        <v>0</v>
      </c>
      <c r="AR732" s="143" t="s">
        <v>377</v>
      </c>
      <c r="AT732" s="143" t="s">
        <v>241</v>
      </c>
      <c r="AU732" s="143" t="s">
        <v>83</v>
      </c>
      <c r="AY732" s="18" t="s">
        <v>238</v>
      </c>
      <c r="BE732" s="144">
        <f>IF(N732="základní",J732,0)</f>
        <v>0</v>
      </c>
      <c r="BF732" s="144">
        <f>IF(N732="snížená",J732,0)</f>
        <v>0</v>
      </c>
      <c r="BG732" s="144">
        <f>IF(N732="zákl. přenesená",J732,0)</f>
        <v>0</v>
      </c>
      <c r="BH732" s="144">
        <f>IF(N732="sníž. přenesená",J732,0)</f>
        <v>0</v>
      </c>
      <c r="BI732" s="144">
        <f>IF(N732="nulová",J732,0)</f>
        <v>0</v>
      </c>
      <c r="BJ732" s="18" t="s">
        <v>81</v>
      </c>
      <c r="BK732" s="144">
        <f>ROUND(I732*H732,2)</f>
        <v>0</v>
      </c>
      <c r="BL732" s="18" t="s">
        <v>377</v>
      </c>
      <c r="BM732" s="143" t="s">
        <v>5857</v>
      </c>
    </row>
    <row r="733" spans="2:65" s="1" customFormat="1" ht="27">
      <c r="B733" s="33"/>
      <c r="D733" s="145" t="s">
        <v>248</v>
      </c>
      <c r="F733" s="146" t="s">
        <v>3168</v>
      </c>
      <c r="I733" s="147"/>
      <c r="L733" s="33"/>
      <c r="M733" s="148"/>
      <c r="T733" s="54"/>
      <c r="AT733" s="18" t="s">
        <v>248</v>
      </c>
      <c r="AU733" s="18" t="s">
        <v>83</v>
      </c>
    </row>
    <row r="734" spans="2:65" s="1" customFormat="1">
      <c r="B734" s="33"/>
      <c r="D734" s="149" t="s">
        <v>250</v>
      </c>
      <c r="F734" s="150" t="s">
        <v>3169</v>
      </c>
      <c r="I734" s="147"/>
      <c r="L734" s="33"/>
      <c r="M734" s="148"/>
      <c r="T734" s="54"/>
      <c r="AT734" s="18" t="s">
        <v>250</v>
      </c>
      <c r="AU734" s="18" t="s">
        <v>83</v>
      </c>
    </row>
    <row r="735" spans="2:65" s="12" customFormat="1">
      <c r="B735" s="151"/>
      <c r="D735" s="145" t="s">
        <v>257</v>
      </c>
      <c r="E735" s="152" t="s">
        <v>19</v>
      </c>
      <c r="F735" s="153" t="s">
        <v>2241</v>
      </c>
      <c r="H735" s="152" t="s">
        <v>19</v>
      </c>
      <c r="I735" s="154"/>
      <c r="L735" s="151"/>
      <c r="M735" s="155"/>
      <c r="T735" s="156"/>
      <c r="AT735" s="152" t="s">
        <v>257</v>
      </c>
      <c r="AU735" s="152" t="s">
        <v>83</v>
      </c>
      <c r="AV735" s="12" t="s">
        <v>81</v>
      </c>
      <c r="AW735" s="12" t="s">
        <v>35</v>
      </c>
      <c r="AX735" s="12" t="s">
        <v>74</v>
      </c>
      <c r="AY735" s="152" t="s">
        <v>238</v>
      </c>
    </row>
    <row r="736" spans="2:65" s="13" customFormat="1">
      <c r="B736" s="157"/>
      <c r="D736" s="145" t="s">
        <v>257</v>
      </c>
      <c r="E736" s="158" t="s">
        <v>19</v>
      </c>
      <c r="F736" s="159" t="s">
        <v>5858</v>
      </c>
      <c r="H736" s="160">
        <v>154.9</v>
      </c>
      <c r="I736" s="161"/>
      <c r="L736" s="157"/>
      <c r="M736" s="162"/>
      <c r="T736" s="163"/>
      <c r="AT736" s="158" t="s">
        <v>257</v>
      </c>
      <c r="AU736" s="158" t="s">
        <v>83</v>
      </c>
      <c r="AV736" s="13" t="s">
        <v>83</v>
      </c>
      <c r="AW736" s="13" t="s">
        <v>35</v>
      </c>
      <c r="AX736" s="13" t="s">
        <v>81</v>
      </c>
      <c r="AY736" s="158" t="s">
        <v>238</v>
      </c>
    </row>
    <row r="737" spans="2:65" s="1" customFormat="1" ht="16.5" customHeight="1">
      <c r="B737" s="33"/>
      <c r="C737" s="132" t="s">
        <v>2943</v>
      </c>
      <c r="D737" s="132" t="s">
        <v>241</v>
      </c>
      <c r="E737" s="133" t="s">
        <v>3172</v>
      </c>
      <c r="F737" s="134" t="s">
        <v>3173</v>
      </c>
      <c r="G737" s="135" t="s">
        <v>244</v>
      </c>
      <c r="H737" s="136">
        <v>310.2</v>
      </c>
      <c r="I737" s="137"/>
      <c r="J737" s="138">
        <f>ROUND(I737*H737,2)</f>
        <v>0</v>
      </c>
      <c r="K737" s="134" t="s">
        <v>245</v>
      </c>
      <c r="L737" s="33"/>
      <c r="M737" s="139" t="s">
        <v>19</v>
      </c>
      <c r="N737" s="140" t="s">
        <v>45</v>
      </c>
      <c r="P737" s="141">
        <f>O737*H737</f>
        <v>0</v>
      </c>
      <c r="Q737" s="141">
        <v>2.9999999999999997E-4</v>
      </c>
      <c r="R737" s="141">
        <f>Q737*H737</f>
        <v>9.305999999999999E-2</v>
      </c>
      <c r="S737" s="141">
        <v>0</v>
      </c>
      <c r="T737" s="142">
        <f>S737*H737</f>
        <v>0</v>
      </c>
      <c r="AR737" s="143" t="s">
        <v>377</v>
      </c>
      <c r="AT737" s="143" t="s">
        <v>241</v>
      </c>
      <c r="AU737" s="143" t="s">
        <v>83</v>
      </c>
      <c r="AY737" s="18" t="s">
        <v>238</v>
      </c>
      <c r="BE737" s="144">
        <f>IF(N737="základní",J737,0)</f>
        <v>0</v>
      </c>
      <c r="BF737" s="144">
        <f>IF(N737="snížená",J737,0)</f>
        <v>0</v>
      </c>
      <c r="BG737" s="144">
        <f>IF(N737="zákl. přenesená",J737,0)</f>
        <v>0</v>
      </c>
      <c r="BH737" s="144">
        <f>IF(N737="sníž. přenesená",J737,0)</f>
        <v>0</v>
      </c>
      <c r="BI737" s="144">
        <f>IF(N737="nulová",J737,0)</f>
        <v>0</v>
      </c>
      <c r="BJ737" s="18" t="s">
        <v>81</v>
      </c>
      <c r="BK737" s="144">
        <f>ROUND(I737*H737,2)</f>
        <v>0</v>
      </c>
      <c r="BL737" s="18" t="s">
        <v>377</v>
      </c>
      <c r="BM737" s="143" t="s">
        <v>5859</v>
      </c>
    </row>
    <row r="738" spans="2:65" s="1" customFormat="1">
      <c r="B738" s="33"/>
      <c r="D738" s="145" t="s">
        <v>248</v>
      </c>
      <c r="F738" s="146" t="s">
        <v>3175</v>
      </c>
      <c r="I738" s="147"/>
      <c r="L738" s="33"/>
      <c r="M738" s="148"/>
      <c r="T738" s="54"/>
      <c r="AT738" s="18" t="s">
        <v>248</v>
      </c>
      <c r="AU738" s="18" t="s">
        <v>83</v>
      </c>
    </row>
    <row r="739" spans="2:65" s="1" customFormat="1">
      <c r="B739" s="33"/>
      <c r="D739" s="149" t="s">
        <v>250</v>
      </c>
      <c r="F739" s="150" t="s">
        <v>3176</v>
      </c>
      <c r="I739" s="147"/>
      <c r="L739" s="33"/>
      <c r="M739" s="148"/>
      <c r="T739" s="54"/>
      <c r="AT739" s="18" t="s">
        <v>250</v>
      </c>
      <c r="AU739" s="18" t="s">
        <v>83</v>
      </c>
    </row>
    <row r="740" spans="2:65" s="12" customFormat="1">
      <c r="B740" s="151"/>
      <c r="D740" s="145" t="s">
        <v>257</v>
      </c>
      <c r="E740" s="152" t="s">
        <v>19</v>
      </c>
      <c r="F740" s="153" t="s">
        <v>2241</v>
      </c>
      <c r="H740" s="152" t="s">
        <v>19</v>
      </c>
      <c r="I740" s="154"/>
      <c r="L740" s="151"/>
      <c r="M740" s="155"/>
      <c r="T740" s="156"/>
      <c r="AT740" s="152" t="s">
        <v>257</v>
      </c>
      <c r="AU740" s="152" t="s">
        <v>83</v>
      </c>
      <c r="AV740" s="12" t="s">
        <v>81</v>
      </c>
      <c r="AW740" s="12" t="s">
        <v>35</v>
      </c>
      <c r="AX740" s="12" t="s">
        <v>74</v>
      </c>
      <c r="AY740" s="152" t="s">
        <v>238</v>
      </c>
    </row>
    <row r="741" spans="2:65" s="13" customFormat="1">
      <c r="B741" s="157"/>
      <c r="D741" s="145" t="s">
        <v>257</v>
      </c>
      <c r="E741" s="158" t="s">
        <v>19</v>
      </c>
      <c r="F741" s="159" t="s">
        <v>5858</v>
      </c>
      <c r="H741" s="160">
        <v>154.9</v>
      </c>
      <c r="I741" s="161"/>
      <c r="L741" s="157"/>
      <c r="M741" s="162"/>
      <c r="T741" s="163"/>
      <c r="AT741" s="158" t="s">
        <v>257</v>
      </c>
      <c r="AU741" s="158" t="s">
        <v>83</v>
      </c>
      <c r="AV741" s="13" t="s">
        <v>83</v>
      </c>
      <c r="AW741" s="13" t="s">
        <v>35</v>
      </c>
      <c r="AX741" s="13" t="s">
        <v>74</v>
      </c>
      <c r="AY741" s="158" t="s">
        <v>238</v>
      </c>
    </row>
    <row r="742" spans="2:65" s="12" customFormat="1">
      <c r="B742" s="151"/>
      <c r="D742" s="145" t="s">
        <v>257</v>
      </c>
      <c r="E742" s="152" t="s">
        <v>19</v>
      </c>
      <c r="F742" s="153" t="s">
        <v>2280</v>
      </c>
      <c r="H742" s="152" t="s">
        <v>19</v>
      </c>
      <c r="I742" s="154"/>
      <c r="L742" s="151"/>
      <c r="M742" s="155"/>
      <c r="T742" s="156"/>
      <c r="AT742" s="152" t="s">
        <v>257</v>
      </c>
      <c r="AU742" s="152" t="s">
        <v>83</v>
      </c>
      <c r="AV742" s="12" t="s">
        <v>81</v>
      </c>
      <c r="AW742" s="12" t="s">
        <v>35</v>
      </c>
      <c r="AX742" s="12" t="s">
        <v>74</v>
      </c>
      <c r="AY742" s="152" t="s">
        <v>238</v>
      </c>
    </row>
    <row r="743" spans="2:65" s="13" customFormat="1">
      <c r="B743" s="157"/>
      <c r="D743" s="145" t="s">
        <v>257</v>
      </c>
      <c r="E743" s="158" t="s">
        <v>19</v>
      </c>
      <c r="F743" s="159" t="s">
        <v>5856</v>
      </c>
      <c r="H743" s="160">
        <v>155.30000000000001</v>
      </c>
      <c r="I743" s="161"/>
      <c r="L743" s="157"/>
      <c r="M743" s="162"/>
      <c r="T743" s="163"/>
      <c r="AT743" s="158" t="s">
        <v>257</v>
      </c>
      <c r="AU743" s="158" t="s">
        <v>83</v>
      </c>
      <c r="AV743" s="13" t="s">
        <v>83</v>
      </c>
      <c r="AW743" s="13" t="s">
        <v>35</v>
      </c>
      <c r="AX743" s="13" t="s">
        <v>74</v>
      </c>
      <c r="AY743" s="158" t="s">
        <v>238</v>
      </c>
    </row>
    <row r="744" spans="2:65" s="14" customFormat="1">
      <c r="B744" s="164"/>
      <c r="D744" s="145" t="s">
        <v>257</v>
      </c>
      <c r="E744" s="165" t="s">
        <v>19</v>
      </c>
      <c r="F744" s="166" t="s">
        <v>262</v>
      </c>
      <c r="H744" s="167">
        <v>310.2</v>
      </c>
      <c r="I744" s="168"/>
      <c r="L744" s="164"/>
      <c r="M744" s="169"/>
      <c r="T744" s="170"/>
      <c r="AT744" s="165" t="s">
        <v>257</v>
      </c>
      <c r="AU744" s="165" t="s">
        <v>83</v>
      </c>
      <c r="AV744" s="14" t="s">
        <v>246</v>
      </c>
      <c r="AW744" s="14" t="s">
        <v>35</v>
      </c>
      <c r="AX744" s="14" t="s">
        <v>81</v>
      </c>
      <c r="AY744" s="165" t="s">
        <v>238</v>
      </c>
    </row>
    <row r="745" spans="2:65" s="1" customFormat="1" ht="16.5" customHeight="1">
      <c r="B745" s="33"/>
      <c r="C745" s="175" t="s">
        <v>2947</v>
      </c>
      <c r="D745" s="175" t="s">
        <v>383</v>
      </c>
      <c r="E745" s="176" t="s">
        <v>3178</v>
      </c>
      <c r="F745" s="177" t="s">
        <v>3179</v>
      </c>
      <c r="G745" s="178" t="s">
        <v>244</v>
      </c>
      <c r="H745" s="179">
        <v>372.24</v>
      </c>
      <c r="I745" s="180"/>
      <c r="J745" s="181">
        <f>ROUND(I745*H745,2)</f>
        <v>0</v>
      </c>
      <c r="K745" s="177" t="s">
        <v>245</v>
      </c>
      <c r="L745" s="182"/>
      <c r="M745" s="183" t="s">
        <v>19</v>
      </c>
      <c r="N745" s="184" t="s">
        <v>45</v>
      </c>
      <c r="P745" s="141">
        <f>O745*H745</f>
        <v>0</v>
      </c>
      <c r="Q745" s="141">
        <v>3.2000000000000002E-3</v>
      </c>
      <c r="R745" s="141">
        <f>Q745*H745</f>
        <v>1.191168</v>
      </c>
      <c r="S745" s="141">
        <v>0</v>
      </c>
      <c r="T745" s="142">
        <f>S745*H745</f>
        <v>0</v>
      </c>
      <c r="AR745" s="143" t="s">
        <v>386</v>
      </c>
      <c r="AT745" s="143" t="s">
        <v>383</v>
      </c>
      <c r="AU745" s="143" t="s">
        <v>83</v>
      </c>
      <c r="AY745" s="18" t="s">
        <v>238</v>
      </c>
      <c r="BE745" s="144">
        <f>IF(N745="základní",J745,0)</f>
        <v>0</v>
      </c>
      <c r="BF745" s="144">
        <f>IF(N745="snížená",J745,0)</f>
        <v>0</v>
      </c>
      <c r="BG745" s="144">
        <f>IF(N745="zákl. přenesená",J745,0)</f>
        <v>0</v>
      </c>
      <c r="BH745" s="144">
        <f>IF(N745="sníž. přenesená",J745,0)</f>
        <v>0</v>
      </c>
      <c r="BI745" s="144">
        <f>IF(N745="nulová",J745,0)</f>
        <v>0</v>
      </c>
      <c r="BJ745" s="18" t="s">
        <v>81</v>
      </c>
      <c r="BK745" s="144">
        <f>ROUND(I745*H745,2)</f>
        <v>0</v>
      </c>
      <c r="BL745" s="18" t="s">
        <v>377</v>
      </c>
      <c r="BM745" s="143" t="s">
        <v>5860</v>
      </c>
    </row>
    <row r="746" spans="2:65" s="1" customFormat="1">
      <c r="B746" s="33"/>
      <c r="D746" s="145" t="s">
        <v>248</v>
      </c>
      <c r="F746" s="146" t="s">
        <v>3179</v>
      </c>
      <c r="I746" s="147"/>
      <c r="L746" s="33"/>
      <c r="M746" s="148"/>
      <c r="T746" s="54"/>
      <c r="AT746" s="18" t="s">
        <v>248</v>
      </c>
      <c r="AU746" s="18" t="s">
        <v>83</v>
      </c>
    </row>
    <row r="747" spans="2:65" s="13" customFormat="1">
      <c r="B747" s="157"/>
      <c r="D747" s="145" t="s">
        <v>257</v>
      </c>
      <c r="F747" s="159" t="s">
        <v>5861</v>
      </c>
      <c r="H747" s="160">
        <v>372.24</v>
      </c>
      <c r="I747" s="161"/>
      <c r="L747" s="157"/>
      <c r="M747" s="162"/>
      <c r="T747" s="163"/>
      <c r="AT747" s="158" t="s">
        <v>257</v>
      </c>
      <c r="AU747" s="158" t="s">
        <v>83</v>
      </c>
      <c r="AV747" s="13" t="s">
        <v>83</v>
      </c>
      <c r="AW747" s="13" t="s">
        <v>4</v>
      </c>
      <c r="AX747" s="13" t="s">
        <v>81</v>
      </c>
      <c r="AY747" s="158" t="s">
        <v>238</v>
      </c>
    </row>
    <row r="748" spans="2:65" s="1" customFormat="1" ht="24.15" customHeight="1">
      <c r="B748" s="33"/>
      <c r="C748" s="132" t="s">
        <v>2953</v>
      </c>
      <c r="D748" s="132" t="s">
        <v>241</v>
      </c>
      <c r="E748" s="133" t="s">
        <v>3183</v>
      </c>
      <c r="F748" s="134" t="s">
        <v>3184</v>
      </c>
      <c r="G748" s="135" t="s">
        <v>408</v>
      </c>
      <c r="H748" s="136">
        <v>162.30000000000001</v>
      </c>
      <c r="I748" s="137"/>
      <c r="J748" s="138">
        <f>ROUND(I748*H748,2)</f>
        <v>0</v>
      </c>
      <c r="K748" s="134" t="s">
        <v>245</v>
      </c>
      <c r="L748" s="33"/>
      <c r="M748" s="139" t="s">
        <v>19</v>
      </c>
      <c r="N748" s="140" t="s">
        <v>45</v>
      </c>
      <c r="P748" s="141">
        <f>O748*H748</f>
        <v>0</v>
      </c>
      <c r="Q748" s="141">
        <v>0</v>
      </c>
      <c r="R748" s="141">
        <f>Q748*H748</f>
        <v>0</v>
      </c>
      <c r="S748" s="141">
        <v>0</v>
      </c>
      <c r="T748" s="142">
        <f>S748*H748</f>
        <v>0</v>
      </c>
      <c r="AR748" s="143" t="s">
        <v>377</v>
      </c>
      <c r="AT748" s="143" t="s">
        <v>241</v>
      </c>
      <c r="AU748" s="143" t="s">
        <v>83</v>
      </c>
      <c r="AY748" s="18" t="s">
        <v>238</v>
      </c>
      <c r="BE748" s="144">
        <f>IF(N748="základní",J748,0)</f>
        <v>0</v>
      </c>
      <c r="BF748" s="144">
        <f>IF(N748="snížená",J748,0)</f>
        <v>0</v>
      </c>
      <c r="BG748" s="144">
        <f>IF(N748="zákl. přenesená",J748,0)</f>
        <v>0</v>
      </c>
      <c r="BH748" s="144">
        <f>IF(N748="sníž. přenesená",J748,0)</f>
        <v>0</v>
      </c>
      <c r="BI748" s="144">
        <f>IF(N748="nulová",J748,0)</f>
        <v>0</v>
      </c>
      <c r="BJ748" s="18" t="s">
        <v>81</v>
      </c>
      <c r="BK748" s="144">
        <f>ROUND(I748*H748,2)</f>
        <v>0</v>
      </c>
      <c r="BL748" s="18" t="s">
        <v>377</v>
      </c>
      <c r="BM748" s="143" t="s">
        <v>5862</v>
      </c>
    </row>
    <row r="749" spans="2:65" s="1" customFormat="1">
      <c r="B749" s="33"/>
      <c r="D749" s="145" t="s">
        <v>248</v>
      </c>
      <c r="F749" s="146" t="s">
        <v>3186</v>
      </c>
      <c r="I749" s="147"/>
      <c r="L749" s="33"/>
      <c r="M749" s="148"/>
      <c r="T749" s="54"/>
      <c r="AT749" s="18" t="s">
        <v>248</v>
      </c>
      <c r="AU749" s="18" t="s">
        <v>83</v>
      </c>
    </row>
    <row r="750" spans="2:65" s="1" customFormat="1">
      <c r="B750" s="33"/>
      <c r="D750" s="149" t="s">
        <v>250</v>
      </c>
      <c r="F750" s="150" t="s">
        <v>3187</v>
      </c>
      <c r="I750" s="147"/>
      <c r="L750" s="33"/>
      <c r="M750" s="148"/>
      <c r="T750" s="54"/>
      <c r="AT750" s="18" t="s">
        <v>250</v>
      </c>
      <c r="AU750" s="18" t="s">
        <v>83</v>
      </c>
    </row>
    <row r="751" spans="2:65" s="13" customFormat="1">
      <c r="B751" s="157"/>
      <c r="D751" s="145" t="s">
        <v>257</v>
      </c>
      <c r="E751" s="158" t="s">
        <v>19</v>
      </c>
      <c r="F751" s="159" t="s">
        <v>5863</v>
      </c>
      <c r="H751" s="160">
        <v>162.30000000000001</v>
      </c>
      <c r="I751" s="161"/>
      <c r="L751" s="157"/>
      <c r="M751" s="162"/>
      <c r="T751" s="163"/>
      <c r="AT751" s="158" t="s">
        <v>257</v>
      </c>
      <c r="AU751" s="158" t="s">
        <v>83</v>
      </c>
      <c r="AV751" s="13" t="s">
        <v>83</v>
      </c>
      <c r="AW751" s="13" t="s">
        <v>35</v>
      </c>
      <c r="AX751" s="13" t="s">
        <v>81</v>
      </c>
      <c r="AY751" s="158" t="s">
        <v>238</v>
      </c>
    </row>
    <row r="752" spans="2:65" s="1" customFormat="1" ht="16.5" customHeight="1">
      <c r="B752" s="33"/>
      <c r="C752" s="132" t="s">
        <v>2960</v>
      </c>
      <c r="D752" s="132" t="s">
        <v>241</v>
      </c>
      <c r="E752" s="133" t="s">
        <v>3190</v>
      </c>
      <c r="F752" s="134" t="s">
        <v>3191</v>
      </c>
      <c r="G752" s="135" t="s">
        <v>408</v>
      </c>
      <c r="H752" s="136">
        <v>176.93</v>
      </c>
      <c r="I752" s="137"/>
      <c r="J752" s="138">
        <f>ROUND(I752*H752,2)</f>
        <v>0</v>
      </c>
      <c r="K752" s="134" t="s">
        <v>245</v>
      </c>
      <c r="L752" s="33"/>
      <c r="M752" s="139" t="s">
        <v>19</v>
      </c>
      <c r="N752" s="140" t="s">
        <v>45</v>
      </c>
      <c r="P752" s="141">
        <f>O752*H752</f>
        <v>0</v>
      </c>
      <c r="Q752" s="141">
        <v>1.0000000000000001E-5</v>
      </c>
      <c r="R752" s="141">
        <f>Q752*H752</f>
        <v>1.7693000000000001E-3</v>
      </c>
      <c r="S752" s="141">
        <v>0</v>
      </c>
      <c r="T752" s="142">
        <f>S752*H752</f>
        <v>0</v>
      </c>
      <c r="AR752" s="143" t="s">
        <v>377</v>
      </c>
      <c r="AT752" s="143" t="s">
        <v>241</v>
      </c>
      <c r="AU752" s="143" t="s">
        <v>83</v>
      </c>
      <c r="AY752" s="18" t="s">
        <v>238</v>
      </c>
      <c r="BE752" s="144">
        <f>IF(N752="základní",J752,0)</f>
        <v>0</v>
      </c>
      <c r="BF752" s="144">
        <f>IF(N752="snížená",J752,0)</f>
        <v>0</v>
      </c>
      <c r="BG752" s="144">
        <f>IF(N752="zákl. přenesená",J752,0)</f>
        <v>0</v>
      </c>
      <c r="BH752" s="144">
        <f>IF(N752="sníž. přenesená",J752,0)</f>
        <v>0</v>
      </c>
      <c r="BI752" s="144">
        <f>IF(N752="nulová",J752,0)</f>
        <v>0</v>
      </c>
      <c r="BJ752" s="18" t="s">
        <v>81</v>
      </c>
      <c r="BK752" s="144">
        <f>ROUND(I752*H752,2)</f>
        <v>0</v>
      </c>
      <c r="BL752" s="18" t="s">
        <v>377</v>
      </c>
      <c r="BM752" s="143" t="s">
        <v>5864</v>
      </c>
    </row>
    <row r="753" spans="2:65" s="1" customFormat="1">
      <c r="B753" s="33"/>
      <c r="D753" s="145" t="s">
        <v>248</v>
      </c>
      <c r="F753" s="146" t="s">
        <v>3193</v>
      </c>
      <c r="I753" s="147"/>
      <c r="L753" s="33"/>
      <c r="M753" s="148"/>
      <c r="T753" s="54"/>
      <c r="AT753" s="18" t="s">
        <v>248</v>
      </c>
      <c r="AU753" s="18" t="s">
        <v>83</v>
      </c>
    </row>
    <row r="754" spans="2:65" s="1" customFormat="1">
      <c r="B754" s="33"/>
      <c r="D754" s="149" t="s">
        <v>250</v>
      </c>
      <c r="F754" s="150" t="s">
        <v>3194</v>
      </c>
      <c r="I754" s="147"/>
      <c r="L754" s="33"/>
      <c r="M754" s="148"/>
      <c r="T754" s="54"/>
      <c r="AT754" s="18" t="s">
        <v>250</v>
      </c>
      <c r="AU754" s="18" t="s">
        <v>83</v>
      </c>
    </row>
    <row r="755" spans="2:65" s="12" customFormat="1">
      <c r="B755" s="151"/>
      <c r="D755" s="145" t="s">
        <v>257</v>
      </c>
      <c r="E755" s="152" t="s">
        <v>19</v>
      </c>
      <c r="F755" s="153" t="s">
        <v>1754</v>
      </c>
      <c r="H755" s="152" t="s">
        <v>19</v>
      </c>
      <c r="I755" s="154"/>
      <c r="L755" s="151"/>
      <c r="M755" s="155"/>
      <c r="T755" s="156"/>
      <c r="AT755" s="152" t="s">
        <v>257</v>
      </c>
      <c r="AU755" s="152" t="s">
        <v>83</v>
      </c>
      <c r="AV755" s="12" t="s">
        <v>81</v>
      </c>
      <c r="AW755" s="12" t="s">
        <v>35</v>
      </c>
      <c r="AX755" s="12" t="s">
        <v>74</v>
      </c>
      <c r="AY755" s="152" t="s">
        <v>238</v>
      </c>
    </row>
    <row r="756" spans="2:65" s="13" customFormat="1">
      <c r="B756" s="157"/>
      <c r="D756" s="145" t="s">
        <v>257</v>
      </c>
      <c r="E756" s="158" t="s">
        <v>19</v>
      </c>
      <c r="F756" s="159" t="s">
        <v>5865</v>
      </c>
      <c r="H756" s="160">
        <v>30.73</v>
      </c>
      <c r="I756" s="161"/>
      <c r="L756" s="157"/>
      <c r="M756" s="162"/>
      <c r="T756" s="163"/>
      <c r="AT756" s="158" t="s">
        <v>257</v>
      </c>
      <c r="AU756" s="158" t="s">
        <v>83</v>
      </c>
      <c r="AV756" s="13" t="s">
        <v>83</v>
      </c>
      <c r="AW756" s="13" t="s">
        <v>35</v>
      </c>
      <c r="AX756" s="13" t="s">
        <v>74</v>
      </c>
      <c r="AY756" s="158" t="s">
        <v>238</v>
      </c>
    </row>
    <row r="757" spans="2:65" s="13" customFormat="1">
      <c r="B757" s="157"/>
      <c r="D757" s="145" t="s">
        <v>257</v>
      </c>
      <c r="E757" s="158" t="s">
        <v>19</v>
      </c>
      <c r="F757" s="159" t="s">
        <v>5866</v>
      </c>
      <c r="H757" s="160">
        <v>39.659999999999997</v>
      </c>
      <c r="I757" s="161"/>
      <c r="L757" s="157"/>
      <c r="M757" s="162"/>
      <c r="T757" s="163"/>
      <c r="AT757" s="158" t="s">
        <v>257</v>
      </c>
      <c r="AU757" s="158" t="s">
        <v>83</v>
      </c>
      <c r="AV757" s="13" t="s">
        <v>83</v>
      </c>
      <c r="AW757" s="13" t="s">
        <v>35</v>
      </c>
      <c r="AX757" s="13" t="s">
        <v>74</v>
      </c>
      <c r="AY757" s="158" t="s">
        <v>238</v>
      </c>
    </row>
    <row r="758" spans="2:65" s="13" customFormat="1">
      <c r="B758" s="157"/>
      <c r="D758" s="145" t="s">
        <v>257</v>
      </c>
      <c r="E758" s="158" t="s">
        <v>19</v>
      </c>
      <c r="F758" s="159" t="s">
        <v>5867</v>
      </c>
      <c r="H758" s="160">
        <v>16.739999999999998</v>
      </c>
      <c r="I758" s="161"/>
      <c r="L758" s="157"/>
      <c r="M758" s="162"/>
      <c r="T758" s="163"/>
      <c r="AT758" s="158" t="s">
        <v>257</v>
      </c>
      <c r="AU758" s="158" t="s">
        <v>83</v>
      </c>
      <c r="AV758" s="13" t="s">
        <v>83</v>
      </c>
      <c r="AW758" s="13" t="s">
        <v>35</v>
      </c>
      <c r="AX758" s="13" t="s">
        <v>74</v>
      </c>
      <c r="AY758" s="158" t="s">
        <v>238</v>
      </c>
    </row>
    <row r="759" spans="2:65" s="15" customFormat="1">
      <c r="B759" s="188"/>
      <c r="D759" s="145" t="s">
        <v>257</v>
      </c>
      <c r="E759" s="189" t="s">
        <v>19</v>
      </c>
      <c r="F759" s="190" t="s">
        <v>687</v>
      </c>
      <c r="H759" s="191">
        <v>87.13</v>
      </c>
      <c r="I759" s="192"/>
      <c r="L759" s="188"/>
      <c r="M759" s="193"/>
      <c r="T759" s="194"/>
      <c r="AT759" s="189" t="s">
        <v>257</v>
      </c>
      <c r="AU759" s="189" t="s">
        <v>83</v>
      </c>
      <c r="AV759" s="15" t="s">
        <v>91</v>
      </c>
      <c r="AW759" s="15" t="s">
        <v>35</v>
      </c>
      <c r="AX759" s="15" t="s">
        <v>74</v>
      </c>
      <c r="AY759" s="189" t="s">
        <v>238</v>
      </c>
    </row>
    <row r="760" spans="2:65" s="12" customFormat="1">
      <c r="B760" s="151"/>
      <c r="D760" s="145" t="s">
        <v>257</v>
      </c>
      <c r="E760" s="152" t="s">
        <v>19</v>
      </c>
      <c r="F760" s="153" t="s">
        <v>1454</v>
      </c>
      <c r="H760" s="152" t="s">
        <v>19</v>
      </c>
      <c r="I760" s="154"/>
      <c r="L760" s="151"/>
      <c r="M760" s="155"/>
      <c r="T760" s="156"/>
      <c r="AT760" s="152" t="s">
        <v>257</v>
      </c>
      <c r="AU760" s="152" t="s">
        <v>83</v>
      </c>
      <c r="AV760" s="12" t="s">
        <v>81</v>
      </c>
      <c r="AW760" s="12" t="s">
        <v>35</v>
      </c>
      <c r="AX760" s="12" t="s">
        <v>74</v>
      </c>
      <c r="AY760" s="152" t="s">
        <v>238</v>
      </c>
    </row>
    <row r="761" spans="2:65" s="13" customFormat="1">
      <c r="B761" s="157"/>
      <c r="D761" s="145" t="s">
        <v>257</v>
      </c>
      <c r="E761" s="158" t="s">
        <v>19</v>
      </c>
      <c r="F761" s="159" t="s">
        <v>5868</v>
      </c>
      <c r="H761" s="160">
        <v>16.7</v>
      </c>
      <c r="I761" s="161"/>
      <c r="L761" s="157"/>
      <c r="M761" s="162"/>
      <c r="T761" s="163"/>
      <c r="AT761" s="158" t="s">
        <v>257</v>
      </c>
      <c r="AU761" s="158" t="s">
        <v>83</v>
      </c>
      <c r="AV761" s="13" t="s">
        <v>83</v>
      </c>
      <c r="AW761" s="13" t="s">
        <v>35</v>
      </c>
      <c r="AX761" s="13" t="s">
        <v>74</v>
      </c>
      <c r="AY761" s="158" t="s">
        <v>238</v>
      </c>
    </row>
    <row r="762" spans="2:65" s="13" customFormat="1">
      <c r="B762" s="157"/>
      <c r="D762" s="145" t="s">
        <v>257</v>
      </c>
      <c r="E762" s="158" t="s">
        <v>19</v>
      </c>
      <c r="F762" s="159" t="s">
        <v>5869</v>
      </c>
      <c r="H762" s="160">
        <v>42.1</v>
      </c>
      <c r="I762" s="161"/>
      <c r="L762" s="157"/>
      <c r="M762" s="162"/>
      <c r="T762" s="163"/>
      <c r="AT762" s="158" t="s">
        <v>257</v>
      </c>
      <c r="AU762" s="158" t="s">
        <v>83</v>
      </c>
      <c r="AV762" s="13" t="s">
        <v>83</v>
      </c>
      <c r="AW762" s="13" t="s">
        <v>35</v>
      </c>
      <c r="AX762" s="13" t="s">
        <v>74</v>
      </c>
      <c r="AY762" s="158" t="s">
        <v>238</v>
      </c>
    </row>
    <row r="763" spans="2:65" s="13" customFormat="1">
      <c r="B763" s="157"/>
      <c r="D763" s="145" t="s">
        <v>257</v>
      </c>
      <c r="E763" s="158" t="s">
        <v>19</v>
      </c>
      <c r="F763" s="159" t="s">
        <v>5870</v>
      </c>
      <c r="H763" s="160">
        <v>31</v>
      </c>
      <c r="I763" s="161"/>
      <c r="L763" s="157"/>
      <c r="M763" s="162"/>
      <c r="T763" s="163"/>
      <c r="AT763" s="158" t="s">
        <v>257</v>
      </c>
      <c r="AU763" s="158" t="s">
        <v>83</v>
      </c>
      <c r="AV763" s="13" t="s">
        <v>83</v>
      </c>
      <c r="AW763" s="13" t="s">
        <v>35</v>
      </c>
      <c r="AX763" s="13" t="s">
        <v>74</v>
      </c>
      <c r="AY763" s="158" t="s">
        <v>238</v>
      </c>
    </row>
    <row r="764" spans="2:65" s="15" customFormat="1">
      <c r="B764" s="188"/>
      <c r="D764" s="145" t="s">
        <v>257</v>
      </c>
      <c r="E764" s="189" t="s">
        <v>19</v>
      </c>
      <c r="F764" s="190" t="s">
        <v>687</v>
      </c>
      <c r="H764" s="191">
        <v>89.8</v>
      </c>
      <c r="I764" s="192"/>
      <c r="L764" s="188"/>
      <c r="M764" s="193"/>
      <c r="T764" s="194"/>
      <c r="AT764" s="189" t="s">
        <v>257</v>
      </c>
      <c r="AU764" s="189" t="s">
        <v>83</v>
      </c>
      <c r="AV764" s="15" t="s">
        <v>91</v>
      </c>
      <c r="AW764" s="15" t="s">
        <v>35</v>
      </c>
      <c r="AX764" s="15" t="s">
        <v>74</v>
      </c>
      <c r="AY764" s="189" t="s">
        <v>238</v>
      </c>
    </row>
    <row r="765" spans="2:65" s="14" customFormat="1">
      <c r="B765" s="164"/>
      <c r="D765" s="145" t="s">
        <v>257</v>
      </c>
      <c r="E765" s="165" t="s">
        <v>19</v>
      </c>
      <c r="F765" s="166" t="s">
        <v>262</v>
      </c>
      <c r="H765" s="167">
        <v>176.93</v>
      </c>
      <c r="I765" s="168"/>
      <c r="L765" s="164"/>
      <c r="M765" s="169"/>
      <c r="T765" s="170"/>
      <c r="AT765" s="165" t="s">
        <v>257</v>
      </c>
      <c r="AU765" s="165" t="s">
        <v>83</v>
      </c>
      <c r="AV765" s="14" t="s">
        <v>246</v>
      </c>
      <c r="AW765" s="14" t="s">
        <v>35</v>
      </c>
      <c r="AX765" s="14" t="s">
        <v>81</v>
      </c>
      <c r="AY765" s="165" t="s">
        <v>238</v>
      </c>
    </row>
    <row r="766" spans="2:65" s="1" customFormat="1" ht="16.5" customHeight="1">
      <c r="B766" s="33"/>
      <c r="C766" s="175" t="s">
        <v>2968</v>
      </c>
      <c r="D766" s="175" t="s">
        <v>383</v>
      </c>
      <c r="E766" s="176" t="s">
        <v>3204</v>
      </c>
      <c r="F766" s="177" t="s">
        <v>3205</v>
      </c>
      <c r="G766" s="178" t="s">
        <v>408</v>
      </c>
      <c r="H766" s="179">
        <v>194.62299999999999</v>
      </c>
      <c r="I766" s="180"/>
      <c r="J766" s="181">
        <f>ROUND(I766*H766,2)</f>
        <v>0</v>
      </c>
      <c r="K766" s="177" t="s">
        <v>245</v>
      </c>
      <c r="L766" s="182"/>
      <c r="M766" s="183" t="s">
        <v>19</v>
      </c>
      <c r="N766" s="184" t="s">
        <v>45</v>
      </c>
      <c r="P766" s="141">
        <f>O766*H766</f>
        <v>0</v>
      </c>
      <c r="Q766" s="141">
        <v>3.5E-4</v>
      </c>
      <c r="R766" s="141">
        <f>Q766*H766</f>
        <v>6.8118049999999999E-2</v>
      </c>
      <c r="S766" s="141">
        <v>0</v>
      </c>
      <c r="T766" s="142">
        <f>S766*H766</f>
        <v>0</v>
      </c>
      <c r="AR766" s="143" t="s">
        <v>386</v>
      </c>
      <c r="AT766" s="143" t="s">
        <v>383</v>
      </c>
      <c r="AU766" s="143" t="s">
        <v>83</v>
      </c>
      <c r="AY766" s="18" t="s">
        <v>238</v>
      </c>
      <c r="BE766" s="144">
        <f>IF(N766="základní",J766,0)</f>
        <v>0</v>
      </c>
      <c r="BF766" s="144">
        <f>IF(N766="snížená",J766,0)</f>
        <v>0</v>
      </c>
      <c r="BG766" s="144">
        <f>IF(N766="zákl. přenesená",J766,0)</f>
        <v>0</v>
      </c>
      <c r="BH766" s="144">
        <f>IF(N766="sníž. přenesená",J766,0)</f>
        <v>0</v>
      </c>
      <c r="BI766" s="144">
        <f>IF(N766="nulová",J766,0)</f>
        <v>0</v>
      </c>
      <c r="BJ766" s="18" t="s">
        <v>81</v>
      </c>
      <c r="BK766" s="144">
        <f>ROUND(I766*H766,2)</f>
        <v>0</v>
      </c>
      <c r="BL766" s="18" t="s">
        <v>377</v>
      </c>
      <c r="BM766" s="143" t="s">
        <v>5871</v>
      </c>
    </row>
    <row r="767" spans="2:65" s="1" customFormat="1">
      <c r="B767" s="33"/>
      <c r="D767" s="145" t="s">
        <v>248</v>
      </c>
      <c r="F767" s="146" t="s">
        <v>3205</v>
      </c>
      <c r="I767" s="147"/>
      <c r="L767" s="33"/>
      <c r="M767" s="148"/>
      <c r="T767" s="54"/>
      <c r="AT767" s="18" t="s">
        <v>248</v>
      </c>
      <c r="AU767" s="18" t="s">
        <v>83</v>
      </c>
    </row>
    <row r="768" spans="2:65" s="13" customFormat="1">
      <c r="B768" s="157"/>
      <c r="D768" s="145" t="s">
        <v>257</v>
      </c>
      <c r="F768" s="159" t="s">
        <v>5872</v>
      </c>
      <c r="H768" s="160">
        <v>194.62299999999999</v>
      </c>
      <c r="I768" s="161"/>
      <c r="L768" s="157"/>
      <c r="M768" s="162"/>
      <c r="T768" s="163"/>
      <c r="AT768" s="158" t="s">
        <v>257</v>
      </c>
      <c r="AU768" s="158" t="s">
        <v>83</v>
      </c>
      <c r="AV768" s="13" t="s">
        <v>83</v>
      </c>
      <c r="AW768" s="13" t="s">
        <v>4</v>
      </c>
      <c r="AX768" s="13" t="s">
        <v>81</v>
      </c>
      <c r="AY768" s="158" t="s">
        <v>238</v>
      </c>
    </row>
    <row r="769" spans="2:65" s="1" customFormat="1" ht="16.5" customHeight="1">
      <c r="B769" s="33"/>
      <c r="C769" s="132" t="s">
        <v>2975</v>
      </c>
      <c r="D769" s="132" t="s">
        <v>241</v>
      </c>
      <c r="E769" s="133" t="s">
        <v>3209</v>
      </c>
      <c r="F769" s="134" t="s">
        <v>3210</v>
      </c>
      <c r="G769" s="135" t="s">
        <v>408</v>
      </c>
      <c r="H769" s="136">
        <v>11.42</v>
      </c>
      <c r="I769" s="137"/>
      <c r="J769" s="138">
        <f>ROUND(I769*H769,2)</f>
        <v>0</v>
      </c>
      <c r="K769" s="134" t="s">
        <v>245</v>
      </c>
      <c r="L769" s="33"/>
      <c r="M769" s="139" t="s">
        <v>19</v>
      </c>
      <c r="N769" s="140" t="s">
        <v>45</v>
      </c>
      <c r="P769" s="141">
        <f>O769*H769</f>
        <v>0</v>
      </c>
      <c r="Q769" s="141">
        <v>0</v>
      </c>
      <c r="R769" s="141">
        <f>Q769*H769</f>
        <v>0</v>
      </c>
      <c r="S769" s="141">
        <v>0</v>
      </c>
      <c r="T769" s="142">
        <f>S769*H769</f>
        <v>0</v>
      </c>
      <c r="AR769" s="143" t="s">
        <v>377</v>
      </c>
      <c r="AT769" s="143" t="s">
        <v>241</v>
      </c>
      <c r="AU769" s="143" t="s">
        <v>83</v>
      </c>
      <c r="AY769" s="18" t="s">
        <v>238</v>
      </c>
      <c r="BE769" s="144">
        <f>IF(N769="základní",J769,0)</f>
        <v>0</v>
      </c>
      <c r="BF769" s="144">
        <f>IF(N769="snížená",J769,0)</f>
        <v>0</v>
      </c>
      <c r="BG769" s="144">
        <f>IF(N769="zákl. přenesená",J769,0)</f>
        <v>0</v>
      </c>
      <c r="BH769" s="144">
        <f>IF(N769="sníž. přenesená",J769,0)</f>
        <v>0</v>
      </c>
      <c r="BI769" s="144">
        <f>IF(N769="nulová",J769,0)</f>
        <v>0</v>
      </c>
      <c r="BJ769" s="18" t="s">
        <v>81</v>
      </c>
      <c r="BK769" s="144">
        <f>ROUND(I769*H769,2)</f>
        <v>0</v>
      </c>
      <c r="BL769" s="18" t="s">
        <v>377</v>
      </c>
      <c r="BM769" s="143" t="s">
        <v>5873</v>
      </c>
    </row>
    <row r="770" spans="2:65" s="1" customFormat="1">
      <c r="B770" s="33"/>
      <c r="D770" s="145" t="s">
        <v>248</v>
      </c>
      <c r="F770" s="146" t="s">
        <v>3212</v>
      </c>
      <c r="I770" s="147"/>
      <c r="L770" s="33"/>
      <c r="M770" s="148"/>
      <c r="T770" s="54"/>
      <c r="AT770" s="18" t="s">
        <v>248</v>
      </c>
      <c r="AU770" s="18" t="s">
        <v>83</v>
      </c>
    </row>
    <row r="771" spans="2:65" s="1" customFormat="1">
      <c r="B771" s="33"/>
      <c r="D771" s="149" t="s">
        <v>250</v>
      </c>
      <c r="F771" s="150" t="s">
        <v>3213</v>
      </c>
      <c r="I771" s="147"/>
      <c r="L771" s="33"/>
      <c r="M771" s="148"/>
      <c r="T771" s="54"/>
      <c r="AT771" s="18" t="s">
        <v>250</v>
      </c>
      <c r="AU771" s="18" t="s">
        <v>83</v>
      </c>
    </row>
    <row r="772" spans="2:65" s="13" customFormat="1">
      <c r="B772" s="157"/>
      <c r="D772" s="145" t="s">
        <v>257</v>
      </c>
      <c r="E772" s="158" t="s">
        <v>19</v>
      </c>
      <c r="F772" s="159" t="s">
        <v>5874</v>
      </c>
      <c r="H772" s="160">
        <v>6.32</v>
      </c>
      <c r="I772" s="161"/>
      <c r="L772" s="157"/>
      <c r="M772" s="162"/>
      <c r="T772" s="163"/>
      <c r="AT772" s="158" t="s">
        <v>257</v>
      </c>
      <c r="AU772" s="158" t="s">
        <v>83</v>
      </c>
      <c r="AV772" s="13" t="s">
        <v>83</v>
      </c>
      <c r="AW772" s="13" t="s">
        <v>35</v>
      </c>
      <c r="AX772" s="13" t="s">
        <v>74</v>
      </c>
      <c r="AY772" s="158" t="s">
        <v>238</v>
      </c>
    </row>
    <row r="773" spans="2:65" s="13" customFormat="1">
      <c r="B773" s="157"/>
      <c r="D773" s="145" t="s">
        <v>257</v>
      </c>
      <c r="E773" s="158" t="s">
        <v>19</v>
      </c>
      <c r="F773" s="159" t="s">
        <v>5875</v>
      </c>
      <c r="H773" s="160">
        <v>5.0999999999999996</v>
      </c>
      <c r="I773" s="161"/>
      <c r="L773" s="157"/>
      <c r="M773" s="162"/>
      <c r="T773" s="163"/>
      <c r="AT773" s="158" t="s">
        <v>257</v>
      </c>
      <c r="AU773" s="158" t="s">
        <v>83</v>
      </c>
      <c r="AV773" s="13" t="s">
        <v>83</v>
      </c>
      <c r="AW773" s="13" t="s">
        <v>35</v>
      </c>
      <c r="AX773" s="13" t="s">
        <v>74</v>
      </c>
      <c r="AY773" s="158" t="s">
        <v>238</v>
      </c>
    </row>
    <row r="774" spans="2:65" s="14" customFormat="1">
      <c r="B774" s="164"/>
      <c r="D774" s="145" t="s">
        <v>257</v>
      </c>
      <c r="E774" s="165" t="s">
        <v>19</v>
      </c>
      <c r="F774" s="166" t="s">
        <v>262</v>
      </c>
      <c r="H774" s="167">
        <v>11.42</v>
      </c>
      <c r="I774" s="168"/>
      <c r="L774" s="164"/>
      <c r="M774" s="169"/>
      <c r="T774" s="170"/>
      <c r="AT774" s="165" t="s">
        <v>257</v>
      </c>
      <c r="AU774" s="165" t="s">
        <v>83</v>
      </c>
      <c r="AV774" s="14" t="s">
        <v>246</v>
      </c>
      <c r="AW774" s="14" t="s">
        <v>35</v>
      </c>
      <c r="AX774" s="14" t="s">
        <v>81</v>
      </c>
      <c r="AY774" s="165" t="s">
        <v>238</v>
      </c>
    </row>
    <row r="775" spans="2:65" s="1" customFormat="1" ht="16.5" customHeight="1">
      <c r="B775" s="33"/>
      <c r="C775" s="175" t="s">
        <v>2982</v>
      </c>
      <c r="D775" s="175" t="s">
        <v>383</v>
      </c>
      <c r="E775" s="176" t="s">
        <v>3217</v>
      </c>
      <c r="F775" s="177" t="s">
        <v>3218</v>
      </c>
      <c r="G775" s="178" t="s">
        <v>408</v>
      </c>
      <c r="H775" s="179">
        <v>12.561999999999999</v>
      </c>
      <c r="I775" s="180"/>
      <c r="J775" s="181">
        <f>ROUND(I775*H775,2)</f>
        <v>0</v>
      </c>
      <c r="K775" s="177" t="s">
        <v>245</v>
      </c>
      <c r="L775" s="182"/>
      <c r="M775" s="183" t="s">
        <v>19</v>
      </c>
      <c r="N775" s="184" t="s">
        <v>45</v>
      </c>
      <c r="P775" s="141">
        <f>O775*H775</f>
        <v>0</v>
      </c>
      <c r="Q775" s="141">
        <v>1.7000000000000001E-4</v>
      </c>
      <c r="R775" s="141">
        <f>Q775*H775</f>
        <v>2.13554E-3</v>
      </c>
      <c r="S775" s="141">
        <v>0</v>
      </c>
      <c r="T775" s="142">
        <f>S775*H775</f>
        <v>0</v>
      </c>
      <c r="AR775" s="143" t="s">
        <v>386</v>
      </c>
      <c r="AT775" s="143" t="s">
        <v>383</v>
      </c>
      <c r="AU775" s="143" t="s">
        <v>83</v>
      </c>
      <c r="AY775" s="18" t="s">
        <v>238</v>
      </c>
      <c r="BE775" s="144">
        <f>IF(N775="základní",J775,0)</f>
        <v>0</v>
      </c>
      <c r="BF775" s="144">
        <f>IF(N775="snížená",J775,0)</f>
        <v>0</v>
      </c>
      <c r="BG775" s="144">
        <f>IF(N775="zákl. přenesená",J775,0)</f>
        <v>0</v>
      </c>
      <c r="BH775" s="144">
        <f>IF(N775="sníž. přenesená",J775,0)</f>
        <v>0</v>
      </c>
      <c r="BI775" s="144">
        <f>IF(N775="nulová",J775,0)</f>
        <v>0</v>
      </c>
      <c r="BJ775" s="18" t="s">
        <v>81</v>
      </c>
      <c r="BK775" s="144">
        <f>ROUND(I775*H775,2)</f>
        <v>0</v>
      </c>
      <c r="BL775" s="18" t="s">
        <v>377</v>
      </c>
      <c r="BM775" s="143" t="s">
        <v>5876</v>
      </c>
    </row>
    <row r="776" spans="2:65" s="1" customFormat="1">
      <c r="B776" s="33"/>
      <c r="D776" s="145" t="s">
        <v>248</v>
      </c>
      <c r="F776" s="146" t="s">
        <v>3218</v>
      </c>
      <c r="I776" s="147"/>
      <c r="L776" s="33"/>
      <c r="M776" s="148"/>
      <c r="T776" s="54"/>
      <c r="AT776" s="18" t="s">
        <v>248</v>
      </c>
      <c r="AU776" s="18" t="s">
        <v>83</v>
      </c>
    </row>
    <row r="777" spans="2:65" s="13" customFormat="1">
      <c r="B777" s="157"/>
      <c r="D777" s="145" t="s">
        <v>257</v>
      </c>
      <c r="F777" s="159" t="s">
        <v>5877</v>
      </c>
      <c r="H777" s="160">
        <v>12.561999999999999</v>
      </c>
      <c r="I777" s="161"/>
      <c r="L777" s="157"/>
      <c r="M777" s="162"/>
      <c r="T777" s="163"/>
      <c r="AT777" s="158" t="s">
        <v>257</v>
      </c>
      <c r="AU777" s="158" t="s">
        <v>83</v>
      </c>
      <c r="AV777" s="13" t="s">
        <v>83</v>
      </c>
      <c r="AW777" s="13" t="s">
        <v>4</v>
      </c>
      <c r="AX777" s="13" t="s">
        <v>81</v>
      </c>
      <c r="AY777" s="158" t="s">
        <v>238</v>
      </c>
    </row>
    <row r="778" spans="2:65" s="1" customFormat="1" ht="16.5" customHeight="1">
      <c r="B778" s="33"/>
      <c r="C778" s="132" t="s">
        <v>2989</v>
      </c>
      <c r="D778" s="132" t="s">
        <v>241</v>
      </c>
      <c r="E778" s="133" t="s">
        <v>3222</v>
      </c>
      <c r="F778" s="134" t="s">
        <v>3223</v>
      </c>
      <c r="G778" s="135" t="s">
        <v>408</v>
      </c>
      <c r="H778" s="136">
        <v>176.93</v>
      </c>
      <c r="I778" s="137"/>
      <c r="J778" s="138">
        <f>ROUND(I778*H778,2)</f>
        <v>0</v>
      </c>
      <c r="K778" s="134" t="s">
        <v>245</v>
      </c>
      <c r="L778" s="33"/>
      <c r="M778" s="139" t="s">
        <v>19</v>
      </c>
      <c r="N778" s="140" t="s">
        <v>45</v>
      </c>
      <c r="P778" s="141">
        <f>O778*H778</f>
        <v>0</v>
      </c>
      <c r="Q778" s="141">
        <v>9.0000000000000006E-5</v>
      </c>
      <c r="R778" s="141">
        <f>Q778*H778</f>
        <v>1.5923700000000002E-2</v>
      </c>
      <c r="S778" s="141">
        <v>0</v>
      </c>
      <c r="T778" s="142">
        <f>S778*H778</f>
        <v>0</v>
      </c>
      <c r="AR778" s="143" t="s">
        <v>377</v>
      </c>
      <c r="AT778" s="143" t="s">
        <v>241</v>
      </c>
      <c r="AU778" s="143" t="s">
        <v>83</v>
      </c>
      <c r="AY778" s="18" t="s">
        <v>238</v>
      </c>
      <c r="BE778" s="144">
        <f>IF(N778="základní",J778,0)</f>
        <v>0</v>
      </c>
      <c r="BF778" s="144">
        <f>IF(N778="snížená",J778,0)</f>
        <v>0</v>
      </c>
      <c r="BG778" s="144">
        <f>IF(N778="zákl. přenesená",J778,0)</f>
        <v>0</v>
      </c>
      <c r="BH778" s="144">
        <f>IF(N778="sníž. přenesená",J778,0)</f>
        <v>0</v>
      </c>
      <c r="BI778" s="144">
        <f>IF(N778="nulová",J778,0)</f>
        <v>0</v>
      </c>
      <c r="BJ778" s="18" t="s">
        <v>81</v>
      </c>
      <c r="BK778" s="144">
        <f>ROUND(I778*H778,2)</f>
        <v>0</v>
      </c>
      <c r="BL778" s="18" t="s">
        <v>377</v>
      </c>
      <c r="BM778" s="143" t="s">
        <v>5878</v>
      </c>
    </row>
    <row r="779" spans="2:65" s="1" customFormat="1">
      <c r="B779" s="33"/>
      <c r="D779" s="145" t="s">
        <v>248</v>
      </c>
      <c r="F779" s="146" t="s">
        <v>3225</v>
      </c>
      <c r="I779" s="147"/>
      <c r="L779" s="33"/>
      <c r="M779" s="148"/>
      <c r="T779" s="54"/>
      <c r="AT779" s="18" t="s">
        <v>248</v>
      </c>
      <c r="AU779" s="18" t="s">
        <v>83</v>
      </c>
    </row>
    <row r="780" spans="2:65" s="1" customFormat="1">
      <c r="B780" s="33"/>
      <c r="D780" s="149" t="s">
        <v>250</v>
      </c>
      <c r="F780" s="150" t="s">
        <v>3226</v>
      </c>
      <c r="I780" s="147"/>
      <c r="L780" s="33"/>
      <c r="M780" s="148"/>
      <c r="T780" s="54"/>
      <c r="AT780" s="18" t="s">
        <v>250</v>
      </c>
      <c r="AU780" s="18" t="s">
        <v>83</v>
      </c>
    </row>
    <row r="781" spans="2:65" s="1" customFormat="1" ht="24.15" customHeight="1">
      <c r="B781" s="33"/>
      <c r="C781" s="132" t="s">
        <v>2995</v>
      </c>
      <c r="D781" s="132" t="s">
        <v>241</v>
      </c>
      <c r="E781" s="133" t="s">
        <v>3228</v>
      </c>
      <c r="F781" s="134" t="s">
        <v>3229</v>
      </c>
      <c r="G781" s="135" t="s">
        <v>244</v>
      </c>
      <c r="H781" s="136">
        <v>310.2</v>
      </c>
      <c r="I781" s="137"/>
      <c r="J781" s="138">
        <f>ROUND(I781*H781,2)</f>
        <v>0</v>
      </c>
      <c r="K781" s="134" t="s">
        <v>245</v>
      </c>
      <c r="L781" s="33"/>
      <c r="M781" s="139" t="s">
        <v>19</v>
      </c>
      <c r="N781" s="140" t="s">
        <v>45</v>
      </c>
      <c r="P781" s="141">
        <f>O781*H781</f>
        <v>0</v>
      </c>
      <c r="Q781" s="141">
        <v>0</v>
      </c>
      <c r="R781" s="141">
        <f>Q781*H781</f>
        <v>0</v>
      </c>
      <c r="S781" s="141">
        <v>0</v>
      </c>
      <c r="T781" s="142">
        <f>S781*H781</f>
        <v>0</v>
      </c>
      <c r="AR781" s="143" t="s">
        <v>377</v>
      </c>
      <c r="AT781" s="143" t="s">
        <v>241</v>
      </c>
      <c r="AU781" s="143" t="s">
        <v>83</v>
      </c>
      <c r="AY781" s="18" t="s">
        <v>238</v>
      </c>
      <c r="BE781" s="144">
        <f>IF(N781="základní",J781,0)</f>
        <v>0</v>
      </c>
      <c r="BF781" s="144">
        <f>IF(N781="snížená",J781,0)</f>
        <v>0</v>
      </c>
      <c r="BG781" s="144">
        <f>IF(N781="zákl. přenesená",J781,0)</f>
        <v>0</v>
      </c>
      <c r="BH781" s="144">
        <f>IF(N781="sníž. přenesená",J781,0)</f>
        <v>0</v>
      </c>
      <c r="BI781" s="144">
        <f>IF(N781="nulová",J781,0)</f>
        <v>0</v>
      </c>
      <c r="BJ781" s="18" t="s">
        <v>81</v>
      </c>
      <c r="BK781" s="144">
        <f>ROUND(I781*H781,2)</f>
        <v>0</v>
      </c>
      <c r="BL781" s="18" t="s">
        <v>377</v>
      </c>
      <c r="BM781" s="143" t="s">
        <v>5879</v>
      </c>
    </row>
    <row r="782" spans="2:65" s="1" customFormat="1" ht="18">
      <c r="B782" s="33"/>
      <c r="D782" s="145" t="s">
        <v>248</v>
      </c>
      <c r="F782" s="146" t="s">
        <v>3231</v>
      </c>
      <c r="I782" s="147"/>
      <c r="L782" s="33"/>
      <c r="M782" s="148"/>
      <c r="T782" s="54"/>
      <c r="AT782" s="18" t="s">
        <v>248</v>
      </c>
      <c r="AU782" s="18" t="s">
        <v>83</v>
      </c>
    </row>
    <row r="783" spans="2:65" s="1" customFormat="1">
      <c r="B783" s="33"/>
      <c r="D783" s="149" t="s">
        <v>250</v>
      </c>
      <c r="F783" s="150" t="s">
        <v>3232</v>
      </c>
      <c r="I783" s="147"/>
      <c r="L783" s="33"/>
      <c r="M783" s="148"/>
      <c r="T783" s="54"/>
      <c r="AT783" s="18" t="s">
        <v>250</v>
      </c>
      <c r="AU783" s="18" t="s">
        <v>83</v>
      </c>
    </row>
    <row r="784" spans="2:65" s="1" customFormat="1" ht="24.15" customHeight="1">
      <c r="B784" s="33"/>
      <c r="C784" s="132" t="s">
        <v>3001</v>
      </c>
      <c r="D784" s="132" t="s">
        <v>241</v>
      </c>
      <c r="E784" s="133" t="s">
        <v>3234</v>
      </c>
      <c r="F784" s="134" t="s">
        <v>3235</v>
      </c>
      <c r="G784" s="135" t="s">
        <v>272</v>
      </c>
      <c r="H784" s="136">
        <v>3.992</v>
      </c>
      <c r="I784" s="137"/>
      <c r="J784" s="138">
        <f>ROUND(I784*H784,2)</f>
        <v>0</v>
      </c>
      <c r="K784" s="134" t="s">
        <v>245</v>
      </c>
      <c r="L784" s="33"/>
      <c r="M784" s="139" t="s">
        <v>19</v>
      </c>
      <c r="N784" s="140" t="s">
        <v>45</v>
      </c>
      <c r="P784" s="141">
        <f>O784*H784</f>
        <v>0</v>
      </c>
      <c r="Q784" s="141">
        <v>0</v>
      </c>
      <c r="R784" s="141">
        <f>Q784*H784</f>
        <v>0</v>
      </c>
      <c r="S784" s="141">
        <v>0</v>
      </c>
      <c r="T784" s="142">
        <f>S784*H784</f>
        <v>0</v>
      </c>
      <c r="AR784" s="143" t="s">
        <v>377</v>
      </c>
      <c r="AT784" s="143" t="s">
        <v>241</v>
      </c>
      <c r="AU784" s="143" t="s">
        <v>83</v>
      </c>
      <c r="AY784" s="18" t="s">
        <v>238</v>
      </c>
      <c r="BE784" s="144">
        <f>IF(N784="základní",J784,0)</f>
        <v>0</v>
      </c>
      <c r="BF784" s="144">
        <f>IF(N784="snížená",J784,0)</f>
        <v>0</v>
      </c>
      <c r="BG784" s="144">
        <f>IF(N784="zákl. přenesená",J784,0)</f>
        <v>0</v>
      </c>
      <c r="BH784" s="144">
        <f>IF(N784="sníž. přenesená",J784,0)</f>
        <v>0</v>
      </c>
      <c r="BI784" s="144">
        <f>IF(N784="nulová",J784,0)</f>
        <v>0</v>
      </c>
      <c r="BJ784" s="18" t="s">
        <v>81</v>
      </c>
      <c r="BK784" s="144">
        <f>ROUND(I784*H784,2)</f>
        <v>0</v>
      </c>
      <c r="BL784" s="18" t="s">
        <v>377</v>
      </c>
      <c r="BM784" s="143" t="s">
        <v>5880</v>
      </c>
    </row>
    <row r="785" spans="2:65" s="1" customFormat="1" ht="27">
      <c r="B785" s="33"/>
      <c r="D785" s="145" t="s">
        <v>248</v>
      </c>
      <c r="F785" s="146" t="s">
        <v>3237</v>
      </c>
      <c r="I785" s="147"/>
      <c r="L785" s="33"/>
      <c r="M785" s="148"/>
      <c r="T785" s="54"/>
      <c r="AT785" s="18" t="s">
        <v>248</v>
      </c>
      <c r="AU785" s="18" t="s">
        <v>83</v>
      </c>
    </row>
    <row r="786" spans="2:65" s="1" customFormat="1">
      <c r="B786" s="33"/>
      <c r="D786" s="149" t="s">
        <v>250</v>
      </c>
      <c r="F786" s="150" t="s">
        <v>3238</v>
      </c>
      <c r="I786" s="147"/>
      <c r="L786" s="33"/>
      <c r="M786" s="148"/>
      <c r="T786" s="54"/>
      <c r="AT786" s="18" t="s">
        <v>250</v>
      </c>
      <c r="AU786" s="18" t="s">
        <v>83</v>
      </c>
    </row>
    <row r="787" spans="2:65" s="11" customFormat="1" ht="22.75" customHeight="1">
      <c r="B787" s="120"/>
      <c r="D787" s="121" t="s">
        <v>73</v>
      </c>
      <c r="E787" s="130" t="s">
        <v>3239</v>
      </c>
      <c r="F787" s="130" t="s">
        <v>3240</v>
      </c>
      <c r="I787" s="123"/>
      <c r="J787" s="131">
        <f>BK787</f>
        <v>0</v>
      </c>
      <c r="L787" s="120"/>
      <c r="M787" s="125"/>
      <c r="P787" s="126">
        <f>SUM(P788:P854)</f>
        <v>0</v>
      </c>
      <c r="R787" s="126">
        <f>SUM(R788:R854)</f>
        <v>2.7814560000000004</v>
      </c>
      <c r="T787" s="127">
        <f>SUM(T788:T854)</f>
        <v>0</v>
      </c>
      <c r="AR787" s="121" t="s">
        <v>83</v>
      </c>
      <c r="AT787" s="128" t="s">
        <v>73</v>
      </c>
      <c r="AU787" s="128" t="s">
        <v>81</v>
      </c>
      <c r="AY787" s="121" t="s">
        <v>238</v>
      </c>
      <c r="BK787" s="129">
        <f>SUM(BK788:BK854)</f>
        <v>0</v>
      </c>
    </row>
    <row r="788" spans="2:65" s="1" customFormat="1" ht="16.5" customHeight="1">
      <c r="B788" s="33"/>
      <c r="C788" s="132" t="s">
        <v>3021</v>
      </c>
      <c r="D788" s="132" t="s">
        <v>241</v>
      </c>
      <c r="E788" s="133" t="s">
        <v>3242</v>
      </c>
      <c r="F788" s="134" t="s">
        <v>3243</v>
      </c>
      <c r="G788" s="135" t="s">
        <v>244</v>
      </c>
      <c r="H788" s="136">
        <v>118.2</v>
      </c>
      <c r="I788" s="137"/>
      <c r="J788" s="138">
        <f>ROUND(I788*H788,2)</f>
        <v>0</v>
      </c>
      <c r="K788" s="134" t="s">
        <v>245</v>
      </c>
      <c r="L788" s="33"/>
      <c r="M788" s="139" t="s">
        <v>19</v>
      </c>
      <c r="N788" s="140" t="s">
        <v>45</v>
      </c>
      <c r="P788" s="141">
        <f>O788*H788</f>
        <v>0</v>
      </c>
      <c r="Q788" s="141">
        <v>0</v>
      </c>
      <c r="R788" s="141">
        <f>Q788*H788</f>
        <v>0</v>
      </c>
      <c r="S788" s="141">
        <v>0</v>
      </c>
      <c r="T788" s="142">
        <f>S788*H788</f>
        <v>0</v>
      </c>
      <c r="AR788" s="143" t="s">
        <v>377</v>
      </c>
      <c r="AT788" s="143" t="s">
        <v>241</v>
      </c>
      <c r="AU788" s="143" t="s">
        <v>83</v>
      </c>
      <c r="AY788" s="18" t="s">
        <v>238</v>
      </c>
      <c r="BE788" s="144">
        <f>IF(N788="základní",J788,0)</f>
        <v>0</v>
      </c>
      <c r="BF788" s="144">
        <f>IF(N788="snížená",J788,0)</f>
        <v>0</v>
      </c>
      <c r="BG788" s="144">
        <f>IF(N788="zákl. přenesená",J788,0)</f>
        <v>0</v>
      </c>
      <c r="BH788" s="144">
        <f>IF(N788="sníž. přenesená",J788,0)</f>
        <v>0</v>
      </c>
      <c r="BI788" s="144">
        <f>IF(N788="nulová",J788,0)</f>
        <v>0</v>
      </c>
      <c r="BJ788" s="18" t="s">
        <v>81</v>
      </c>
      <c r="BK788" s="144">
        <f>ROUND(I788*H788,2)</f>
        <v>0</v>
      </c>
      <c r="BL788" s="18" t="s">
        <v>377</v>
      </c>
      <c r="BM788" s="143" t="s">
        <v>5881</v>
      </c>
    </row>
    <row r="789" spans="2:65" s="1" customFormat="1" ht="18">
      <c r="B789" s="33"/>
      <c r="D789" s="145" t="s">
        <v>248</v>
      </c>
      <c r="F789" s="146" t="s">
        <v>3245</v>
      </c>
      <c r="I789" s="147"/>
      <c r="L789" s="33"/>
      <c r="M789" s="148"/>
      <c r="T789" s="54"/>
      <c r="AT789" s="18" t="s">
        <v>248</v>
      </c>
      <c r="AU789" s="18" t="s">
        <v>83</v>
      </c>
    </row>
    <row r="790" spans="2:65" s="1" customFormat="1">
      <c r="B790" s="33"/>
      <c r="D790" s="149" t="s">
        <v>250</v>
      </c>
      <c r="F790" s="150" t="s">
        <v>3246</v>
      </c>
      <c r="I790" s="147"/>
      <c r="L790" s="33"/>
      <c r="M790" s="148"/>
      <c r="T790" s="54"/>
      <c r="AT790" s="18" t="s">
        <v>250</v>
      </c>
      <c r="AU790" s="18" t="s">
        <v>83</v>
      </c>
    </row>
    <row r="791" spans="2:65" s="1" customFormat="1" ht="16.5" customHeight="1">
      <c r="B791" s="33"/>
      <c r="C791" s="132" t="s">
        <v>3026</v>
      </c>
      <c r="D791" s="132" t="s">
        <v>241</v>
      </c>
      <c r="E791" s="133" t="s">
        <v>3248</v>
      </c>
      <c r="F791" s="134" t="s">
        <v>3249</v>
      </c>
      <c r="G791" s="135" t="s">
        <v>244</v>
      </c>
      <c r="H791" s="136">
        <v>118.2</v>
      </c>
      <c r="I791" s="137"/>
      <c r="J791" s="138">
        <f>ROUND(I791*H791,2)</f>
        <v>0</v>
      </c>
      <c r="K791" s="134" t="s">
        <v>245</v>
      </c>
      <c r="L791" s="33"/>
      <c r="M791" s="139" t="s">
        <v>19</v>
      </c>
      <c r="N791" s="140" t="s">
        <v>45</v>
      </c>
      <c r="P791" s="141">
        <f>O791*H791</f>
        <v>0</v>
      </c>
      <c r="Q791" s="141">
        <v>2.9999999999999997E-4</v>
      </c>
      <c r="R791" s="141">
        <f>Q791*H791</f>
        <v>3.5459999999999998E-2</v>
      </c>
      <c r="S791" s="141">
        <v>0</v>
      </c>
      <c r="T791" s="142">
        <f>S791*H791</f>
        <v>0</v>
      </c>
      <c r="AR791" s="143" t="s">
        <v>377</v>
      </c>
      <c r="AT791" s="143" t="s">
        <v>241</v>
      </c>
      <c r="AU791" s="143" t="s">
        <v>83</v>
      </c>
      <c r="AY791" s="18" t="s">
        <v>238</v>
      </c>
      <c r="BE791" s="144">
        <f>IF(N791="základní",J791,0)</f>
        <v>0</v>
      </c>
      <c r="BF791" s="144">
        <f>IF(N791="snížená",J791,0)</f>
        <v>0</v>
      </c>
      <c r="BG791" s="144">
        <f>IF(N791="zákl. přenesená",J791,0)</f>
        <v>0</v>
      </c>
      <c r="BH791" s="144">
        <f>IF(N791="sníž. přenesená",J791,0)</f>
        <v>0</v>
      </c>
      <c r="BI791" s="144">
        <f>IF(N791="nulová",J791,0)</f>
        <v>0</v>
      </c>
      <c r="BJ791" s="18" t="s">
        <v>81</v>
      </c>
      <c r="BK791" s="144">
        <f>ROUND(I791*H791,2)</f>
        <v>0</v>
      </c>
      <c r="BL791" s="18" t="s">
        <v>377</v>
      </c>
      <c r="BM791" s="143" t="s">
        <v>5882</v>
      </c>
    </row>
    <row r="792" spans="2:65" s="1" customFormat="1" ht="18">
      <c r="B792" s="33"/>
      <c r="D792" s="145" t="s">
        <v>248</v>
      </c>
      <c r="F792" s="146" t="s">
        <v>3251</v>
      </c>
      <c r="I792" s="147"/>
      <c r="L792" s="33"/>
      <c r="M792" s="148"/>
      <c r="T792" s="54"/>
      <c r="AT792" s="18" t="s">
        <v>248</v>
      </c>
      <c r="AU792" s="18" t="s">
        <v>83</v>
      </c>
    </row>
    <row r="793" spans="2:65" s="1" customFormat="1">
      <c r="B793" s="33"/>
      <c r="D793" s="149" t="s">
        <v>250</v>
      </c>
      <c r="F793" s="150" t="s">
        <v>3252</v>
      </c>
      <c r="I793" s="147"/>
      <c r="L793" s="33"/>
      <c r="M793" s="148"/>
      <c r="T793" s="54"/>
      <c r="AT793" s="18" t="s">
        <v>250</v>
      </c>
      <c r="AU793" s="18" t="s">
        <v>83</v>
      </c>
    </row>
    <row r="794" spans="2:65" s="1" customFormat="1" ht="24.15" customHeight="1">
      <c r="B794" s="33"/>
      <c r="C794" s="132" t="s">
        <v>3032</v>
      </c>
      <c r="D794" s="132" t="s">
        <v>241</v>
      </c>
      <c r="E794" s="133" t="s">
        <v>3254</v>
      </c>
      <c r="F794" s="134" t="s">
        <v>3255</v>
      </c>
      <c r="G794" s="135" t="s">
        <v>244</v>
      </c>
      <c r="H794" s="136">
        <v>11.82</v>
      </c>
      <c r="I794" s="137"/>
      <c r="J794" s="138">
        <f>ROUND(I794*H794,2)</f>
        <v>0</v>
      </c>
      <c r="K794" s="134" t="s">
        <v>245</v>
      </c>
      <c r="L794" s="33"/>
      <c r="M794" s="139" t="s">
        <v>19</v>
      </c>
      <c r="N794" s="140" t="s">
        <v>45</v>
      </c>
      <c r="P794" s="141">
        <f>O794*H794</f>
        <v>0</v>
      </c>
      <c r="Q794" s="141">
        <v>1.5E-3</v>
      </c>
      <c r="R794" s="141">
        <f>Q794*H794</f>
        <v>1.7729999999999999E-2</v>
      </c>
      <c r="S794" s="141">
        <v>0</v>
      </c>
      <c r="T794" s="142">
        <f>S794*H794</f>
        <v>0</v>
      </c>
      <c r="AR794" s="143" t="s">
        <v>377</v>
      </c>
      <c r="AT794" s="143" t="s">
        <v>241</v>
      </c>
      <c r="AU794" s="143" t="s">
        <v>83</v>
      </c>
      <c r="AY794" s="18" t="s">
        <v>238</v>
      </c>
      <c r="BE794" s="144">
        <f>IF(N794="základní",J794,0)</f>
        <v>0</v>
      </c>
      <c r="BF794" s="144">
        <f>IF(N794="snížená",J794,0)</f>
        <v>0</v>
      </c>
      <c r="BG794" s="144">
        <f>IF(N794="zákl. přenesená",J794,0)</f>
        <v>0</v>
      </c>
      <c r="BH794" s="144">
        <f>IF(N794="sníž. přenesená",J794,0)</f>
        <v>0</v>
      </c>
      <c r="BI794" s="144">
        <f>IF(N794="nulová",J794,0)</f>
        <v>0</v>
      </c>
      <c r="BJ794" s="18" t="s">
        <v>81</v>
      </c>
      <c r="BK794" s="144">
        <f>ROUND(I794*H794,2)</f>
        <v>0</v>
      </c>
      <c r="BL794" s="18" t="s">
        <v>377</v>
      </c>
      <c r="BM794" s="143" t="s">
        <v>5883</v>
      </c>
    </row>
    <row r="795" spans="2:65" s="1" customFormat="1" ht="18">
      <c r="B795" s="33"/>
      <c r="D795" s="145" t="s">
        <v>248</v>
      </c>
      <c r="F795" s="146" t="s">
        <v>3257</v>
      </c>
      <c r="I795" s="147"/>
      <c r="L795" s="33"/>
      <c r="M795" s="148"/>
      <c r="T795" s="54"/>
      <c r="AT795" s="18" t="s">
        <v>248</v>
      </c>
      <c r="AU795" s="18" t="s">
        <v>83</v>
      </c>
    </row>
    <row r="796" spans="2:65" s="1" customFormat="1">
      <c r="B796" s="33"/>
      <c r="D796" s="149" t="s">
        <v>250</v>
      </c>
      <c r="F796" s="150" t="s">
        <v>3258</v>
      </c>
      <c r="I796" s="147"/>
      <c r="L796" s="33"/>
      <c r="M796" s="148"/>
      <c r="T796" s="54"/>
      <c r="AT796" s="18" t="s">
        <v>250</v>
      </c>
      <c r="AU796" s="18" t="s">
        <v>83</v>
      </c>
    </row>
    <row r="797" spans="2:65" s="13" customFormat="1">
      <c r="B797" s="157"/>
      <c r="D797" s="145" t="s">
        <v>257</v>
      </c>
      <c r="E797" s="158" t="s">
        <v>19</v>
      </c>
      <c r="F797" s="159" t="s">
        <v>5884</v>
      </c>
      <c r="H797" s="160">
        <v>11.82</v>
      </c>
      <c r="I797" s="161"/>
      <c r="L797" s="157"/>
      <c r="M797" s="162"/>
      <c r="T797" s="163"/>
      <c r="AT797" s="158" t="s">
        <v>257</v>
      </c>
      <c r="AU797" s="158" t="s">
        <v>83</v>
      </c>
      <c r="AV797" s="13" t="s">
        <v>83</v>
      </c>
      <c r="AW797" s="13" t="s">
        <v>35</v>
      </c>
      <c r="AX797" s="13" t="s">
        <v>81</v>
      </c>
      <c r="AY797" s="158" t="s">
        <v>238</v>
      </c>
    </row>
    <row r="798" spans="2:65" s="1" customFormat="1" ht="33" customHeight="1">
      <c r="B798" s="33"/>
      <c r="C798" s="132" t="s">
        <v>3037</v>
      </c>
      <c r="D798" s="132" t="s">
        <v>241</v>
      </c>
      <c r="E798" s="133" t="s">
        <v>3265</v>
      </c>
      <c r="F798" s="134" t="s">
        <v>3266</v>
      </c>
      <c r="G798" s="135" t="s">
        <v>244</v>
      </c>
      <c r="H798" s="136">
        <v>118.2</v>
      </c>
      <c r="I798" s="137"/>
      <c r="J798" s="138">
        <f>ROUND(I798*H798,2)</f>
        <v>0</v>
      </c>
      <c r="K798" s="134" t="s">
        <v>245</v>
      </c>
      <c r="L798" s="33"/>
      <c r="M798" s="139" t="s">
        <v>19</v>
      </c>
      <c r="N798" s="140" t="s">
        <v>45</v>
      </c>
      <c r="P798" s="141">
        <f>O798*H798</f>
        <v>0</v>
      </c>
      <c r="Q798" s="141">
        <v>5.3800000000000002E-3</v>
      </c>
      <c r="R798" s="141">
        <f>Q798*H798</f>
        <v>0.63591600000000004</v>
      </c>
      <c r="S798" s="141">
        <v>0</v>
      </c>
      <c r="T798" s="142">
        <f>S798*H798</f>
        <v>0</v>
      </c>
      <c r="AR798" s="143" t="s">
        <v>377</v>
      </c>
      <c r="AT798" s="143" t="s">
        <v>241</v>
      </c>
      <c r="AU798" s="143" t="s">
        <v>83</v>
      </c>
      <c r="AY798" s="18" t="s">
        <v>238</v>
      </c>
      <c r="BE798" s="144">
        <f>IF(N798="základní",J798,0)</f>
        <v>0</v>
      </c>
      <c r="BF798" s="144">
        <f>IF(N798="snížená",J798,0)</f>
        <v>0</v>
      </c>
      <c r="BG798" s="144">
        <f>IF(N798="zákl. přenesená",J798,0)</f>
        <v>0</v>
      </c>
      <c r="BH798" s="144">
        <f>IF(N798="sníž. přenesená",J798,0)</f>
        <v>0</v>
      </c>
      <c r="BI798" s="144">
        <f>IF(N798="nulová",J798,0)</f>
        <v>0</v>
      </c>
      <c r="BJ798" s="18" t="s">
        <v>81</v>
      </c>
      <c r="BK798" s="144">
        <f>ROUND(I798*H798,2)</f>
        <v>0</v>
      </c>
      <c r="BL798" s="18" t="s">
        <v>377</v>
      </c>
      <c r="BM798" s="143" t="s">
        <v>5885</v>
      </c>
    </row>
    <row r="799" spans="2:65" s="1" customFormat="1" ht="18">
      <c r="B799" s="33"/>
      <c r="D799" s="145" t="s">
        <v>248</v>
      </c>
      <c r="F799" s="146" t="s">
        <v>3268</v>
      </c>
      <c r="I799" s="147"/>
      <c r="L799" s="33"/>
      <c r="M799" s="148"/>
      <c r="T799" s="54"/>
      <c r="AT799" s="18" t="s">
        <v>248</v>
      </c>
      <c r="AU799" s="18" t="s">
        <v>83</v>
      </c>
    </row>
    <row r="800" spans="2:65" s="1" customFormat="1">
      <c r="B800" s="33"/>
      <c r="D800" s="149" t="s">
        <v>250</v>
      </c>
      <c r="F800" s="150" t="s">
        <v>3269</v>
      </c>
      <c r="I800" s="147"/>
      <c r="L800" s="33"/>
      <c r="M800" s="148"/>
      <c r="T800" s="54"/>
      <c r="AT800" s="18" t="s">
        <v>250</v>
      </c>
      <c r="AU800" s="18" t="s">
        <v>83</v>
      </c>
    </row>
    <row r="801" spans="2:51" s="12" customFormat="1">
      <c r="B801" s="151"/>
      <c r="D801" s="145" t="s">
        <v>257</v>
      </c>
      <c r="E801" s="152" t="s">
        <v>19</v>
      </c>
      <c r="F801" s="153" t="s">
        <v>5886</v>
      </c>
      <c r="H801" s="152" t="s">
        <v>19</v>
      </c>
      <c r="I801" s="154"/>
      <c r="L801" s="151"/>
      <c r="M801" s="155"/>
      <c r="T801" s="156"/>
      <c r="AT801" s="152" t="s">
        <v>257</v>
      </c>
      <c r="AU801" s="152" t="s">
        <v>83</v>
      </c>
      <c r="AV801" s="12" t="s">
        <v>81</v>
      </c>
      <c r="AW801" s="12" t="s">
        <v>35</v>
      </c>
      <c r="AX801" s="12" t="s">
        <v>74</v>
      </c>
      <c r="AY801" s="152" t="s">
        <v>238</v>
      </c>
    </row>
    <row r="802" spans="2:51" s="13" customFormat="1">
      <c r="B802" s="157"/>
      <c r="D802" s="145" t="s">
        <v>257</v>
      </c>
      <c r="E802" s="158" t="s">
        <v>19</v>
      </c>
      <c r="F802" s="159" t="s">
        <v>5887</v>
      </c>
      <c r="H802" s="160">
        <v>24.8</v>
      </c>
      <c r="I802" s="161"/>
      <c r="L802" s="157"/>
      <c r="M802" s="162"/>
      <c r="T802" s="163"/>
      <c r="AT802" s="158" t="s">
        <v>257</v>
      </c>
      <c r="AU802" s="158" t="s">
        <v>83</v>
      </c>
      <c r="AV802" s="13" t="s">
        <v>83</v>
      </c>
      <c r="AW802" s="13" t="s">
        <v>35</v>
      </c>
      <c r="AX802" s="13" t="s">
        <v>74</v>
      </c>
      <c r="AY802" s="158" t="s">
        <v>238</v>
      </c>
    </row>
    <row r="803" spans="2:51" s="12" customFormat="1">
      <c r="B803" s="151"/>
      <c r="D803" s="145" t="s">
        <v>257</v>
      </c>
      <c r="E803" s="152" t="s">
        <v>19</v>
      </c>
      <c r="F803" s="153" t="s">
        <v>5888</v>
      </c>
      <c r="H803" s="152" t="s">
        <v>19</v>
      </c>
      <c r="I803" s="154"/>
      <c r="L803" s="151"/>
      <c r="M803" s="155"/>
      <c r="T803" s="156"/>
      <c r="AT803" s="152" t="s">
        <v>257</v>
      </c>
      <c r="AU803" s="152" t="s">
        <v>83</v>
      </c>
      <c r="AV803" s="12" t="s">
        <v>81</v>
      </c>
      <c r="AW803" s="12" t="s">
        <v>35</v>
      </c>
      <c r="AX803" s="12" t="s">
        <v>74</v>
      </c>
      <c r="AY803" s="152" t="s">
        <v>238</v>
      </c>
    </row>
    <row r="804" spans="2:51" s="13" customFormat="1">
      <c r="B804" s="157"/>
      <c r="D804" s="145" t="s">
        <v>257</v>
      </c>
      <c r="E804" s="158" t="s">
        <v>19</v>
      </c>
      <c r="F804" s="159" t="s">
        <v>5889</v>
      </c>
      <c r="H804" s="160">
        <v>23</v>
      </c>
      <c r="I804" s="161"/>
      <c r="L804" s="157"/>
      <c r="M804" s="162"/>
      <c r="T804" s="163"/>
      <c r="AT804" s="158" t="s">
        <v>257</v>
      </c>
      <c r="AU804" s="158" t="s">
        <v>83</v>
      </c>
      <c r="AV804" s="13" t="s">
        <v>83</v>
      </c>
      <c r="AW804" s="13" t="s">
        <v>35</v>
      </c>
      <c r="AX804" s="13" t="s">
        <v>74</v>
      </c>
      <c r="AY804" s="158" t="s">
        <v>238</v>
      </c>
    </row>
    <row r="805" spans="2:51" s="12" customFormat="1">
      <c r="B805" s="151"/>
      <c r="D805" s="145" t="s">
        <v>257</v>
      </c>
      <c r="E805" s="152" t="s">
        <v>19</v>
      </c>
      <c r="F805" s="153" t="s">
        <v>2621</v>
      </c>
      <c r="H805" s="152" t="s">
        <v>19</v>
      </c>
      <c r="I805" s="154"/>
      <c r="L805" s="151"/>
      <c r="M805" s="155"/>
      <c r="T805" s="156"/>
      <c r="AT805" s="152" t="s">
        <v>257</v>
      </c>
      <c r="AU805" s="152" t="s">
        <v>83</v>
      </c>
      <c r="AV805" s="12" t="s">
        <v>81</v>
      </c>
      <c r="AW805" s="12" t="s">
        <v>35</v>
      </c>
      <c r="AX805" s="12" t="s">
        <v>74</v>
      </c>
      <c r="AY805" s="152" t="s">
        <v>238</v>
      </c>
    </row>
    <row r="806" spans="2:51" s="13" customFormat="1">
      <c r="B806" s="157"/>
      <c r="D806" s="145" t="s">
        <v>257</v>
      </c>
      <c r="E806" s="158" t="s">
        <v>19</v>
      </c>
      <c r="F806" s="159" t="s">
        <v>5890</v>
      </c>
      <c r="H806" s="160">
        <v>3.6</v>
      </c>
      <c r="I806" s="161"/>
      <c r="L806" s="157"/>
      <c r="M806" s="162"/>
      <c r="T806" s="163"/>
      <c r="AT806" s="158" t="s">
        <v>257</v>
      </c>
      <c r="AU806" s="158" t="s">
        <v>83</v>
      </c>
      <c r="AV806" s="13" t="s">
        <v>83</v>
      </c>
      <c r="AW806" s="13" t="s">
        <v>35</v>
      </c>
      <c r="AX806" s="13" t="s">
        <v>74</v>
      </c>
      <c r="AY806" s="158" t="s">
        <v>238</v>
      </c>
    </row>
    <row r="807" spans="2:51" s="12" customFormat="1">
      <c r="B807" s="151"/>
      <c r="D807" s="145" t="s">
        <v>257</v>
      </c>
      <c r="E807" s="152" t="s">
        <v>19</v>
      </c>
      <c r="F807" s="153" t="s">
        <v>5891</v>
      </c>
      <c r="H807" s="152" t="s">
        <v>19</v>
      </c>
      <c r="I807" s="154"/>
      <c r="L807" s="151"/>
      <c r="M807" s="155"/>
      <c r="T807" s="156"/>
      <c r="AT807" s="152" t="s">
        <v>257</v>
      </c>
      <c r="AU807" s="152" t="s">
        <v>83</v>
      </c>
      <c r="AV807" s="12" t="s">
        <v>81</v>
      </c>
      <c r="AW807" s="12" t="s">
        <v>35</v>
      </c>
      <c r="AX807" s="12" t="s">
        <v>74</v>
      </c>
      <c r="AY807" s="152" t="s">
        <v>238</v>
      </c>
    </row>
    <row r="808" spans="2:51" s="13" customFormat="1">
      <c r="B808" s="157"/>
      <c r="D808" s="145" t="s">
        <v>257</v>
      </c>
      <c r="E808" s="158" t="s">
        <v>19</v>
      </c>
      <c r="F808" s="159" t="s">
        <v>5892</v>
      </c>
      <c r="H808" s="160">
        <v>13.2</v>
      </c>
      <c r="I808" s="161"/>
      <c r="L808" s="157"/>
      <c r="M808" s="162"/>
      <c r="T808" s="163"/>
      <c r="AT808" s="158" t="s">
        <v>257</v>
      </c>
      <c r="AU808" s="158" t="s">
        <v>83</v>
      </c>
      <c r="AV808" s="13" t="s">
        <v>83</v>
      </c>
      <c r="AW808" s="13" t="s">
        <v>35</v>
      </c>
      <c r="AX808" s="13" t="s">
        <v>74</v>
      </c>
      <c r="AY808" s="158" t="s">
        <v>238</v>
      </c>
    </row>
    <row r="809" spans="2:51" s="12" customFormat="1">
      <c r="B809" s="151"/>
      <c r="D809" s="145" t="s">
        <v>257</v>
      </c>
      <c r="E809" s="152" t="s">
        <v>19</v>
      </c>
      <c r="F809" s="153" t="s">
        <v>5893</v>
      </c>
      <c r="H809" s="152" t="s">
        <v>19</v>
      </c>
      <c r="I809" s="154"/>
      <c r="L809" s="151"/>
      <c r="M809" s="155"/>
      <c r="T809" s="156"/>
      <c r="AT809" s="152" t="s">
        <v>257</v>
      </c>
      <c r="AU809" s="152" t="s">
        <v>83</v>
      </c>
      <c r="AV809" s="12" t="s">
        <v>81</v>
      </c>
      <c r="AW809" s="12" t="s">
        <v>35</v>
      </c>
      <c r="AX809" s="12" t="s">
        <v>74</v>
      </c>
      <c r="AY809" s="152" t="s">
        <v>238</v>
      </c>
    </row>
    <row r="810" spans="2:51" s="13" customFormat="1">
      <c r="B810" s="157"/>
      <c r="D810" s="145" t="s">
        <v>257</v>
      </c>
      <c r="E810" s="158" t="s">
        <v>19</v>
      </c>
      <c r="F810" s="159" t="s">
        <v>5894</v>
      </c>
      <c r="H810" s="160">
        <v>24.4</v>
      </c>
      <c r="I810" s="161"/>
      <c r="L810" s="157"/>
      <c r="M810" s="162"/>
      <c r="T810" s="163"/>
      <c r="AT810" s="158" t="s">
        <v>257</v>
      </c>
      <c r="AU810" s="158" t="s">
        <v>83</v>
      </c>
      <c r="AV810" s="13" t="s">
        <v>83</v>
      </c>
      <c r="AW810" s="13" t="s">
        <v>35</v>
      </c>
      <c r="AX810" s="13" t="s">
        <v>74</v>
      </c>
      <c r="AY810" s="158" t="s">
        <v>238</v>
      </c>
    </row>
    <row r="811" spans="2:51" s="12" customFormat="1">
      <c r="B811" s="151"/>
      <c r="D811" s="145" t="s">
        <v>257</v>
      </c>
      <c r="E811" s="152" t="s">
        <v>19</v>
      </c>
      <c r="F811" s="153" t="s">
        <v>5895</v>
      </c>
      <c r="H811" s="152" t="s">
        <v>19</v>
      </c>
      <c r="I811" s="154"/>
      <c r="L811" s="151"/>
      <c r="M811" s="155"/>
      <c r="T811" s="156"/>
      <c r="AT811" s="152" t="s">
        <v>257</v>
      </c>
      <c r="AU811" s="152" t="s">
        <v>83</v>
      </c>
      <c r="AV811" s="12" t="s">
        <v>81</v>
      </c>
      <c r="AW811" s="12" t="s">
        <v>35</v>
      </c>
      <c r="AX811" s="12" t="s">
        <v>74</v>
      </c>
      <c r="AY811" s="152" t="s">
        <v>238</v>
      </c>
    </row>
    <row r="812" spans="2:51" s="13" customFormat="1">
      <c r="B812" s="157"/>
      <c r="D812" s="145" t="s">
        <v>257</v>
      </c>
      <c r="E812" s="158" t="s">
        <v>19</v>
      </c>
      <c r="F812" s="159" t="s">
        <v>5896</v>
      </c>
      <c r="H812" s="160">
        <v>23.4</v>
      </c>
      <c r="I812" s="161"/>
      <c r="L812" s="157"/>
      <c r="M812" s="162"/>
      <c r="T812" s="163"/>
      <c r="AT812" s="158" t="s">
        <v>257</v>
      </c>
      <c r="AU812" s="158" t="s">
        <v>83</v>
      </c>
      <c r="AV812" s="13" t="s">
        <v>83</v>
      </c>
      <c r="AW812" s="13" t="s">
        <v>35</v>
      </c>
      <c r="AX812" s="13" t="s">
        <v>74</v>
      </c>
      <c r="AY812" s="158" t="s">
        <v>238</v>
      </c>
    </row>
    <row r="813" spans="2:51" s="12" customFormat="1">
      <c r="B813" s="151"/>
      <c r="D813" s="145" t="s">
        <v>257</v>
      </c>
      <c r="E813" s="152" t="s">
        <v>19</v>
      </c>
      <c r="F813" s="153" t="s">
        <v>5897</v>
      </c>
      <c r="H813" s="152" t="s">
        <v>19</v>
      </c>
      <c r="I813" s="154"/>
      <c r="L813" s="151"/>
      <c r="M813" s="155"/>
      <c r="T813" s="156"/>
      <c r="AT813" s="152" t="s">
        <v>257</v>
      </c>
      <c r="AU813" s="152" t="s">
        <v>83</v>
      </c>
      <c r="AV813" s="12" t="s">
        <v>81</v>
      </c>
      <c r="AW813" s="12" t="s">
        <v>35</v>
      </c>
      <c r="AX813" s="12" t="s">
        <v>74</v>
      </c>
      <c r="AY813" s="152" t="s">
        <v>238</v>
      </c>
    </row>
    <row r="814" spans="2:51" s="13" customFormat="1">
      <c r="B814" s="157"/>
      <c r="D814" s="145" t="s">
        <v>257</v>
      </c>
      <c r="E814" s="158" t="s">
        <v>19</v>
      </c>
      <c r="F814" s="159" t="s">
        <v>5890</v>
      </c>
      <c r="H814" s="160">
        <v>3.6</v>
      </c>
      <c r="I814" s="161"/>
      <c r="L814" s="157"/>
      <c r="M814" s="162"/>
      <c r="T814" s="163"/>
      <c r="AT814" s="158" t="s">
        <v>257</v>
      </c>
      <c r="AU814" s="158" t="s">
        <v>83</v>
      </c>
      <c r="AV814" s="13" t="s">
        <v>83</v>
      </c>
      <c r="AW814" s="13" t="s">
        <v>35</v>
      </c>
      <c r="AX814" s="13" t="s">
        <v>74</v>
      </c>
      <c r="AY814" s="158" t="s">
        <v>238</v>
      </c>
    </row>
    <row r="815" spans="2:51" s="12" customFormat="1">
      <c r="B815" s="151"/>
      <c r="D815" s="145" t="s">
        <v>257</v>
      </c>
      <c r="E815" s="152" t="s">
        <v>19</v>
      </c>
      <c r="F815" s="153" t="s">
        <v>5898</v>
      </c>
      <c r="H815" s="152" t="s">
        <v>19</v>
      </c>
      <c r="I815" s="154"/>
      <c r="L815" s="151"/>
      <c r="M815" s="155"/>
      <c r="T815" s="156"/>
      <c r="AT815" s="152" t="s">
        <v>257</v>
      </c>
      <c r="AU815" s="152" t="s">
        <v>83</v>
      </c>
      <c r="AV815" s="12" t="s">
        <v>81</v>
      </c>
      <c r="AW815" s="12" t="s">
        <v>35</v>
      </c>
      <c r="AX815" s="12" t="s">
        <v>74</v>
      </c>
      <c r="AY815" s="152" t="s">
        <v>238</v>
      </c>
    </row>
    <row r="816" spans="2:51" s="13" customFormat="1">
      <c r="B816" s="157"/>
      <c r="D816" s="145" t="s">
        <v>257</v>
      </c>
      <c r="E816" s="158" t="s">
        <v>19</v>
      </c>
      <c r="F816" s="159" t="s">
        <v>5899</v>
      </c>
      <c r="H816" s="160">
        <v>2.2000000000000002</v>
      </c>
      <c r="I816" s="161"/>
      <c r="L816" s="157"/>
      <c r="M816" s="162"/>
      <c r="T816" s="163"/>
      <c r="AT816" s="158" t="s">
        <v>257</v>
      </c>
      <c r="AU816" s="158" t="s">
        <v>83</v>
      </c>
      <c r="AV816" s="13" t="s">
        <v>83</v>
      </c>
      <c r="AW816" s="13" t="s">
        <v>35</v>
      </c>
      <c r="AX816" s="13" t="s">
        <v>74</v>
      </c>
      <c r="AY816" s="158" t="s">
        <v>238</v>
      </c>
    </row>
    <row r="817" spans="2:65" s="14" customFormat="1">
      <c r="B817" s="164"/>
      <c r="D817" s="145" t="s">
        <v>257</v>
      </c>
      <c r="E817" s="165" t="s">
        <v>19</v>
      </c>
      <c r="F817" s="166" t="s">
        <v>262</v>
      </c>
      <c r="H817" s="167">
        <v>118.2</v>
      </c>
      <c r="I817" s="168"/>
      <c r="L817" s="164"/>
      <c r="M817" s="169"/>
      <c r="T817" s="170"/>
      <c r="AT817" s="165" t="s">
        <v>257</v>
      </c>
      <c r="AU817" s="165" t="s">
        <v>83</v>
      </c>
      <c r="AV817" s="14" t="s">
        <v>246</v>
      </c>
      <c r="AW817" s="14" t="s">
        <v>35</v>
      </c>
      <c r="AX817" s="14" t="s">
        <v>81</v>
      </c>
      <c r="AY817" s="165" t="s">
        <v>238</v>
      </c>
    </row>
    <row r="818" spans="2:65" s="1" customFormat="1" ht="24.15" customHeight="1">
      <c r="B818" s="33"/>
      <c r="C818" s="175" t="s">
        <v>3044</v>
      </c>
      <c r="D818" s="175" t="s">
        <v>383</v>
      </c>
      <c r="E818" s="176" t="s">
        <v>3281</v>
      </c>
      <c r="F818" s="177" t="s">
        <v>3282</v>
      </c>
      <c r="G818" s="178" t="s">
        <v>244</v>
      </c>
      <c r="H818" s="179">
        <v>130.02000000000001</v>
      </c>
      <c r="I818" s="180"/>
      <c r="J818" s="181">
        <f>ROUND(I818*H818,2)</f>
        <v>0</v>
      </c>
      <c r="K818" s="177" t="s">
        <v>245</v>
      </c>
      <c r="L818" s="182"/>
      <c r="M818" s="183" t="s">
        <v>19</v>
      </c>
      <c r="N818" s="184" t="s">
        <v>45</v>
      </c>
      <c r="P818" s="141">
        <f>O818*H818</f>
        <v>0</v>
      </c>
      <c r="Q818" s="141">
        <v>1.6E-2</v>
      </c>
      <c r="R818" s="141">
        <f>Q818*H818</f>
        <v>2.0803200000000004</v>
      </c>
      <c r="S818" s="141">
        <v>0</v>
      </c>
      <c r="T818" s="142">
        <f>S818*H818</f>
        <v>0</v>
      </c>
      <c r="AR818" s="143" t="s">
        <v>386</v>
      </c>
      <c r="AT818" s="143" t="s">
        <v>383</v>
      </c>
      <c r="AU818" s="143" t="s">
        <v>83</v>
      </c>
      <c r="AY818" s="18" t="s">
        <v>238</v>
      </c>
      <c r="BE818" s="144">
        <f>IF(N818="základní",J818,0)</f>
        <v>0</v>
      </c>
      <c r="BF818" s="144">
        <f>IF(N818="snížená",J818,0)</f>
        <v>0</v>
      </c>
      <c r="BG818" s="144">
        <f>IF(N818="zákl. přenesená",J818,0)</f>
        <v>0</v>
      </c>
      <c r="BH818" s="144">
        <f>IF(N818="sníž. přenesená",J818,0)</f>
        <v>0</v>
      </c>
      <c r="BI818" s="144">
        <f>IF(N818="nulová",J818,0)</f>
        <v>0</v>
      </c>
      <c r="BJ818" s="18" t="s">
        <v>81</v>
      </c>
      <c r="BK818" s="144">
        <f>ROUND(I818*H818,2)</f>
        <v>0</v>
      </c>
      <c r="BL818" s="18" t="s">
        <v>377</v>
      </c>
      <c r="BM818" s="143" t="s">
        <v>5900</v>
      </c>
    </row>
    <row r="819" spans="2:65" s="1" customFormat="1" ht="18">
      <c r="B819" s="33"/>
      <c r="D819" s="145" t="s">
        <v>248</v>
      </c>
      <c r="F819" s="146" t="s">
        <v>3282</v>
      </c>
      <c r="I819" s="147"/>
      <c r="L819" s="33"/>
      <c r="M819" s="148"/>
      <c r="T819" s="54"/>
      <c r="AT819" s="18" t="s">
        <v>248</v>
      </c>
      <c r="AU819" s="18" t="s">
        <v>83</v>
      </c>
    </row>
    <row r="820" spans="2:65" s="13" customFormat="1">
      <c r="B820" s="157"/>
      <c r="D820" s="145" t="s">
        <v>257</v>
      </c>
      <c r="F820" s="159" t="s">
        <v>5901</v>
      </c>
      <c r="H820" s="160">
        <v>130.02000000000001</v>
      </c>
      <c r="I820" s="161"/>
      <c r="L820" s="157"/>
      <c r="M820" s="162"/>
      <c r="T820" s="163"/>
      <c r="AT820" s="158" t="s">
        <v>257</v>
      </c>
      <c r="AU820" s="158" t="s">
        <v>83</v>
      </c>
      <c r="AV820" s="13" t="s">
        <v>83</v>
      </c>
      <c r="AW820" s="13" t="s">
        <v>4</v>
      </c>
      <c r="AX820" s="13" t="s">
        <v>81</v>
      </c>
      <c r="AY820" s="158" t="s">
        <v>238</v>
      </c>
    </row>
    <row r="821" spans="2:65" s="1" customFormat="1" ht="33" customHeight="1">
      <c r="B821" s="33"/>
      <c r="C821" s="132" t="s">
        <v>3050</v>
      </c>
      <c r="D821" s="132" t="s">
        <v>241</v>
      </c>
      <c r="E821" s="133" t="s">
        <v>3286</v>
      </c>
      <c r="F821" s="134" t="s">
        <v>3287</v>
      </c>
      <c r="G821" s="135" t="s">
        <v>244</v>
      </c>
      <c r="H821" s="136">
        <v>9.4</v>
      </c>
      <c r="I821" s="137"/>
      <c r="J821" s="138">
        <f>ROUND(I821*H821,2)</f>
        <v>0</v>
      </c>
      <c r="K821" s="134" t="s">
        <v>245</v>
      </c>
      <c r="L821" s="33"/>
      <c r="M821" s="139" t="s">
        <v>19</v>
      </c>
      <c r="N821" s="140" t="s">
        <v>45</v>
      </c>
      <c r="P821" s="141">
        <f>O821*H821</f>
        <v>0</v>
      </c>
      <c r="Q821" s="141">
        <v>0</v>
      </c>
      <c r="R821" s="141">
        <f>Q821*H821</f>
        <v>0</v>
      </c>
      <c r="S821" s="141">
        <v>0</v>
      </c>
      <c r="T821" s="142">
        <f>S821*H821</f>
        <v>0</v>
      </c>
      <c r="AR821" s="143" t="s">
        <v>377</v>
      </c>
      <c r="AT821" s="143" t="s">
        <v>241</v>
      </c>
      <c r="AU821" s="143" t="s">
        <v>83</v>
      </c>
      <c r="AY821" s="18" t="s">
        <v>238</v>
      </c>
      <c r="BE821" s="144">
        <f>IF(N821="základní",J821,0)</f>
        <v>0</v>
      </c>
      <c r="BF821" s="144">
        <f>IF(N821="snížená",J821,0)</f>
        <v>0</v>
      </c>
      <c r="BG821" s="144">
        <f>IF(N821="zákl. přenesená",J821,0)</f>
        <v>0</v>
      </c>
      <c r="BH821" s="144">
        <f>IF(N821="sníž. přenesená",J821,0)</f>
        <v>0</v>
      </c>
      <c r="BI821" s="144">
        <f>IF(N821="nulová",J821,0)</f>
        <v>0</v>
      </c>
      <c r="BJ821" s="18" t="s">
        <v>81</v>
      </c>
      <c r="BK821" s="144">
        <f>ROUND(I821*H821,2)</f>
        <v>0</v>
      </c>
      <c r="BL821" s="18" t="s">
        <v>377</v>
      </c>
      <c r="BM821" s="143" t="s">
        <v>5902</v>
      </c>
    </row>
    <row r="822" spans="2:65" s="1" customFormat="1" ht="18">
      <c r="B822" s="33"/>
      <c r="D822" s="145" t="s">
        <v>248</v>
      </c>
      <c r="F822" s="146" t="s">
        <v>3289</v>
      </c>
      <c r="I822" s="147"/>
      <c r="L822" s="33"/>
      <c r="M822" s="148"/>
      <c r="T822" s="54"/>
      <c r="AT822" s="18" t="s">
        <v>248</v>
      </c>
      <c r="AU822" s="18" t="s">
        <v>83</v>
      </c>
    </row>
    <row r="823" spans="2:65" s="1" customFormat="1">
      <c r="B823" s="33"/>
      <c r="D823" s="149" t="s">
        <v>250</v>
      </c>
      <c r="F823" s="150" t="s">
        <v>3290</v>
      </c>
      <c r="I823" s="147"/>
      <c r="L823" s="33"/>
      <c r="M823" s="148"/>
      <c r="T823" s="54"/>
      <c r="AT823" s="18" t="s">
        <v>250</v>
      </c>
      <c r="AU823" s="18" t="s">
        <v>83</v>
      </c>
    </row>
    <row r="824" spans="2:65" s="12" customFormat="1">
      <c r="B824" s="151"/>
      <c r="D824" s="145" t="s">
        <v>257</v>
      </c>
      <c r="E824" s="152" t="s">
        <v>19</v>
      </c>
      <c r="F824" s="153" t="s">
        <v>2621</v>
      </c>
      <c r="H824" s="152" t="s">
        <v>19</v>
      </c>
      <c r="I824" s="154"/>
      <c r="L824" s="151"/>
      <c r="M824" s="155"/>
      <c r="T824" s="156"/>
      <c r="AT824" s="152" t="s">
        <v>257</v>
      </c>
      <c r="AU824" s="152" t="s">
        <v>83</v>
      </c>
      <c r="AV824" s="12" t="s">
        <v>81</v>
      </c>
      <c r="AW824" s="12" t="s">
        <v>35</v>
      </c>
      <c r="AX824" s="12" t="s">
        <v>74</v>
      </c>
      <c r="AY824" s="152" t="s">
        <v>238</v>
      </c>
    </row>
    <row r="825" spans="2:65" s="13" customFormat="1">
      <c r="B825" s="157"/>
      <c r="D825" s="145" t="s">
        <v>257</v>
      </c>
      <c r="E825" s="158" t="s">
        <v>19</v>
      </c>
      <c r="F825" s="159" t="s">
        <v>5890</v>
      </c>
      <c r="H825" s="160">
        <v>3.6</v>
      </c>
      <c r="I825" s="161"/>
      <c r="L825" s="157"/>
      <c r="M825" s="162"/>
      <c r="T825" s="163"/>
      <c r="AT825" s="158" t="s">
        <v>257</v>
      </c>
      <c r="AU825" s="158" t="s">
        <v>83</v>
      </c>
      <c r="AV825" s="13" t="s">
        <v>83</v>
      </c>
      <c r="AW825" s="13" t="s">
        <v>35</v>
      </c>
      <c r="AX825" s="13" t="s">
        <v>74</v>
      </c>
      <c r="AY825" s="158" t="s">
        <v>238</v>
      </c>
    </row>
    <row r="826" spans="2:65" s="12" customFormat="1">
      <c r="B826" s="151"/>
      <c r="D826" s="145" t="s">
        <v>257</v>
      </c>
      <c r="E826" s="152" t="s">
        <v>19</v>
      </c>
      <c r="F826" s="153" t="s">
        <v>5897</v>
      </c>
      <c r="H826" s="152" t="s">
        <v>19</v>
      </c>
      <c r="I826" s="154"/>
      <c r="L826" s="151"/>
      <c r="M826" s="155"/>
      <c r="T826" s="156"/>
      <c r="AT826" s="152" t="s">
        <v>257</v>
      </c>
      <c r="AU826" s="152" t="s">
        <v>83</v>
      </c>
      <c r="AV826" s="12" t="s">
        <v>81</v>
      </c>
      <c r="AW826" s="12" t="s">
        <v>35</v>
      </c>
      <c r="AX826" s="12" t="s">
        <v>74</v>
      </c>
      <c r="AY826" s="152" t="s">
        <v>238</v>
      </c>
    </row>
    <row r="827" spans="2:65" s="13" customFormat="1">
      <c r="B827" s="157"/>
      <c r="D827" s="145" t="s">
        <v>257</v>
      </c>
      <c r="E827" s="158" t="s">
        <v>19</v>
      </c>
      <c r="F827" s="159" t="s">
        <v>5890</v>
      </c>
      <c r="H827" s="160">
        <v>3.6</v>
      </c>
      <c r="I827" s="161"/>
      <c r="L827" s="157"/>
      <c r="M827" s="162"/>
      <c r="T827" s="163"/>
      <c r="AT827" s="158" t="s">
        <v>257</v>
      </c>
      <c r="AU827" s="158" t="s">
        <v>83</v>
      </c>
      <c r="AV827" s="13" t="s">
        <v>83</v>
      </c>
      <c r="AW827" s="13" t="s">
        <v>35</v>
      </c>
      <c r="AX827" s="13" t="s">
        <v>74</v>
      </c>
      <c r="AY827" s="158" t="s">
        <v>238</v>
      </c>
    </row>
    <row r="828" spans="2:65" s="12" customFormat="1">
      <c r="B828" s="151"/>
      <c r="D828" s="145" t="s">
        <v>257</v>
      </c>
      <c r="E828" s="152" t="s">
        <v>19</v>
      </c>
      <c r="F828" s="153" t="s">
        <v>5898</v>
      </c>
      <c r="H828" s="152" t="s">
        <v>19</v>
      </c>
      <c r="I828" s="154"/>
      <c r="L828" s="151"/>
      <c r="M828" s="155"/>
      <c r="T828" s="156"/>
      <c r="AT828" s="152" t="s">
        <v>257</v>
      </c>
      <c r="AU828" s="152" t="s">
        <v>83</v>
      </c>
      <c r="AV828" s="12" t="s">
        <v>81</v>
      </c>
      <c r="AW828" s="12" t="s">
        <v>35</v>
      </c>
      <c r="AX828" s="12" t="s">
        <v>74</v>
      </c>
      <c r="AY828" s="152" t="s">
        <v>238</v>
      </c>
    </row>
    <row r="829" spans="2:65" s="13" customFormat="1">
      <c r="B829" s="157"/>
      <c r="D829" s="145" t="s">
        <v>257</v>
      </c>
      <c r="E829" s="158" t="s">
        <v>19</v>
      </c>
      <c r="F829" s="159" t="s">
        <v>5899</v>
      </c>
      <c r="H829" s="160">
        <v>2.2000000000000002</v>
      </c>
      <c r="I829" s="161"/>
      <c r="L829" s="157"/>
      <c r="M829" s="162"/>
      <c r="T829" s="163"/>
      <c r="AT829" s="158" t="s">
        <v>257</v>
      </c>
      <c r="AU829" s="158" t="s">
        <v>83</v>
      </c>
      <c r="AV829" s="13" t="s">
        <v>83</v>
      </c>
      <c r="AW829" s="13" t="s">
        <v>35</v>
      </c>
      <c r="AX829" s="13" t="s">
        <v>74</v>
      </c>
      <c r="AY829" s="158" t="s">
        <v>238</v>
      </c>
    </row>
    <row r="830" spans="2:65" s="14" customFormat="1">
      <c r="B830" s="164"/>
      <c r="D830" s="145" t="s">
        <v>257</v>
      </c>
      <c r="E830" s="165" t="s">
        <v>19</v>
      </c>
      <c r="F830" s="166" t="s">
        <v>262</v>
      </c>
      <c r="H830" s="167">
        <v>9.4</v>
      </c>
      <c r="I830" s="168"/>
      <c r="L830" s="164"/>
      <c r="M830" s="169"/>
      <c r="T830" s="170"/>
      <c r="AT830" s="165" t="s">
        <v>257</v>
      </c>
      <c r="AU830" s="165" t="s">
        <v>83</v>
      </c>
      <c r="AV830" s="14" t="s">
        <v>246</v>
      </c>
      <c r="AW830" s="14" t="s">
        <v>35</v>
      </c>
      <c r="AX830" s="14" t="s">
        <v>81</v>
      </c>
      <c r="AY830" s="165" t="s">
        <v>238</v>
      </c>
    </row>
    <row r="831" spans="2:65" s="1" customFormat="1" ht="16.5" customHeight="1">
      <c r="B831" s="33"/>
      <c r="C831" s="132" t="s">
        <v>3058</v>
      </c>
      <c r="D831" s="132" t="s">
        <v>241</v>
      </c>
      <c r="E831" s="133" t="s">
        <v>3292</v>
      </c>
      <c r="F831" s="134" t="s">
        <v>3293</v>
      </c>
      <c r="G831" s="135" t="s">
        <v>408</v>
      </c>
      <c r="H831" s="136">
        <v>68</v>
      </c>
      <c r="I831" s="137"/>
      <c r="J831" s="138">
        <f>ROUND(I831*H831,2)</f>
        <v>0</v>
      </c>
      <c r="K831" s="134" t="s">
        <v>245</v>
      </c>
      <c r="L831" s="33"/>
      <c r="M831" s="139" t="s">
        <v>19</v>
      </c>
      <c r="N831" s="140" t="s">
        <v>45</v>
      </c>
      <c r="P831" s="141">
        <f>O831*H831</f>
        <v>0</v>
      </c>
      <c r="Q831" s="141">
        <v>9.0000000000000006E-5</v>
      </c>
      <c r="R831" s="141">
        <f>Q831*H831</f>
        <v>6.1200000000000004E-3</v>
      </c>
      <c r="S831" s="141">
        <v>0</v>
      </c>
      <c r="T831" s="142">
        <f>S831*H831</f>
        <v>0</v>
      </c>
      <c r="AR831" s="143" t="s">
        <v>377</v>
      </c>
      <c r="AT831" s="143" t="s">
        <v>241</v>
      </c>
      <c r="AU831" s="143" t="s">
        <v>83</v>
      </c>
      <c r="AY831" s="18" t="s">
        <v>238</v>
      </c>
      <c r="BE831" s="144">
        <f>IF(N831="základní",J831,0)</f>
        <v>0</v>
      </c>
      <c r="BF831" s="144">
        <f>IF(N831="snížená",J831,0)</f>
        <v>0</v>
      </c>
      <c r="BG831" s="144">
        <f>IF(N831="zákl. přenesená",J831,0)</f>
        <v>0</v>
      </c>
      <c r="BH831" s="144">
        <f>IF(N831="sníž. přenesená",J831,0)</f>
        <v>0</v>
      </c>
      <c r="BI831" s="144">
        <f>IF(N831="nulová",J831,0)</f>
        <v>0</v>
      </c>
      <c r="BJ831" s="18" t="s">
        <v>81</v>
      </c>
      <c r="BK831" s="144">
        <f>ROUND(I831*H831,2)</f>
        <v>0</v>
      </c>
      <c r="BL831" s="18" t="s">
        <v>377</v>
      </c>
      <c r="BM831" s="143" t="s">
        <v>5903</v>
      </c>
    </row>
    <row r="832" spans="2:65" s="1" customFormat="1">
      <c r="B832" s="33"/>
      <c r="D832" s="145" t="s">
        <v>248</v>
      </c>
      <c r="F832" s="146" t="s">
        <v>3295</v>
      </c>
      <c r="I832" s="147"/>
      <c r="L832" s="33"/>
      <c r="M832" s="148"/>
      <c r="T832" s="54"/>
      <c r="AT832" s="18" t="s">
        <v>248</v>
      </c>
      <c r="AU832" s="18" t="s">
        <v>83</v>
      </c>
    </row>
    <row r="833" spans="2:65" s="1" customFormat="1">
      <c r="B833" s="33"/>
      <c r="D833" s="149" t="s">
        <v>250</v>
      </c>
      <c r="F833" s="150" t="s">
        <v>3296</v>
      </c>
      <c r="I833" s="147"/>
      <c r="L833" s="33"/>
      <c r="M833" s="148"/>
      <c r="T833" s="54"/>
      <c r="AT833" s="18" t="s">
        <v>250</v>
      </c>
      <c r="AU833" s="18" t="s">
        <v>83</v>
      </c>
    </row>
    <row r="834" spans="2:65" s="13" customFormat="1">
      <c r="B834" s="157"/>
      <c r="D834" s="145" t="s">
        <v>257</v>
      </c>
      <c r="E834" s="158" t="s">
        <v>19</v>
      </c>
      <c r="F834" s="159" t="s">
        <v>5904</v>
      </c>
      <c r="H834" s="160">
        <v>40</v>
      </c>
      <c r="I834" s="161"/>
      <c r="L834" s="157"/>
      <c r="M834" s="162"/>
      <c r="T834" s="163"/>
      <c r="AT834" s="158" t="s">
        <v>257</v>
      </c>
      <c r="AU834" s="158" t="s">
        <v>83</v>
      </c>
      <c r="AV834" s="13" t="s">
        <v>83</v>
      </c>
      <c r="AW834" s="13" t="s">
        <v>35</v>
      </c>
      <c r="AX834" s="13" t="s">
        <v>74</v>
      </c>
      <c r="AY834" s="158" t="s">
        <v>238</v>
      </c>
    </row>
    <row r="835" spans="2:65" s="13" customFormat="1">
      <c r="B835" s="157"/>
      <c r="D835" s="145" t="s">
        <v>257</v>
      </c>
      <c r="E835" s="158" t="s">
        <v>19</v>
      </c>
      <c r="F835" s="159" t="s">
        <v>5905</v>
      </c>
      <c r="H835" s="160">
        <v>28</v>
      </c>
      <c r="I835" s="161"/>
      <c r="L835" s="157"/>
      <c r="M835" s="162"/>
      <c r="T835" s="163"/>
      <c r="AT835" s="158" t="s">
        <v>257</v>
      </c>
      <c r="AU835" s="158" t="s">
        <v>83</v>
      </c>
      <c r="AV835" s="13" t="s">
        <v>83</v>
      </c>
      <c r="AW835" s="13" t="s">
        <v>35</v>
      </c>
      <c r="AX835" s="13" t="s">
        <v>74</v>
      </c>
      <c r="AY835" s="158" t="s">
        <v>238</v>
      </c>
    </row>
    <row r="836" spans="2:65" s="14" customFormat="1">
      <c r="B836" s="164"/>
      <c r="D836" s="145" t="s">
        <v>257</v>
      </c>
      <c r="E836" s="165" t="s">
        <v>19</v>
      </c>
      <c r="F836" s="166" t="s">
        <v>262</v>
      </c>
      <c r="H836" s="167">
        <v>68</v>
      </c>
      <c r="I836" s="168"/>
      <c r="L836" s="164"/>
      <c r="M836" s="169"/>
      <c r="T836" s="170"/>
      <c r="AT836" s="165" t="s">
        <v>257</v>
      </c>
      <c r="AU836" s="165" t="s">
        <v>83</v>
      </c>
      <c r="AV836" s="14" t="s">
        <v>246</v>
      </c>
      <c r="AW836" s="14" t="s">
        <v>35</v>
      </c>
      <c r="AX836" s="14" t="s">
        <v>81</v>
      </c>
      <c r="AY836" s="165" t="s">
        <v>238</v>
      </c>
    </row>
    <row r="837" spans="2:65" s="1" customFormat="1" ht="16.5" customHeight="1">
      <c r="B837" s="33"/>
      <c r="C837" s="132" t="s">
        <v>3068</v>
      </c>
      <c r="D837" s="132" t="s">
        <v>241</v>
      </c>
      <c r="E837" s="133" t="s">
        <v>3300</v>
      </c>
      <c r="F837" s="134" t="s">
        <v>3301</v>
      </c>
      <c r="G837" s="135" t="s">
        <v>341</v>
      </c>
      <c r="H837" s="136">
        <v>44</v>
      </c>
      <c r="I837" s="137"/>
      <c r="J837" s="138">
        <f>ROUND(I837*H837,2)</f>
        <v>0</v>
      </c>
      <c r="K837" s="134" t="s">
        <v>245</v>
      </c>
      <c r="L837" s="33"/>
      <c r="M837" s="139" t="s">
        <v>19</v>
      </c>
      <c r="N837" s="140" t="s">
        <v>45</v>
      </c>
      <c r="P837" s="141">
        <f>O837*H837</f>
        <v>0</v>
      </c>
      <c r="Q837" s="141">
        <v>0</v>
      </c>
      <c r="R837" s="141">
        <f>Q837*H837</f>
        <v>0</v>
      </c>
      <c r="S837" s="141">
        <v>0</v>
      </c>
      <c r="T837" s="142">
        <f>S837*H837</f>
        <v>0</v>
      </c>
      <c r="AR837" s="143" t="s">
        <v>377</v>
      </c>
      <c r="AT837" s="143" t="s">
        <v>241</v>
      </c>
      <c r="AU837" s="143" t="s">
        <v>83</v>
      </c>
      <c r="AY837" s="18" t="s">
        <v>238</v>
      </c>
      <c r="BE837" s="144">
        <f>IF(N837="základní",J837,0)</f>
        <v>0</v>
      </c>
      <c r="BF837" s="144">
        <f>IF(N837="snížená",J837,0)</f>
        <v>0</v>
      </c>
      <c r="BG837" s="144">
        <f>IF(N837="zákl. přenesená",J837,0)</f>
        <v>0</v>
      </c>
      <c r="BH837" s="144">
        <f>IF(N837="sníž. přenesená",J837,0)</f>
        <v>0</v>
      </c>
      <c r="BI837" s="144">
        <f>IF(N837="nulová",J837,0)</f>
        <v>0</v>
      </c>
      <c r="BJ837" s="18" t="s">
        <v>81</v>
      </c>
      <c r="BK837" s="144">
        <f>ROUND(I837*H837,2)</f>
        <v>0</v>
      </c>
      <c r="BL837" s="18" t="s">
        <v>377</v>
      </c>
      <c r="BM837" s="143" t="s">
        <v>5906</v>
      </c>
    </row>
    <row r="838" spans="2:65" s="1" customFormat="1" ht="18">
      <c r="B838" s="33"/>
      <c r="D838" s="145" t="s">
        <v>248</v>
      </c>
      <c r="F838" s="146" t="s">
        <v>3303</v>
      </c>
      <c r="I838" s="147"/>
      <c r="L838" s="33"/>
      <c r="M838" s="148"/>
      <c r="T838" s="54"/>
      <c r="AT838" s="18" t="s">
        <v>248</v>
      </c>
      <c r="AU838" s="18" t="s">
        <v>83</v>
      </c>
    </row>
    <row r="839" spans="2:65" s="1" customFormat="1">
      <c r="B839" s="33"/>
      <c r="D839" s="149" t="s">
        <v>250</v>
      </c>
      <c r="F839" s="150" t="s">
        <v>3304</v>
      </c>
      <c r="I839" s="147"/>
      <c r="L839" s="33"/>
      <c r="M839" s="148"/>
      <c r="T839" s="54"/>
      <c r="AT839" s="18" t="s">
        <v>250</v>
      </c>
      <c r="AU839" s="18" t="s">
        <v>83</v>
      </c>
    </row>
    <row r="840" spans="2:65" s="13" customFormat="1">
      <c r="B840" s="157"/>
      <c r="D840" s="145" t="s">
        <v>257</v>
      </c>
      <c r="E840" s="158" t="s">
        <v>19</v>
      </c>
      <c r="F840" s="159" t="s">
        <v>5907</v>
      </c>
      <c r="H840" s="160">
        <v>20</v>
      </c>
      <c r="I840" s="161"/>
      <c r="L840" s="157"/>
      <c r="M840" s="162"/>
      <c r="T840" s="163"/>
      <c r="AT840" s="158" t="s">
        <v>257</v>
      </c>
      <c r="AU840" s="158" t="s">
        <v>83</v>
      </c>
      <c r="AV840" s="13" t="s">
        <v>83</v>
      </c>
      <c r="AW840" s="13" t="s">
        <v>35</v>
      </c>
      <c r="AX840" s="13" t="s">
        <v>74</v>
      </c>
      <c r="AY840" s="158" t="s">
        <v>238</v>
      </c>
    </row>
    <row r="841" spans="2:65" s="13" customFormat="1">
      <c r="B841" s="157"/>
      <c r="D841" s="145" t="s">
        <v>257</v>
      </c>
      <c r="E841" s="158" t="s">
        <v>19</v>
      </c>
      <c r="F841" s="159" t="s">
        <v>5908</v>
      </c>
      <c r="H841" s="160">
        <v>24</v>
      </c>
      <c r="I841" s="161"/>
      <c r="L841" s="157"/>
      <c r="M841" s="162"/>
      <c r="T841" s="163"/>
      <c r="AT841" s="158" t="s">
        <v>257</v>
      </c>
      <c r="AU841" s="158" t="s">
        <v>83</v>
      </c>
      <c r="AV841" s="13" t="s">
        <v>83</v>
      </c>
      <c r="AW841" s="13" t="s">
        <v>35</v>
      </c>
      <c r="AX841" s="13" t="s">
        <v>74</v>
      </c>
      <c r="AY841" s="158" t="s">
        <v>238</v>
      </c>
    </row>
    <row r="842" spans="2:65" s="14" customFormat="1">
      <c r="B842" s="164"/>
      <c r="D842" s="145" t="s">
        <v>257</v>
      </c>
      <c r="E842" s="165" t="s">
        <v>19</v>
      </c>
      <c r="F842" s="166" t="s">
        <v>262</v>
      </c>
      <c r="H842" s="167">
        <v>44</v>
      </c>
      <c r="I842" s="168"/>
      <c r="L842" s="164"/>
      <c r="M842" s="169"/>
      <c r="T842" s="170"/>
      <c r="AT842" s="165" t="s">
        <v>257</v>
      </c>
      <c r="AU842" s="165" t="s">
        <v>83</v>
      </c>
      <c r="AV842" s="14" t="s">
        <v>246</v>
      </c>
      <c r="AW842" s="14" t="s">
        <v>35</v>
      </c>
      <c r="AX842" s="14" t="s">
        <v>81</v>
      </c>
      <c r="AY842" s="165" t="s">
        <v>238</v>
      </c>
    </row>
    <row r="843" spans="2:65" s="1" customFormat="1" ht="21.75" customHeight="1">
      <c r="B843" s="33"/>
      <c r="C843" s="132" t="s">
        <v>3075</v>
      </c>
      <c r="D843" s="132" t="s">
        <v>241</v>
      </c>
      <c r="E843" s="133" t="s">
        <v>3307</v>
      </c>
      <c r="F843" s="134" t="s">
        <v>3308</v>
      </c>
      <c r="G843" s="135" t="s">
        <v>341</v>
      </c>
      <c r="H843" s="136">
        <v>14</v>
      </c>
      <c r="I843" s="137"/>
      <c r="J843" s="138">
        <f>ROUND(I843*H843,2)</f>
        <v>0</v>
      </c>
      <c r="K843" s="134" t="s">
        <v>245</v>
      </c>
      <c r="L843" s="33"/>
      <c r="M843" s="139" t="s">
        <v>19</v>
      </c>
      <c r="N843" s="140" t="s">
        <v>45</v>
      </c>
      <c r="P843" s="141">
        <f>O843*H843</f>
        <v>0</v>
      </c>
      <c r="Q843" s="141">
        <v>0</v>
      </c>
      <c r="R843" s="141">
        <f>Q843*H843</f>
        <v>0</v>
      </c>
      <c r="S843" s="141">
        <v>0</v>
      </c>
      <c r="T843" s="142">
        <f>S843*H843</f>
        <v>0</v>
      </c>
      <c r="AR843" s="143" t="s">
        <v>377</v>
      </c>
      <c r="AT843" s="143" t="s">
        <v>241</v>
      </c>
      <c r="AU843" s="143" t="s">
        <v>83</v>
      </c>
      <c r="AY843" s="18" t="s">
        <v>238</v>
      </c>
      <c r="BE843" s="144">
        <f>IF(N843="základní",J843,0)</f>
        <v>0</v>
      </c>
      <c r="BF843" s="144">
        <f>IF(N843="snížená",J843,0)</f>
        <v>0</v>
      </c>
      <c r="BG843" s="144">
        <f>IF(N843="zákl. přenesená",J843,0)</f>
        <v>0</v>
      </c>
      <c r="BH843" s="144">
        <f>IF(N843="sníž. přenesená",J843,0)</f>
        <v>0</v>
      </c>
      <c r="BI843" s="144">
        <f>IF(N843="nulová",J843,0)</f>
        <v>0</v>
      </c>
      <c r="BJ843" s="18" t="s">
        <v>81</v>
      </c>
      <c r="BK843" s="144">
        <f>ROUND(I843*H843,2)</f>
        <v>0</v>
      </c>
      <c r="BL843" s="18" t="s">
        <v>377</v>
      </c>
      <c r="BM843" s="143" t="s">
        <v>5909</v>
      </c>
    </row>
    <row r="844" spans="2:65" s="1" customFormat="1" ht="18">
      <c r="B844" s="33"/>
      <c r="D844" s="145" t="s">
        <v>248</v>
      </c>
      <c r="F844" s="146" t="s">
        <v>3310</v>
      </c>
      <c r="I844" s="147"/>
      <c r="L844" s="33"/>
      <c r="M844" s="148"/>
      <c r="T844" s="54"/>
      <c r="AT844" s="18" t="s">
        <v>248</v>
      </c>
      <c r="AU844" s="18" t="s">
        <v>83</v>
      </c>
    </row>
    <row r="845" spans="2:65" s="1" customFormat="1">
      <c r="B845" s="33"/>
      <c r="D845" s="149" t="s">
        <v>250</v>
      </c>
      <c r="F845" s="150" t="s">
        <v>3311</v>
      </c>
      <c r="I845" s="147"/>
      <c r="L845" s="33"/>
      <c r="M845" s="148"/>
      <c r="T845" s="54"/>
      <c r="AT845" s="18" t="s">
        <v>250</v>
      </c>
      <c r="AU845" s="18" t="s">
        <v>83</v>
      </c>
    </row>
    <row r="846" spans="2:65" s="1" customFormat="1" ht="16.5" customHeight="1">
      <c r="B846" s="33"/>
      <c r="C846" s="132" t="s">
        <v>3082</v>
      </c>
      <c r="D846" s="132" t="s">
        <v>241</v>
      </c>
      <c r="E846" s="133" t="s">
        <v>3313</v>
      </c>
      <c r="F846" s="134" t="s">
        <v>3314</v>
      </c>
      <c r="G846" s="135" t="s">
        <v>341</v>
      </c>
      <c r="H846" s="136">
        <v>11</v>
      </c>
      <c r="I846" s="137"/>
      <c r="J846" s="138">
        <f>ROUND(I846*H846,2)</f>
        <v>0</v>
      </c>
      <c r="K846" s="134" t="s">
        <v>245</v>
      </c>
      <c r="L846" s="33"/>
      <c r="M846" s="139" t="s">
        <v>19</v>
      </c>
      <c r="N846" s="140" t="s">
        <v>45</v>
      </c>
      <c r="P846" s="141">
        <f>O846*H846</f>
        <v>0</v>
      </c>
      <c r="Q846" s="141">
        <v>0</v>
      </c>
      <c r="R846" s="141">
        <f>Q846*H846</f>
        <v>0</v>
      </c>
      <c r="S846" s="141">
        <v>0</v>
      </c>
      <c r="T846" s="142">
        <f>S846*H846</f>
        <v>0</v>
      </c>
      <c r="AR846" s="143" t="s">
        <v>377</v>
      </c>
      <c r="AT846" s="143" t="s">
        <v>241</v>
      </c>
      <c r="AU846" s="143" t="s">
        <v>83</v>
      </c>
      <c r="AY846" s="18" t="s">
        <v>238</v>
      </c>
      <c r="BE846" s="144">
        <f>IF(N846="základní",J846,0)</f>
        <v>0</v>
      </c>
      <c r="BF846" s="144">
        <f>IF(N846="snížená",J846,0)</f>
        <v>0</v>
      </c>
      <c r="BG846" s="144">
        <f>IF(N846="zákl. přenesená",J846,0)</f>
        <v>0</v>
      </c>
      <c r="BH846" s="144">
        <f>IF(N846="sníž. přenesená",J846,0)</f>
        <v>0</v>
      </c>
      <c r="BI846" s="144">
        <f>IF(N846="nulová",J846,0)</f>
        <v>0</v>
      </c>
      <c r="BJ846" s="18" t="s">
        <v>81</v>
      </c>
      <c r="BK846" s="144">
        <f>ROUND(I846*H846,2)</f>
        <v>0</v>
      </c>
      <c r="BL846" s="18" t="s">
        <v>377</v>
      </c>
      <c r="BM846" s="143" t="s">
        <v>5910</v>
      </c>
    </row>
    <row r="847" spans="2:65" s="1" customFormat="1" ht="18">
      <c r="B847" s="33"/>
      <c r="D847" s="145" t="s">
        <v>248</v>
      </c>
      <c r="F847" s="146" t="s">
        <v>3316</v>
      </c>
      <c r="I847" s="147"/>
      <c r="L847" s="33"/>
      <c r="M847" s="148"/>
      <c r="T847" s="54"/>
      <c r="AT847" s="18" t="s">
        <v>248</v>
      </c>
      <c r="AU847" s="18" t="s">
        <v>83</v>
      </c>
    </row>
    <row r="848" spans="2:65" s="1" customFormat="1">
      <c r="B848" s="33"/>
      <c r="D848" s="149" t="s">
        <v>250</v>
      </c>
      <c r="F848" s="150" t="s">
        <v>3317</v>
      </c>
      <c r="I848" s="147"/>
      <c r="L848" s="33"/>
      <c r="M848" s="148"/>
      <c r="T848" s="54"/>
      <c r="AT848" s="18" t="s">
        <v>250</v>
      </c>
      <c r="AU848" s="18" t="s">
        <v>83</v>
      </c>
    </row>
    <row r="849" spans="2:65" s="1" customFormat="1" ht="24.15" customHeight="1">
      <c r="B849" s="33"/>
      <c r="C849" s="132" t="s">
        <v>3089</v>
      </c>
      <c r="D849" s="132" t="s">
        <v>241</v>
      </c>
      <c r="E849" s="133" t="s">
        <v>3319</v>
      </c>
      <c r="F849" s="134" t="s">
        <v>3320</v>
      </c>
      <c r="G849" s="135" t="s">
        <v>244</v>
      </c>
      <c r="H849" s="136">
        <v>118.2</v>
      </c>
      <c r="I849" s="137"/>
      <c r="J849" s="138">
        <f>ROUND(I849*H849,2)</f>
        <v>0</v>
      </c>
      <c r="K849" s="134" t="s">
        <v>245</v>
      </c>
      <c r="L849" s="33"/>
      <c r="M849" s="139" t="s">
        <v>19</v>
      </c>
      <c r="N849" s="140" t="s">
        <v>45</v>
      </c>
      <c r="P849" s="141">
        <f>O849*H849</f>
        <v>0</v>
      </c>
      <c r="Q849" s="141">
        <v>5.0000000000000002E-5</v>
      </c>
      <c r="R849" s="141">
        <f>Q849*H849</f>
        <v>5.9100000000000003E-3</v>
      </c>
      <c r="S849" s="141">
        <v>0</v>
      </c>
      <c r="T849" s="142">
        <f>S849*H849</f>
        <v>0</v>
      </c>
      <c r="AR849" s="143" t="s">
        <v>377</v>
      </c>
      <c r="AT849" s="143" t="s">
        <v>241</v>
      </c>
      <c r="AU849" s="143" t="s">
        <v>83</v>
      </c>
      <c r="AY849" s="18" t="s">
        <v>238</v>
      </c>
      <c r="BE849" s="144">
        <f>IF(N849="základní",J849,0)</f>
        <v>0</v>
      </c>
      <c r="BF849" s="144">
        <f>IF(N849="snížená",J849,0)</f>
        <v>0</v>
      </c>
      <c r="BG849" s="144">
        <f>IF(N849="zákl. přenesená",J849,0)</f>
        <v>0</v>
      </c>
      <c r="BH849" s="144">
        <f>IF(N849="sníž. přenesená",J849,0)</f>
        <v>0</v>
      </c>
      <c r="BI849" s="144">
        <f>IF(N849="nulová",J849,0)</f>
        <v>0</v>
      </c>
      <c r="BJ849" s="18" t="s">
        <v>81</v>
      </c>
      <c r="BK849" s="144">
        <f>ROUND(I849*H849,2)</f>
        <v>0</v>
      </c>
      <c r="BL849" s="18" t="s">
        <v>377</v>
      </c>
      <c r="BM849" s="143" t="s">
        <v>5911</v>
      </c>
    </row>
    <row r="850" spans="2:65" s="1" customFormat="1" ht="18">
      <c r="B850" s="33"/>
      <c r="D850" s="145" t="s">
        <v>248</v>
      </c>
      <c r="F850" s="146" t="s">
        <v>3322</v>
      </c>
      <c r="I850" s="147"/>
      <c r="L850" s="33"/>
      <c r="M850" s="148"/>
      <c r="T850" s="54"/>
      <c r="AT850" s="18" t="s">
        <v>248</v>
      </c>
      <c r="AU850" s="18" t="s">
        <v>83</v>
      </c>
    </row>
    <row r="851" spans="2:65" s="1" customFormat="1">
      <c r="B851" s="33"/>
      <c r="D851" s="149" t="s">
        <v>250</v>
      </c>
      <c r="F851" s="150" t="s">
        <v>3323</v>
      </c>
      <c r="I851" s="147"/>
      <c r="L851" s="33"/>
      <c r="M851" s="148"/>
      <c r="T851" s="54"/>
      <c r="AT851" s="18" t="s">
        <v>250</v>
      </c>
      <c r="AU851" s="18" t="s">
        <v>83</v>
      </c>
    </row>
    <row r="852" spans="2:65" s="1" customFormat="1" ht="24.15" customHeight="1">
      <c r="B852" s="33"/>
      <c r="C852" s="132" t="s">
        <v>3095</v>
      </c>
      <c r="D852" s="132" t="s">
        <v>241</v>
      </c>
      <c r="E852" s="133" t="s">
        <v>3325</v>
      </c>
      <c r="F852" s="134" t="s">
        <v>3326</v>
      </c>
      <c r="G852" s="135" t="s">
        <v>272</v>
      </c>
      <c r="H852" s="136">
        <v>2.7810000000000001</v>
      </c>
      <c r="I852" s="137"/>
      <c r="J852" s="138">
        <f>ROUND(I852*H852,2)</f>
        <v>0</v>
      </c>
      <c r="K852" s="134" t="s">
        <v>245</v>
      </c>
      <c r="L852" s="33"/>
      <c r="M852" s="139" t="s">
        <v>19</v>
      </c>
      <c r="N852" s="140" t="s">
        <v>45</v>
      </c>
      <c r="P852" s="141">
        <f>O852*H852</f>
        <v>0</v>
      </c>
      <c r="Q852" s="141">
        <v>0</v>
      </c>
      <c r="R852" s="141">
        <f>Q852*H852</f>
        <v>0</v>
      </c>
      <c r="S852" s="141">
        <v>0</v>
      </c>
      <c r="T852" s="142">
        <f>S852*H852</f>
        <v>0</v>
      </c>
      <c r="AR852" s="143" t="s">
        <v>377</v>
      </c>
      <c r="AT852" s="143" t="s">
        <v>241</v>
      </c>
      <c r="AU852" s="143" t="s">
        <v>83</v>
      </c>
      <c r="AY852" s="18" t="s">
        <v>238</v>
      </c>
      <c r="BE852" s="144">
        <f>IF(N852="základní",J852,0)</f>
        <v>0</v>
      </c>
      <c r="BF852" s="144">
        <f>IF(N852="snížená",J852,0)</f>
        <v>0</v>
      </c>
      <c r="BG852" s="144">
        <f>IF(N852="zákl. přenesená",J852,0)</f>
        <v>0</v>
      </c>
      <c r="BH852" s="144">
        <f>IF(N852="sníž. přenesená",J852,0)</f>
        <v>0</v>
      </c>
      <c r="BI852" s="144">
        <f>IF(N852="nulová",J852,0)</f>
        <v>0</v>
      </c>
      <c r="BJ852" s="18" t="s">
        <v>81</v>
      </c>
      <c r="BK852" s="144">
        <f>ROUND(I852*H852,2)</f>
        <v>0</v>
      </c>
      <c r="BL852" s="18" t="s">
        <v>377</v>
      </c>
      <c r="BM852" s="143" t="s">
        <v>5912</v>
      </c>
    </row>
    <row r="853" spans="2:65" s="1" customFormat="1" ht="27">
      <c r="B853" s="33"/>
      <c r="D853" s="145" t="s">
        <v>248</v>
      </c>
      <c r="F853" s="146" t="s">
        <v>3328</v>
      </c>
      <c r="I853" s="147"/>
      <c r="L853" s="33"/>
      <c r="M853" s="148"/>
      <c r="T853" s="54"/>
      <c r="AT853" s="18" t="s">
        <v>248</v>
      </c>
      <c r="AU853" s="18" t="s">
        <v>83</v>
      </c>
    </row>
    <row r="854" spans="2:65" s="1" customFormat="1">
      <c r="B854" s="33"/>
      <c r="D854" s="149" t="s">
        <v>250</v>
      </c>
      <c r="F854" s="150" t="s">
        <v>3329</v>
      </c>
      <c r="I854" s="147"/>
      <c r="L854" s="33"/>
      <c r="M854" s="148"/>
      <c r="T854" s="54"/>
      <c r="AT854" s="18" t="s">
        <v>250</v>
      </c>
      <c r="AU854" s="18" t="s">
        <v>83</v>
      </c>
    </row>
    <row r="855" spans="2:65" s="11" customFormat="1" ht="22.75" customHeight="1">
      <c r="B855" s="120"/>
      <c r="D855" s="121" t="s">
        <v>73</v>
      </c>
      <c r="E855" s="130" t="s">
        <v>2128</v>
      </c>
      <c r="F855" s="130" t="s">
        <v>2129</v>
      </c>
      <c r="I855" s="123"/>
      <c r="J855" s="131">
        <f>BK855</f>
        <v>0</v>
      </c>
      <c r="L855" s="120"/>
      <c r="M855" s="125"/>
      <c r="P855" s="126">
        <f>SUM(P856:P878)</f>
        <v>0</v>
      </c>
      <c r="R855" s="126">
        <f>SUM(R856:R878)</f>
        <v>8.3936999999999987E-3</v>
      </c>
      <c r="T855" s="127">
        <f>SUM(T856:T878)</f>
        <v>0</v>
      </c>
      <c r="AR855" s="121" t="s">
        <v>83</v>
      </c>
      <c r="AT855" s="128" t="s">
        <v>73</v>
      </c>
      <c r="AU855" s="128" t="s">
        <v>81</v>
      </c>
      <c r="AY855" s="121" t="s">
        <v>238</v>
      </c>
      <c r="BK855" s="129">
        <f>SUM(BK856:BK878)</f>
        <v>0</v>
      </c>
    </row>
    <row r="856" spans="2:65" s="1" customFormat="1" ht="24.15" customHeight="1">
      <c r="B856" s="33"/>
      <c r="C856" s="132" t="s">
        <v>3101</v>
      </c>
      <c r="D856" s="132" t="s">
        <v>241</v>
      </c>
      <c r="E856" s="133" t="s">
        <v>3331</v>
      </c>
      <c r="F856" s="134" t="s">
        <v>3332</v>
      </c>
      <c r="G856" s="135" t="s">
        <v>244</v>
      </c>
      <c r="H856" s="136">
        <v>17.13</v>
      </c>
      <c r="I856" s="137"/>
      <c r="J856" s="138">
        <f>ROUND(I856*H856,2)</f>
        <v>0</v>
      </c>
      <c r="K856" s="134" t="s">
        <v>245</v>
      </c>
      <c r="L856" s="33"/>
      <c r="M856" s="139" t="s">
        <v>19</v>
      </c>
      <c r="N856" s="140" t="s">
        <v>45</v>
      </c>
      <c r="P856" s="141">
        <f>O856*H856</f>
        <v>0</v>
      </c>
      <c r="Q856" s="141">
        <v>8.0000000000000007E-5</v>
      </c>
      <c r="R856" s="141">
        <f>Q856*H856</f>
        <v>1.3704000000000001E-3</v>
      </c>
      <c r="S856" s="141">
        <v>0</v>
      </c>
      <c r="T856" s="142">
        <f>S856*H856</f>
        <v>0</v>
      </c>
      <c r="AR856" s="143" t="s">
        <v>377</v>
      </c>
      <c r="AT856" s="143" t="s">
        <v>241</v>
      </c>
      <c r="AU856" s="143" t="s">
        <v>83</v>
      </c>
      <c r="AY856" s="18" t="s">
        <v>238</v>
      </c>
      <c r="BE856" s="144">
        <f>IF(N856="základní",J856,0)</f>
        <v>0</v>
      </c>
      <c r="BF856" s="144">
        <f>IF(N856="snížená",J856,0)</f>
        <v>0</v>
      </c>
      <c r="BG856" s="144">
        <f>IF(N856="zákl. přenesená",J856,0)</f>
        <v>0</v>
      </c>
      <c r="BH856" s="144">
        <f>IF(N856="sníž. přenesená",J856,0)</f>
        <v>0</v>
      </c>
      <c r="BI856" s="144">
        <f>IF(N856="nulová",J856,0)</f>
        <v>0</v>
      </c>
      <c r="BJ856" s="18" t="s">
        <v>81</v>
      </c>
      <c r="BK856" s="144">
        <f>ROUND(I856*H856,2)</f>
        <v>0</v>
      </c>
      <c r="BL856" s="18" t="s">
        <v>377</v>
      </c>
      <c r="BM856" s="143" t="s">
        <v>5913</v>
      </c>
    </row>
    <row r="857" spans="2:65" s="1" customFormat="1" ht="18">
      <c r="B857" s="33"/>
      <c r="D857" s="145" t="s">
        <v>248</v>
      </c>
      <c r="F857" s="146" t="s">
        <v>3334</v>
      </c>
      <c r="I857" s="147"/>
      <c r="L857" s="33"/>
      <c r="M857" s="148"/>
      <c r="T857" s="54"/>
      <c r="AT857" s="18" t="s">
        <v>248</v>
      </c>
      <c r="AU857" s="18" t="s">
        <v>83</v>
      </c>
    </row>
    <row r="858" spans="2:65" s="1" customFormat="1">
      <c r="B858" s="33"/>
      <c r="D858" s="149" t="s">
        <v>250</v>
      </c>
      <c r="F858" s="150" t="s">
        <v>3335</v>
      </c>
      <c r="I858" s="147"/>
      <c r="L858" s="33"/>
      <c r="M858" s="148"/>
      <c r="T858" s="54"/>
      <c r="AT858" s="18" t="s">
        <v>250</v>
      </c>
      <c r="AU858" s="18" t="s">
        <v>83</v>
      </c>
    </row>
    <row r="859" spans="2:65" s="1" customFormat="1" ht="16.5" customHeight="1">
      <c r="B859" s="33"/>
      <c r="C859" s="132" t="s">
        <v>3107</v>
      </c>
      <c r="D859" s="132" t="s">
        <v>241</v>
      </c>
      <c r="E859" s="133" t="s">
        <v>3337</v>
      </c>
      <c r="F859" s="134" t="s">
        <v>3338</v>
      </c>
      <c r="G859" s="135" t="s">
        <v>244</v>
      </c>
      <c r="H859" s="136">
        <v>17.13</v>
      </c>
      <c r="I859" s="137"/>
      <c r="J859" s="138">
        <f>ROUND(I859*H859,2)</f>
        <v>0</v>
      </c>
      <c r="K859" s="134" t="s">
        <v>245</v>
      </c>
      <c r="L859" s="33"/>
      <c r="M859" s="139" t="s">
        <v>19</v>
      </c>
      <c r="N859" s="140" t="s">
        <v>45</v>
      </c>
      <c r="P859" s="141">
        <f>O859*H859</f>
        <v>0</v>
      </c>
      <c r="Q859" s="141">
        <v>0</v>
      </c>
      <c r="R859" s="141">
        <f>Q859*H859</f>
        <v>0</v>
      </c>
      <c r="S859" s="141">
        <v>0</v>
      </c>
      <c r="T859" s="142">
        <f>S859*H859</f>
        <v>0</v>
      </c>
      <c r="AR859" s="143" t="s">
        <v>377</v>
      </c>
      <c r="AT859" s="143" t="s">
        <v>241</v>
      </c>
      <c r="AU859" s="143" t="s">
        <v>83</v>
      </c>
      <c r="AY859" s="18" t="s">
        <v>238</v>
      </c>
      <c r="BE859" s="144">
        <f>IF(N859="základní",J859,0)</f>
        <v>0</v>
      </c>
      <c r="BF859" s="144">
        <f>IF(N859="snížená",J859,0)</f>
        <v>0</v>
      </c>
      <c r="BG859" s="144">
        <f>IF(N859="zákl. přenesená",J859,0)</f>
        <v>0</v>
      </c>
      <c r="BH859" s="144">
        <f>IF(N859="sníž. přenesená",J859,0)</f>
        <v>0</v>
      </c>
      <c r="BI859" s="144">
        <f>IF(N859="nulová",J859,0)</f>
        <v>0</v>
      </c>
      <c r="BJ859" s="18" t="s">
        <v>81</v>
      </c>
      <c r="BK859" s="144">
        <f>ROUND(I859*H859,2)</f>
        <v>0</v>
      </c>
      <c r="BL859" s="18" t="s">
        <v>377</v>
      </c>
      <c r="BM859" s="143" t="s">
        <v>5914</v>
      </c>
    </row>
    <row r="860" spans="2:65" s="1" customFormat="1" ht="18">
      <c r="B860" s="33"/>
      <c r="D860" s="145" t="s">
        <v>248</v>
      </c>
      <c r="F860" s="146" t="s">
        <v>3340</v>
      </c>
      <c r="I860" s="147"/>
      <c r="L860" s="33"/>
      <c r="M860" s="148"/>
      <c r="T860" s="54"/>
      <c r="AT860" s="18" t="s">
        <v>248</v>
      </c>
      <c r="AU860" s="18" t="s">
        <v>83</v>
      </c>
    </row>
    <row r="861" spans="2:65" s="1" customFormat="1">
      <c r="B861" s="33"/>
      <c r="D861" s="149" t="s">
        <v>250</v>
      </c>
      <c r="F861" s="150" t="s">
        <v>3341</v>
      </c>
      <c r="I861" s="147"/>
      <c r="L861" s="33"/>
      <c r="M861" s="148"/>
      <c r="T861" s="54"/>
      <c r="AT861" s="18" t="s">
        <v>250</v>
      </c>
      <c r="AU861" s="18" t="s">
        <v>83</v>
      </c>
    </row>
    <row r="862" spans="2:65" s="1" customFormat="1" ht="24.15" customHeight="1">
      <c r="B862" s="33"/>
      <c r="C862" s="132" t="s">
        <v>3115</v>
      </c>
      <c r="D862" s="132" t="s">
        <v>241</v>
      </c>
      <c r="E862" s="133" t="s">
        <v>2130</v>
      </c>
      <c r="F862" s="134" t="s">
        <v>2131</v>
      </c>
      <c r="G862" s="135" t="s">
        <v>244</v>
      </c>
      <c r="H862" s="136">
        <v>17.13</v>
      </c>
      <c r="I862" s="137"/>
      <c r="J862" s="138">
        <f>ROUND(I862*H862,2)</f>
        <v>0</v>
      </c>
      <c r="K862" s="134" t="s">
        <v>245</v>
      </c>
      <c r="L862" s="33"/>
      <c r="M862" s="139" t="s">
        <v>19</v>
      </c>
      <c r="N862" s="140" t="s">
        <v>45</v>
      </c>
      <c r="P862" s="141">
        <f>O862*H862</f>
        <v>0</v>
      </c>
      <c r="Q862" s="141">
        <v>1.7000000000000001E-4</v>
      </c>
      <c r="R862" s="141">
        <f>Q862*H862</f>
        <v>2.9120999999999999E-3</v>
      </c>
      <c r="S862" s="141">
        <v>0</v>
      </c>
      <c r="T862" s="142">
        <f>S862*H862</f>
        <v>0</v>
      </c>
      <c r="AR862" s="143" t="s">
        <v>377</v>
      </c>
      <c r="AT862" s="143" t="s">
        <v>241</v>
      </c>
      <c r="AU862" s="143" t="s">
        <v>83</v>
      </c>
      <c r="AY862" s="18" t="s">
        <v>238</v>
      </c>
      <c r="BE862" s="144">
        <f>IF(N862="základní",J862,0)</f>
        <v>0</v>
      </c>
      <c r="BF862" s="144">
        <f>IF(N862="snížená",J862,0)</f>
        <v>0</v>
      </c>
      <c r="BG862" s="144">
        <f>IF(N862="zákl. přenesená",J862,0)</f>
        <v>0</v>
      </c>
      <c r="BH862" s="144">
        <f>IF(N862="sníž. přenesená",J862,0)</f>
        <v>0</v>
      </c>
      <c r="BI862" s="144">
        <f>IF(N862="nulová",J862,0)</f>
        <v>0</v>
      </c>
      <c r="BJ862" s="18" t="s">
        <v>81</v>
      </c>
      <c r="BK862" s="144">
        <f>ROUND(I862*H862,2)</f>
        <v>0</v>
      </c>
      <c r="BL862" s="18" t="s">
        <v>377</v>
      </c>
      <c r="BM862" s="143" t="s">
        <v>5915</v>
      </c>
    </row>
    <row r="863" spans="2:65" s="1" customFormat="1" ht="18">
      <c r="B863" s="33"/>
      <c r="D863" s="145" t="s">
        <v>248</v>
      </c>
      <c r="F863" s="146" t="s">
        <v>2133</v>
      </c>
      <c r="I863" s="147"/>
      <c r="L863" s="33"/>
      <c r="M863" s="148"/>
      <c r="T863" s="54"/>
      <c r="AT863" s="18" t="s">
        <v>248</v>
      </c>
      <c r="AU863" s="18" t="s">
        <v>83</v>
      </c>
    </row>
    <row r="864" spans="2:65" s="1" customFormat="1">
      <c r="B864" s="33"/>
      <c r="D864" s="149" t="s">
        <v>250</v>
      </c>
      <c r="F864" s="150" t="s">
        <v>2134</v>
      </c>
      <c r="I864" s="147"/>
      <c r="L864" s="33"/>
      <c r="M864" s="148"/>
      <c r="T864" s="54"/>
      <c r="AT864" s="18" t="s">
        <v>250</v>
      </c>
      <c r="AU864" s="18" t="s">
        <v>83</v>
      </c>
    </row>
    <row r="865" spans="2:65" s="1" customFormat="1" ht="24.15" customHeight="1">
      <c r="B865" s="33"/>
      <c r="C865" s="132" t="s">
        <v>3120</v>
      </c>
      <c r="D865" s="132" t="s">
        <v>241</v>
      </c>
      <c r="E865" s="133" t="s">
        <v>3345</v>
      </c>
      <c r="F865" s="134" t="s">
        <v>3346</v>
      </c>
      <c r="G865" s="135" t="s">
        <v>244</v>
      </c>
      <c r="H865" s="136">
        <v>17.13</v>
      </c>
      <c r="I865" s="137"/>
      <c r="J865" s="138">
        <f>ROUND(I865*H865,2)</f>
        <v>0</v>
      </c>
      <c r="K865" s="134" t="s">
        <v>245</v>
      </c>
      <c r="L865" s="33"/>
      <c r="M865" s="139" t="s">
        <v>19</v>
      </c>
      <c r="N865" s="140" t="s">
        <v>45</v>
      </c>
      <c r="P865" s="141">
        <f>O865*H865</f>
        <v>0</v>
      </c>
      <c r="Q865" s="141">
        <v>1.2E-4</v>
      </c>
      <c r="R865" s="141">
        <f>Q865*H865</f>
        <v>2.0555999999999999E-3</v>
      </c>
      <c r="S865" s="141">
        <v>0</v>
      </c>
      <c r="T865" s="142">
        <f>S865*H865</f>
        <v>0</v>
      </c>
      <c r="AR865" s="143" t="s">
        <v>377</v>
      </c>
      <c r="AT865" s="143" t="s">
        <v>241</v>
      </c>
      <c r="AU865" s="143" t="s">
        <v>83</v>
      </c>
      <c r="AY865" s="18" t="s">
        <v>238</v>
      </c>
      <c r="BE865" s="144">
        <f>IF(N865="základní",J865,0)</f>
        <v>0</v>
      </c>
      <c r="BF865" s="144">
        <f>IF(N865="snížená",J865,0)</f>
        <v>0</v>
      </c>
      <c r="BG865" s="144">
        <f>IF(N865="zákl. přenesená",J865,0)</f>
        <v>0</v>
      </c>
      <c r="BH865" s="144">
        <f>IF(N865="sníž. přenesená",J865,0)</f>
        <v>0</v>
      </c>
      <c r="BI865" s="144">
        <f>IF(N865="nulová",J865,0)</f>
        <v>0</v>
      </c>
      <c r="BJ865" s="18" t="s">
        <v>81</v>
      </c>
      <c r="BK865" s="144">
        <f>ROUND(I865*H865,2)</f>
        <v>0</v>
      </c>
      <c r="BL865" s="18" t="s">
        <v>377</v>
      </c>
      <c r="BM865" s="143" t="s">
        <v>5916</v>
      </c>
    </row>
    <row r="866" spans="2:65" s="1" customFormat="1" ht="18">
      <c r="B866" s="33"/>
      <c r="D866" s="145" t="s">
        <v>248</v>
      </c>
      <c r="F866" s="146" t="s">
        <v>3348</v>
      </c>
      <c r="I866" s="147"/>
      <c r="L866" s="33"/>
      <c r="M866" s="148"/>
      <c r="T866" s="54"/>
      <c r="AT866" s="18" t="s">
        <v>248</v>
      </c>
      <c r="AU866" s="18" t="s">
        <v>83</v>
      </c>
    </row>
    <row r="867" spans="2:65" s="1" customFormat="1">
      <c r="B867" s="33"/>
      <c r="D867" s="149" t="s">
        <v>250</v>
      </c>
      <c r="F867" s="150" t="s">
        <v>3349</v>
      </c>
      <c r="I867" s="147"/>
      <c r="L867" s="33"/>
      <c r="M867" s="148"/>
      <c r="T867" s="54"/>
      <c r="AT867" s="18" t="s">
        <v>250</v>
      </c>
      <c r="AU867" s="18" t="s">
        <v>83</v>
      </c>
    </row>
    <row r="868" spans="2:65" s="1" customFormat="1" ht="24.15" customHeight="1">
      <c r="B868" s="33"/>
      <c r="C868" s="132" t="s">
        <v>3126</v>
      </c>
      <c r="D868" s="132" t="s">
        <v>241</v>
      </c>
      <c r="E868" s="133" t="s">
        <v>2137</v>
      </c>
      <c r="F868" s="134" t="s">
        <v>2138</v>
      </c>
      <c r="G868" s="135" t="s">
        <v>244</v>
      </c>
      <c r="H868" s="136">
        <v>17.13</v>
      </c>
      <c r="I868" s="137"/>
      <c r="J868" s="138">
        <f>ROUND(I868*H868,2)</f>
        <v>0</v>
      </c>
      <c r="K868" s="134" t="s">
        <v>245</v>
      </c>
      <c r="L868" s="33"/>
      <c r="M868" s="139" t="s">
        <v>19</v>
      </c>
      <c r="N868" s="140" t="s">
        <v>45</v>
      </c>
      <c r="P868" s="141">
        <f>O868*H868</f>
        <v>0</v>
      </c>
      <c r="Q868" s="141">
        <v>1.2E-4</v>
      </c>
      <c r="R868" s="141">
        <f>Q868*H868</f>
        <v>2.0555999999999999E-3</v>
      </c>
      <c r="S868" s="141">
        <v>0</v>
      </c>
      <c r="T868" s="142">
        <f>S868*H868</f>
        <v>0</v>
      </c>
      <c r="AR868" s="143" t="s">
        <v>377</v>
      </c>
      <c r="AT868" s="143" t="s">
        <v>241</v>
      </c>
      <c r="AU868" s="143" t="s">
        <v>83</v>
      </c>
      <c r="AY868" s="18" t="s">
        <v>238</v>
      </c>
      <c r="BE868" s="144">
        <f>IF(N868="základní",J868,0)</f>
        <v>0</v>
      </c>
      <c r="BF868" s="144">
        <f>IF(N868="snížená",J868,0)</f>
        <v>0</v>
      </c>
      <c r="BG868" s="144">
        <f>IF(N868="zákl. přenesená",J868,0)</f>
        <v>0</v>
      </c>
      <c r="BH868" s="144">
        <f>IF(N868="sníž. přenesená",J868,0)</f>
        <v>0</v>
      </c>
      <c r="BI868" s="144">
        <f>IF(N868="nulová",J868,0)</f>
        <v>0</v>
      </c>
      <c r="BJ868" s="18" t="s">
        <v>81</v>
      </c>
      <c r="BK868" s="144">
        <f>ROUND(I868*H868,2)</f>
        <v>0</v>
      </c>
      <c r="BL868" s="18" t="s">
        <v>377</v>
      </c>
      <c r="BM868" s="143" t="s">
        <v>5917</v>
      </c>
    </row>
    <row r="869" spans="2:65" s="1" customFormat="1" ht="18">
      <c r="B869" s="33"/>
      <c r="D869" s="145" t="s">
        <v>248</v>
      </c>
      <c r="F869" s="146" t="s">
        <v>2140</v>
      </c>
      <c r="I869" s="147"/>
      <c r="L869" s="33"/>
      <c r="M869" s="148"/>
      <c r="T869" s="54"/>
      <c r="AT869" s="18" t="s">
        <v>248</v>
      </c>
      <c r="AU869" s="18" t="s">
        <v>83</v>
      </c>
    </row>
    <row r="870" spans="2:65" s="1" customFormat="1">
      <c r="B870" s="33"/>
      <c r="D870" s="149" t="s">
        <v>250</v>
      </c>
      <c r="F870" s="150" t="s">
        <v>2141</v>
      </c>
      <c r="I870" s="147"/>
      <c r="L870" s="33"/>
      <c r="M870" s="148"/>
      <c r="T870" s="54"/>
      <c r="AT870" s="18" t="s">
        <v>250</v>
      </c>
      <c r="AU870" s="18" t="s">
        <v>83</v>
      </c>
    </row>
    <row r="871" spans="2:65" s="12" customFormat="1">
      <c r="B871" s="151"/>
      <c r="D871" s="145" t="s">
        <v>257</v>
      </c>
      <c r="E871" s="152" t="s">
        <v>19</v>
      </c>
      <c r="F871" s="153" t="s">
        <v>3352</v>
      </c>
      <c r="H871" s="152" t="s">
        <v>19</v>
      </c>
      <c r="I871" s="154"/>
      <c r="L871" s="151"/>
      <c r="M871" s="155"/>
      <c r="T871" s="156"/>
      <c r="AT871" s="152" t="s">
        <v>257</v>
      </c>
      <c r="AU871" s="152" t="s">
        <v>83</v>
      </c>
      <c r="AV871" s="12" t="s">
        <v>81</v>
      </c>
      <c r="AW871" s="12" t="s">
        <v>35</v>
      </c>
      <c r="AX871" s="12" t="s">
        <v>74</v>
      </c>
      <c r="AY871" s="152" t="s">
        <v>238</v>
      </c>
    </row>
    <row r="872" spans="2:65" s="13" customFormat="1">
      <c r="B872" s="157"/>
      <c r="D872" s="145" t="s">
        <v>257</v>
      </c>
      <c r="E872" s="158" t="s">
        <v>19</v>
      </c>
      <c r="F872" s="159" t="s">
        <v>5918</v>
      </c>
      <c r="H872" s="160">
        <v>3.92</v>
      </c>
      <c r="I872" s="161"/>
      <c r="L872" s="157"/>
      <c r="M872" s="162"/>
      <c r="T872" s="163"/>
      <c r="AT872" s="158" t="s">
        <v>257</v>
      </c>
      <c r="AU872" s="158" t="s">
        <v>83</v>
      </c>
      <c r="AV872" s="13" t="s">
        <v>83</v>
      </c>
      <c r="AW872" s="13" t="s">
        <v>35</v>
      </c>
      <c r="AX872" s="13" t="s">
        <v>74</v>
      </c>
      <c r="AY872" s="158" t="s">
        <v>238</v>
      </c>
    </row>
    <row r="873" spans="2:65" s="13" customFormat="1">
      <c r="B873" s="157"/>
      <c r="D873" s="145" t="s">
        <v>257</v>
      </c>
      <c r="E873" s="158" t="s">
        <v>19</v>
      </c>
      <c r="F873" s="159" t="s">
        <v>5919</v>
      </c>
      <c r="H873" s="160">
        <v>3.43</v>
      </c>
      <c r="I873" s="161"/>
      <c r="L873" s="157"/>
      <c r="M873" s="162"/>
      <c r="T873" s="163"/>
      <c r="AT873" s="158" t="s">
        <v>257</v>
      </c>
      <c r="AU873" s="158" t="s">
        <v>83</v>
      </c>
      <c r="AV873" s="13" t="s">
        <v>83</v>
      </c>
      <c r="AW873" s="13" t="s">
        <v>35</v>
      </c>
      <c r="AX873" s="13" t="s">
        <v>74</v>
      </c>
      <c r="AY873" s="158" t="s">
        <v>238</v>
      </c>
    </row>
    <row r="874" spans="2:65" s="13" customFormat="1">
      <c r="B874" s="157"/>
      <c r="D874" s="145" t="s">
        <v>257</v>
      </c>
      <c r="E874" s="158" t="s">
        <v>19</v>
      </c>
      <c r="F874" s="159" t="s">
        <v>3355</v>
      </c>
      <c r="H874" s="160">
        <v>0.94</v>
      </c>
      <c r="I874" s="161"/>
      <c r="L874" s="157"/>
      <c r="M874" s="162"/>
      <c r="T874" s="163"/>
      <c r="AT874" s="158" t="s">
        <v>257</v>
      </c>
      <c r="AU874" s="158" t="s">
        <v>83</v>
      </c>
      <c r="AV874" s="13" t="s">
        <v>83</v>
      </c>
      <c r="AW874" s="13" t="s">
        <v>35</v>
      </c>
      <c r="AX874" s="13" t="s">
        <v>74</v>
      </c>
      <c r="AY874" s="158" t="s">
        <v>238</v>
      </c>
    </row>
    <row r="875" spans="2:65" s="13" customFormat="1">
      <c r="B875" s="157"/>
      <c r="D875" s="145" t="s">
        <v>257</v>
      </c>
      <c r="E875" s="158" t="s">
        <v>19</v>
      </c>
      <c r="F875" s="159" t="s">
        <v>5920</v>
      </c>
      <c r="H875" s="160">
        <v>0.66</v>
      </c>
      <c r="I875" s="161"/>
      <c r="L875" s="157"/>
      <c r="M875" s="162"/>
      <c r="T875" s="163"/>
      <c r="AT875" s="158" t="s">
        <v>257</v>
      </c>
      <c r="AU875" s="158" t="s">
        <v>83</v>
      </c>
      <c r="AV875" s="13" t="s">
        <v>83</v>
      </c>
      <c r="AW875" s="13" t="s">
        <v>35</v>
      </c>
      <c r="AX875" s="13" t="s">
        <v>74</v>
      </c>
      <c r="AY875" s="158" t="s">
        <v>238</v>
      </c>
    </row>
    <row r="876" spans="2:65" s="13" customFormat="1">
      <c r="B876" s="157"/>
      <c r="D876" s="145" t="s">
        <v>257</v>
      </c>
      <c r="E876" s="158" t="s">
        <v>19</v>
      </c>
      <c r="F876" s="159" t="s">
        <v>5921</v>
      </c>
      <c r="H876" s="160">
        <v>7.2</v>
      </c>
      <c r="I876" s="161"/>
      <c r="L876" s="157"/>
      <c r="M876" s="162"/>
      <c r="T876" s="163"/>
      <c r="AT876" s="158" t="s">
        <v>257</v>
      </c>
      <c r="AU876" s="158" t="s">
        <v>83</v>
      </c>
      <c r="AV876" s="13" t="s">
        <v>83</v>
      </c>
      <c r="AW876" s="13" t="s">
        <v>35</v>
      </c>
      <c r="AX876" s="13" t="s">
        <v>74</v>
      </c>
      <c r="AY876" s="158" t="s">
        <v>238</v>
      </c>
    </row>
    <row r="877" spans="2:65" s="13" customFormat="1">
      <c r="B877" s="157"/>
      <c r="D877" s="145" t="s">
        <v>257</v>
      </c>
      <c r="E877" s="158" t="s">
        <v>19</v>
      </c>
      <c r="F877" s="159" t="s">
        <v>3360</v>
      </c>
      <c r="H877" s="160">
        <v>0.98</v>
      </c>
      <c r="I877" s="161"/>
      <c r="L877" s="157"/>
      <c r="M877" s="162"/>
      <c r="T877" s="163"/>
      <c r="AT877" s="158" t="s">
        <v>257</v>
      </c>
      <c r="AU877" s="158" t="s">
        <v>83</v>
      </c>
      <c r="AV877" s="13" t="s">
        <v>83</v>
      </c>
      <c r="AW877" s="13" t="s">
        <v>35</v>
      </c>
      <c r="AX877" s="13" t="s">
        <v>74</v>
      </c>
      <c r="AY877" s="158" t="s">
        <v>238</v>
      </c>
    </row>
    <row r="878" spans="2:65" s="14" customFormat="1">
      <c r="B878" s="164"/>
      <c r="D878" s="145" t="s">
        <v>257</v>
      </c>
      <c r="E878" s="165" t="s">
        <v>19</v>
      </c>
      <c r="F878" s="166" t="s">
        <v>262</v>
      </c>
      <c r="H878" s="167">
        <v>17.13</v>
      </c>
      <c r="I878" s="168"/>
      <c r="L878" s="164"/>
      <c r="M878" s="169"/>
      <c r="T878" s="170"/>
      <c r="AT878" s="165" t="s">
        <v>257</v>
      </c>
      <c r="AU878" s="165" t="s">
        <v>83</v>
      </c>
      <c r="AV878" s="14" t="s">
        <v>246</v>
      </c>
      <c r="AW878" s="14" t="s">
        <v>35</v>
      </c>
      <c r="AX878" s="14" t="s">
        <v>81</v>
      </c>
      <c r="AY878" s="165" t="s">
        <v>238</v>
      </c>
    </row>
    <row r="879" spans="2:65" s="11" customFormat="1" ht="22.75" customHeight="1">
      <c r="B879" s="120"/>
      <c r="D879" s="121" t="s">
        <v>73</v>
      </c>
      <c r="E879" s="130" t="s">
        <v>3361</v>
      </c>
      <c r="F879" s="130" t="s">
        <v>3362</v>
      </c>
      <c r="I879" s="123"/>
      <c r="J879" s="131">
        <f>BK879</f>
        <v>0</v>
      </c>
      <c r="L879" s="120"/>
      <c r="M879" s="125"/>
      <c r="P879" s="126">
        <f>SUM(P880:P928)</f>
        <v>0</v>
      </c>
      <c r="R879" s="126">
        <f>SUM(R880:R928)</f>
        <v>0.73977999999999999</v>
      </c>
      <c r="T879" s="127">
        <f>SUM(T880:T928)</f>
        <v>1.8540000000000001E-2</v>
      </c>
      <c r="AR879" s="121" t="s">
        <v>83</v>
      </c>
      <c r="AT879" s="128" t="s">
        <v>73</v>
      </c>
      <c r="AU879" s="128" t="s">
        <v>81</v>
      </c>
      <c r="AY879" s="121" t="s">
        <v>238</v>
      </c>
      <c r="BK879" s="129">
        <f>SUM(BK880:BK928)</f>
        <v>0</v>
      </c>
    </row>
    <row r="880" spans="2:65" s="1" customFormat="1" ht="24.15" customHeight="1">
      <c r="B880" s="33"/>
      <c r="C880" s="132" t="s">
        <v>3133</v>
      </c>
      <c r="D880" s="132" t="s">
        <v>241</v>
      </c>
      <c r="E880" s="133" t="s">
        <v>3364</v>
      </c>
      <c r="F880" s="134" t="s">
        <v>3365</v>
      </c>
      <c r="G880" s="135" t="s">
        <v>244</v>
      </c>
      <c r="H880" s="136">
        <v>1152.374</v>
      </c>
      <c r="I880" s="137"/>
      <c r="J880" s="138">
        <f>ROUND(I880*H880,2)</f>
        <v>0</v>
      </c>
      <c r="K880" s="134" t="s">
        <v>245</v>
      </c>
      <c r="L880" s="33"/>
      <c r="M880" s="139" t="s">
        <v>19</v>
      </c>
      <c r="N880" s="140" t="s">
        <v>45</v>
      </c>
      <c r="P880" s="141">
        <f>O880*H880</f>
        <v>0</v>
      </c>
      <c r="Q880" s="141">
        <v>0</v>
      </c>
      <c r="R880" s="141">
        <f>Q880*H880</f>
        <v>0</v>
      </c>
      <c r="S880" s="141">
        <v>0</v>
      </c>
      <c r="T880" s="142">
        <f>S880*H880</f>
        <v>0</v>
      </c>
      <c r="AR880" s="143" t="s">
        <v>377</v>
      </c>
      <c r="AT880" s="143" t="s">
        <v>241</v>
      </c>
      <c r="AU880" s="143" t="s">
        <v>83</v>
      </c>
      <c r="AY880" s="18" t="s">
        <v>238</v>
      </c>
      <c r="BE880" s="144">
        <f>IF(N880="základní",J880,0)</f>
        <v>0</v>
      </c>
      <c r="BF880" s="144">
        <f>IF(N880="snížená",J880,0)</f>
        <v>0</v>
      </c>
      <c r="BG880" s="144">
        <f>IF(N880="zákl. přenesená",J880,0)</f>
        <v>0</v>
      </c>
      <c r="BH880" s="144">
        <f>IF(N880="sníž. přenesená",J880,0)</f>
        <v>0</v>
      </c>
      <c r="BI880" s="144">
        <f>IF(N880="nulová",J880,0)</f>
        <v>0</v>
      </c>
      <c r="BJ880" s="18" t="s">
        <v>81</v>
      </c>
      <c r="BK880" s="144">
        <f>ROUND(I880*H880,2)</f>
        <v>0</v>
      </c>
      <c r="BL880" s="18" t="s">
        <v>377</v>
      </c>
      <c r="BM880" s="143" t="s">
        <v>5922</v>
      </c>
    </row>
    <row r="881" spans="2:65" s="1" customFormat="1">
      <c r="B881" s="33"/>
      <c r="D881" s="145" t="s">
        <v>248</v>
      </c>
      <c r="F881" s="146" t="s">
        <v>3367</v>
      </c>
      <c r="I881" s="147"/>
      <c r="L881" s="33"/>
      <c r="M881" s="148"/>
      <c r="T881" s="54"/>
      <c r="AT881" s="18" t="s">
        <v>248</v>
      </c>
      <c r="AU881" s="18" t="s">
        <v>83</v>
      </c>
    </row>
    <row r="882" spans="2:65" s="1" customFormat="1">
      <c r="B882" s="33"/>
      <c r="D882" s="149" t="s">
        <v>250</v>
      </c>
      <c r="F882" s="150" t="s">
        <v>3368</v>
      </c>
      <c r="I882" s="147"/>
      <c r="L882" s="33"/>
      <c r="M882" s="148"/>
      <c r="T882" s="54"/>
      <c r="AT882" s="18" t="s">
        <v>250</v>
      </c>
      <c r="AU882" s="18" t="s">
        <v>83</v>
      </c>
    </row>
    <row r="883" spans="2:65" s="1" customFormat="1" ht="24.15" customHeight="1">
      <c r="B883" s="33"/>
      <c r="C883" s="132" t="s">
        <v>3139</v>
      </c>
      <c r="D883" s="132" t="s">
        <v>241</v>
      </c>
      <c r="E883" s="133" t="s">
        <v>3370</v>
      </c>
      <c r="F883" s="134" t="s">
        <v>3371</v>
      </c>
      <c r="G883" s="135" t="s">
        <v>244</v>
      </c>
      <c r="H883" s="136">
        <v>23.736000000000001</v>
      </c>
      <c r="I883" s="137"/>
      <c r="J883" s="138">
        <f>ROUND(I883*H883,2)</f>
        <v>0</v>
      </c>
      <c r="K883" s="134" t="s">
        <v>245</v>
      </c>
      <c r="L883" s="33"/>
      <c r="M883" s="139" t="s">
        <v>19</v>
      </c>
      <c r="N883" s="140" t="s">
        <v>45</v>
      </c>
      <c r="P883" s="141">
        <f>O883*H883</f>
        <v>0</v>
      </c>
      <c r="Q883" s="141">
        <v>0</v>
      </c>
      <c r="R883" s="141">
        <f>Q883*H883</f>
        <v>0</v>
      </c>
      <c r="S883" s="141">
        <v>0</v>
      </c>
      <c r="T883" s="142">
        <f>S883*H883</f>
        <v>0</v>
      </c>
      <c r="AR883" s="143" t="s">
        <v>377</v>
      </c>
      <c r="AT883" s="143" t="s">
        <v>241</v>
      </c>
      <c r="AU883" s="143" t="s">
        <v>83</v>
      </c>
      <c r="AY883" s="18" t="s">
        <v>238</v>
      </c>
      <c r="BE883" s="144">
        <f>IF(N883="základní",J883,0)</f>
        <v>0</v>
      </c>
      <c r="BF883" s="144">
        <f>IF(N883="snížená",J883,0)</f>
        <v>0</v>
      </c>
      <c r="BG883" s="144">
        <f>IF(N883="zákl. přenesená",J883,0)</f>
        <v>0</v>
      </c>
      <c r="BH883" s="144">
        <f>IF(N883="sníž. přenesená",J883,0)</f>
        <v>0</v>
      </c>
      <c r="BI883" s="144">
        <f>IF(N883="nulová",J883,0)</f>
        <v>0</v>
      </c>
      <c r="BJ883" s="18" t="s">
        <v>81</v>
      </c>
      <c r="BK883" s="144">
        <f>ROUND(I883*H883,2)</f>
        <v>0</v>
      </c>
      <c r="BL883" s="18" t="s">
        <v>377</v>
      </c>
      <c r="BM883" s="143" t="s">
        <v>5923</v>
      </c>
    </row>
    <row r="884" spans="2:65" s="1" customFormat="1">
      <c r="B884" s="33"/>
      <c r="D884" s="145" t="s">
        <v>248</v>
      </c>
      <c r="F884" s="146" t="s">
        <v>3373</v>
      </c>
      <c r="I884" s="147"/>
      <c r="L884" s="33"/>
      <c r="M884" s="148"/>
      <c r="T884" s="54"/>
      <c r="AT884" s="18" t="s">
        <v>248</v>
      </c>
      <c r="AU884" s="18" t="s">
        <v>83</v>
      </c>
    </row>
    <row r="885" spans="2:65" s="1" customFormat="1">
      <c r="B885" s="33"/>
      <c r="D885" s="149" t="s">
        <v>250</v>
      </c>
      <c r="F885" s="150" t="s">
        <v>3374</v>
      </c>
      <c r="I885" s="147"/>
      <c r="L885" s="33"/>
      <c r="M885" s="148"/>
      <c r="T885" s="54"/>
      <c r="AT885" s="18" t="s">
        <v>250</v>
      </c>
      <c r="AU885" s="18" t="s">
        <v>83</v>
      </c>
    </row>
    <row r="886" spans="2:65" s="1" customFormat="1" ht="24.15" customHeight="1">
      <c r="B886" s="33"/>
      <c r="C886" s="132" t="s">
        <v>3145</v>
      </c>
      <c r="D886" s="132" t="s">
        <v>241</v>
      </c>
      <c r="E886" s="133" t="s">
        <v>3376</v>
      </c>
      <c r="F886" s="134" t="s">
        <v>3377</v>
      </c>
      <c r="G886" s="135" t="s">
        <v>408</v>
      </c>
      <c r="H886" s="136">
        <v>500</v>
      </c>
      <c r="I886" s="137"/>
      <c r="J886" s="138">
        <f>ROUND(I886*H886,2)</f>
        <v>0</v>
      </c>
      <c r="K886" s="134" t="s">
        <v>245</v>
      </c>
      <c r="L886" s="33"/>
      <c r="M886" s="139" t="s">
        <v>19</v>
      </c>
      <c r="N886" s="140" t="s">
        <v>45</v>
      </c>
      <c r="P886" s="141">
        <f>O886*H886</f>
        <v>0</v>
      </c>
      <c r="Q886" s="141">
        <v>0</v>
      </c>
      <c r="R886" s="141">
        <f>Q886*H886</f>
        <v>0</v>
      </c>
      <c r="S886" s="141">
        <v>0</v>
      </c>
      <c r="T886" s="142">
        <f>S886*H886</f>
        <v>0</v>
      </c>
      <c r="AR886" s="143" t="s">
        <v>377</v>
      </c>
      <c r="AT886" s="143" t="s">
        <v>241</v>
      </c>
      <c r="AU886" s="143" t="s">
        <v>83</v>
      </c>
      <c r="AY886" s="18" t="s">
        <v>238</v>
      </c>
      <c r="BE886" s="144">
        <f>IF(N886="základní",J886,0)</f>
        <v>0</v>
      </c>
      <c r="BF886" s="144">
        <f>IF(N886="snížená",J886,0)</f>
        <v>0</v>
      </c>
      <c r="BG886" s="144">
        <f>IF(N886="zákl. přenesená",J886,0)</f>
        <v>0</v>
      </c>
      <c r="BH886" s="144">
        <f>IF(N886="sníž. přenesená",J886,0)</f>
        <v>0</v>
      </c>
      <c r="BI886" s="144">
        <f>IF(N886="nulová",J886,0)</f>
        <v>0</v>
      </c>
      <c r="BJ886" s="18" t="s">
        <v>81</v>
      </c>
      <c r="BK886" s="144">
        <f>ROUND(I886*H886,2)</f>
        <v>0</v>
      </c>
      <c r="BL886" s="18" t="s">
        <v>377</v>
      </c>
      <c r="BM886" s="143" t="s">
        <v>5924</v>
      </c>
    </row>
    <row r="887" spans="2:65" s="1" customFormat="1" ht="18">
      <c r="B887" s="33"/>
      <c r="D887" s="145" t="s">
        <v>248</v>
      </c>
      <c r="F887" s="146" t="s">
        <v>3379</v>
      </c>
      <c r="I887" s="147"/>
      <c r="L887" s="33"/>
      <c r="M887" s="148"/>
      <c r="T887" s="54"/>
      <c r="AT887" s="18" t="s">
        <v>248</v>
      </c>
      <c r="AU887" s="18" t="s">
        <v>83</v>
      </c>
    </row>
    <row r="888" spans="2:65" s="1" customFormat="1">
      <c r="B888" s="33"/>
      <c r="D888" s="149" t="s">
        <v>250</v>
      </c>
      <c r="F888" s="150" t="s">
        <v>3380</v>
      </c>
      <c r="I888" s="147"/>
      <c r="L888" s="33"/>
      <c r="M888" s="148"/>
      <c r="T888" s="54"/>
      <c r="AT888" s="18" t="s">
        <v>250</v>
      </c>
      <c r="AU888" s="18" t="s">
        <v>83</v>
      </c>
    </row>
    <row r="889" spans="2:65" s="1" customFormat="1" ht="21.75" customHeight="1">
      <c r="B889" s="33"/>
      <c r="C889" s="175" t="s">
        <v>3151</v>
      </c>
      <c r="D889" s="175" t="s">
        <v>383</v>
      </c>
      <c r="E889" s="176" t="s">
        <v>3382</v>
      </c>
      <c r="F889" s="177" t="s">
        <v>3383</v>
      </c>
      <c r="G889" s="178" t="s">
        <v>408</v>
      </c>
      <c r="H889" s="179">
        <v>525</v>
      </c>
      <c r="I889" s="180"/>
      <c r="J889" s="181">
        <f>ROUND(I889*H889,2)</f>
        <v>0</v>
      </c>
      <c r="K889" s="177" t="s">
        <v>245</v>
      </c>
      <c r="L889" s="182"/>
      <c r="M889" s="183" t="s">
        <v>19</v>
      </c>
      <c r="N889" s="184" t="s">
        <v>45</v>
      </c>
      <c r="P889" s="141">
        <f>O889*H889</f>
        <v>0</v>
      </c>
      <c r="Q889" s="141">
        <v>0</v>
      </c>
      <c r="R889" s="141">
        <f>Q889*H889</f>
        <v>0</v>
      </c>
      <c r="S889" s="141">
        <v>0</v>
      </c>
      <c r="T889" s="142">
        <f>S889*H889</f>
        <v>0</v>
      </c>
      <c r="AR889" s="143" t="s">
        <v>386</v>
      </c>
      <c r="AT889" s="143" t="s">
        <v>383</v>
      </c>
      <c r="AU889" s="143" t="s">
        <v>83</v>
      </c>
      <c r="AY889" s="18" t="s">
        <v>238</v>
      </c>
      <c r="BE889" s="144">
        <f>IF(N889="základní",J889,0)</f>
        <v>0</v>
      </c>
      <c r="BF889" s="144">
        <f>IF(N889="snížená",J889,0)</f>
        <v>0</v>
      </c>
      <c r="BG889" s="144">
        <f>IF(N889="zákl. přenesená",J889,0)</f>
        <v>0</v>
      </c>
      <c r="BH889" s="144">
        <f>IF(N889="sníž. přenesená",J889,0)</f>
        <v>0</v>
      </c>
      <c r="BI889" s="144">
        <f>IF(N889="nulová",J889,0)</f>
        <v>0</v>
      </c>
      <c r="BJ889" s="18" t="s">
        <v>81</v>
      </c>
      <c r="BK889" s="144">
        <f>ROUND(I889*H889,2)</f>
        <v>0</v>
      </c>
      <c r="BL889" s="18" t="s">
        <v>377</v>
      </c>
      <c r="BM889" s="143" t="s">
        <v>5925</v>
      </c>
    </row>
    <row r="890" spans="2:65" s="1" customFormat="1">
      <c r="B890" s="33"/>
      <c r="D890" s="145" t="s">
        <v>248</v>
      </c>
      <c r="F890" s="146" t="s">
        <v>3383</v>
      </c>
      <c r="I890" s="147"/>
      <c r="L890" s="33"/>
      <c r="M890" s="148"/>
      <c r="T890" s="54"/>
      <c r="AT890" s="18" t="s">
        <v>248</v>
      </c>
      <c r="AU890" s="18" t="s">
        <v>83</v>
      </c>
    </row>
    <row r="891" spans="2:65" s="13" customFormat="1">
      <c r="B891" s="157"/>
      <c r="D891" s="145" t="s">
        <v>257</v>
      </c>
      <c r="F891" s="159" t="s">
        <v>3385</v>
      </c>
      <c r="H891" s="160">
        <v>525</v>
      </c>
      <c r="I891" s="161"/>
      <c r="L891" s="157"/>
      <c r="M891" s="162"/>
      <c r="T891" s="163"/>
      <c r="AT891" s="158" t="s">
        <v>257</v>
      </c>
      <c r="AU891" s="158" t="s">
        <v>83</v>
      </c>
      <c r="AV891" s="13" t="s">
        <v>83</v>
      </c>
      <c r="AW891" s="13" t="s">
        <v>4</v>
      </c>
      <c r="AX891" s="13" t="s">
        <v>81</v>
      </c>
      <c r="AY891" s="158" t="s">
        <v>238</v>
      </c>
    </row>
    <row r="892" spans="2:65" s="1" customFormat="1" ht="16.5" customHeight="1">
      <c r="B892" s="33"/>
      <c r="C892" s="132" t="s">
        <v>3157</v>
      </c>
      <c r="D892" s="132" t="s">
        <v>241</v>
      </c>
      <c r="E892" s="133" t="s">
        <v>3387</v>
      </c>
      <c r="F892" s="134" t="s">
        <v>3388</v>
      </c>
      <c r="G892" s="135" t="s">
        <v>244</v>
      </c>
      <c r="H892" s="136">
        <v>418</v>
      </c>
      <c r="I892" s="137"/>
      <c r="J892" s="138">
        <f>ROUND(I892*H892,2)</f>
        <v>0</v>
      </c>
      <c r="K892" s="134" t="s">
        <v>245</v>
      </c>
      <c r="L892" s="33"/>
      <c r="M892" s="139" t="s">
        <v>19</v>
      </c>
      <c r="N892" s="140" t="s">
        <v>45</v>
      </c>
      <c r="P892" s="141">
        <f>O892*H892</f>
        <v>0</v>
      </c>
      <c r="Q892" s="141">
        <v>0</v>
      </c>
      <c r="R892" s="141">
        <f>Q892*H892</f>
        <v>0</v>
      </c>
      <c r="S892" s="141">
        <v>3.0000000000000001E-5</v>
      </c>
      <c r="T892" s="142">
        <f>S892*H892</f>
        <v>1.2540000000000001E-2</v>
      </c>
      <c r="AR892" s="143" t="s">
        <v>377</v>
      </c>
      <c r="AT892" s="143" t="s">
        <v>241</v>
      </c>
      <c r="AU892" s="143" t="s">
        <v>83</v>
      </c>
      <c r="AY892" s="18" t="s">
        <v>238</v>
      </c>
      <c r="BE892" s="144">
        <f>IF(N892="základní",J892,0)</f>
        <v>0</v>
      </c>
      <c r="BF892" s="144">
        <f>IF(N892="snížená",J892,0)</f>
        <v>0</v>
      </c>
      <c r="BG892" s="144">
        <f>IF(N892="zákl. přenesená",J892,0)</f>
        <v>0</v>
      </c>
      <c r="BH892" s="144">
        <f>IF(N892="sníž. přenesená",J892,0)</f>
        <v>0</v>
      </c>
      <c r="BI892" s="144">
        <f>IF(N892="nulová",J892,0)</f>
        <v>0</v>
      </c>
      <c r="BJ892" s="18" t="s">
        <v>81</v>
      </c>
      <c r="BK892" s="144">
        <f>ROUND(I892*H892,2)</f>
        <v>0</v>
      </c>
      <c r="BL892" s="18" t="s">
        <v>377</v>
      </c>
      <c r="BM892" s="143" t="s">
        <v>5926</v>
      </c>
    </row>
    <row r="893" spans="2:65" s="1" customFormat="1" ht="18">
      <c r="B893" s="33"/>
      <c r="D893" s="145" t="s">
        <v>248</v>
      </c>
      <c r="F893" s="146" t="s">
        <v>3390</v>
      </c>
      <c r="I893" s="147"/>
      <c r="L893" s="33"/>
      <c r="M893" s="148"/>
      <c r="T893" s="54"/>
      <c r="AT893" s="18" t="s">
        <v>248</v>
      </c>
      <c r="AU893" s="18" t="s">
        <v>83</v>
      </c>
    </row>
    <row r="894" spans="2:65" s="1" customFormat="1">
      <c r="B894" s="33"/>
      <c r="D894" s="149" t="s">
        <v>250</v>
      </c>
      <c r="F894" s="150" t="s">
        <v>3391</v>
      </c>
      <c r="I894" s="147"/>
      <c r="L894" s="33"/>
      <c r="M894" s="148"/>
      <c r="T894" s="54"/>
      <c r="AT894" s="18" t="s">
        <v>250</v>
      </c>
      <c r="AU894" s="18" t="s">
        <v>83</v>
      </c>
    </row>
    <row r="895" spans="2:65" s="1" customFormat="1" ht="16.5" customHeight="1">
      <c r="B895" s="33"/>
      <c r="C895" s="175" t="s">
        <v>3164</v>
      </c>
      <c r="D895" s="175" t="s">
        <v>383</v>
      </c>
      <c r="E895" s="176" t="s">
        <v>3393</v>
      </c>
      <c r="F895" s="177" t="s">
        <v>3394</v>
      </c>
      <c r="G895" s="178" t="s">
        <v>244</v>
      </c>
      <c r="H895" s="179">
        <v>438.9</v>
      </c>
      <c r="I895" s="180"/>
      <c r="J895" s="181">
        <f>ROUND(I895*H895,2)</f>
        <v>0</v>
      </c>
      <c r="K895" s="177" t="s">
        <v>245</v>
      </c>
      <c r="L895" s="182"/>
      <c r="M895" s="183" t="s">
        <v>19</v>
      </c>
      <c r="N895" s="184" t="s">
        <v>45</v>
      </c>
      <c r="P895" s="141">
        <f>O895*H895</f>
        <v>0</v>
      </c>
      <c r="Q895" s="141">
        <v>2.5000000000000001E-4</v>
      </c>
      <c r="R895" s="141">
        <f>Q895*H895</f>
        <v>0.109725</v>
      </c>
      <c r="S895" s="141">
        <v>0</v>
      </c>
      <c r="T895" s="142">
        <f>S895*H895</f>
        <v>0</v>
      </c>
      <c r="AR895" s="143" t="s">
        <v>386</v>
      </c>
      <c r="AT895" s="143" t="s">
        <v>383</v>
      </c>
      <c r="AU895" s="143" t="s">
        <v>83</v>
      </c>
      <c r="AY895" s="18" t="s">
        <v>238</v>
      </c>
      <c r="BE895" s="144">
        <f>IF(N895="základní",J895,0)</f>
        <v>0</v>
      </c>
      <c r="BF895" s="144">
        <f>IF(N895="snížená",J895,0)</f>
        <v>0</v>
      </c>
      <c r="BG895" s="144">
        <f>IF(N895="zákl. přenesená",J895,0)</f>
        <v>0</v>
      </c>
      <c r="BH895" s="144">
        <f>IF(N895="sníž. přenesená",J895,0)</f>
        <v>0</v>
      </c>
      <c r="BI895" s="144">
        <f>IF(N895="nulová",J895,0)</f>
        <v>0</v>
      </c>
      <c r="BJ895" s="18" t="s">
        <v>81</v>
      </c>
      <c r="BK895" s="144">
        <f>ROUND(I895*H895,2)</f>
        <v>0</v>
      </c>
      <c r="BL895" s="18" t="s">
        <v>377</v>
      </c>
      <c r="BM895" s="143" t="s">
        <v>5927</v>
      </c>
    </row>
    <row r="896" spans="2:65" s="1" customFormat="1">
      <c r="B896" s="33"/>
      <c r="D896" s="145" t="s">
        <v>248</v>
      </c>
      <c r="F896" s="146" t="s">
        <v>3394</v>
      </c>
      <c r="I896" s="147"/>
      <c r="L896" s="33"/>
      <c r="M896" s="148"/>
      <c r="T896" s="54"/>
      <c r="AT896" s="18" t="s">
        <v>248</v>
      </c>
      <c r="AU896" s="18" t="s">
        <v>83</v>
      </c>
    </row>
    <row r="897" spans="2:65" s="13" customFormat="1">
      <c r="B897" s="157"/>
      <c r="D897" s="145" t="s">
        <v>257</v>
      </c>
      <c r="F897" s="159" t="s">
        <v>5928</v>
      </c>
      <c r="H897" s="160">
        <v>438.9</v>
      </c>
      <c r="I897" s="161"/>
      <c r="L897" s="157"/>
      <c r="M897" s="162"/>
      <c r="T897" s="163"/>
      <c r="AT897" s="158" t="s">
        <v>257</v>
      </c>
      <c r="AU897" s="158" t="s">
        <v>83</v>
      </c>
      <c r="AV897" s="13" t="s">
        <v>83</v>
      </c>
      <c r="AW897" s="13" t="s">
        <v>4</v>
      </c>
      <c r="AX897" s="13" t="s">
        <v>81</v>
      </c>
      <c r="AY897" s="158" t="s">
        <v>238</v>
      </c>
    </row>
    <row r="898" spans="2:65" s="1" customFormat="1" ht="21.75" customHeight="1">
      <c r="B898" s="33"/>
      <c r="C898" s="132" t="s">
        <v>3171</v>
      </c>
      <c r="D898" s="132" t="s">
        <v>241</v>
      </c>
      <c r="E898" s="133" t="s">
        <v>3398</v>
      </c>
      <c r="F898" s="134" t="s">
        <v>3399</v>
      </c>
      <c r="G898" s="135" t="s">
        <v>244</v>
      </c>
      <c r="H898" s="136">
        <v>200</v>
      </c>
      <c r="I898" s="137"/>
      <c r="J898" s="138">
        <f>ROUND(I898*H898,2)</f>
        <v>0</v>
      </c>
      <c r="K898" s="134" t="s">
        <v>245</v>
      </c>
      <c r="L898" s="33"/>
      <c r="M898" s="139" t="s">
        <v>19</v>
      </c>
      <c r="N898" s="140" t="s">
        <v>45</v>
      </c>
      <c r="P898" s="141">
        <f>O898*H898</f>
        <v>0</v>
      </c>
      <c r="Q898" s="141">
        <v>0</v>
      </c>
      <c r="R898" s="141">
        <f>Q898*H898</f>
        <v>0</v>
      </c>
      <c r="S898" s="141">
        <v>3.0000000000000001E-5</v>
      </c>
      <c r="T898" s="142">
        <f>S898*H898</f>
        <v>6.0000000000000001E-3</v>
      </c>
      <c r="AR898" s="143" t="s">
        <v>377</v>
      </c>
      <c r="AT898" s="143" t="s">
        <v>241</v>
      </c>
      <c r="AU898" s="143" t="s">
        <v>83</v>
      </c>
      <c r="AY898" s="18" t="s">
        <v>238</v>
      </c>
      <c r="BE898" s="144">
        <f>IF(N898="základní",J898,0)</f>
        <v>0</v>
      </c>
      <c r="BF898" s="144">
        <f>IF(N898="snížená",J898,0)</f>
        <v>0</v>
      </c>
      <c r="BG898" s="144">
        <f>IF(N898="zákl. přenesená",J898,0)</f>
        <v>0</v>
      </c>
      <c r="BH898" s="144">
        <f>IF(N898="sníž. přenesená",J898,0)</f>
        <v>0</v>
      </c>
      <c r="BI898" s="144">
        <f>IF(N898="nulová",J898,0)</f>
        <v>0</v>
      </c>
      <c r="BJ898" s="18" t="s">
        <v>81</v>
      </c>
      <c r="BK898" s="144">
        <f>ROUND(I898*H898,2)</f>
        <v>0</v>
      </c>
      <c r="BL898" s="18" t="s">
        <v>377</v>
      </c>
      <c r="BM898" s="143" t="s">
        <v>5929</v>
      </c>
    </row>
    <row r="899" spans="2:65" s="1" customFormat="1" ht="27">
      <c r="B899" s="33"/>
      <c r="D899" s="145" t="s">
        <v>248</v>
      </c>
      <c r="F899" s="146" t="s">
        <v>3401</v>
      </c>
      <c r="I899" s="147"/>
      <c r="L899" s="33"/>
      <c r="M899" s="148"/>
      <c r="T899" s="54"/>
      <c r="AT899" s="18" t="s">
        <v>248</v>
      </c>
      <c r="AU899" s="18" t="s">
        <v>83</v>
      </c>
    </row>
    <row r="900" spans="2:65" s="1" customFormat="1">
      <c r="B900" s="33"/>
      <c r="D900" s="149" t="s">
        <v>250</v>
      </c>
      <c r="F900" s="150" t="s">
        <v>3402</v>
      </c>
      <c r="I900" s="147"/>
      <c r="L900" s="33"/>
      <c r="M900" s="148"/>
      <c r="T900" s="54"/>
      <c r="AT900" s="18" t="s">
        <v>250</v>
      </c>
      <c r="AU900" s="18" t="s">
        <v>83</v>
      </c>
    </row>
    <row r="901" spans="2:65" s="1" customFormat="1" ht="16.5" customHeight="1">
      <c r="B901" s="33"/>
      <c r="C901" s="175" t="s">
        <v>3177</v>
      </c>
      <c r="D901" s="175" t="s">
        <v>383</v>
      </c>
      <c r="E901" s="176" t="s">
        <v>3404</v>
      </c>
      <c r="F901" s="177" t="s">
        <v>3405</v>
      </c>
      <c r="G901" s="178" t="s">
        <v>244</v>
      </c>
      <c r="H901" s="179">
        <v>210</v>
      </c>
      <c r="I901" s="180"/>
      <c r="J901" s="181">
        <f>ROUND(I901*H901,2)</f>
        <v>0</v>
      </c>
      <c r="K901" s="177" t="s">
        <v>245</v>
      </c>
      <c r="L901" s="182"/>
      <c r="M901" s="183" t="s">
        <v>19</v>
      </c>
      <c r="N901" s="184" t="s">
        <v>45</v>
      </c>
      <c r="P901" s="141">
        <f>O901*H901</f>
        <v>0</v>
      </c>
      <c r="Q901" s="141">
        <v>2.0000000000000001E-4</v>
      </c>
      <c r="R901" s="141">
        <f>Q901*H901</f>
        <v>4.2000000000000003E-2</v>
      </c>
      <c r="S901" s="141">
        <v>0</v>
      </c>
      <c r="T901" s="142">
        <f>S901*H901</f>
        <v>0</v>
      </c>
      <c r="AR901" s="143" t="s">
        <v>386</v>
      </c>
      <c r="AT901" s="143" t="s">
        <v>383</v>
      </c>
      <c r="AU901" s="143" t="s">
        <v>83</v>
      </c>
      <c r="AY901" s="18" t="s">
        <v>238</v>
      </c>
      <c r="BE901" s="144">
        <f>IF(N901="základní",J901,0)</f>
        <v>0</v>
      </c>
      <c r="BF901" s="144">
        <f>IF(N901="snížená",J901,0)</f>
        <v>0</v>
      </c>
      <c r="BG901" s="144">
        <f>IF(N901="zákl. přenesená",J901,0)</f>
        <v>0</v>
      </c>
      <c r="BH901" s="144">
        <f>IF(N901="sníž. přenesená",J901,0)</f>
        <v>0</v>
      </c>
      <c r="BI901" s="144">
        <f>IF(N901="nulová",J901,0)</f>
        <v>0</v>
      </c>
      <c r="BJ901" s="18" t="s">
        <v>81</v>
      </c>
      <c r="BK901" s="144">
        <f>ROUND(I901*H901,2)</f>
        <v>0</v>
      </c>
      <c r="BL901" s="18" t="s">
        <v>377</v>
      </c>
      <c r="BM901" s="143" t="s">
        <v>5930</v>
      </c>
    </row>
    <row r="902" spans="2:65" s="1" customFormat="1">
      <c r="B902" s="33"/>
      <c r="D902" s="145" t="s">
        <v>248</v>
      </c>
      <c r="F902" s="146" t="s">
        <v>3405</v>
      </c>
      <c r="I902" s="147"/>
      <c r="L902" s="33"/>
      <c r="M902" s="148"/>
      <c r="T902" s="54"/>
      <c r="AT902" s="18" t="s">
        <v>248</v>
      </c>
      <c r="AU902" s="18" t="s">
        <v>83</v>
      </c>
    </row>
    <row r="903" spans="2:65" s="13" customFormat="1">
      <c r="B903" s="157"/>
      <c r="D903" s="145" t="s">
        <v>257</v>
      </c>
      <c r="F903" s="159" t="s">
        <v>3407</v>
      </c>
      <c r="H903" s="160">
        <v>210</v>
      </c>
      <c r="I903" s="161"/>
      <c r="L903" s="157"/>
      <c r="M903" s="162"/>
      <c r="T903" s="163"/>
      <c r="AT903" s="158" t="s">
        <v>257</v>
      </c>
      <c r="AU903" s="158" t="s">
        <v>83</v>
      </c>
      <c r="AV903" s="13" t="s">
        <v>83</v>
      </c>
      <c r="AW903" s="13" t="s">
        <v>4</v>
      </c>
      <c r="AX903" s="13" t="s">
        <v>81</v>
      </c>
      <c r="AY903" s="158" t="s">
        <v>238</v>
      </c>
    </row>
    <row r="904" spans="2:65" s="1" customFormat="1" ht="24.15" customHeight="1">
      <c r="B904" s="33"/>
      <c r="C904" s="132" t="s">
        <v>3182</v>
      </c>
      <c r="D904" s="132" t="s">
        <v>241</v>
      </c>
      <c r="E904" s="133" t="s">
        <v>3409</v>
      </c>
      <c r="F904" s="134" t="s">
        <v>3410</v>
      </c>
      <c r="G904" s="135" t="s">
        <v>244</v>
      </c>
      <c r="H904" s="136">
        <v>1152.374</v>
      </c>
      <c r="I904" s="137"/>
      <c r="J904" s="138">
        <f>ROUND(I904*H904,2)</f>
        <v>0</v>
      </c>
      <c r="K904" s="134" t="s">
        <v>245</v>
      </c>
      <c r="L904" s="33"/>
      <c r="M904" s="139" t="s">
        <v>19</v>
      </c>
      <c r="N904" s="140" t="s">
        <v>45</v>
      </c>
      <c r="P904" s="141">
        <f>O904*H904</f>
        <v>0</v>
      </c>
      <c r="Q904" s="141">
        <v>2.0000000000000001E-4</v>
      </c>
      <c r="R904" s="141">
        <f>Q904*H904</f>
        <v>0.23047480000000001</v>
      </c>
      <c r="S904" s="141">
        <v>0</v>
      </c>
      <c r="T904" s="142">
        <f>S904*H904</f>
        <v>0</v>
      </c>
      <c r="AR904" s="143" t="s">
        <v>377</v>
      </c>
      <c r="AT904" s="143" t="s">
        <v>241</v>
      </c>
      <c r="AU904" s="143" t="s">
        <v>83</v>
      </c>
      <c r="AY904" s="18" t="s">
        <v>238</v>
      </c>
      <c r="BE904" s="144">
        <f>IF(N904="základní",J904,0)</f>
        <v>0</v>
      </c>
      <c r="BF904" s="144">
        <f>IF(N904="snížená",J904,0)</f>
        <v>0</v>
      </c>
      <c r="BG904" s="144">
        <f>IF(N904="zákl. přenesená",J904,0)</f>
        <v>0</v>
      </c>
      <c r="BH904" s="144">
        <f>IF(N904="sníž. přenesená",J904,0)</f>
        <v>0</v>
      </c>
      <c r="BI904" s="144">
        <f>IF(N904="nulová",J904,0)</f>
        <v>0</v>
      </c>
      <c r="BJ904" s="18" t="s">
        <v>81</v>
      </c>
      <c r="BK904" s="144">
        <f>ROUND(I904*H904,2)</f>
        <v>0</v>
      </c>
      <c r="BL904" s="18" t="s">
        <v>377</v>
      </c>
      <c r="BM904" s="143" t="s">
        <v>5931</v>
      </c>
    </row>
    <row r="905" spans="2:65" s="1" customFormat="1" ht="18">
      <c r="B905" s="33"/>
      <c r="D905" s="145" t="s">
        <v>248</v>
      </c>
      <c r="F905" s="146" t="s">
        <v>3412</v>
      </c>
      <c r="I905" s="147"/>
      <c r="L905" s="33"/>
      <c r="M905" s="148"/>
      <c r="T905" s="54"/>
      <c r="AT905" s="18" t="s">
        <v>248</v>
      </c>
      <c r="AU905" s="18" t="s">
        <v>83</v>
      </c>
    </row>
    <row r="906" spans="2:65" s="1" customFormat="1">
      <c r="B906" s="33"/>
      <c r="D906" s="149" t="s">
        <v>250</v>
      </c>
      <c r="F906" s="150" t="s">
        <v>3413</v>
      </c>
      <c r="I906" s="147"/>
      <c r="L906" s="33"/>
      <c r="M906" s="148"/>
      <c r="T906" s="54"/>
      <c r="AT906" s="18" t="s">
        <v>250</v>
      </c>
      <c r="AU906" s="18" t="s">
        <v>83</v>
      </c>
    </row>
    <row r="907" spans="2:65" s="1" customFormat="1" ht="24.15" customHeight="1">
      <c r="B907" s="33"/>
      <c r="C907" s="132" t="s">
        <v>3189</v>
      </c>
      <c r="D907" s="132" t="s">
        <v>241</v>
      </c>
      <c r="E907" s="133" t="s">
        <v>3415</v>
      </c>
      <c r="F907" s="134" t="s">
        <v>3416</v>
      </c>
      <c r="G907" s="135" t="s">
        <v>244</v>
      </c>
      <c r="H907" s="136">
        <v>23.736000000000001</v>
      </c>
      <c r="I907" s="137"/>
      <c r="J907" s="138">
        <f>ROUND(I907*H907,2)</f>
        <v>0</v>
      </c>
      <c r="K907" s="134" t="s">
        <v>245</v>
      </c>
      <c r="L907" s="33"/>
      <c r="M907" s="139" t="s">
        <v>19</v>
      </c>
      <c r="N907" s="140" t="s">
        <v>45</v>
      </c>
      <c r="P907" s="141">
        <f>O907*H907</f>
        <v>0</v>
      </c>
      <c r="Q907" s="141">
        <v>2.0000000000000001E-4</v>
      </c>
      <c r="R907" s="141">
        <f>Q907*H907</f>
        <v>4.7472E-3</v>
      </c>
      <c r="S907" s="141">
        <v>0</v>
      </c>
      <c r="T907" s="142">
        <f>S907*H907</f>
        <v>0</v>
      </c>
      <c r="AR907" s="143" t="s">
        <v>377</v>
      </c>
      <c r="AT907" s="143" t="s">
        <v>241</v>
      </c>
      <c r="AU907" s="143" t="s">
        <v>83</v>
      </c>
      <c r="AY907" s="18" t="s">
        <v>238</v>
      </c>
      <c r="BE907" s="144">
        <f>IF(N907="základní",J907,0)</f>
        <v>0</v>
      </c>
      <c r="BF907" s="144">
        <f>IF(N907="snížená",J907,0)</f>
        <v>0</v>
      </c>
      <c r="BG907" s="144">
        <f>IF(N907="zákl. přenesená",J907,0)</f>
        <v>0</v>
      </c>
      <c r="BH907" s="144">
        <f>IF(N907="sníž. přenesená",J907,0)</f>
        <v>0</v>
      </c>
      <c r="BI907" s="144">
        <f>IF(N907="nulová",J907,0)</f>
        <v>0</v>
      </c>
      <c r="BJ907" s="18" t="s">
        <v>81</v>
      </c>
      <c r="BK907" s="144">
        <f>ROUND(I907*H907,2)</f>
        <v>0</v>
      </c>
      <c r="BL907" s="18" t="s">
        <v>377</v>
      </c>
      <c r="BM907" s="143" t="s">
        <v>5932</v>
      </c>
    </row>
    <row r="908" spans="2:65" s="1" customFormat="1" ht="18">
      <c r="B908" s="33"/>
      <c r="D908" s="145" t="s">
        <v>248</v>
      </c>
      <c r="F908" s="146" t="s">
        <v>3418</v>
      </c>
      <c r="I908" s="147"/>
      <c r="L908" s="33"/>
      <c r="M908" s="148"/>
      <c r="T908" s="54"/>
      <c r="AT908" s="18" t="s">
        <v>248</v>
      </c>
      <c r="AU908" s="18" t="s">
        <v>83</v>
      </c>
    </row>
    <row r="909" spans="2:65" s="1" customFormat="1">
      <c r="B909" s="33"/>
      <c r="D909" s="149" t="s">
        <v>250</v>
      </c>
      <c r="F909" s="150" t="s">
        <v>3419</v>
      </c>
      <c r="I909" s="147"/>
      <c r="L909" s="33"/>
      <c r="M909" s="148"/>
      <c r="T909" s="54"/>
      <c r="AT909" s="18" t="s">
        <v>250</v>
      </c>
      <c r="AU909" s="18" t="s">
        <v>83</v>
      </c>
    </row>
    <row r="910" spans="2:65" s="1" customFormat="1" ht="33" customHeight="1">
      <c r="B910" s="33"/>
      <c r="C910" s="132" t="s">
        <v>3203</v>
      </c>
      <c r="D910" s="132" t="s">
        <v>241</v>
      </c>
      <c r="E910" s="133" t="s">
        <v>3421</v>
      </c>
      <c r="F910" s="134" t="s">
        <v>3422</v>
      </c>
      <c r="G910" s="135" t="s">
        <v>244</v>
      </c>
      <c r="H910" s="136">
        <v>1152.374</v>
      </c>
      <c r="I910" s="137"/>
      <c r="J910" s="138">
        <f>ROUND(I910*H910,2)</f>
        <v>0</v>
      </c>
      <c r="K910" s="134" t="s">
        <v>245</v>
      </c>
      <c r="L910" s="33"/>
      <c r="M910" s="139" t="s">
        <v>19</v>
      </c>
      <c r="N910" s="140" t="s">
        <v>45</v>
      </c>
      <c r="P910" s="141">
        <f>O910*H910</f>
        <v>0</v>
      </c>
      <c r="Q910" s="141">
        <v>2.9999999999999997E-4</v>
      </c>
      <c r="R910" s="141">
        <f>Q910*H910</f>
        <v>0.34571219999999997</v>
      </c>
      <c r="S910" s="141">
        <v>0</v>
      </c>
      <c r="T910" s="142">
        <f>S910*H910</f>
        <v>0</v>
      </c>
      <c r="AR910" s="143" t="s">
        <v>377</v>
      </c>
      <c r="AT910" s="143" t="s">
        <v>241</v>
      </c>
      <c r="AU910" s="143" t="s">
        <v>83</v>
      </c>
      <c r="AY910" s="18" t="s">
        <v>238</v>
      </c>
      <c r="BE910" s="144">
        <f>IF(N910="základní",J910,0)</f>
        <v>0</v>
      </c>
      <c r="BF910" s="144">
        <f>IF(N910="snížená",J910,0)</f>
        <v>0</v>
      </c>
      <c r="BG910" s="144">
        <f>IF(N910="zákl. přenesená",J910,0)</f>
        <v>0</v>
      </c>
      <c r="BH910" s="144">
        <f>IF(N910="sníž. přenesená",J910,0)</f>
        <v>0</v>
      </c>
      <c r="BI910" s="144">
        <f>IF(N910="nulová",J910,0)</f>
        <v>0</v>
      </c>
      <c r="BJ910" s="18" t="s">
        <v>81</v>
      </c>
      <c r="BK910" s="144">
        <f>ROUND(I910*H910,2)</f>
        <v>0</v>
      </c>
      <c r="BL910" s="18" t="s">
        <v>377</v>
      </c>
      <c r="BM910" s="143" t="s">
        <v>5933</v>
      </c>
    </row>
    <row r="911" spans="2:65" s="1" customFormat="1" ht="27">
      <c r="B911" s="33"/>
      <c r="D911" s="145" t="s">
        <v>248</v>
      </c>
      <c r="F911" s="146" t="s">
        <v>3424</v>
      </c>
      <c r="I911" s="147"/>
      <c r="L911" s="33"/>
      <c r="M911" s="148"/>
      <c r="T911" s="54"/>
      <c r="AT911" s="18" t="s">
        <v>248</v>
      </c>
      <c r="AU911" s="18" t="s">
        <v>83</v>
      </c>
    </row>
    <row r="912" spans="2:65" s="1" customFormat="1">
      <c r="B912" s="33"/>
      <c r="D912" s="149" t="s">
        <v>250</v>
      </c>
      <c r="F912" s="150" t="s">
        <v>3425</v>
      </c>
      <c r="I912" s="147"/>
      <c r="L912" s="33"/>
      <c r="M912" s="148"/>
      <c r="T912" s="54"/>
      <c r="AT912" s="18" t="s">
        <v>250</v>
      </c>
      <c r="AU912" s="18" t="s">
        <v>83</v>
      </c>
    </row>
    <row r="913" spans="2:65" s="12" customFormat="1">
      <c r="B913" s="151"/>
      <c r="D913" s="145" t="s">
        <v>257</v>
      </c>
      <c r="E913" s="152" t="s">
        <v>19</v>
      </c>
      <c r="F913" s="153" t="s">
        <v>3426</v>
      </c>
      <c r="H913" s="152" t="s">
        <v>19</v>
      </c>
      <c r="I913" s="154"/>
      <c r="L913" s="151"/>
      <c r="M913" s="155"/>
      <c r="T913" s="156"/>
      <c r="AT913" s="152" t="s">
        <v>257</v>
      </c>
      <c r="AU913" s="152" t="s">
        <v>83</v>
      </c>
      <c r="AV913" s="12" t="s">
        <v>81</v>
      </c>
      <c r="AW913" s="12" t="s">
        <v>35</v>
      </c>
      <c r="AX913" s="12" t="s">
        <v>74</v>
      </c>
      <c r="AY913" s="152" t="s">
        <v>238</v>
      </c>
    </row>
    <row r="914" spans="2:65" s="13" customFormat="1">
      <c r="B914" s="157"/>
      <c r="D914" s="145" t="s">
        <v>257</v>
      </c>
      <c r="E914" s="158" t="s">
        <v>19</v>
      </c>
      <c r="F914" s="159" t="s">
        <v>5934</v>
      </c>
      <c r="H914" s="160">
        <v>35.615000000000002</v>
      </c>
      <c r="I914" s="161"/>
      <c r="L914" s="157"/>
      <c r="M914" s="162"/>
      <c r="T914" s="163"/>
      <c r="AT914" s="158" t="s">
        <v>257</v>
      </c>
      <c r="AU914" s="158" t="s">
        <v>83</v>
      </c>
      <c r="AV914" s="13" t="s">
        <v>83</v>
      </c>
      <c r="AW914" s="13" t="s">
        <v>35</v>
      </c>
      <c r="AX914" s="13" t="s">
        <v>74</v>
      </c>
      <c r="AY914" s="158" t="s">
        <v>238</v>
      </c>
    </row>
    <row r="915" spans="2:65" s="12" customFormat="1">
      <c r="B915" s="151"/>
      <c r="D915" s="145" t="s">
        <v>257</v>
      </c>
      <c r="E915" s="152" t="s">
        <v>19</v>
      </c>
      <c r="F915" s="153" t="s">
        <v>636</v>
      </c>
      <c r="H915" s="152" t="s">
        <v>19</v>
      </c>
      <c r="I915" s="154"/>
      <c r="L915" s="151"/>
      <c r="M915" s="155"/>
      <c r="T915" s="156"/>
      <c r="AT915" s="152" t="s">
        <v>257</v>
      </c>
      <c r="AU915" s="152" t="s">
        <v>83</v>
      </c>
      <c r="AV915" s="12" t="s">
        <v>81</v>
      </c>
      <c r="AW915" s="12" t="s">
        <v>35</v>
      </c>
      <c r="AX915" s="12" t="s">
        <v>74</v>
      </c>
      <c r="AY915" s="152" t="s">
        <v>238</v>
      </c>
    </row>
    <row r="916" spans="2:65" s="13" customFormat="1">
      <c r="B916" s="157"/>
      <c r="D916" s="145" t="s">
        <v>257</v>
      </c>
      <c r="E916" s="158" t="s">
        <v>19</v>
      </c>
      <c r="F916" s="159" t="s">
        <v>5935</v>
      </c>
      <c r="H916" s="160">
        <v>653.596</v>
      </c>
      <c r="I916" s="161"/>
      <c r="L916" s="157"/>
      <c r="M916" s="162"/>
      <c r="T916" s="163"/>
      <c r="AT916" s="158" t="s">
        <v>257</v>
      </c>
      <c r="AU916" s="158" t="s">
        <v>83</v>
      </c>
      <c r="AV916" s="13" t="s">
        <v>83</v>
      </c>
      <c r="AW916" s="13" t="s">
        <v>35</v>
      </c>
      <c r="AX916" s="13" t="s">
        <v>74</v>
      </c>
      <c r="AY916" s="158" t="s">
        <v>238</v>
      </c>
    </row>
    <row r="917" spans="2:65" s="13" customFormat="1">
      <c r="B917" s="157"/>
      <c r="D917" s="145" t="s">
        <v>257</v>
      </c>
      <c r="E917" s="158" t="s">
        <v>19</v>
      </c>
      <c r="F917" s="159" t="s">
        <v>5936</v>
      </c>
      <c r="H917" s="160">
        <v>211.52699999999999</v>
      </c>
      <c r="I917" s="161"/>
      <c r="L917" s="157"/>
      <c r="M917" s="162"/>
      <c r="T917" s="163"/>
      <c r="AT917" s="158" t="s">
        <v>257</v>
      </c>
      <c r="AU917" s="158" t="s">
        <v>83</v>
      </c>
      <c r="AV917" s="13" t="s">
        <v>83</v>
      </c>
      <c r="AW917" s="13" t="s">
        <v>35</v>
      </c>
      <c r="AX917" s="13" t="s">
        <v>74</v>
      </c>
      <c r="AY917" s="158" t="s">
        <v>238</v>
      </c>
    </row>
    <row r="918" spans="2:65" s="12" customFormat="1">
      <c r="B918" s="151"/>
      <c r="D918" s="145" t="s">
        <v>257</v>
      </c>
      <c r="E918" s="152" t="s">
        <v>19</v>
      </c>
      <c r="F918" s="153" t="s">
        <v>5937</v>
      </c>
      <c r="H918" s="152" t="s">
        <v>19</v>
      </c>
      <c r="I918" s="154"/>
      <c r="L918" s="151"/>
      <c r="M918" s="155"/>
      <c r="T918" s="156"/>
      <c r="AT918" s="152" t="s">
        <v>257</v>
      </c>
      <c r="AU918" s="152" t="s">
        <v>83</v>
      </c>
      <c r="AV918" s="12" t="s">
        <v>81</v>
      </c>
      <c r="AW918" s="12" t="s">
        <v>35</v>
      </c>
      <c r="AX918" s="12" t="s">
        <v>74</v>
      </c>
      <c r="AY918" s="152" t="s">
        <v>238</v>
      </c>
    </row>
    <row r="919" spans="2:65" s="13" customFormat="1">
      <c r="B919" s="157"/>
      <c r="D919" s="145" t="s">
        <v>257</v>
      </c>
      <c r="E919" s="158" t="s">
        <v>19</v>
      </c>
      <c r="F919" s="159" t="s">
        <v>5938</v>
      </c>
      <c r="H919" s="160">
        <v>250.136</v>
      </c>
      <c r="I919" s="161"/>
      <c r="L919" s="157"/>
      <c r="M919" s="162"/>
      <c r="T919" s="163"/>
      <c r="AT919" s="158" t="s">
        <v>257</v>
      </c>
      <c r="AU919" s="158" t="s">
        <v>83</v>
      </c>
      <c r="AV919" s="13" t="s">
        <v>83</v>
      </c>
      <c r="AW919" s="13" t="s">
        <v>35</v>
      </c>
      <c r="AX919" s="13" t="s">
        <v>74</v>
      </c>
      <c r="AY919" s="158" t="s">
        <v>238</v>
      </c>
    </row>
    <row r="920" spans="2:65" s="12" customFormat="1">
      <c r="B920" s="151"/>
      <c r="D920" s="145" t="s">
        <v>257</v>
      </c>
      <c r="E920" s="152" t="s">
        <v>19</v>
      </c>
      <c r="F920" s="153" t="s">
        <v>5939</v>
      </c>
      <c r="H920" s="152" t="s">
        <v>19</v>
      </c>
      <c r="I920" s="154"/>
      <c r="L920" s="151"/>
      <c r="M920" s="155"/>
      <c r="T920" s="156"/>
      <c r="AT920" s="152" t="s">
        <v>257</v>
      </c>
      <c r="AU920" s="152" t="s">
        <v>83</v>
      </c>
      <c r="AV920" s="12" t="s">
        <v>81</v>
      </c>
      <c r="AW920" s="12" t="s">
        <v>35</v>
      </c>
      <c r="AX920" s="12" t="s">
        <v>74</v>
      </c>
      <c r="AY920" s="152" t="s">
        <v>238</v>
      </c>
    </row>
    <row r="921" spans="2:65" s="13" customFormat="1">
      <c r="B921" s="157"/>
      <c r="D921" s="145" t="s">
        <v>257</v>
      </c>
      <c r="E921" s="158" t="s">
        <v>19</v>
      </c>
      <c r="F921" s="159" t="s">
        <v>5940</v>
      </c>
      <c r="H921" s="160">
        <v>119.7</v>
      </c>
      <c r="I921" s="161"/>
      <c r="L921" s="157"/>
      <c r="M921" s="162"/>
      <c r="T921" s="163"/>
      <c r="AT921" s="158" t="s">
        <v>257</v>
      </c>
      <c r="AU921" s="158" t="s">
        <v>83</v>
      </c>
      <c r="AV921" s="13" t="s">
        <v>83</v>
      </c>
      <c r="AW921" s="13" t="s">
        <v>35</v>
      </c>
      <c r="AX921" s="13" t="s">
        <v>74</v>
      </c>
      <c r="AY921" s="158" t="s">
        <v>238</v>
      </c>
    </row>
    <row r="922" spans="2:65" s="12" customFormat="1">
      <c r="B922" s="151"/>
      <c r="D922" s="145" t="s">
        <v>257</v>
      </c>
      <c r="E922" s="152" t="s">
        <v>19</v>
      </c>
      <c r="F922" s="153" t="s">
        <v>3066</v>
      </c>
      <c r="H922" s="152" t="s">
        <v>19</v>
      </c>
      <c r="I922" s="154"/>
      <c r="L922" s="151"/>
      <c r="M922" s="155"/>
      <c r="T922" s="156"/>
      <c r="AT922" s="152" t="s">
        <v>257</v>
      </c>
      <c r="AU922" s="152" t="s">
        <v>83</v>
      </c>
      <c r="AV922" s="12" t="s">
        <v>81</v>
      </c>
      <c r="AW922" s="12" t="s">
        <v>35</v>
      </c>
      <c r="AX922" s="12" t="s">
        <v>74</v>
      </c>
      <c r="AY922" s="152" t="s">
        <v>238</v>
      </c>
    </row>
    <row r="923" spans="2:65" s="13" customFormat="1">
      <c r="B923" s="157"/>
      <c r="D923" s="145" t="s">
        <v>257</v>
      </c>
      <c r="E923" s="158" t="s">
        <v>19</v>
      </c>
      <c r="F923" s="159" t="s">
        <v>5941</v>
      </c>
      <c r="H923" s="160">
        <v>-118.2</v>
      </c>
      <c r="I923" s="161"/>
      <c r="L923" s="157"/>
      <c r="M923" s="162"/>
      <c r="T923" s="163"/>
      <c r="AT923" s="158" t="s">
        <v>257</v>
      </c>
      <c r="AU923" s="158" t="s">
        <v>83</v>
      </c>
      <c r="AV923" s="13" t="s">
        <v>83</v>
      </c>
      <c r="AW923" s="13" t="s">
        <v>35</v>
      </c>
      <c r="AX923" s="13" t="s">
        <v>74</v>
      </c>
      <c r="AY923" s="158" t="s">
        <v>238</v>
      </c>
    </row>
    <row r="924" spans="2:65" s="14" customFormat="1">
      <c r="B924" s="164"/>
      <c r="D924" s="145" t="s">
        <v>257</v>
      </c>
      <c r="E924" s="165" t="s">
        <v>19</v>
      </c>
      <c r="F924" s="166" t="s">
        <v>262</v>
      </c>
      <c r="H924" s="167">
        <v>1152.374</v>
      </c>
      <c r="I924" s="168"/>
      <c r="L924" s="164"/>
      <c r="M924" s="169"/>
      <c r="T924" s="170"/>
      <c r="AT924" s="165" t="s">
        <v>257</v>
      </c>
      <c r="AU924" s="165" t="s">
        <v>83</v>
      </c>
      <c r="AV924" s="14" t="s">
        <v>246</v>
      </c>
      <c r="AW924" s="14" t="s">
        <v>35</v>
      </c>
      <c r="AX924" s="14" t="s">
        <v>81</v>
      </c>
      <c r="AY924" s="165" t="s">
        <v>238</v>
      </c>
    </row>
    <row r="925" spans="2:65" s="1" customFormat="1" ht="33" customHeight="1">
      <c r="B925" s="33"/>
      <c r="C925" s="132" t="s">
        <v>3208</v>
      </c>
      <c r="D925" s="132" t="s">
        <v>241</v>
      </c>
      <c r="E925" s="133" t="s">
        <v>3436</v>
      </c>
      <c r="F925" s="134" t="s">
        <v>3437</v>
      </c>
      <c r="G925" s="135" t="s">
        <v>244</v>
      </c>
      <c r="H925" s="136">
        <v>23.736000000000001</v>
      </c>
      <c r="I925" s="137"/>
      <c r="J925" s="138">
        <f>ROUND(I925*H925,2)</f>
        <v>0</v>
      </c>
      <c r="K925" s="134" t="s">
        <v>245</v>
      </c>
      <c r="L925" s="33"/>
      <c r="M925" s="139" t="s">
        <v>19</v>
      </c>
      <c r="N925" s="140" t="s">
        <v>45</v>
      </c>
      <c r="P925" s="141">
        <f>O925*H925</f>
        <v>0</v>
      </c>
      <c r="Q925" s="141">
        <v>2.9999999999999997E-4</v>
      </c>
      <c r="R925" s="141">
        <f>Q925*H925</f>
        <v>7.1207999999999992E-3</v>
      </c>
      <c r="S925" s="141">
        <v>0</v>
      </c>
      <c r="T925" s="142">
        <f>S925*H925</f>
        <v>0</v>
      </c>
      <c r="AR925" s="143" t="s">
        <v>377</v>
      </c>
      <c r="AT925" s="143" t="s">
        <v>241</v>
      </c>
      <c r="AU925" s="143" t="s">
        <v>83</v>
      </c>
      <c r="AY925" s="18" t="s">
        <v>238</v>
      </c>
      <c r="BE925" s="144">
        <f>IF(N925="základní",J925,0)</f>
        <v>0</v>
      </c>
      <c r="BF925" s="144">
        <f>IF(N925="snížená",J925,0)</f>
        <v>0</v>
      </c>
      <c r="BG925" s="144">
        <f>IF(N925="zákl. přenesená",J925,0)</f>
        <v>0</v>
      </c>
      <c r="BH925" s="144">
        <f>IF(N925="sníž. přenesená",J925,0)</f>
        <v>0</v>
      </c>
      <c r="BI925" s="144">
        <f>IF(N925="nulová",J925,0)</f>
        <v>0</v>
      </c>
      <c r="BJ925" s="18" t="s">
        <v>81</v>
      </c>
      <c r="BK925" s="144">
        <f>ROUND(I925*H925,2)</f>
        <v>0</v>
      </c>
      <c r="BL925" s="18" t="s">
        <v>377</v>
      </c>
      <c r="BM925" s="143" t="s">
        <v>5942</v>
      </c>
    </row>
    <row r="926" spans="2:65" s="1" customFormat="1" ht="27">
      <c r="B926" s="33"/>
      <c r="D926" s="145" t="s">
        <v>248</v>
      </c>
      <c r="F926" s="146" t="s">
        <v>3439</v>
      </c>
      <c r="I926" s="147"/>
      <c r="L926" s="33"/>
      <c r="M926" s="148"/>
      <c r="T926" s="54"/>
      <c r="AT926" s="18" t="s">
        <v>248</v>
      </c>
      <c r="AU926" s="18" t="s">
        <v>83</v>
      </c>
    </row>
    <row r="927" spans="2:65" s="1" customFormat="1">
      <c r="B927" s="33"/>
      <c r="D927" s="149" t="s">
        <v>250</v>
      </c>
      <c r="F927" s="150" t="s">
        <v>3440</v>
      </c>
      <c r="I927" s="147"/>
      <c r="L927" s="33"/>
      <c r="M927" s="148"/>
      <c r="T927" s="54"/>
      <c r="AT927" s="18" t="s">
        <v>250</v>
      </c>
      <c r="AU927" s="18" t="s">
        <v>83</v>
      </c>
    </row>
    <row r="928" spans="2:65" s="13" customFormat="1">
      <c r="B928" s="157"/>
      <c r="D928" s="145" t="s">
        <v>257</v>
      </c>
      <c r="E928" s="158" t="s">
        <v>19</v>
      </c>
      <c r="F928" s="159" t="s">
        <v>5813</v>
      </c>
      <c r="H928" s="160">
        <v>23.736000000000001</v>
      </c>
      <c r="I928" s="161"/>
      <c r="L928" s="157"/>
      <c r="M928" s="162"/>
      <c r="T928" s="163"/>
      <c r="AT928" s="158" t="s">
        <v>257</v>
      </c>
      <c r="AU928" s="158" t="s">
        <v>83</v>
      </c>
      <c r="AV928" s="13" t="s">
        <v>83</v>
      </c>
      <c r="AW928" s="13" t="s">
        <v>35</v>
      </c>
      <c r="AX928" s="13" t="s">
        <v>81</v>
      </c>
      <c r="AY928" s="158" t="s">
        <v>238</v>
      </c>
    </row>
    <row r="929" spans="2:65" s="11" customFormat="1" ht="22.75" customHeight="1">
      <c r="B929" s="120"/>
      <c r="D929" s="121" t="s">
        <v>73</v>
      </c>
      <c r="E929" s="130" t="s">
        <v>3441</v>
      </c>
      <c r="F929" s="130" t="s">
        <v>3442</v>
      </c>
      <c r="I929" s="123"/>
      <c r="J929" s="131">
        <f>BK929</f>
        <v>0</v>
      </c>
      <c r="L929" s="120"/>
      <c r="M929" s="125"/>
      <c r="P929" s="126">
        <f>SUM(P930:P949)</f>
        <v>0</v>
      </c>
      <c r="R929" s="126">
        <f>SUM(R930:R949)</f>
        <v>9.7019999999999995E-2</v>
      </c>
      <c r="T929" s="127">
        <f>SUM(T930:T949)</f>
        <v>0</v>
      </c>
      <c r="AR929" s="121" t="s">
        <v>83</v>
      </c>
      <c r="AT929" s="128" t="s">
        <v>73</v>
      </c>
      <c r="AU929" s="128" t="s">
        <v>81</v>
      </c>
      <c r="AY929" s="121" t="s">
        <v>238</v>
      </c>
      <c r="BK929" s="129">
        <f>SUM(BK930:BK949)</f>
        <v>0</v>
      </c>
    </row>
    <row r="930" spans="2:65" s="1" customFormat="1" ht="37.75" customHeight="1">
      <c r="B930" s="33"/>
      <c r="C930" s="132" t="s">
        <v>3216</v>
      </c>
      <c r="D930" s="132" t="s">
        <v>241</v>
      </c>
      <c r="E930" s="133" t="s">
        <v>3444</v>
      </c>
      <c r="F930" s="134" t="s">
        <v>3445</v>
      </c>
      <c r="G930" s="135" t="s">
        <v>341</v>
      </c>
      <c r="H930" s="136">
        <v>31</v>
      </c>
      <c r="I930" s="137"/>
      <c r="J930" s="138">
        <f>ROUND(I930*H930,2)</f>
        <v>0</v>
      </c>
      <c r="K930" s="134" t="s">
        <v>19</v>
      </c>
      <c r="L930" s="33"/>
      <c r="M930" s="139" t="s">
        <v>19</v>
      </c>
      <c r="N930" s="140" t="s">
        <v>45</v>
      </c>
      <c r="P930" s="141">
        <f>O930*H930</f>
        <v>0</v>
      </c>
      <c r="Q930" s="141">
        <v>0</v>
      </c>
      <c r="R930" s="141">
        <f>Q930*H930</f>
        <v>0</v>
      </c>
      <c r="S930" s="141">
        <v>0</v>
      </c>
      <c r="T930" s="142">
        <f>S930*H930</f>
        <v>0</v>
      </c>
      <c r="AR930" s="143" t="s">
        <v>377</v>
      </c>
      <c r="AT930" s="143" t="s">
        <v>241</v>
      </c>
      <c r="AU930" s="143" t="s">
        <v>83</v>
      </c>
      <c r="AY930" s="18" t="s">
        <v>238</v>
      </c>
      <c r="BE930" s="144">
        <f>IF(N930="základní",J930,0)</f>
        <v>0</v>
      </c>
      <c r="BF930" s="144">
        <f>IF(N930="snížená",J930,0)</f>
        <v>0</v>
      </c>
      <c r="BG930" s="144">
        <f>IF(N930="zákl. přenesená",J930,0)</f>
        <v>0</v>
      </c>
      <c r="BH930" s="144">
        <f>IF(N930="sníž. přenesená",J930,0)</f>
        <v>0</v>
      </c>
      <c r="BI930" s="144">
        <f>IF(N930="nulová",J930,0)</f>
        <v>0</v>
      </c>
      <c r="BJ930" s="18" t="s">
        <v>81</v>
      </c>
      <c r="BK930" s="144">
        <f>ROUND(I930*H930,2)</f>
        <v>0</v>
      </c>
      <c r="BL930" s="18" t="s">
        <v>377</v>
      </c>
      <c r="BM930" s="143" t="s">
        <v>5943</v>
      </c>
    </row>
    <row r="931" spans="2:65" s="1" customFormat="1" ht="18">
      <c r="B931" s="33"/>
      <c r="D931" s="145" t="s">
        <v>248</v>
      </c>
      <c r="F931" s="146" t="s">
        <v>3447</v>
      </c>
      <c r="I931" s="147"/>
      <c r="L931" s="33"/>
      <c r="M931" s="148"/>
      <c r="T931" s="54"/>
      <c r="AT931" s="18" t="s">
        <v>248</v>
      </c>
      <c r="AU931" s="18" t="s">
        <v>83</v>
      </c>
    </row>
    <row r="932" spans="2:65" s="12" customFormat="1">
      <c r="B932" s="151"/>
      <c r="D932" s="145" t="s">
        <v>257</v>
      </c>
      <c r="E932" s="152" t="s">
        <v>19</v>
      </c>
      <c r="F932" s="153" t="s">
        <v>5944</v>
      </c>
      <c r="H932" s="152" t="s">
        <v>19</v>
      </c>
      <c r="I932" s="154"/>
      <c r="L932" s="151"/>
      <c r="M932" s="155"/>
      <c r="T932" s="156"/>
      <c r="AT932" s="152" t="s">
        <v>257</v>
      </c>
      <c r="AU932" s="152" t="s">
        <v>83</v>
      </c>
      <c r="AV932" s="12" t="s">
        <v>81</v>
      </c>
      <c r="AW932" s="12" t="s">
        <v>35</v>
      </c>
      <c r="AX932" s="12" t="s">
        <v>74</v>
      </c>
      <c r="AY932" s="152" t="s">
        <v>238</v>
      </c>
    </row>
    <row r="933" spans="2:65" s="13" customFormat="1">
      <c r="B933" s="157"/>
      <c r="D933" s="145" t="s">
        <v>257</v>
      </c>
      <c r="E933" s="158" t="s">
        <v>19</v>
      </c>
      <c r="F933" s="159" t="s">
        <v>81</v>
      </c>
      <c r="H933" s="160">
        <v>1</v>
      </c>
      <c r="I933" s="161"/>
      <c r="L933" s="157"/>
      <c r="M933" s="162"/>
      <c r="T933" s="163"/>
      <c r="AT933" s="158" t="s">
        <v>257</v>
      </c>
      <c r="AU933" s="158" t="s">
        <v>83</v>
      </c>
      <c r="AV933" s="13" t="s">
        <v>83</v>
      </c>
      <c r="AW933" s="13" t="s">
        <v>35</v>
      </c>
      <c r="AX933" s="13" t="s">
        <v>74</v>
      </c>
      <c r="AY933" s="158" t="s">
        <v>238</v>
      </c>
    </row>
    <row r="934" spans="2:65" s="12" customFormat="1">
      <c r="B934" s="151"/>
      <c r="D934" s="145" t="s">
        <v>257</v>
      </c>
      <c r="E934" s="152" t="s">
        <v>19</v>
      </c>
      <c r="F934" s="153" t="s">
        <v>5945</v>
      </c>
      <c r="H934" s="152" t="s">
        <v>19</v>
      </c>
      <c r="I934" s="154"/>
      <c r="L934" s="151"/>
      <c r="M934" s="155"/>
      <c r="T934" s="156"/>
      <c r="AT934" s="152" t="s">
        <v>257</v>
      </c>
      <c r="AU934" s="152" t="s">
        <v>83</v>
      </c>
      <c r="AV934" s="12" t="s">
        <v>81</v>
      </c>
      <c r="AW934" s="12" t="s">
        <v>35</v>
      </c>
      <c r="AX934" s="12" t="s">
        <v>74</v>
      </c>
      <c r="AY934" s="152" t="s">
        <v>238</v>
      </c>
    </row>
    <row r="935" spans="2:65" s="13" customFormat="1">
      <c r="B935" s="157"/>
      <c r="D935" s="145" t="s">
        <v>257</v>
      </c>
      <c r="E935" s="158" t="s">
        <v>19</v>
      </c>
      <c r="F935" s="159" t="s">
        <v>5946</v>
      </c>
      <c r="H935" s="160">
        <v>18</v>
      </c>
      <c r="I935" s="161"/>
      <c r="L935" s="157"/>
      <c r="M935" s="162"/>
      <c r="T935" s="163"/>
      <c r="AT935" s="158" t="s">
        <v>257</v>
      </c>
      <c r="AU935" s="158" t="s">
        <v>83</v>
      </c>
      <c r="AV935" s="13" t="s">
        <v>83</v>
      </c>
      <c r="AW935" s="13" t="s">
        <v>35</v>
      </c>
      <c r="AX935" s="13" t="s">
        <v>74</v>
      </c>
      <c r="AY935" s="158" t="s">
        <v>238</v>
      </c>
    </row>
    <row r="936" spans="2:65" s="13" customFormat="1">
      <c r="B936" s="157"/>
      <c r="D936" s="145" t="s">
        <v>257</v>
      </c>
      <c r="E936" s="158" t="s">
        <v>19</v>
      </c>
      <c r="F936" s="159" t="s">
        <v>5947</v>
      </c>
      <c r="H936" s="160">
        <v>12</v>
      </c>
      <c r="I936" s="161"/>
      <c r="L936" s="157"/>
      <c r="M936" s="162"/>
      <c r="T936" s="163"/>
      <c r="AT936" s="158" t="s">
        <v>257</v>
      </c>
      <c r="AU936" s="158" t="s">
        <v>83</v>
      </c>
      <c r="AV936" s="13" t="s">
        <v>83</v>
      </c>
      <c r="AW936" s="13" t="s">
        <v>35</v>
      </c>
      <c r="AX936" s="13" t="s">
        <v>74</v>
      </c>
      <c r="AY936" s="158" t="s">
        <v>238</v>
      </c>
    </row>
    <row r="937" spans="2:65" s="14" customFormat="1">
      <c r="B937" s="164"/>
      <c r="D937" s="145" t="s">
        <v>257</v>
      </c>
      <c r="E937" s="165" t="s">
        <v>19</v>
      </c>
      <c r="F937" s="166" t="s">
        <v>262</v>
      </c>
      <c r="H937" s="167">
        <v>31</v>
      </c>
      <c r="I937" s="168"/>
      <c r="L937" s="164"/>
      <c r="M937" s="169"/>
      <c r="T937" s="170"/>
      <c r="AT937" s="165" t="s">
        <v>257</v>
      </c>
      <c r="AU937" s="165" t="s">
        <v>83</v>
      </c>
      <c r="AV937" s="14" t="s">
        <v>246</v>
      </c>
      <c r="AW937" s="14" t="s">
        <v>35</v>
      </c>
      <c r="AX937" s="14" t="s">
        <v>81</v>
      </c>
      <c r="AY937" s="165" t="s">
        <v>238</v>
      </c>
    </row>
    <row r="938" spans="2:65" s="1" customFormat="1" ht="24.15" customHeight="1">
      <c r="B938" s="33"/>
      <c r="C938" s="175" t="s">
        <v>3221</v>
      </c>
      <c r="D938" s="175" t="s">
        <v>383</v>
      </c>
      <c r="E938" s="176" t="s">
        <v>3451</v>
      </c>
      <c r="F938" s="177" t="s">
        <v>3452</v>
      </c>
      <c r="G938" s="178" t="s">
        <v>244</v>
      </c>
      <c r="H938" s="179">
        <v>97.02</v>
      </c>
      <c r="I938" s="180"/>
      <c r="J938" s="181">
        <f>ROUND(I938*H938,2)</f>
        <v>0</v>
      </c>
      <c r="K938" s="177" t="s">
        <v>19</v>
      </c>
      <c r="L938" s="182"/>
      <c r="M938" s="183" t="s">
        <v>19</v>
      </c>
      <c r="N938" s="184" t="s">
        <v>45</v>
      </c>
      <c r="P938" s="141">
        <f>O938*H938</f>
        <v>0</v>
      </c>
      <c r="Q938" s="141">
        <v>1E-3</v>
      </c>
      <c r="R938" s="141">
        <f>Q938*H938</f>
        <v>9.7019999999999995E-2</v>
      </c>
      <c r="S938" s="141">
        <v>0</v>
      </c>
      <c r="T938" s="142">
        <f>S938*H938</f>
        <v>0</v>
      </c>
      <c r="AR938" s="143" t="s">
        <v>386</v>
      </c>
      <c r="AT938" s="143" t="s">
        <v>383</v>
      </c>
      <c r="AU938" s="143" t="s">
        <v>83</v>
      </c>
      <c r="AY938" s="18" t="s">
        <v>238</v>
      </c>
      <c r="BE938" s="144">
        <f>IF(N938="základní",J938,0)</f>
        <v>0</v>
      </c>
      <c r="BF938" s="144">
        <f>IF(N938="snížená",J938,0)</f>
        <v>0</v>
      </c>
      <c r="BG938" s="144">
        <f>IF(N938="zákl. přenesená",J938,0)</f>
        <v>0</v>
      </c>
      <c r="BH938" s="144">
        <f>IF(N938="sníž. přenesená",J938,0)</f>
        <v>0</v>
      </c>
      <c r="BI938" s="144">
        <f>IF(N938="nulová",J938,0)</f>
        <v>0</v>
      </c>
      <c r="BJ938" s="18" t="s">
        <v>81</v>
      </c>
      <c r="BK938" s="144">
        <f>ROUND(I938*H938,2)</f>
        <v>0</v>
      </c>
      <c r="BL938" s="18" t="s">
        <v>377</v>
      </c>
      <c r="BM938" s="143" t="s">
        <v>5948</v>
      </c>
    </row>
    <row r="939" spans="2:65" s="1" customFormat="1" ht="18">
      <c r="B939" s="33"/>
      <c r="D939" s="145" t="s">
        <v>248</v>
      </c>
      <c r="F939" s="146" t="s">
        <v>3452</v>
      </c>
      <c r="I939" s="147"/>
      <c r="L939" s="33"/>
      <c r="M939" s="148"/>
      <c r="T939" s="54"/>
      <c r="AT939" s="18" t="s">
        <v>248</v>
      </c>
      <c r="AU939" s="18" t="s">
        <v>83</v>
      </c>
    </row>
    <row r="940" spans="2:65" s="12" customFormat="1">
      <c r="B940" s="151"/>
      <c r="D940" s="145" t="s">
        <v>257</v>
      </c>
      <c r="E940" s="152" t="s">
        <v>19</v>
      </c>
      <c r="F940" s="153" t="s">
        <v>5944</v>
      </c>
      <c r="H940" s="152" t="s">
        <v>19</v>
      </c>
      <c r="I940" s="154"/>
      <c r="L940" s="151"/>
      <c r="M940" s="155"/>
      <c r="T940" s="156"/>
      <c r="AT940" s="152" t="s">
        <v>257</v>
      </c>
      <c r="AU940" s="152" t="s">
        <v>83</v>
      </c>
      <c r="AV940" s="12" t="s">
        <v>81</v>
      </c>
      <c r="AW940" s="12" t="s">
        <v>35</v>
      </c>
      <c r="AX940" s="12" t="s">
        <v>74</v>
      </c>
      <c r="AY940" s="152" t="s">
        <v>238</v>
      </c>
    </row>
    <row r="941" spans="2:65" s="13" customFormat="1">
      <c r="B941" s="157"/>
      <c r="D941" s="145" t="s">
        <v>257</v>
      </c>
      <c r="E941" s="158" t="s">
        <v>19</v>
      </c>
      <c r="F941" s="159" t="s">
        <v>5795</v>
      </c>
      <c r="H941" s="160">
        <v>3.66</v>
      </c>
      <c r="I941" s="161"/>
      <c r="L941" s="157"/>
      <c r="M941" s="162"/>
      <c r="T941" s="163"/>
      <c r="AT941" s="158" t="s">
        <v>257</v>
      </c>
      <c r="AU941" s="158" t="s">
        <v>83</v>
      </c>
      <c r="AV941" s="13" t="s">
        <v>83</v>
      </c>
      <c r="AW941" s="13" t="s">
        <v>35</v>
      </c>
      <c r="AX941" s="13" t="s">
        <v>74</v>
      </c>
      <c r="AY941" s="158" t="s">
        <v>238</v>
      </c>
    </row>
    <row r="942" spans="2:65" s="12" customFormat="1">
      <c r="B942" s="151"/>
      <c r="D942" s="145" t="s">
        <v>257</v>
      </c>
      <c r="E942" s="152" t="s">
        <v>19</v>
      </c>
      <c r="F942" s="153" t="s">
        <v>5945</v>
      </c>
      <c r="H942" s="152" t="s">
        <v>19</v>
      </c>
      <c r="I942" s="154"/>
      <c r="L942" s="151"/>
      <c r="M942" s="155"/>
      <c r="T942" s="156"/>
      <c r="AT942" s="152" t="s">
        <v>257</v>
      </c>
      <c r="AU942" s="152" t="s">
        <v>83</v>
      </c>
      <c r="AV942" s="12" t="s">
        <v>81</v>
      </c>
      <c r="AW942" s="12" t="s">
        <v>35</v>
      </c>
      <c r="AX942" s="12" t="s">
        <v>74</v>
      </c>
      <c r="AY942" s="152" t="s">
        <v>238</v>
      </c>
    </row>
    <row r="943" spans="2:65" s="13" customFormat="1">
      <c r="B943" s="157"/>
      <c r="D943" s="145" t="s">
        <v>257</v>
      </c>
      <c r="E943" s="158" t="s">
        <v>19</v>
      </c>
      <c r="F943" s="159" t="s">
        <v>5949</v>
      </c>
      <c r="H943" s="160">
        <v>45.36</v>
      </c>
      <c r="I943" s="161"/>
      <c r="L943" s="157"/>
      <c r="M943" s="162"/>
      <c r="T943" s="163"/>
      <c r="AT943" s="158" t="s">
        <v>257</v>
      </c>
      <c r="AU943" s="158" t="s">
        <v>83</v>
      </c>
      <c r="AV943" s="13" t="s">
        <v>83</v>
      </c>
      <c r="AW943" s="13" t="s">
        <v>35</v>
      </c>
      <c r="AX943" s="13" t="s">
        <v>74</v>
      </c>
      <c r="AY943" s="158" t="s">
        <v>238</v>
      </c>
    </row>
    <row r="944" spans="2:65" s="13" customFormat="1">
      <c r="B944" s="157"/>
      <c r="D944" s="145" t="s">
        <v>257</v>
      </c>
      <c r="E944" s="158" t="s">
        <v>19</v>
      </c>
      <c r="F944" s="159" t="s">
        <v>5950</v>
      </c>
      <c r="H944" s="160">
        <v>20.2</v>
      </c>
      <c r="I944" s="161"/>
      <c r="L944" s="157"/>
      <c r="M944" s="162"/>
      <c r="T944" s="163"/>
      <c r="AT944" s="158" t="s">
        <v>257</v>
      </c>
      <c r="AU944" s="158" t="s">
        <v>83</v>
      </c>
      <c r="AV944" s="13" t="s">
        <v>83</v>
      </c>
      <c r="AW944" s="13" t="s">
        <v>35</v>
      </c>
      <c r="AX944" s="13" t="s">
        <v>74</v>
      </c>
      <c r="AY944" s="158" t="s">
        <v>238</v>
      </c>
    </row>
    <row r="945" spans="2:65" s="13" customFormat="1">
      <c r="B945" s="157"/>
      <c r="D945" s="145" t="s">
        <v>257</v>
      </c>
      <c r="E945" s="158" t="s">
        <v>19</v>
      </c>
      <c r="F945" s="159" t="s">
        <v>5951</v>
      </c>
      <c r="H945" s="160">
        <v>27.8</v>
      </c>
      <c r="I945" s="161"/>
      <c r="L945" s="157"/>
      <c r="M945" s="162"/>
      <c r="T945" s="163"/>
      <c r="AT945" s="158" t="s">
        <v>257</v>
      </c>
      <c r="AU945" s="158" t="s">
        <v>83</v>
      </c>
      <c r="AV945" s="13" t="s">
        <v>83</v>
      </c>
      <c r="AW945" s="13" t="s">
        <v>35</v>
      </c>
      <c r="AX945" s="13" t="s">
        <v>74</v>
      </c>
      <c r="AY945" s="158" t="s">
        <v>238</v>
      </c>
    </row>
    <row r="946" spans="2:65" s="14" customFormat="1">
      <c r="B946" s="164"/>
      <c r="D946" s="145" t="s">
        <v>257</v>
      </c>
      <c r="E946" s="165" t="s">
        <v>19</v>
      </c>
      <c r="F946" s="166" t="s">
        <v>262</v>
      </c>
      <c r="H946" s="167">
        <v>97.02</v>
      </c>
      <c r="I946" s="168"/>
      <c r="L946" s="164"/>
      <c r="M946" s="169"/>
      <c r="T946" s="170"/>
      <c r="AT946" s="165" t="s">
        <v>257</v>
      </c>
      <c r="AU946" s="165" t="s">
        <v>83</v>
      </c>
      <c r="AV946" s="14" t="s">
        <v>246</v>
      </c>
      <c r="AW946" s="14" t="s">
        <v>35</v>
      </c>
      <c r="AX946" s="14" t="s">
        <v>81</v>
      </c>
      <c r="AY946" s="165" t="s">
        <v>238</v>
      </c>
    </row>
    <row r="947" spans="2:65" s="1" customFormat="1" ht="24.15" customHeight="1">
      <c r="B947" s="33"/>
      <c r="C947" s="132" t="s">
        <v>3227</v>
      </c>
      <c r="D947" s="132" t="s">
        <v>241</v>
      </c>
      <c r="E947" s="133" t="s">
        <v>3457</v>
      </c>
      <c r="F947" s="134" t="s">
        <v>3458</v>
      </c>
      <c r="G947" s="135" t="s">
        <v>3459</v>
      </c>
      <c r="H947" s="195"/>
      <c r="I947" s="137"/>
      <c r="J947" s="138">
        <f>ROUND(I947*H947,2)</f>
        <v>0</v>
      </c>
      <c r="K947" s="134" t="s">
        <v>245</v>
      </c>
      <c r="L947" s="33"/>
      <c r="M947" s="139" t="s">
        <v>19</v>
      </c>
      <c r="N947" s="140" t="s">
        <v>45</v>
      </c>
      <c r="P947" s="141">
        <f>O947*H947</f>
        <v>0</v>
      </c>
      <c r="Q947" s="141">
        <v>0</v>
      </c>
      <c r="R947" s="141">
        <f>Q947*H947</f>
        <v>0</v>
      </c>
      <c r="S947" s="141">
        <v>0</v>
      </c>
      <c r="T947" s="142">
        <f>S947*H947</f>
        <v>0</v>
      </c>
      <c r="AR947" s="143" t="s">
        <v>377</v>
      </c>
      <c r="AT947" s="143" t="s">
        <v>241</v>
      </c>
      <c r="AU947" s="143" t="s">
        <v>83</v>
      </c>
      <c r="AY947" s="18" t="s">
        <v>238</v>
      </c>
      <c r="BE947" s="144">
        <f>IF(N947="základní",J947,0)</f>
        <v>0</v>
      </c>
      <c r="BF947" s="144">
        <f>IF(N947="snížená",J947,0)</f>
        <v>0</v>
      </c>
      <c r="BG947" s="144">
        <f>IF(N947="zákl. přenesená",J947,0)</f>
        <v>0</v>
      </c>
      <c r="BH947" s="144">
        <f>IF(N947="sníž. přenesená",J947,0)</f>
        <v>0</v>
      </c>
      <c r="BI947" s="144">
        <f>IF(N947="nulová",J947,0)</f>
        <v>0</v>
      </c>
      <c r="BJ947" s="18" t="s">
        <v>81</v>
      </c>
      <c r="BK947" s="144">
        <f>ROUND(I947*H947,2)</f>
        <v>0</v>
      </c>
      <c r="BL947" s="18" t="s">
        <v>377</v>
      </c>
      <c r="BM947" s="143" t="s">
        <v>5952</v>
      </c>
    </row>
    <row r="948" spans="2:65" s="1" customFormat="1" ht="27">
      <c r="B948" s="33"/>
      <c r="D948" s="145" t="s">
        <v>248</v>
      </c>
      <c r="F948" s="146" t="s">
        <v>3461</v>
      </c>
      <c r="I948" s="147"/>
      <c r="L948" s="33"/>
      <c r="M948" s="148"/>
      <c r="T948" s="54"/>
      <c r="AT948" s="18" t="s">
        <v>248</v>
      </c>
      <c r="AU948" s="18" t="s">
        <v>83</v>
      </c>
    </row>
    <row r="949" spans="2:65" s="1" customFormat="1">
      <c r="B949" s="33"/>
      <c r="D949" s="149" t="s">
        <v>250</v>
      </c>
      <c r="F949" s="150" t="s">
        <v>3462</v>
      </c>
      <c r="I949" s="147"/>
      <c r="L949" s="33"/>
      <c r="M949" s="148"/>
      <c r="T949" s="54"/>
      <c r="AT949" s="18" t="s">
        <v>250</v>
      </c>
      <c r="AU949" s="18" t="s">
        <v>83</v>
      </c>
    </row>
    <row r="950" spans="2:65" s="11" customFormat="1" ht="25.9" customHeight="1">
      <c r="B950" s="120"/>
      <c r="D950" s="121" t="s">
        <v>73</v>
      </c>
      <c r="E950" s="122" t="s">
        <v>314</v>
      </c>
      <c r="F950" s="122" t="s">
        <v>315</v>
      </c>
      <c r="I950" s="123"/>
      <c r="J950" s="124">
        <f>BK950</f>
        <v>0</v>
      </c>
      <c r="L950" s="120"/>
      <c r="M950" s="125"/>
      <c r="P950" s="126">
        <f>SUM(P951:P955)</f>
        <v>0</v>
      </c>
      <c r="R950" s="126">
        <f>SUM(R951:R955)</f>
        <v>0</v>
      </c>
      <c r="T950" s="127">
        <f>SUM(T951:T955)</f>
        <v>0</v>
      </c>
      <c r="AR950" s="121" t="s">
        <v>246</v>
      </c>
      <c r="AT950" s="128" t="s">
        <v>73</v>
      </c>
      <c r="AU950" s="128" t="s">
        <v>74</v>
      </c>
      <c r="AY950" s="121" t="s">
        <v>238</v>
      </c>
      <c r="BK950" s="129">
        <f>SUM(BK951:BK955)</f>
        <v>0</v>
      </c>
    </row>
    <row r="951" spans="2:65" s="1" customFormat="1" ht="16.5" customHeight="1">
      <c r="B951" s="33"/>
      <c r="C951" s="132" t="s">
        <v>3233</v>
      </c>
      <c r="D951" s="132" t="s">
        <v>241</v>
      </c>
      <c r="E951" s="133" t="s">
        <v>3464</v>
      </c>
      <c r="F951" s="134" t="s">
        <v>3465</v>
      </c>
      <c r="G951" s="135" t="s">
        <v>319</v>
      </c>
      <c r="H951" s="136">
        <v>200</v>
      </c>
      <c r="I951" s="137"/>
      <c r="J951" s="138">
        <f>ROUND(I951*H951,2)</f>
        <v>0</v>
      </c>
      <c r="K951" s="134" t="s">
        <v>245</v>
      </c>
      <c r="L951" s="33"/>
      <c r="M951" s="139" t="s">
        <v>19</v>
      </c>
      <c r="N951" s="140" t="s">
        <v>45</v>
      </c>
      <c r="P951" s="141">
        <f>O951*H951</f>
        <v>0</v>
      </c>
      <c r="Q951" s="141">
        <v>0</v>
      </c>
      <c r="R951" s="141">
        <f>Q951*H951</f>
        <v>0</v>
      </c>
      <c r="S951" s="141">
        <v>0</v>
      </c>
      <c r="T951" s="142">
        <f>S951*H951</f>
        <v>0</v>
      </c>
      <c r="AR951" s="143" t="s">
        <v>320</v>
      </c>
      <c r="AT951" s="143" t="s">
        <v>241</v>
      </c>
      <c r="AU951" s="143" t="s">
        <v>81</v>
      </c>
      <c r="AY951" s="18" t="s">
        <v>238</v>
      </c>
      <c r="BE951" s="144">
        <f>IF(N951="základní",J951,0)</f>
        <v>0</v>
      </c>
      <c r="BF951" s="144">
        <f>IF(N951="snížená",J951,0)</f>
        <v>0</v>
      </c>
      <c r="BG951" s="144">
        <f>IF(N951="zákl. přenesená",J951,0)</f>
        <v>0</v>
      </c>
      <c r="BH951" s="144">
        <f>IF(N951="sníž. přenesená",J951,0)</f>
        <v>0</v>
      </c>
      <c r="BI951" s="144">
        <f>IF(N951="nulová",J951,0)</f>
        <v>0</v>
      </c>
      <c r="BJ951" s="18" t="s">
        <v>81</v>
      </c>
      <c r="BK951" s="144">
        <f>ROUND(I951*H951,2)</f>
        <v>0</v>
      </c>
      <c r="BL951" s="18" t="s">
        <v>320</v>
      </c>
      <c r="BM951" s="143" t="s">
        <v>5953</v>
      </c>
    </row>
    <row r="952" spans="2:65" s="1" customFormat="1" ht="18">
      <c r="B952" s="33"/>
      <c r="D952" s="145" t="s">
        <v>248</v>
      </c>
      <c r="F952" s="146" t="s">
        <v>3467</v>
      </c>
      <c r="I952" s="147"/>
      <c r="L952" s="33"/>
      <c r="M952" s="148"/>
      <c r="T952" s="54"/>
      <c r="AT952" s="18" t="s">
        <v>248</v>
      </c>
      <c r="AU952" s="18" t="s">
        <v>81</v>
      </c>
    </row>
    <row r="953" spans="2:65" s="1" customFormat="1">
      <c r="B953" s="33"/>
      <c r="D953" s="149" t="s">
        <v>250</v>
      </c>
      <c r="F953" s="150" t="s">
        <v>3468</v>
      </c>
      <c r="I953" s="147"/>
      <c r="L953" s="33"/>
      <c r="M953" s="148"/>
      <c r="T953" s="54"/>
      <c r="AT953" s="18" t="s">
        <v>250</v>
      </c>
      <c r="AU953" s="18" t="s">
        <v>81</v>
      </c>
    </row>
    <row r="954" spans="2:65" s="12" customFormat="1">
      <c r="B954" s="151"/>
      <c r="D954" s="145" t="s">
        <v>257</v>
      </c>
      <c r="E954" s="152" t="s">
        <v>19</v>
      </c>
      <c r="F954" s="153" t="s">
        <v>3469</v>
      </c>
      <c r="H954" s="152" t="s">
        <v>19</v>
      </c>
      <c r="I954" s="154"/>
      <c r="L954" s="151"/>
      <c r="M954" s="155"/>
      <c r="T954" s="156"/>
      <c r="AT954" s="152" t="s">
        <v>257</v>
      </c>
      <c r="AU954" s="152" t="s">
        <v>81</v>
      </c>
      <c r="AV954" s="12" t="s">
        <v>81</v>
      </c>
      <c r="AW954" s="12" t="s">
        <v>35</v>
      </c>
      <c r="AX954" s="12" t="s">
        <v>74</v>
      </c>
      <c r="AY954" s="152" t="s">
        <v>238</v>
      </c>
    </row>
    <row r="955" spans="2:65" s="13" customFormat="1">
      <c r="B955" s="157"/>
      <c r="D955" s="145" t="s">
        <v>257</v>
      </c>
      <c r="E955" s="158" t="s">
        <v>19</v>
      </c>
      <c r="F955" s="159" t="s">
        <v>3247</v>
      </c>
      <c r="H955" s="160">
        <v>200</v>
      </c>
      <c r="I955" s="161"/>
      <c r="L955" s="157"/>
      <c r="M955" s="162"/>
      <c r="T955" s="163"/>
      <c r="AT955" s="158" t="s">
        <v>257</v>
      </c>
      <c r="AU955" s="158" t="s">
        <v>81</v>
      </c>
      <c r="AV955" s="13" t="s">
        <v>83</v>
      </c>
      <c r="AW955" s="13" t="s">
        <v>35</v>
      </c>
      <c r="AX955" s="13" t="s">
        <v>81</v>
      </c>
      <c r="AY955" s="158" t="s">
        <v>238</v>
      </c>
    </row>
    <row r="956" spans="2:65" s="11" customFormat="1" ht="25.9" customHeight="1">
      <c r="B956" s="120"/>
      <c r="D956" s="121" t="s">
        <v>73</v>
      </c>
      <c r="E956" s="122" t="s">
        <v>1877</v>
      </c>
      <c r="F956" s="122" t="s">
        <v>1878</v>
      </c>
      <c r="I956" s="123"/>
      <c r="J956" s="124">
        <f>BK956</f>
        <v>0</v>
      </c>
      <c r="L956" s="120"/>
      <c r="M956" s="125"/>
      <c r="P956" s="126">
        <f>SUM(P957:P961)</f>
        <v>0</v>
      </c>
      <c r="R956" s="126">
        <f>SUM(R957:R961)</f>
        <v>0</v>
      </c>
      <c r="T956" s="127">
        <f>SUM(T957:T961)</f>
        <v>0</v>
      </c>
      <c r="AR956" s="121" t="s">
        <v>246</v>
      </c>
      <c r="AT956" s="128" t="s">
        <v>73</v>
      </c>
      <c r="AU956" s="128" t="s">
        <v>74</v>
      </c>
      <c r="AY956" s="121" t="s">
        <v>238</v>
      </c>
      <c r="BK956" s="129">
        <f>SUM(BK957:BK961)</f>
        <v>0</v>
      </c>
    </row>
    <row r="957" spans="2:65" s="1" customFormat="1" ht="16.5" customHeight="1">
      <c r="B957" s="33"/>
      <c r="C957" s="132" t="s">
        <v>3241</v>
      </c>
      <c r="D957" s="132" t="s">
        <v>241</v>
      </c>
      <c r="E957" s="133" t="s">
        <v>3471</v>
      </c>
      <c r="F957" s="134" t="s">
        <v>3472</v>
      </c>
      <c r="G957" s="135" t="s">
        <v>341</v>
      </c>
      <c r="H957" s="136">
        <v>33</v>
      </c>
      <c r="I957" s="137"/>
      <c r="J957" s="138">
        <f>ROUND(I957*H957,2)</f>
        <v>0</v>
      </c>
      <c r="K957" s="134" t="s">
        <v>19</v>
      </c>
      <c r="L957" s="33"/>
      <c r="M957" s="139" t="s">
        <v>19</v>
      </c>
      <c r="N957" s="140" t="s">
        <v>45</v>
      </c>
      <c r="P957" s="141">
        <f>O957*H957</f>
        <v>0</v>
      </c>
      <c r="Q957" s="141">
        <v>0</v>
      </c>
      <c r="R957" s="141">
        <f>Q957*H957</f>
        <v>0</v>
      </c>
      <c r="S957" s="141">
        <v>0</v>
      </c>
      <c r="T957" s="142">
        <f>S957*H957</f>
        <v>0</v>
      </c>
      <c r="AR957" s="143" t="s">
        <v>320</v>
      </c>
      <c r="AT957" s="143" t="s">
        <v>241</v>
      </c>
      <c r="AU957" s="143" t="s">
        <v>81</v>
      </c>
      <c r="AY957" s="18" t="s">
        <v>238</v>
      </c>
      <c r="BE957" s="144">
        <f>IF(N957="základní",J957,0)</f>
        <v>0</v>
      </c>
      <c r="BF957" s="144">
        <f>IF(N957="snížená",J957,0)</f>
        <v>0</v>
      </c>
      <c r="BG957" s="144">
        <f>IF(N957="zákl. přenesená",J957,0)</f>
        <v>0</v>
      </c>
      <c r="BH957" s="144">
        <f>IF(N957="sníž. přenesená",J957,0)</f>
        <v>0</v>
      </c>
      <c r="BI957" s="144">
        <f>IF(N957="nulová",J957,0)</f>
        <v>0</v>
      </c>
      <c r="BJ957" s="18" t="s">
        <v>81</v>
      </c>
      <c r="BK957" s="144">
        <f>ROUND(I957*H957,2)</f>
        <v>0</v>
      </c>
      <c r="BL957" s="18" t="s">
        <v>320</v>
      </c>
      <c r="BM957" s="143" t="s">
        <v>5954</v>
      </c>
    </row>
    <row r="958" spans="2:65" s="1" customFormat="1">
      <c r="B958" s="33"/>
      <c r="D958" s="145" t="s">
        <v>248</v>
      </c>
      <c r="F958" s="146" t="s">
        <v>3472</v>
      </c>
      <c r="I958" s="147"/>
      <c r="L958" s="33"/>
      <c r="M958" s="148"/>
      <c r="T958" s="54"/>
      <c r="AT958" s="18" t="s">
        <v>248</v>
      </c>
      <c r="AU958" s="18" t="s">
        <v>81</v>
      </c>
    </row>
    <row r="959" spans="2:65" s="1" customFormat="1" ht="24.15" customHeight="1">
      <c r="B959" s="33"/>
      <c r="C959" s="132" t="s">
        <v>3247</v>
      </c>
      <c r="D959" s="132" t="s">
        <v>241</v>
      </c>
      <c r="E959" s="133" t="s">
        <v>3475</v>
      </c>
      <c r="F959" s="134" t="s">
        <v>3476</v>
      </c>
      <c r="G959" s="135" t="s">
        <v>1191</v>
      </c>
      <c r="H959" s="136">
        <v>1</v>
      </c>
      <c r="I959" s="137"/>
      <c r="J959" s="138">
        <f>ROUND(I959*H959,2)</f>
        <v>0</v>
      </c>
      <c r="K959" s="134" t="s">
        <v>19</v>
      </c>
      <c r="L959" s="33"/>
      <c r="M959" s="139" t="s">
        <v>19</v>
      </c>
      <c r="N959" s="140" t="s">
        <v>45</v>
      </c>
      <c r="P959" s="141">
        <f>O959*H959</f>
        <v>0</v>
      </c>
      <c r="Q959" s="141">
        <v>0</v>
      </c>
      <c r="R959" s="141">
        <f>Q959*H959</f>
        <v>0</v>
      </c>
      <c r="S959" s="141">
        <v>0</v>
      </c>
      <c r="T959" s="142">
        <f>S959*H959</f>
        <v>0</v>
      </c>
      <c r="AR959" s="143" t="s">
        <v>320</v>
      </c>
      <c r="AT959" s="143" t="s">
        <v>241</v>
      </c>
      <c r="AU959" s="143" t="s">
        <v>81</v>
      </c>
      <c r="AY959" s="18" t="s">
        <v>238</v>
      </c>
      <c r="BE959" s="144">
        <f>IF(N959="základní",J959,0)</f>
        <v>0</v>
      </c>
      <c r="BF959" s="144">
        <f>IF(N959="snížená",J959,0)</f>
        <v>0</v>
      </c>
      <c r="BG959" s="144">
        <f>IF(N959="zákl. přenesená",J959,0)</f>
        <v>0</v>
      </c>
      <c r="BH959" s="144">
        <f>IF(N959="sníž. přenesená",J959,0)</f>
        <v>0</v>
      </c>
      <c r="BI959" s="144">
        <f>IF(N959="nulová",J959,0)</f>
        <v>0</v>
      </c>
      <c r="BJ959" s="18" t="s">
        <v>81</v>
      </c>
      <c r="BK959" s="144">
        <f>ROUND(I959*H959,2)</f>
        <v>0</v>
      </c>
      <c r="BL959" s="18" t="s">
        <v>320</v>
      </c>
      <c r="BM959" s="143" t="s">
        <v>5955</v>
      </c>
    </row>
    <row r="960" spans="2:65" s="1" customFormat="1" ht="18">
      <c r="B960" s="33"/>
      <c r="D960" s="145" t="s">
        <v>248</v>
      </c>
      <c r="F960" s="146" t="s">
        <v>3476</v>
      </c>
      <c r="I960" s="147"/>
      <c r="L960" s="33"/>
      <c r="M960" s="148"/>
      <c r="T960" s="54"/>
      <c r="AT960" s="18" t="s">
        <v>248</v>
      </c>
      <c r="AU960" s="18" t="s">
        <v>81</v>
      </c>
    </row>
    <row r="961" spans="2:47" s="1" customFormat="1" ht="81">
      <c r="B961" s="33"/>
      <c r="D961" s="145" t="s">
        <v>324</v>
      </c>
      <c r="F961" s="171" t="s">
        <v>3478</v>
      </c>
      <c r="I961" s="147"/>
      <c r="L961" s="33"/>
      <c r="M961" s="185"/>
      <c r="N961" s="186"/>
      <c r="O961" s="186"/>
      <c r="P961" s="186"/>
      <c r="Q961" s="186"/>
      <c r="R961" s="186"/>
      <c r="S961" s="186"/>
      <c r="T961" s="187"/>
      <c r="AT961" s="18" t="s">
        <v>324</v>
      </c>
      <c r="AU961" s="18" t="s">
        <v>81</v>
      </c>
    </row>
    <row r="962" spans="2:47" s="1" customFormat="1" ht="7" customHeight="1">
      <c r="B962" s="42"/>
      <c r="C962" s="43"/>
      <c r="D962" s="43"/>
      <c r="E962" s="43"/>
      <c r="F962" s="43"/>
      <c r="G962" s="43"/>
      <c r="H962" s="43"/>
      <c r="I962" s="43"/>
      <c r="J962" s="43"/>
      <c r="K962" s="43"/>
      <c r="L962" s="33"/>
    </row>
  </sheetData>
  <sheetProtection algorithmName="SHA-512" hashValue="UflOTlBbP+0c6gyPWKh27Spdey3hRLV8g/0rBP/dSORI/f4eWYJawOj3DSrGwlWCDiFvb4/VKxdDJ4u8FQZp7Q==" saltValue="4n4BebvsUIQMenhhOjMXGe0Ub++RoLL5WGo+i2/W9jVZjN1Nfky/33ZWDIG8CMiGmU4OPTU2dzVEXLsSI5Lnkw==" spinCount="100000" sheet="1" objects="1" scenarios="1" formatColumns="0" formatRows="0" autoFilter="0"/>
  <autoFilter ref="C110:K961" xr:uid="{00000000-0009-0000-0000-000020000000}"/>
  <mergeCells count="15">
    <mergeCell ref="E97:H97"/>
    <mergeCell ref="E101:H101"/>
    <mergeCell ref="E99:H99"/>
    <mergeCell ref="E103:H10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16" r:id="rId1" xr:uid="{00000000-0004-0000-2000-000000000000}"/>
    <hyperlink ref="F119" r:id="rId2" xr:uid="{00000000-0004-0000-2000-000001000000}"/>
    <hyperlink ref="F122" r:id="rId3" xr:uid="{00000000-0004-0000-2000-000002000000}"/>
    <hyperlink ref="F126" r:id="rId4" xr:uid="{00000000-0004-0000-2000-000003000000}"/>
    <hyperlink ref="F129" r:id="rId5" xr:uid="{00000000-0004-0000-2000-000004000000}"/>
    <hyperlink ref="F133" r:id="rId6" xr:uid="{00000000-0004-0000-2000-000005000000}"/>
    <hyperlink ref="F136" r:id="rId7" xr:uid="{00000000-0004-0000-2000-000006000000}"/>
    <hyperlink ref="F139" r:id="rId8" xr:uid="{00000000-0004-0000-2000-000007000000}"/>
    <hyperlink ref="F142" r:id="rId9" xr:uid="{00000000-0004-0000-2000-000008000000}"/>
    <hyperlink ref="F146" r:id="rId10" xr:uid="{00000000-0004-0000-2000-000009000000}"/>
    <hyperlink ref="F149" r:id="rId11" xr:uid="{00000000-0004-0000-2000-00000A000000}"/>
    <hyperlink ref="F163" r:id="rId12" xr:uid="{00000000-0004-0000-2000-00000B000000}"/>
    <hyperlink ref="F171" r:id="rId13" xr:uid="{00000000-0004-0000-2000-00000C000000}"/>
    <hyperlink ref="F175" r:id="rId14" xr:uid="{00000000-0004-0000-2000-00000D000000}"/>
    <hyperlink ref="F180" r:id="rId15" xr:uid="{00000000-0004-0000-2000-00000E000000}"/>
    <hyperlink ref="F183" r:id="rId16" xr:uid="{00000000-0004-0000-2000-00000F000000}"/>
    <hyperlink ref="F188" r:id="rId17" xr:uid="{00000000-0004-0000-2000-000010000000}"/>
    <hyperlink ref="F192" r:id="rId18" xr:uid="{00000000-0004-0000-2000-000011000000}"/>
    <hyperlink ref="F204" r:id="rId19" xr:uid="{00000000-0004-0000-2000-000012000000}"/>
    <hyperlink ref="F207" r:id="rId20" xr:uid="{00000000-0004-0000-2000-000013000000}"/>
    <hyperlink ref="F215" r:id="rId21" xr:uid="{00000000-0004-0000-2000-000014000000}"/>
    <hyperlink ref="F220" r:id="rId22" xr:uid="{00000000-0004-0000-2000-000015000000}"/>
    <hyperlink ref="F228" r:id="rId23" xr:uid="{00000000-0004-0000-2000-000016000000}"/>
    <hyperlink ref="F234" r:id="rId24" xr:uid="{00000000-0004-0000-2000-000017000000}"/>
    <hyperlink ref="F238" r:id="rId25" xr:uid="{00000000-0004-0000-2000-000018000000}"/>
    <hyperlink ref="F243" r:id="rId26" xr:uid="{00000000-0004-0000-2000-000019000000}"/>
    <hyperlink ref="F246" r:id="rId27" xr:uid="{00000000-0004-0000-2000-00001A000000}"/>
    <hyperlink ref="F249" r:id="rId28" xr:uid="{00000000-0004-0000-2000-00001B000000}"/>
    <hyperlink ref="F252" r:id="rId29" xr:uid="{00000000-0004-0000-2000-00001C000000}"/>
    <hyperlink ref="F256" r:id="rId30" xr:uid="{00000000-0004-0000-2000-00001D000000}"/>
    <hyperlink ref="F259" r:id="rId31" xr:uid="{00000000-0004-0000-2000-00001E000000}"/>
    <hyperlink ref="F264" r:id="rId32" xr:uid="{00000000-0004-0000-2000-00001F000000}"/>
    <hyperlink ref="F269" r:id="rId33" xr:uid="{00000000-0004-0000-2000-000020000000}"/>
    <hyperlink ref="F277" r:id="rId34" xr:uid="{00000000-0004-0000-2000-000021000000}"/>
    <hyperlink ref="F288" r:id="rId35" xr:uid="{00000000-0004-0000-2000-000022000000}"/>
    <hyperlink ref="F292" r:id="rId36" xr:uid="{00000000-0004-0000-2000-000023000000}"/>
    <hyperlink ref="F297" r:id="rId37" xr:uid="{00000000-0004-0000-2000-000024000000}"/>
    <hyperlink ref="F301" r:id="rId38" xr:uid="{00000000-0004-0000-2000-000025000000}"/>
    <hyperlink ref="F309" r:id="rId39" xr:uid="{00000000-0004-0000-2000-000026000000}"/>
    <hyperlink ref="F313" r:id="rId40" xr:uid="{00000000-0004-0000-2000-000027000000}"/>
    <hyperlink ref="F322" r:id="rId41" xr:uid="{00000000-0004-0000-2000-000028000000}"/>
    <hyperlink ref="F330" r:id="rId42" xr:uid="{00000000-0004-0000-2000-000029000000}"/>
    <hyperlink ref="F339" r:id="rId43" xr:uid="{00000000-0004-0000-2000-00002A000000}"/>
    <hyperlink ref="F355" r:id="rId44" xr:uid="{00000000-0004-0000-2000-00002B000000}"/>
    <hyperlink ref="F358" r:id="rId45" xr:uid="{00000000-0004-0000-2000-00002C000000}"/>
    <hyperlink ref="F361" r:id="rId46" xr:uid="{00000000-0004-0000-2000-00002D000000}"/>
    <hyperlink ref="F364" r:id="rId47" xr:uid="{00000000-0004-0000-2000-00002E000000}"/>
    <hyperlink ref="F375" r:id="rId48" xr:uid="{00000000-0004-0000-2000-00002F000000}"/>
    <hyperlink ref="F386" r:id="rId49" xr:uid="{00000000-0004-0000-2000-000030000000}"/>
    <hyperlink ref="F392" r:id="rId50" xr:uid="{00000000-0004-0000-2000-000031000000}"/>
    <hyperlink ref="F395" r:id="rId51" xr:uid="{00000000-0004-0000-2000-000032000000}"/>
    <hyperlink ref="F407" r:id="rId52" xr:uid="{00000000-0004-0000-2000-000033000000}"/>
    <hyperlink ref="F425" r:id="rId53" xr:uid="{00000000-0004-0000-2000-000034000000}"/>
    <hyperlink ref="F428" r:id="rId54" xr:uid="{00000000-0004-0000-2000-000035000000}"/>
    <hyperlink ref="F435" r:id="rId55" xr:uid="{00000000-0004-0000-2000-000036000000}"/>
    <hyperlink ref="F440" r:id="rId56" xr:uid="{00000000-0004-0000-2000-000037000000}"/>
    <hyperlink ref="F455" r:id="rId57" xr:uid="{00000000-0004-0000-2000-000038000000}"/>
    <hyperlink ref="F460" r:id="rId58" xr:uid="{00000000-0004-0000-2000-000039000000}"/>
    <hyperlink ref="F466" r:id="rId59" xr:uid="{00000000-0004-0000-2000-00003A000000}"/>
    <hyperlink ref="F469" r:id="rId60" xr:uid="{00000000-0004-0000-2000-00003B000000}"/>
    <hyperlink ref="F473" r:id="rId61" xr:uid="{00000000-0004-0000-2000-00003C000000}"/>
    <hyperlink ref="F482" r:id="rId62" xr:uid="{00000000-0004-0000-2000-00003D000000}"/>
    <hyperlink ref="F487" r:id="rId63" xr:uid="{00000000-0004-0000-2000-00003E000000}"/>
    <hyperlink ref="F492" r:id="rId64" xr:uid="{00000000-0004-0000-2000-00003F000000}"/>
    <hyperlink ref="F499" r:id="rId65" xr:uid="{00000000-0004-0000-2000-000040000000}"/>
    <hyperlink ref="F504" r:id="rId66" xr:uid="{00000000-0004-0000-2000-000041000000}"/>
    <hyperlink ref="F511" r:id="rId67" xr:uid="{00000000-0004-0000-2000-000042000000}"/>
    <hyperlink ref="F516" r:id="rId68" xr:uid="{00000000-0004-0000-2000-000043000000}"/>
    <hyperlink ref="F519" r:id="rId69" xr:uid="{00000000-0004-0000-2000-000044000000}"/>
    <hyperlink ref="F523" r:id="rId70" xr:uid="{00000000-0004-0000-2000-000045000000}"/>
    <hyperlink ref="F526" r:id="rId71" xr:uid="{00000000-0004-0000-2000-000046000000}"/>
    <hyperlink ref="F529" r:id="rId72" xr:uid="{00000000-0004-0000-2000-000047000000}"/>
    <hyperlink ref="F538" r:id="rId73" xr:uid="{00000000-0004-0000-2000-000048000000}"/>
    <hyperlink ref="F542" r:id="rId74" xr:uid="{00000000-0004-0000-2000-000049000000}"/>
    <hyperlink ref="F549" r:id="rId75" xr:uid="{00000000-0004-0000-2000-00004A000000}"/>
    <hyperlink ref="F557" r:id="rId76" xr:uid="{00000000-0004-0000-2000-00004B000000}"/>
    <hyperlink ref="F564" r:id="rId77" xr:uid="{00000000-0004-0000-2000-00004C000000}"/>
    <hyperlink ref="F573" r:id="rId78" xr:uid="{00000000-0004-0000-2000-00004D000000}"/>
    <hyperlink ref="F576" r:id="rId79" xr:uid="{00000000-0004-0000-2000-00004E000000}"/>
    <hyperlink ref="F579" r:id="rId80" xr:uid="{00000000-0004-0000-2000-00004F000000}"/>
    <hyperlink ref="F585" r:id="rId81" xr:uid="{00000000-0004-0000-2000-000050000000}"/>
    <hyperlink ref="F593" r:id="rId82" xr:uid="{00000000-0004-0000-2000-000051000000}"/>
    <hyperlink ref="F598" r:id="rId83" xr:uid="{00000000-0004-0000-2000-000052000000}"/>
    <hyperlink ref="F604" r:id="rId84" xr:uid="{00000000-0004-0000-2000-000053000000}"/>
    <hyperlink ref="F611" r:id="rId85" xr:uid="{00000000-0004-0000-2000-000054000000}"/>
    <hyperlink ref="F614" r:id="rId86" xr:uid="{00000000-0004-0000-2000-000055000000}"/>
    <hyperlink ref="F618" r:id="rId87" xr:uid="{00000000-0004-0000-2000-000056000000}"/>
    <hyperlink ref="F624" r:id="rId88" xr:uid="{00000000-0004-0000-2000-000057000000}"/>
    <hyperlink ref="F632" r:id="rId89" xr:uid="{00000000-0004-0000-2000-000058000000}"/>
    <hyperlink ref="F637" r:id="rId90" xr:uid="{00000000-0004-0000-2000-000059000000}"/>
    <hyperlink ref="F641" r:id="rId91" xr:uid="{00000000-0004-0000-2000-00005A000000}"/>
    <hyperlink ref="F648" r:id="rId92" xr:uid="{00000000-0004-0000-2000-00005B000000}"/>
    <hyperlink ref="F661" r:id="rId93" xr:uid="{00000000-0004-0000-2000-00005C000000}"/>
    <hyperlink ref="F674" r:id="rId94" xr:uid="{00000000-0004-0000-2000-00005D000000}"/>
    <hyperlink ref="F679" r:id="rId95" xr:uid="{00000000-0004-0000-2000-00005E000000}"/>
    <hyperlink ref="F682" r:id="rId96" xr:uid="{00000000-0004-0000-2000-00005F000000}"/>
    <hyperlink ref="F691" r:id="rId97" xr:uid="{00000000-0004-0000-2000-000060000000}"/>
    <hyperlink ref="F699" r:id="rId98" xr:uid="{00000000-0004-0000-2000-000061000000}"/>
    <hyperlink ref="F705" r:id="rId99" xr:uid="{00000000-0004-0000-2000-000062000000}"/>
    <hyperlink ref="F711" r:id="rId100" xr:uid="{00000000-0004-0000-2000-000063000000}"/>
    <hyperlink ref="F716" r:id="rId101" xr:uid="{00000000-0004-0000-2000-000064000000}"/>
    <hyperlink ref="F719" r:id="rId102" xr:uid="{00000000-0004-0000-2000-000065000000}"/>
    <hyperlink ref="F723" r:id="rId103" xr:uid="{00000000-0004-0000-2000-000066000000}"/>
    <hyperlink ref="F726" r:id="rId104" xr:uid="{00000000-0004-0000-2000-000067000000}"/>
    <hyperlink ref="F729" r:id="rId105" xr:uid="{00000000-0004-0000-2000-000068000000}"/>
    <hyperlink ref="F734" r:id="rId106" xr:uid="{00000000-0004-0000-2000-000069000000}"/>
    <hyperlink ref="F739" r:id="rId107" xr:uid="{00000000-0004-0000-2000-00006A000000}"/>
    <hyperlink ref="F750" r:id="rId108" xr:uid="{00000000-0004-0000-2000-00006B000000}"/>
    <hyperlink ref="F754" r:id="rId109" xr:uid="{00000000-0004-0000-2000-00006C000000}"/>
    <hyperlink ref="F771" r:id="rId110" xr:uid="{00000000-0004-0000-2000-00006D000000}"/>
    <hyperlink ref="F780" r:id="rId111" xr:uid="{00000000-0004-0000-2000-00006E000000}"/>
    <hyperlink ref="F783" r:id="rId112" xr:uid="{00000000-0004-0000-2000-00006F000000}"/>
    <hyperlink ref="F786" r:id="rId113" xr:uid="{00000000-0004-0000-2000-000070000000}"/>
    <hyperlink ref="F790" r:id="rId114" xr:uid="{00000000-0004-0000-2000-000071000000}"/>
    <hyperlink ref="F793" r:id="rId115" xr:uid="{00000000-0004-0000-2000-000072000000}"/>
    <hyperlink ref="F796" r:id="rId116" xr:uid="{00000000-0004-0000-2000-000073000000}"/>
    <hyperlink ref="F800" r:id="rId117" xr:uid="{00000000-0004-0000-2000-000074000000}"/>
    <hyperlink ref="F823" r:id="rId118" xr:uid="{00000000-0004-0000-2000-000075000000}"/>
    <hyperlink ref="F833" r:id="rId119" xr:uid="{00000000-0004-0000-2000-000076000000}"/>
    <hyperlink ref="F839" r:id="rId120" xr:uid="{00000000-0004-0000-2000-000077000000}"/>
    <hyperlink ref="F845" r:id="rId121" xr:uid="{00000000-0004-0000-2000-000078000000}"/>
    <hyperlink ref="F848" r:id="rId122" xr:uid="{00000000-0004-0000-2000-000079000000}"/>
    <hyperlink ref="F851" r:id="rId123" xr:uid="{00000000-0004-0000-2000-00007A000000}"/>
    <hyperlink ref="F854" r:id="rId124" xr:uid="{00000000-0004-0000-2000-00007B000000}"/>
    <hyperlink ref="F858" r:id="rId125" xr:uid="{00000000-0004-0000-2000-00007C000000}"/>
    <hyperlink ref="F861" r:id="rId126" xr:uid="{00000000-0004-0000-2000-00007D000000}"/>
    <hyperlink ref="F864" r:id="rId127" xr:uid="{00000000-0004-0000-2000-00007E000000}"/>
    <hyperlink ref="F867" r:id="rId128" xr:uid="{00000000-0004-0000-2000-00007F000000}"/>
    <hyperlink ref="F870" r:id="rId129" xr:uid="{00000000-0004-0000-2000-000080000000}"/>
    <hyperlink ref="F882" r:id="rId130" xr:uid="{00000000-0004-0000-2000-000081000000}"/>
    <hyperlink ref="F885" r:id="rId131" xr:uid="{00000000-0004-0000-2000-000082000000}"/>
    <hyperlink ref="F888" r:id="rId132" xr:uid="{00000000-0004-0000-2000-000083000000}"/>
    <hyperlink ref="F894" r:id="rId133" xr:uid="{00000000-0004-0000-2000-000084000000}"/>
    <hyperlink ref="F900" r:id="rId134" xr:uid="{00000000-0004-0000-2000-000085000000}"/>
    <hyperlink ref="F906" r:id="rId135" xr:uid="{00000000-0004-0000-2000-000086000000}"/>
    <hyperlink ref="F909" r:id="rId136" xr:uid="{00000000-0004-0000-2000-000087000000}"/>
    <hyperlink ref="F912" r:id="rId137" xr:uid="{00000000-0004-0000-2000-000088000000}"/>
    <hyperlink ref="F927" r:id="rId138" xr:uid="{00000000-0004-0000-2000-000089000000}"/>
    <hyperlink ref="F949" r:id="rId139" xr:uid="{00000000-0004-0000-2000-00008A000000}"/>
    <hyperlink ref="F953" r:id="rId140" xr:uid="{00000000-0004-0000-2000-00008B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4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B2:BM353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179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.5">
      <c r="B8" s="21"/>
      <c r="D8" s="28" t="s">
        <v>208</v>
      </c>
      <c r="L8" s="21"/>
    </row>
    <row r="9" spans="2:46" ht="16.5" customHeight="1">
      <c r="B9" s="21"/>
      <c r="E9" s="324" t="s">
        <v>4949</v>
      </c>
      <c r="F9" s="287"/>
      <c r="G9" s="287"/>
      <c r="H9" s="287"/>
      <c r="L9" s="21"/>
    </row>
    <row r="10" spans="2:46" ht="12" customHeight="1">
      <c r="B10" s="21"/>
      <c r="D10" s="28" t="s">
        <v>210</v>
      </c>
      <c r="L10" s="21"/>
    </row>
    <row r="11" spans="2:46" s="1" customFormat="1" ht="16.5" customHeight="1">
      <c r="B11" s="33"/>
      <c r="E11" s="299" t="s">
        <v>4950</v>
      </c>
      <c r="F11" s="326"/>
      <c r="G11" s="326"/>
      <c r="H11" s="326"/>
      <c r="L11" s="33"/>
    </row>
    <row r="12" spans="2:46" s="1" customFormat="1" ht="12" customHeight="1">
      <c r="B12" s="33"/>
      <c r="D12" s="28" t="s">
        <v>212</v>
      </c>
      <c r="L12" s="33"/>
    </row>
    <row r="13" spans="2:46" s="1" customFormat="1" ht="16.5" customHeight="1">
      <c r="B13" s="33"/>
      <c r="E13" s="290" t="s">
        <v>5956</v>
      </c>
      <c r="F13" s="326"/>
      <c r="G13" s="326"/>
      <c r="H13" s="326"/>
      <c r="L13" s="33"/>
    </row>
    <row r="14" spans="2:46" s="1" customFormat="1">
      <c r="B14" s="33"/>
      <c r="L14" s="33"/>
    </row>
    <row r="15" spans="2:46" s="1" customFormat="1" ht="12" customHeight="1">
      <c r="B15" s="33"/>
      <c r="D15" s="28" t="s">
        <v>18</v>
      </c>
      <c r="F15" s="26" t="s">
        <v>19</v>
      </c>
      <c r="I15" s="28" t="s">
        <v>20</v>
      </c>
      <c r="J15" s="26" t="s">
        <v>19</v>
      </c>
      <c r="L15" s="33"/>
    </row>
    <row r="16" spans="2:46" s="1" customFormat="1" ht="12" customHeight="1">
      <c r="B16" s="33"/>
      <c r="D16" s="28" t="s">
        <v>21</v>
      </c>
      <c r="F16" s="26" t="s">
        <v>37</v>
      </c>
      <c r="I16" s="28" t="s">
        <v>23</v>
      </c>
      <c r="J16" s="50" t="str">
        <f>'Rekapitulace stavby'!AN8</f>
        <v>18. 9. 2024</v>
      </c>
      <c r="L16" s="33"/>
    </row>
    <row r="17" spans="2:12" s="1" customFormat="1" ht="10.75" customHeight="1">
      <c r="B17" s="33"/>
      <c r="L17" s="33"/>
    </row>
    <row r="18" spans="2:12" s="1" customFormat="1" ht="12" customHeight="1">
      <c r="B18" s="33"/>
      <c r="D18" s="28" t="s">
        <v>25</v>
      </c>
      <c r="I18" s="28" t="s">
        <v>26</v>
      </c>
      <c r="J18" s="26" t="str">
        <f>IF('Rekapitulace stavby'!AN10="","",'Rekapitulace stavby'!AN10)</f>
        <v>00265209</v>
      </c>
      <c r="L18" s="33"/>
    </row>
    <row r="19" spans="2:12" s="1" customFormat="1" ht="18" customHeight="1">
      <c r="B19" s="33"/>
      <c r="E19" s="26" t="str">
        <f>IF('Rekapitulace stavby'!E11="","",'Rekapitulace stavby'!E11)</f>
        <v>Město Louny,Mírové náměstí 35, Louny</v>
      </c>
      <c r="I19" s="28" t="s">
        <v>29</v>
      </c>
      <c r="J19" s="26" t="str">
        <f>IF('Rekapitulace stavby'!AN11="","",'Rekapitulace stavby'!AN11)</f>
        <v/>
      </c>
      <c r="L19" s="33"/>
    </row>
    <row r="20" spans="2:12" s="1" customFormat="1" ht="7" customHeight="1">
      <c r="B20" s="33"/>
      <c r="L20" s="33"/>
    </row>
    <row r="21" spans="2:12" s="1" customFormat="1" ht="12" customHeight="1">
      <c r="B21" s="33"/>
      <c r="D21" s="28" t="s">
        <v>30</v>
      </c>
      <c r="I21" s="28" t="s">
        <v>26</v>
      </c>
      <c r="J21" s="29" t="str">
        <f>'Rekapitulace stavby'!AN13</f>
        <v>Vyplň údaj</v>
      </c>
      <c r="L21" s="33"/>
    </row>
    <row r="22" spans="2:12" s="1" customFormat="1" ht="18" customHeight="1">
      <c r="B22" s="33"/>
      <c r="E22" s="327" t="str">
        <f>'Rekapitulace stavby'!E14</f>
        <v>Vyplň údaj</v>
      </c>
      <c r="F22" s="310"/>
      <c r="G22" s="310"/>
      <c r="H22" s="310"/>
      <c r="I22" s="28" t="s">
        <v>29</v>
      </c>
      <c r="J22" s="29" t="str">
        <f>'Rekapitulace stavby'!AN14</f>
        <v>Vyplň údaj</v>
      </c>
      <c r="L22" s="33"/>
    </row>
    <row r="23" spans="2:12" s="1" customFormat="1" ht="7" customHeight="1">
      <c r="B23" s="33"/>
      <c r="L23" s="33"/>
    </row>
    <row r="24" spans="2:12" s="1" customFormat="1" ht="12" customHeight="1">
      <c r="B24" s="33"/>
      <c r="D24" s="28" t="s">
        <v>32</v>
      </c>
      <c r="I24" s="28" t="s">
        <v>26</v>
      </c>
      <c r="J24" s="26" t="str">
        <f>IF('Rekapitulace stavby'!AN16="","",'Rekapitulace stavby'!AN16)</f>
        <v>28744632</v>
      </c>
      <c r="L24" s="33"/>
    </row>
    <row r="25" spans="2:12" s="1" customFormat="1" ht="18" customHeight="1">
      <c r="B25" s="33"/>
      <c r="E25" s="26" t="str">
        <f>IF('Rekapitulace stavby'!E17="","",'Rekapitulace stavby'!E17)</f>
        <v>RYSIK Design s.r.o.,Chudenická 1059/30,, Praha</v>
      </c>
      <c r="I25" s="28" t="s">
        <v>29</v>
      </c>
      <c r="J25" s="26" t="str">
        <f>IF('Rekapitulace stavby'!AN17="","",'Rekapitulace stavby'!AN17)</f>
        <v/>
      </c>
      <c r="L25" s="33"/>
    </row>
    <row r="26" spans="2:12" s="1" customFormat="1" ht="7" customHeight="1">
      <c r="B26" s="33"/>
      <c r="L26" s="33"/>
    </row>
    <row r="27" spans="2:12" s="1" customFormat="1" ht="12" customHeight="1">
      <c r="B27" s="33"/>
      <c r="D27" s="28" t="s">
        <v>36</v>
      </c>
      <c r="I27" s="28" t="s">
        <v>26</v>
      </c>
      <c r="J27" s="26" t="str">
        <f>IF('Rekapitulace stavby'!AN19="","",'Rekapitulace stavby'!AN19)</f>
        <v/>
      </c>
      <c r="L27" s="33"/>
    </row>
    <row r="28" spans="2:12" s="1" customFormat="1" ht="18" customHeight="1">
      <c r="B28" s="33"/>
      <c r="E28" s="26" t="str">
        <f>IF('Rekapitulace stavby'!E20="","",'Rekapitulace stavby'!E20)</f>
        <v xml:space="preserve"> </v>
      </c>
      <c r="I28" s="28" t="s">
        <v>29</v>
      </c>
      <c r="J28" s="26" t="str">
        <f>IF('Rekapitulace stavby'!AN20="","",'Rekapitulace stavby'!AN20)</f>
        <v/>
      </c>
      <c r="L28" s="33"/>
    </row>
    <row r="29" spans="2:12" s="1" customFormat="1" ht="7" customHeight="1">
      <c r="B29" s="33"/>
      <c r="L29" s="33"/>
    </row>
    <row r="30" spans="2:12" s="1" customFormat="1" ht="12" customHeight="1">
      <c r="B30" s="33"/>
      <c r="D30" s="28" t="s">
        <v>38</v>
      </c>
      <c r="L30" s="33"/>
    </row>
    <row r="31" spans="2:12" s="7" customFormat="1" ht="16.5" customHeight="1">
      <c r="B31" s="92"/>
      <c r="E31" s="314" t="s">
        <v>19</v>
      </c>
      <c r="F31" s="314"/>
      <c r="G31" s="314"/>
      <c r="H31" s="314"/>
      <c r="L31" s="92"/>
    </row>
    <row r="32" spans="2:12" s="1" customFormat="1" ht="7" customHeight="1">
      <c r="B32" s="33"/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25.4" customHeight="1">
      <c r="B34" s="33"/>
      <c r="D34" s="93" t="s">
        <v>40</v>
      </c>
      <c r="J34" s="64">
        <f>ROUND(J100, 2)</f>
        <v>0</v>
      </c>
      <c r="L34" s="33"/>
    </row>
    <row r="35" spans="2:12" s="1" customFormat="1" ht="7" customHeight="1">
      <c r="B35" s="33"/>
      <c r="D35" s="51"/>
      <c r="E35" s="51"/>
      <c r="F35" s="51"/>
      <c r="G35" s="51"/>
      <c r="H35" s="51"/>
      <c r="I35" s="51"/>
      <c r="J35" s="51"/>
      <c r="K35" s="51"/>
      <c r="L35" s="33"/>
    </row>
    <row r="36" spans="2:12" s="1" customFormat="1" ht="14.4" customHeight="1">
      <c r="B36" s="33"/>
      <c r="F36" s="36" t="s">
        <v>42</v>
      </c>
      <c r="I36" s="36" t="s">
        <v>41</v>
      </c>
      <c r="J36" s="36" t="s">
        <v>43</v>
      </c>
      <c r="L36" s="33"/>
    </row>
    <row r="37" spans="2:12" s="1" customFormat="1" ht="14.4" customHeight="1">
      <c r="B37" s="33"/>
      <c r="D37" s="53" t="s">
        <v>44</v>
      </c>
      <c r="E37" s="28" t="s">
        <v>45</v>
      </c>
      <c r="F37" s="83">
        <f>ROUND((SUM(BE100:BE352)),  2)</f>
        <v>0</v>
      </c>
      <c r="I37" s="94">
        <v>0.21</v>
      </c>
      <c r="J37" s="83">
        <f>ROUND(((SUM(BE100:BE352))*I37),  2)</f>
        <v>0</v>
      </c>
      <c r="L37" s="33"/>
    </row>
    <row r="38" spans="2:12" s="1" customFormat="1" ht="14.4" customHeight="1">
      <c r="B38" s="33"/>
      <c r="E38" s="28" t="s">
        <v>46</v>
      </c>
      <c r="F38" s="83">
        <f>ROUND((SUM(BF100:BF352)),  2)</f>
        <v>0</v>
      </c>
      <c r="I38" s="94">
        <v>0.12</v>
      </c>
      <c r="J38" s="83">
        <f>ROUND(((SUM(BF100:BF352))*I38),  2)</f>
        <v>0</v>
      </c>
      <c r="L38" s="33"/>
    </row>
    <row r="39" spans="2:12" s="1" customFormat="1" ht="14.4" hidden="1" customHeight="1">
      <c r="B39" s="33"/>
      <c r="E39" s="28" t="s">
        <v>47</v>
      </c>
      <c r="F39" s="83">
        <f>ROUND((SUM(BG100:BG352)),  2)</f>
        <v>0</v>
      </c>
      <c r="I39" s="94">
        <v>0.21</v>
      </c>
      <c r="J39" s="83">
        <f>0</f>
        <v>0</v>
      </c>
      <c r="L39" s="33"/>
    </row>
    <row r="40" spans="2:12" s="1" customFormat="1" ht="14.4" hidden="1" customHeight="1">
      <c r="B40" s="33"/>
      <c r="E40" s="28" t="s">
        <v>48</v>
      </c>
      <c r="F40" s="83">
        <f>ROUND((SUM(BH100:BH352)),  2)</f>
        <v>0</v>
      </c>
      <c r="I40" s="94">
        <v>0.12</v>
      </c>
      <c r="J40" s="83">
        <f>0</f>
        <v>0</v>
      </c>
      <c r="L40" s="33"/>
    </row>
    <row r="41" spans="2:12" s="1" customFormat="1" ht="14.4" hidden="1" customHeight="1">
      <c r="B41" s="33"/>
      <c r="E41" s="28" t="s">
        <v>49</v>
      </c>
      <c r="F41" s="83">
        <f>ROUND((SUM(BI100:BI352)),  2)</f>
        <v>0</v>
      </c>
      <c r="I41" s="94">
        <v>0</v>
      </c>
      <c r="J41" s="83">
        <f>0</f>
        <v>0</v>
      </c>
      <c r="L41" s="33"/>
    </row>
    <row r="42" spans="2:12" s="1" customFormat="1" ht="7" customHeight="1">
      <c r="B42" s="33"/>
      <c r="L42" s="33"/>
    </row>
    <row r="43" spans="2:12" s="1" customFormat="1" ht="25.4" customHeight="1">
      <c r="B43" s="33"/>
      <c r="C43" s="95"/>
      <c r="D43" s="96" t="s">
        <v>50</v>
      </c>
      <c r="E43" s="55"/>
      <c r="F43" s="55"/>
      <c r="G43" s="97" t="s">
        <v>51</v>
      </c>
      <c r="H43" s="98" t="s">
        <v>52</v>
      </c>
      <c r="I43" s="55"/>
      <c r="J43" s="99">
        <f>SUM(J34:J41)</f>
        <v>0</v>
      </c>
      <c r="K43" s="100"/>
      <c r="L43" s="33"/>
    </row>
    <row r="44" spans="2:12" s="1" customFormat="1" ht="14.4" customHeight="1">
      <c r="B44" s="42"/>
      <c r="C44" s="43"/>
      <c r="D44" s="43"/>
      <c r="E44" s="43"/>
      <c r="F44" s="43"/>
      <c r="G44" s="43"/>
      <c r="H44" s="43"/>
      <c r="I44" s="43"/>
      <c r="J44" s="43"/>
      <c r="K44" s="43"/>
      <c r="L44" s="33"/>
    </row>
    <row r="48" spans="2:12" s="1" customFormat="1" ht="7" customHeight="1">
      <c r="B48" s="44"/>
      <c r="C48" s="45"/>
      <c r="D48" s="45"/>
      <c r="E48" s="45"/>
      <c r="F48" s="45"/>
      <c r="G48" s="45"/>
      <c r="H48" s="45"/>
      <c r="I48" s="45"/>
      <c r="J48" s="45"/>
      <c r="K48" s="45"/>
      <c r="L48" s="33"/>
    </row>
    <row r="49" spans="2:12" s="1" customFormat="1" ht="25" customHeight="1">
      <c r="B49" s="33"/>
      <c r="C49" s="22" t="s">
        <v>214</v>
      </c>
      <c r="L49" s="33"/>
    </row>
    <row r="50" spans="2:12" s="1" customFormat="1" ht="7" customHeight="1">
      <c r="B50" s="33"/>
      <c r="L50" s="33"/>
    </row>
    <row r="51" spans="2:12" s="1" customFormat="1" ht="12" customHeight="1">
      <c r="B51" s="33"/>
      <c r="C51" s="28" t="s">
        <v>16</v>
      </c>
      <c r="L51" s="33"/>
    </row>
    <row r="52" spans="2:12" s="1" customFormat="1" ht="16.5" customHeight="1">
      <c r="B52" s="33"/>
      <c r="E52" s="324" t="str">
        <f>E7</f>
        <v>NÁSTAVBY ZÁZEMÍ TV a DÍLEN ZŠ Louny, Přemyslovců 2209</v>
      </c>
      <c r="F52" s="325"/>
      <c r="G52" s="325"/>
      <c r="H52" s="325"/>
      <c r="L52" s="33"/>
    </row>
    <row r="53" spans="2:12" ht="12" customHeight="1">
      <c r="B53" s="21"/>
      <c r="C53" s="28" t="s">
        <v>208</v>
      </c>
      <c r="L53" s="21"/>
    </row>
    <row r="54" spans="2:12" ht="16.5" customHeight="1">
      <c r="B54" s="21"/>
      <c r="E54" s="324" t="s">
        <v>4949</v>
      </c>
      <c r="F54" s="287"/>
      <c r="G54" s="287"/>
      <c r="H54" s="287"/>
      <c r="L54" s="21"/>
    </row>
    <row r="55" spans="2:12" ht="12" customHeight="1">
      <c r="B55" s="21"/>
      <c r="C55" s="28" t="s">
        <v>210</v>
      </c>
      <c r="L55" s="21"/>
    </row>
    <row r="56" spans="2:12" s="1" customFormat="1" ht="16.5" customHeight="1">
      <c r="B56" s="33"/>
      <c r="E56" s="299" t="s">
        <v>4950</v>
      </c>
      <c r="F56" s="326"/>
      <c r="G56" s="326"/>
      <c r="H56" s="326"/>
      <c r="L56" s="33"/>
    </row>
    <row r="57" spans="2:12" s="1" customFormat="1" ht="12" customHeight="1">
      <c r="B57" s="33"/>
      <c r="C57" s="28" t="s">
        <v>212</v>
      </c>
      <c r="L57" s="33"/>
    </row>
    <row r="58" spans="2:12" s="1" customFormat="1" ht="16.5" customHeight="1">
      <c r="B58" s="33"/>
      <c r="E58" s="290" t="str">
        <f>E13</f>
        <v>SO 02-1-14 - fasáda</v>
      </c>
      <c r="F58" s="326"/>
      <c r="G58" s="326"/>
      <c r="H58" s="326"/>
      <c r="L58" s="33"/>
    </row>
    <row r="59" spans="2:12" s="1" customFormat="1" ht="7" customHeight="1">
      <c r="B59" s="33"/>
      <c r="L59" s="33"/>
    </row>
    <row r="60" spans="2:12" s="1" customFormat="1" ht="12" customHeight="1">
      <c r="B60" s="33"/>
      <c r="C60" s="28" t="s">
        <v>21</v>
      </c>
      <c r="F60" s="26" t="str">
        <f>F16</f>
        <v xml:space="preserve"> </v>
      </c>
      <c r="I60" s="28" t="s">
        <v>23</v>
      </c>
      <c r="J60" s="50" t="str">
        <f>IF(J16="","",J16)</f>
        <v>18. 9. 2024</v>
      </c>
      <c r="L60" s="33"/>
    </row>
    <row r="61" spans="2:12" s="1" customFormat="1" ht="7" customHeight="1">
      <c r="B61" s="33"/>
      <c r="L61" s="33"/>
    </row>
    <row r="62" spans="2:12" s="1" customFormat="1" ht="40" customHeight="1">
      <c r="B62" s="33"/>
      <c r="C62" s="28" t="s">
        <v>25</v>
      </c>
      <c r="F62" s="26" t="str">
        <f>E19</f>
        <v>Město Louny,Mírové náměstí 35, Louny</v>
      </c>
      <c r="I62" s="28" t="s">
        <v>32</v>
      </c>
      <c r="J62" s="31" t="str">
        <f>E25</f>
        <v>RYSIK Design s.r.o.,Chudenická 1059/30,, Praha</v>
      </c>
      <c r="L62" s="33"/>
    </row>
    <row r="63" spans="2:12" s="1" customFormat="1" ht="15.15" customHeight="1">
      <c r="B63" s="33"/>
      <c r="C63" s="28" t="s">
        <v>30</v>
      </c>
      <c r="F63" s="26" t="str">
        <f>IF(E22="","",E22)</f>
        <v>Vyplň údaj</v>
      </c>
      <c r="I63" s="28" t="s">
        <v>36</v>
      </c>
      <c r="J63" s="31" t="str">
        <f>E28</f>
        <v xml:space="preserve"> </v>
      </c>
      <c r="L63" s="33"/>
    </row>
    <row r="64" spans="2:12" s="1" customFormat="1" ht="10.25" customHeight="1">
      <c r="B64" s="33"/>
      <c r="L64" s="33"/>
    </row>
    <row r="65" spans="2:47" s="1" customFormat="1" ht="29.25" customHeight="1">
      <c r="B65" s="33"/>
      <c r="C65" s="101" t="s">
        <v>215</v>
      </c>
      <c r="D65" s="95"/>
      <c r="E65" s="95"/>
      <c r="F65" s="95"/>
      <c r="G65" s="95"/>
      <c r="H65" s="95"/>
      <c r="I65" s="95"/>
      <c r="J65" s="102" t="s">
        <v>216</v>
      </c>
      <c r="K65" s="95"/>
      <c r="L65" s="33"/>
    </row>
    <row r="66" spans="2:47" s="1" customFormat="1" ht="10.25" customHeight="1">
      <c r="B66" s="33"/>
      <c r="L66" s="33"/>
    </row>
    <row r="67" spans="2:47" s="1" customFormat="1" ht="22.75" customHeight="1">
      <c r="B67" s="33"/>
      <c r="C67" s="103" t="s">
        <v>72</v>
      </c>
      <c r="J67" s="64">
        <f>J100</f>
        <v>0</v>
      </c>
      <c r="L67" s="33"/>
      <c r="AU67" s="18" t="s">
        <v>217</v>
      </c>
    </row>
    <row r="68" spans="2:47" s="8" customFormat="1" ht="25" customHeight="1">
      <c r="B68" s="104"/>
      <c r="D68" s="105" t="s">
        <v>218</v>
      </c>
      <c r="E68" s="106"/>
      <c r="F68" s="106"/>
      <c r="G68" s="106"/>
      <c r="H68" s="106"/>
      <c r="I68" s="106"/>
      <c r="J68" s="107">
        <f>J101</f>
        <v>0</v>
      </c>
      <c r="L68" s="104"/>
    </row>
    <row r="69" spans="2:47" s="9" customFormat="1" ht="19.899999999999999" customHeight="1">
      <c r="B69" s="108"/>
      <c r="D69" s="109" t="s">
        <v>219</v>
      </c>
      <c r="E69" s="110"/>
      <c r="F69" s="110"/>
      <c r="G69" s="110"/>
      <c r="H69" s="110"/>
      <c r="I69" s="110"/>
      <c r="J69" s="111">
        <f>J102</f>
        <v>0</v>
      </c>
      <c r="L69" s="108"/>
    </row>
    <row r="70" spans="2:47" s="9" customFormat="1" ht="19.899999999999999" customHeight="1">
      <c r="B70" s="108"/>
      <c r="D70" s="109" t="s">
        <v>329</v>
      </c>
      <c r="E70" s="110"/>
      <c r="F70" s="110"/>
      <c r="G70" s="110"/>
      <c r="H70" s="110"/>
      <c r="I70" s="110"/>
      <c r="J70" s="111">
        <f>J250</f>
        <v>0</v>
      </c>
      <c r="L70" s="108"/>
    </row>
    <row r="71" spans="2:47" s="9" customFormat="1" ht="19.899999999999999" customHeight="1">
      <c r="B71" s="108"/>
      <c r="D71" s="109" t="s">
        <v>221</v>
      </c>
      <c r="E71" s="110"/>
      <c r="F71" s="110"/>
      <c r="G71" s="110"/>
      <c r="H71" s="110"/>
      <c r="I71" s="110"/>
      <c r="J71" s="111">
        <f>J287</f>
        <v>0</v>
      </c>
      <c r="L71" s="108"/>
    </row>
    <row r="72" spans="2:47" s="8" customFormat="1" ht="25" customHeight="1">
      <c r="B72" s="104"/>
      <c r="D72" s="105" t="s">
        <v>330</v>
      </c>
      <c r="E72" s="106"/>
      <c r="F72" s="106"/>
      <c r="G72" s="106"/>
      <c r="H72" s="106"/>
      <c r="I72" s="106"/>
      <c r="J72" s="107">
        <f>J291</f>
        <v>0</v>
      </c>
      <c r="L72" s="104"/>
    </row>
    <row r="73" spans="2:47" s="9" customFormat="1" ht="19.899999999999999" customHeight="1">
      <c r="B73" s="108"/>
      <c r="D73" s="109" t="s">
        <v>1561</v>
      </c>
      <c r="E73" s="110"/>
      <c r="F73" s="110"/>
      <c r="G73" s="110"/>
      <c r="H73" s="110"/>
      <c r="I73" s="110"/>
      <c r="J73" s="111">
        <f>J292</f>
        <v>0</v>
      </c>
      <c r="L73" s="108"/>
    </row>
    <row r="74" spans="2:47" s="9" customFormat="1" ht="19.899999999999999" customHeight="1">
      <c r="B74" s="108"/>
      <c r="D74" s="109" t="s">
        <v>606</v>
      </c>
      <c r="E74" s="110"/>
      <c r="F74" s="110"/>
      <c r="G74" s="110"/>
      <c r="H74" s="110"/>
      <c r="I74" s="110"/>
      <c r="J74" s="111">
        <f>J304</f>
        <v>0</v>
      </c>
      <c r="L74" s="108"/>
    </row>
    <row r="75" spans="2:47" s="9" customFormat="1" ht="19.899999999999999" customHeight="1">
      <c r="B75" s="108"/>
      <c r="D75" s="109" t="s">
        <v>458</v>
      </c>
      <c r="E75" s="110"/>
      <c r="F75" s="110"/>
      <c r="G75" s="110"/>
      <c r="H75" s="110"/>
      <c r="I75" s="110"/>
      <c r="J75" s="111">
        <f>J316</f>
        <v>0</v>
      </c>
      <c r="L75" s="108"/>
    </row>
    <row r="76" spans="2:47" s="9" customFormat="1" ht="19.899999999999999" customHeight="1">
      <c r="B76" s="108"/>
      <c r="D76" s="109" t="s">
        <v>331</v>
      </c>
      <c r="E76" s="110"/>
      <c r="F76" s="110"/>
      <c r="G76" s="110"/>
      <c r="H76" s="110"/>
      <c r="I76" s="110"/>
      <c r="J76" s="111">
        <f>J338</f>
        <v>0</v>
      </c>
      <c r="L76" s="108"/>
    </row>
    <row r="77" spans="2:47" s="1" customFormat="1" ht="21.75" customHeight="1">
      <c r="B77" s="33"/>
      <c r="L77" s="33"/>
    </row>
    <row r="78" spans="2:47" s="1" customFormat="1" ht="7" customHeight="1"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33"/>
    </row>
    <row r="82" spans="2:12" s="1" customFormat="1" ht="7" customHeight="1">
      <c r="B82" s="44"/>
      <c r="C82" s="45"/>
      <c r="D82" s="45"/>
      <c r="E82" s="45"/>
      <c r="F82" s="45"/>
      <c r="G82" s="45"/>
      <c r="H82" s="45"/>
      <c r="I82" s="45"/>
      <c r="J82" s="45"/>
      <c r="K82" s="45"/>
      <c r="L82" s="33"/>
    </row>
    <row r="83" spans="2:12" s="1" customFormat="1" ht="25" customHeight="1">
      <c r="B83" s="33"/>
      <c r="C83" s="22" t="s">
        <v>223</v>
      </c>
      <c r="L83" s="33"/>
    </row>
    <row r="84" spans="2:12" s="1" customFormat="1" ht="7" customHeight="1">
      <c r="B84" s="33"/>
      <c r="L84" s="33"/>
    </row>
    <row r="85" spans="2:12" s="1" customFormat="1" ht="12" customHeight="1">
      <c r="B85" s="33"/>
      <c r="C85" s="28" t="s">
        <v>16</v>
      </c>
      <c r="L85" s="33"/>
    </row>
    <row r="86" spans="2:12" s="1" customFormat="1" ht="16.5" customHeight="1">
      <c r="B86" s="33"/>
      <c r="E86" s="324" t="str">
        <f>E7</f>
        <v>NÁSTAVBY ZÁZEMÍ TV a DÍLEN ZŠ Louny, Přemyslovců 2209</v>
      </c>
      <c r="F86" s="325"/>
      <c r="G86" s="325"/>
      <c r="H86" s="325"/>
      <c r="L86" s="33"/>
    </row>
    <row r="87" spans="2:12" ht="12" customHeight="1">
      <c r="B87" s="21"/>
      <c r="C87" s="28" t="s">
        <v>208</v>
      </c>
      <c r="L87" s="21"/>
    </row>
    <row r="88" spans="2:12" ht="16.5" customHeight="1">
      <c r="B88" s="21"/>
      <c r="E88" s="324" t="s">
        <v>4949</v>
      </c>
      <c r="F88" s="287"/>
      <c r="G88" s="287"/>
      <c r="H88" s="287"/>
      <c r="L88" s="21"/>
    </row>
    <row r="89" spans="2:12" ht="12" customHeight="1">
      <c r="B89" s="21"/>
      <c r="C89" s="28" t="s">
        <v>210</v>
      </c>
      <c r="L89" s="21"/>
    </row>
    <row r="90" spans="2:12" s="1" customFormat="1" ht="16.5" customHeight="1">
      <c r="B90" s="33"/>
      <c r="E90" s="299" t="s">
        <v>4950</v>
      </c>
      <c r="F90" s="326"/>
      <c r="G90" s="326"/>
      <c r="H90" s="326"/>
      <c r="L90" s="33"/>
    </row>
    <row r="91" spans="2:12" s="1" customFormat="1" ht="12" customHeight="1">
      <c r="B91" s="33"/>
      <c r="C91" s="28" t="s">
        <v>212</v>
      </c>
      <c r="L91" s="33"/>
    </row>
    <row r="92" spans="2:12" s="1" customFormat="1" ht="16.5" customHeight="1">
      <c r="B92" s="33"/>
      <c r="E92" s="290" t="str">
        <f>E13</f>
        <v>SO 02-1-14 - fasáda</v>
      </c>
      <c r="F92" s="326"/>
      <c r="G92" s="326"/>
      <c r="H92" s="326"/>
      <c r="L92" s="33"/>
    </row>
    <row r="93" spans="2:12" s="1" customFormat="1" ht="7" customHeight="1">
      <c r="B93" s="33"/>
      <c r="L93" s="33"/>
    </row>
    <row r="94" spans="2:12" s="1" customFormat="1" ht="12" customHeight="1">
      <c r="B94" s="33"/>
      <c r="C94" s="28" t="s">
        <v>21</v>
      </c>
      <c r="F94" s="26" t="str">
        <f>F16</f>
        <v xml:space="preserve"> </v>
      </c>
      <c r="I94" s="28" t="s">
        <v>23</v>
      </c>
      <c r="J94" s="50" t="str">
        <f>IF(J16="","",J16)</f>
        <v>18. 9. 2024</v>
      </c>
      <c r="L94" s="33"/>
    </row>
    <row r="95" spans="2:12" s="1" customFormat="1" ht="7" customHeight="1">
      <c r="B95" s="33"/>
      <c r="L95" s="33"/>
    </row>
    <row r="96" spans="2:12" s="1" customFormat="1" ht="40" customHeight="1">
      <c r="B96" s="33"/>
      <c r="C96" s="28" t="s">
        <v>25</v>
      </c>
      <c r="F96" s="26" t="str">
        <f>E19</f>
        <v>Město Louny,Mírové náměstí 35, Louny</v>
      </c>
      <c r="I96" s="28" t="s">
        <v>32</v>
      </c>
      <c r="J96" s="31" t="str">
        <f>E25</f>
        <v>RYSIK Design s.r.o.,Chudenická 1059/30,, Praha</v>
      </c>
      <c r="L96" s="33"/>
    </row>
    <row r="97" spans="2:65" s="1" customFormat="1" ht="15.15" customHeight="1">
      <c r="B97" s="33"/>
      <c r="C97" s="28" t="s">
        <v>30</v>
      </c>
      <c r="F97" s="26" t="str">
        <f>IF(E22="","",E22)</f>
        <v>Vyplň údaj</v>
      </c>
      <c r="I97" s="28" t="s">
        <v>36</v>
      </c>
      <c r="J97" s="31" t="str">
        <f>E28</f>
        <v xml:space="preserve"> </v>
      </c>
      <c r="L97" s="33"/>
    </row>
    <row r="98" spans="2:65" s="1" customFormat="1" ht="10.25" customHeight="1">
      <c r="B98" s="33"/>
      <c r="L98" s="33"/>
    </row>
    <row r="99" spans="2:65" s="10" customFormat="1" ht="29.25" customHeight="1">
      <c r="B99" s="112"/>
      <c r="C99" s="113" t="s">
        <v>224</v>
      </c>
      <c r="D99" s="114" t="s">
        <v>59</v>
      </c>
      <c r="E99" s="114" t="s">
        <v>55</v>
      </c>
      <c r="F99" s="114" t="s">
        <v>56</v>
      </c>
      <c r="G99" s="114" t="s">
        <v>225</v>
      </c>
      <c r="H99" s="114" t="s">
        <v>226</v>
      </c>
      <c r="I99" s="114" t="s">
        <v>227</v>
      </c>
      <c r="J99" s="114" t="s">
        <v>216</v>
      </c>
      <c r="K99" s="115" t="s">
        <v>228</v>
      </c>
      <c r="L99" s="112"/>
      <c r="M99" s="57" t="s">
        <v>19</v>
      </c>
      <c r="N99" s="58" t="s">
        <v>44</v>
      </c>
      <c r="O99" s="58" t="s">
        <v>229</v>
      </c>
      <c r="P99" s="58" t="s">
        <v>230</v>
      </c>
      <c r="Q99" s="58" t="s">
        <v>231</v>
      </c>
      <c r="R99" s="58" t="s">
        <v>232</v>
      </c>
      <c r="S99" s="58" t="s">
        <v>233</v>
      </c>
      <c r="T99" s="59" t="s">
        <v>234</v>
      </c>
    </row>
    <row r="100" spans="2:65" s="1" customFormat="1" ht="22.75" customHeight="1">
      <c r="B100" s="33"/>
      <c r="C100" s="62" t="s">
        <v>235</v>
      </c>
      <c r="J100" s="116">
        <f>BK100</f>
        <v>0</v>
      </c>
      <c r="L100" s="33"/>
      <c r="M100" s="60"/>
      <c r="N100" s="51"/>
      <c r="O100" s="51"/>
      <c r="P100" s="117">
        <f>P101+P291</f>
        <v>0</v>
      </c>
      <c r="Q100" s="51"/>
      <c r="R100" s="117">
        <f>R101+R291</f>
        <v>14.559785140000002</v>
      </c>
      <c r="S100" s="51"/>
      <c r="T100" s="118">
        <f>T101+T291</f>
        <v>1.1004000000000001E-3</v>
      </c>
      <c r="AT100" s="18" t="s">
        <v>73</v>
      </c>
      <c r="AU100" s="18" t="s">
        <v>217</v>
      </c>
      <c r="BK100" s="119">
        <f>BK101+BK291</f>
        <v>0</v>
      </c>
    </row>
    <row r="101" spans="2:65" s="11" customFormat="1" ht="25.9" customHeight="1">
      <c r="B101" s="120"/>
      <c r="D101" s="121" t="s">
        <v>73</v>
      </c>
      <c r="E101" s="122" t="s">
        <v>236</v>
      </c>
      <c r="F101" s="122" t="s">
        <v>237</v>
      </c>
      <c r="I101" s="123"/>
      <c r="J101" s="124">
        <f>BK101</f>
        <v>0</v>
      </c>
      <c r="L101" s="120"/>
      <c r="M101" s="125"/>
      <c r="P101" s="126">
        <f>P102+P250+P287</f>
        <v>0</v>
      </c>
      <c r="R101" s="126">
        <f>R102+R250+R287</f>
        <v>14.025214540000002</v>
      </c>
      <c r="T101" s="127">
        <f>T102+T250+T287</f>
        <v>1.1004000000000001E-3</v>
      </c>
      <c r="AR101" s="121" t="s">
        <v>81</v>
      </c>
      <c r="AT101" s="128" t="s">
        <v>73</v>
      </c>
      <c r="AU101" s="128" t="s">
        <v>74</v>
      </c>
      <c r="AY101" s="121" t="s">
        <v>238</v>
      </c>
      <c r="BK101" s="129">
        <f>BK102+BK250+BK287</f>
        <v>0</v>
      </c>
    </row>
    <row r="102" spans="2:65" s="11" customFormat="1" ht="22.75" customHeight="1">
      <c r="B102" s="120"/>
      <c r="D102" s="121" t="s">
        <v>73</v>
      </c>
      <c r="E102" s="130" t="s">
        <v>239</v>
      </c>
      <c r="F102" s="130" t="s">
        <v>240</v>
      </c>
      <c r="I102" s="123"/>
      <c r="J102" s="131">
        <f>BK102</f>
        <v>0</v>
      </c>
      <c r="L102" s="120"/>
      <c r="M102" s="125"/>
      <c r="P102" s="126">
        <f>SUM(P103:P249)</f>
        <v>0</v>
      </c>
      <c r="R102" s="126">
        <f>SUM(R103:R249)</f>
        <v>14.019886540000002</v>
      </c>
      <c r="T102" s="127">
        <f>SUM(T103:T249)</f>
        <v>1.1004000000000001E-3</v>
      </c>
      <c r="AR102" s="121" t="s">
        <v>81</v>
      </c>
      <c r="AT102" s="128" t="s">
        <v>73</v>
      </c>
      <c r="AU102" s="128" t="s">
        <v>81</v>
      </c>
      <c r="AY102" s="121" t="s">
        <v>238</v>
      </c>
      <c r="BK102" s="129">
        <f>SUM(BK103:BK249)</f>
        <v>0</v>
      </c>
    </row>
    <row r="103" spans="2:65" s="1" customFormat="1" ht="16.5" customHeight="1">
      <c r="B103" s="33"/>
      <c r="C103" s="132" t="s">
        <v>81</v>
      </c>
      <c r="D103" s="132" t="s">
        <v>241</v>
      </c>
      <c r="E103" s="133" t="s">
        <v>3480</v>
      </c>
      <c r="F103" s="134" t="s">
        <v>3481</v>
      </c>
      <c r="G103" s="135" t="s">
        <v>244</v>
      </c>
      <c r="H103" s="136">
        <v>529.55499999999995</v>
      </c>
      <c r="I103" s="137"/>
      <c r="J103" s="138">
        <f>ROUND(I103*H103,2)</f>
        <v>0</v>
      </c>
      <c r="K103" s="134" t="s">
        <v>245</v>
      </c>
      <c r="L103" s="33"/>
      <c r="M103" s="139" t="s">
        <v>19</v>
      </c>
      <c r="N103" s="140" t="s">
        <v>45</v>
      </c>
      <c r="P103" s="141">
        <f>O103*H103</f>
        <v>0</v>
      </c>
      <c r="Q103" s="141">
        <v>2.5999999999999998E-4</v>
      </c>
      <c r="R103" s="141">
        <f>Q103*H103</f>
        <v>0.13768429999999998</v>
      </c>
      <c r="S103" s="141">
        <v>0</v>
      </c>
      <c r="T103" s="142">
        <f>S103*H103</f>
        <v>0</v>
      </c>
      <c r="AR103" s="143" t="s">
        <v>246</v>
      </c>
      <c r="AT103" s="143" t="s">
        <v>241</v>
      </c>
      <c r="AU103" s="143" t="s">
        <v>83</v>
      </c>
      <c r="AY103" s="18" t="s">
        <v>238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8" t="s">
        <v>81</v>
      </c>
      <c r="BK103" s="144">
        <f>ROUND(I103*H103,2)</f>
        <v>0</v>
      </c>
      <c r="BL103" s="18" t="s">
        <v>246</v>
      </c>
      <c r="BM103" s="143" t="s">
        <v>5957</v>
      </c>
    </row>
    <row r="104" spans="2:65" s="1" customFormat="1" ht="18">
      <c r="B104" s="33"/>
      <c r="D104" s="145" t="s">
        <v>248</v>
      </c>
      <c r="F104" s="146" t="s">
        <v>3483</v>
      </c>
      <c r="I104" s="147"/>
      <c r="L104" s="33"/>
      <c r="M104" s="148"/>
      <c r="T104" s="54"/>
      <c r="AT104" s="18" t="s">
        <v>248</v>
      </c>
      <c r="AU104" s="18" t="s">
        <v>83</v>
      </c>
    </row>
    <row r="105" spans="2:65" s="1" customFormat="1">
      <c r="B105" s="33"/>
      <c r="D105" s="149" t="s">
        <v>250</v>
      </c>
      <c r="F105" s="150" t="s">
        <v>3484</v>
      </c>
      <c r="I105" s="147"/>
      <c r="L105" s="33"/>
      <c r="M105" s="148"/>
      <c r="T105" s="54"/>
      <c r="AT105" s="18" t="s">
        <v>250</v>
      </c>
      <c r="AU105" s="18" t="s">
        <v>83</v>
      </c>
    </row>
    <row r="106" spans="2:65" s="1" customFormat="1" ht="24.15" customHeight="1">
      <c r="B106" s="33"/>
      <c r="C106" s="132" t="s">
        <v>83</v>
      </c>
      <c r="D106" s="132" t="s">
        <v>241</v>
      </c>
      <c r="E106" s="133" t="s">
        <v>3487</v>
      </c>
      <c r="F106" s="134" t="s">
        <v>3488</v>
      </c>
      <c r="G106" s="135" t="s">
        <v>244</v>
      </c>
      <c r="H106" s="136">
        <v>494.29500000000002</v>
      </c>
      <c r="I106" s="137"/>
      <c r="J106" s="138">
        <f>ROUND(I106*H106,2)</f>
        <v>0</v>
      </c>
      <c r="K106" s="134" t="s">
        <v>245</v>
      </c>
      <c r="L106" s="33"/>
      <c r="M106" s="139" t="s">
        <v>19</v>
      </c>
      <c r="N106" s="140" t="s">
        <v>45</v>
      </c>
      <c r="P106" s="141">
        <f>O106*H106</f>
        <v>0</v>
      </c>
      <c r="Q106" s="141">
        <v>2.0000000000000001E-4</v>
      </c>
      <c r="R106" s="141">
        <f>Q106*H106</f>
        <v>9.8859000000000002E-2</v>
      </c>
      <c r="S106" s="141">
        <v>0</v>
      </c>
      <c r="T106" s="142">
        <f>S106*H106</f>
        <v>0</v>
      </c>
      <c r="AR106" s="143" t="s">
        <v>246</v>
      </c>
      <c r="AT106" s="143" t="s">
        <v>241</v>
      </c>
      <c r="AU106" s="143" t="s">
        <v>83</v>
      </c>
      <c r="AY106" s="18" t="s">
        <v>238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8" t="s">
        <v>81</v>
      </c>
      <c r="BK106" s="144">
        <f>ROUND(I106*H106,2)</f>
        <v>0</v>
      </c>
      <c r="BL106" s="18" t="s">
        <v>246</v>
      </c>
      <c r="BM106" s="143" t="s">
        <v>5958</v>
      </c>
    </row>
    <row r="107" spans="2:65" s="1" customFormat="1" ht="18">
      <c r="B107" s="33"/>
      <c r="D107" s="145" t="s">
        <v>248</v>
      </c>
      <c r="F107" s="146" t="s">
        <v>3490</v>
      </c>
      <c r="I107" s="147"/>
      <c r="L107" s="33"/>
      <c r="M107" s="148"/>
      <c r="T107" s="54"/>
      <c r="AT107" s="18" t="s">
        <v>248</v>
      </c>
      <c r="AU107" s="18" t="s">
        <v>83</v>
      </c>
    </row>
    <row r="108" spans="2:65" s="1" customFormat="1">
      <c r="B108" s="33"/>
      <c r="D108" s="149" t="s">
        <v>250</v>
      </c>
      <c r="F108" s="150" t="s">
        <v>3491</v>
      </c>
      <c r="I108" s="147"/>
      <c r="L108" s="33"/>
      <c r="M108" s="148"/>
      <c r="T108" s="54"/>
      <c r="AT108" s="18" t="s">
        <v>250</v>
      </c>
      <c r="AU108" s="18" t="s">
        <v>83</v>
      </c>
    </row>
    <row r="109" spans="2:65" s="1" customFormat="1" ht="24.15" customHeight="1">
      <c r="B109" s="33"/>
      <c r="C109" s="132" t="s">
        <v>91</v>
      </c>
      <c r="D109" s="132" t="s">
        <v>241</v>
      </c>
      <c r="E109" s="133" t="s">
        <v>3492</v>
      </c>
      <c r="F109" s="134" t="s">
        <v>3493</v>
      </c>
      <c r="G109" s="135" t="s">
        <v>244</v>
      </c>
      <c r="H109" s="136">
        <v>35.26</v>
      </c>
      <c r="I109" s="137"/>
      <c r="J109" s="138">
        <f>ROUND(I109*H109,2)</f>
        <v>0</v>
      </c>
      <c r="K109" s="134" t="s">
        <v>245</v>
      </c>
      <c r="L109" s="33"/>
      <c r="M109" s="139" t="s">
        <v>19</v>
      </c>
      <c r="N109" s="140" t="s">
        <v>45</v>
      </c>
      <c r="P109" s="141">
        <f>O109*H109</f>
        <v>0</v>
      </c>
      <c r="Q109" s="141">
        <v>1.8000000000000001E-4</v>
      </c>
      <c r="R109" s="141">
        <f>Q109*H109</f>
        <v>6.3467999999999997E-3</v>
      </c>
      <c r="S109" s="141">
        <v>0</v>
      </c>
      <c r="T109" s="142">
        <f>S109*H109</f>
        <v>0</v>
      </c>
      <c r="AR109" s="143" t="s">
        <v>246</v>
      </c>
      <c r="AT109" s="143" t="s">
        <v>241</v>
      </c>
      <c r="AU109" s="143" t="s">
        <v>83</v>
      </c>
      <c r="AY109" s="18" t="s">
        <v>238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8" t="s">
        <v>81</v>
      </c>
      <c r="BK109" s="144">
        <f>ROUND(I109*H109,2)</f>
        <v>0</v>
      </c>
      <c r="BL109" s="18" t="s">
        <v>246</v>
      </c>
      <c r="BM109" s="143" t="s">
        <v>5959</v>
      </c>
    </row>
    <row r="110" spans="2:65" s="1" customFormat="1" ht="18">
      <c r="B110" s="33"/>
      <c r="D110" s="145" t="s">
        <v>248</v>
      </c>
      <c r="F110" s="146" t="s">
        <v>3495</v>
      </c>
      <c r="I110" s="147"/>
      <c r="L110" s="33"/>
      <c r="M110" s="148"/>
      <c r="T110" s="54"/>
      <c r="AT110" s="18" t="s">
        <v>248</v>
      </c>
      <c r="AU110" s="18" t="s">
        <v>83</v>
      </c>
    </row>
    <row r="111" spans="2:65" s="1" customFormat="1">
      <c r="B111" s="33"/>
      <c r="D111" s="149" t="s">
        <v>250</v>
      </c>
      <c r="F111" s="150" t="s">
        <v>3496</v>
      </c>
      <c r="I111" s="147"/>
      <c r="L111" s="33"/>
      <c r="M111" s="148"/>
      <c r="T111" s="54"/>
      <c r="AT111" s="18" t="s">
        <v>250</v>
      </c>
      <c r="AU111" s="18" t="s">
        <v>83</v>
      </c>
    </row>
    <row r="112" spans="2:65" s="1" customFormat="1" ht="37.75" customHeight="1">
      <c r="B112" s="33"/>
      <c r="C112" s="132" t="s">
        <v>246</v>
      </c>
      <c r="D112" s="132" t="s">
        <v>241</v>
      </c>
      <c r="E112" s="133" t="s">
        <v>3497</v>
      </c>
      <c r="F112" s="134" t="s">
        <v>3498</v>
      </c>
      <c r="G112" s="135" t="s">
        <v>244</v>
      </c>
      <c r="H112" s="136">
        <v>423.98</v>
      </c>
      <c r="I112" s="137"/>
      <c r="J112" s="138">
        <f>ROUND(I112*H112,2)</f>
        <v>0</v>
      </c>
      <c r="K112" s="134" t="s">
        <v>245</v>
      </c>
      <c r="L112" s="33"/>
      <c r="M112" s="139" t="s">
        <v>19</v>
      </c>
      <c r="N112" s="140" t="s">
        <v>45</v>
      </c>
      <c r="P112" s="141">
        <f>O112*H112</f>
        <v>0</v>
      </c>
      <c r="Q112" s="141">
        <v>8.7500000000000008E-3</v>
      </c>
      <c r="R112" s="141">
        <f>Q112*H112</f>
        <v>3.7098250000000004</v>
      </c>
      <c r="S112" s="141">
        <v>0</v>
      </c>
      <c r="T112" s="142">
        <f>S112*H112</f>
        <v>0</v>
      </c>
      <c r="AR112" s="143" t="s">
        <v>246</v>
      </c>
      <c r="AT112" s="143" t="s">
        <v>241</v>
      </c>
      <c r="AU112" s="143" t="s">
        <v>83</v>
      </c>
      <c r="AY112" s="18" t="s">
        <v>238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8" t="s">
        <v>81</v>
      </c>
      <c r="BK112" s="144">
        <f>ROUND(I112*H112,2)</f>
        <v>0</v>
      </c>
      <c r="BL112" s="18" t="s">
        <v>246</v>
      </c>
      <c r="BM112" s="143" t="s">
        <v>5960</v>
      </c>
    </row>
    <row r="113" spans="2:65" s="1" customFormat="1" ht="27">
      <c r="B113" s="33"/>
      <c r="D113" s="145" t="s">
        <v>248</v>
      </c>
      <c r="F113" s="146" t="s">
        <v>3500</v>
      </c>
      <c r="I113" s="147"/>
      <c r="L113" s="33"/>
      <c r="M113" s="148"/>
      <c r="T113" s="54"/>
      <c r="AT113" s="18" t="s">
        <v>248</v>
      </c>
      <c r="AU113" s="18" t="s">
        <v>83</v>
      </c>
    </row>
    <row r="114" spans="2:65" s="1" customFormat="1">
      <c r="B114" s="33"/>
      <c r="D114" s="149" t="s">
        <v>250</v>
      </c>
      <c r="F114" s="150" t="s">
        <v>3501</v>
      </c>
      <c r="I114" s="147"/>
      <c r="L114" s="33"/>
      <c r="M114" s="148"/>
      <c r="T114" s="54"/>
      <c r="AT114" s="18" t="s">
        <v>250</v>
      </c>
      <c r="AU114" s="18" t="s">
        <v>83</v>
      </c>
    </row>
    <row r="115" spans="2:65" s="13" customFormat="1">
      <c r="B115" s="157"/>
      <c r="D115" s="145" t="s">
        <v>257</v>
      </c>
      <c r="E115" s="158" t="s">
        <v>19</v>
      </c>
      <c r="F115" s="159" t="s">
        <v>5961</v>
      </c>
      <c r="H115" s="160">
        <v>539.46</v>
      </c>
      <c r="I115" s="161"/>
      <c r="L115" s="157"/>
      <c r="M115" s="162"/>
      <c r="T115" s="163"/>
      <c r="AT115" s="158" t="s">
        <v>257</v>
      </c>
      <c r="AU115" s="158" t="s">
        <v>83</v>
      </c>
      <c r="AV115" s="13" t="s">
        <v>83</v>
      </c>
      <c r="AW115" s="13" t="s">
        <v>35</v>
      </c>
      <c r="AX115" s="13" t="s">
        <v>74</v>
      </c>
      <c r="AY115" s="158" t="s">
        <v>238</v>
      </c>
    </row>
    <row r="116" spans="2:65" s="12" customFormat="1">
      <c r="B116" s="151"/>
      <c r="D116" s="145" t="s">
        <v>257</v>
      </c>
      <c r="E116" s="152" t="s">
        <v>19</v>
      </c>
      <c r="F116" s="153" t="s">
        <v>5962</v>
      </c>
      <c r="H116" s="152" t="s">
        <v>19</v>
      </c>
      <c r="I116" s="154"/>
      <c r="L116" s="151"/>
      <c r="M116" s="155"/>
      <c r="T116" s="156"/>
      <c r="AT116" s="152" t="s">
        <v>257</v>
      </c>
      <c r="AU116" s="152" t="s">
        <v>83</v>
      </c>
      <c r="AV116" s="12" t="s">
        <v>81</v>
      </c>
      <c r="AW116" s="12" t="s">
        <v>35</v>
      </c>
      <c r="AX116" s="12" t="s">
        <v>74</v>
      </c>
      <c r="AY116" s="152" t="s">
        <v>238</v>
      </c>
    </row>
    <row r="117" spans="2:65" s="13" customFormat="1">
      <c r="B117" s="157"/>
      <c r="D117" s="145" t="s">
        <v>257</v>
      </c>
      <c r="E117" s="158" t="s">
        <v>19</v>
      </c>
      <c r="F117" s="159" t="s">
        <v>5963</v>
      </c>
      <c r="H117" s="160">
        <v>-110.04</v>
      </c>
      <c r="I117" s="161"/>
      <c r="L117" s="157"/>
      <c r="M117" s="162"/>
      <c r="T117" s="163"/>
      <c r="AT117" s="158" t="s">
        <v>257</v>
      </c>
      <c r="AU117" s="158" t="s">
        <v>83</v>
      </c>
      <c r="AV117" s="13" t="s">
        <v>83</v>
      </c>
      <c r="AW117" s="13" t="s">
        <v>35</v>
      </c>
      <c r="AX117" s="13" t="s">
        <v>74</v>
      </c>
      <c r="AY117" s="158" t="s">
        <v>238</v>
      </c>
    </row>
    <row r="118" spans="2:65" s="12" customFormat="1">
      <c r="B118" s="151"/>
      <c r="D118" s="145" t="s">
        <v>257</v>
      </c>
      <c r="E118" s="152" t="s">
        <v>19</v>
      </c>
      <c r="F118" s="153" t="s">
        <v>3505</v>
      </c>
      <c r="H118" s="152" t="s">
        <v>19</v>
      </c>
      <c r="I118" s="154"/>
      <c r="L118" s="151"/>
      <c r="M118" s="155"/>
      <c r="T118" s="156"/>
      <c r="AT118" s="152" t="s">
        <v>257</v>
      </c>
      <c r="AU118" s="152" t="s">
        <v>83</v>
      </c>
      <c r="AV118" s="12" t="s">
        <v>81</v>
      </c>
      <c r="AW118" s="12" t="s">
        <v>35</v>
      </c>
      <c r="AX118" s="12" t="s">
        <v>74</v>
      </c>
      <c r="AY118" s="152" t="s">
        <v>238</v>
      </c>
    </row>
    <row r="119" spans="2:65" s="13" customFormat="1">
      <c r="B119" s="157"/>
      <c r="D119" s="145" t="s">
        <v>257</v>
      </c>
      <c r="E119" s="158" t="s">
        <v>19</v>
      </c>
      <c r="F119" s="159" t="s">
        <v>5964</v>
      </c>
      <c r="H119" s="160">
        <v>-5.44</v>
      </c>
      <c r="I119" s="161"/>
      <c r="L119" s="157"/>
      <c r="M119" s="162"/>
      <c r="T119" s="163"/>
      <c r="AT119" s="158" t="s">
        <v>257</v>
      </c>
      <c r="AU119" s="158" t="s">
        <v>83</v>
      </c>
      <c r="AV119" s="13" t="s">
        <v>83</v>
      </c>
      <c r="AW119" s="13" t="s">
        <v>35</v>
      </c>
      <c r="AX119" s="13" t="s">
        <v>74</v>
      </c>
      <c r="AY119" s="158" t="s">
        <v>238</v>
      </c>
    </row>
    <row r="120" spans="2:65" s="14" customFormat="1">
      <c r="B120" s="164"/>
      <c r="D120" s="145" t="s">
        <v>257</v>
      </c>
      <c r="E120" s="165" t="s">
        <v>19</v>
      </c>
      <c r="F120" s="166" t="s">
        <v>262</v>
      </c>
      <c r="H120" s="167">
        <v>423.98</v>
      </c>
      <c r="I120" s="168"/>
      <c r="L120" s="164"/>
      <c r="M120" s="169"/>
      <c r="T120" s="170"/>
      <c r="AT120" s="165" t="s">
        <v>257</v>
      </c>
      <c r="AU120" s="165" t="s">
        <v>83</v>
      </c>
      <c r="AV120" s="14" t="s">
        <v>246</v>
      </c>
      <c r="AW120" s="14" t="s">
        <v>35</v>
      </c>
      <c r="AX120" s="14" t="s">
        <v>81</v>
      </c>
      <c r="AY120" s="165" t="s">
        <v>238</v>
      </c>
    </row>
    <row r="121" spans="2:65" s="1" customFormat="1" ht="21.75" customHeight="1">
      <c r="B121" s="33"/>
      <c r="C121" s="175" t="s">
        <v>276</v>
      </c>
      <c r="D121" s="175" t="s">
        <v>383</v>
      </c>
      <c r="E121" s="176" t="s">
        <v>3509</v>
      </c>
      <c r="F121" s="177" t="s">
        <v>3510</v>
      </c>
      <c r="G121" s="178" t="s">
        <v>244</v>
      </c>
      <c r="H121" s="179">
        <v>464.06799999999998</v>
      </c>
      <c r="I121" s="180"/>
      <c r="J121" s="181">
        <f>ROUND(I121*H121,2)</f>
        <v>0</v>
      </c>
      <c r="K121" s="177" t="s">
        <v>245</v>
      </c>
      <c r="L121" s="182"/>
      <c r="M121" s="183" t="s">
        <v>19</v>
      </c>
      <c r="N121" s="184" t="s">
        <v>45</v>
      </c>
      <c r="P121" s="141">
        <f>O121*H121</f>
        <v>0</v>
      </c>
      <c r="Q121" s="141">
        <v>3.0000000000000001E-3</v>
      </c>
      <c r="R121" s="141">
        <f>Q121*H121</f>
        <v>1.392204</v>
      </c>
      <c r="S121" s="141">
        <v>0</v>
      </c>
      <c r="T121" s="142">
        <f>S121*H121</f>
        <v>0</v>
      </c>
      <c r="AR121" s="143" t="s">
        <v>294</v>
      </c>
      <c r="AT121" s="143" t="s">
        <v>383</v>
      </c>
      <c r="AU121" s="143" t="s">
        <v>83</v>
      </c>
      <c r="AY121" s="18" t="s">
        <v>238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8" t="s">
        <v>81</v>
      </c>
      <c r="BK121" s="144">
        <f>ROUND(I121*H121,2)</f>
        <v>0</v>
      </c>
      <c r="BL121" s="18" t="s">
        <v>246</v>
      </c>
      <c r="BM121" s="143" t="s">
        <v>5965</v>
      </c>
    </row>
    <row r="122" spans="2:65" s="1" customFormat="1">
      <c r="B122" s="33"/>
      <c r="D122" s="145" t="s">
        <v>248</v>
      </c>
      <c r="F122" s="146" t="s">
        <v>3510</v>
      </c>
      <c r="I122" s="147"/>
      <c r="L122" s="33"/>
      <c r="M122" s="148"/>
      <c r="T122" s="54"/>
      <c r="AT122" s="18" t="s">
        <v>248</v>
      </c>
      <c r="AU122" s="18" t="s">
        <v>83</v>
      </c>
    </row>
    <row r="123" spans="2:65" s="13" customFormat="1">
      <c r="B123" s="157"/>
      <c r="D123" s="145" t="s">
        <v>257</v>
      </c>
      <c r="E123" s="158" t="s">
        <v>19</v>
      </c>
      <c r="F123" s="159" t="s">
        <v>5966</v>
      </c>
      <c r="H123" s="160">
        <v>421.88</v>
      </c>
      <c r="I123" s="161"/>
      <c r="L123" s="157"/>
      <c r="M123" s="162"/>
      <c r="T123" s="163"/>
      <c r="AT123" s="158" t="s">
        <v>257</v>
      </c>
      <c r="AU123" s="158" t="s">
        <v>83</v>
      </c>
      <c r="AV123" s="13" t="s">
        <v>83</v>
      </c>
      <c r="AW123" s="13" t="s">
        <v>35</v>
      </c>
      <c r="AX123" s="13" t="s">
        <v>81</v>
      </c>
      <c r="AY123" s="158" t="s">
        <v>238</v>
      </c>
    </row>
    <row r="124" spans="2:65" s="13" customFormat="1">
      <c r="B124" s="157"/>
      <c r="D124" s="145" t="s">
        <v>257</v>
      </c>
      <c r="F124" s="159" t="s">
        <v>5967</v>
      </c>
      <c r="H124" s="160">
        <v>464.06799999999998</v>
      </c>
      <c r="I124" s="161"/>
      <c r="L124" s="157"/>
      <c r="M124" s="162"/>
      <c r="T124" s="163"/>
      <c r="AT124" s="158" t="s">
        <v>257</v>
      </c>
      <c r="AU124" s="158" t="s">
        <v>83</v>
      </c>
      <c r="AV124" s="13" t="s">
        <v>83</v>
      </c>
      <c r="AW124" s="13" t="s">
        <v>4</v>
      </c>
      <c r="AX124" s="13" t="s">
        <v>81</v>
      </c>
      <c r="AY124" s="158" t="s">
        <v>238</v>
      </c>
    </row>
    <row r="125" spans="2:65" s="1" customFormat="1" ht="24.15" customHeight="1">
      <c r="B125" s="33"/>
      <c r="C125" s="175" t="s">
        <v>239</v>
      </c>
      <c r="D125" s="175" t="s">
        <v>383</v>
      </c>
      <c r="E125" s="176" t="s">
        <v>3515</v>
      </c>
      <c r="F125" s="177" t="s">
        <v>3516</v>
      </c>
      <c r="G125" s="178" t="s">
        <v>244</v>
      </c>
      <c r="H125" s="179">
        <v>2.31</v>
      </c>
      <c r="I125" s="180"/>
      <c r="J125" s="181">
        <f>ROUND(I125*H125,2)</f>
        <v>0</v>
      </c>
      <c r="K125" s="177" t="s">
        <v>245</v>
      </c>
      <c r="L125" s="182"/>
      <c r="M125" s="183" t="s">
        <v>19</v>
      </c>
      <c r="N125" s="184" t="s">
        <v>45</v>
      </c>
      <c r="P125" s="141">
        <f>O125*H125</f>
        <v>0</v>
      </c>
      <c r="Q125" s="141">
        <v>6.0000000000000001E-3</v>
      </c>
      <c r="R125" s="141">
        <f>Q125*H125</f>
        <v>1.3860000000000001E-2</v>
      </c>
      <c r="S125" s="141">
        <v>0</v>
      </c>
      <c r="T125" s="142">
        <f>S125*H125</f>
        <v>0</v>
      </c>
      <c r="AR125" s="143" t="s">
        <v>294</v>
      </c>
      <c r="AT125" s="143" t="s">
        <v>383</v>
      </c>
      <c r="AU125" s="143" t="s">
        <v>83</v>
      </c>
      <c r="AY125" s="18" t="s">
        <v>238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8" t="s">
        <v>81</v>
      </c>
      <c r="BK125" s="144">
        <f>ROUND(I125*H125,2)</f>
        <v>0</v>
      </c>
      <c r="BL125" s="18" t="s">
        <v>246</v>
      </c>
      <c r="BM125" s="143" t="s">
        <v>5968</v>
      </c>
    </row>
    <row r="126" spans="2:65" s="1" customFormat="1" ht="18">
      <c r="B126" s="33"/>
      <c r="D126" s="145" t="s">
        <v>248</v>
      </c>
      <c r="F126" s="146" t="s">
        <v>3516</v>
      </c>
      <c r="I126" s="147"/>
      <c r="L126" s="33"/>
      <c r="M126" s="148"/>
      <c r="T126" s="54"/>
      <c r="AT126" s="18" t="s">
        <v>248</v>
      </c>
      <c r="AU126" s="18" t="s">
        <v>83</v>
      </c>
    </row>
    <row r="127" spans="2:65" s="12" customFormat="1">
      <c r="B127" s="151"/>
      <c r="D127" s="145" t="s">
        <v>257</v>
      </c>
      <c r="E127" s="152" t="s">
        <v>19</v>
      </c>
      <c r="F127" s="153" t="s">
        <v>3518</v>
      </c>
      <c r="H127" s="152" t="s">
        <v>19</v>
      </c>
      <c r="I127" s="154"/>
      <c r="L127" s="151"/>
      <c r="M127" s="155"/>
      <c r="T127" s="156"/>
      <c r="AT127" s="152" t="s">
        <v>257</v>
      </c>
      <c r="AU127" s="152" t="s">
        <v>83</v>
      </c>
      <c r="AV127" s="12" t="s">
        <v>81</v>
      </c>
      <c r="AW127" s="12" t="s">
        <v>35</v>
      </c>
      <c r="AX127" s="12" t="s">
        <v>74</v>
      </c>
      <c r="AY127" s="152" t="s">
        <v>238</v>
      </c>
    </row>
    <row r="128" spans="2:65" s="13" customFormat="1">
      <c r="B128" s="157"/>
      <c r="D128" s="145" t="s">
        <v>257</v>
      </c>
      <c r="E128" s="158" t="s">
        <v>19</v>
      </c>
      <c r="F128" s="159" t="s">
        <v>3519</v>
      </c>
      <c r="H128" s="160">
        <v>2.1</v>
      </c>
      <c r="I128" s="161"/>
      <c r="L128" s="157"/>
      <c r="M128" s="162"/>
      <c r="T128" s="163"/>
      <c r="AT128" s="158" t="s">
        <v>257</v>
      </c>
      <c r="AU128" s="158" t="s">
        <v>83</v>
      </c>
      <c r="AV128" s="13" t="s">
        <v>83</v>
      </c>
      <c r="AW128" s="13" t="s">
        <v>35</v>
      </c>
      <c r="AX128" s="13" t="s">
        <v>81</v>
      </c>
      <c r="AY128" s="158" t="s">
        <v>238</v>
      </c>
    </row>
    <row r="129" spans="2:65" s="13" customFormat="1">
      <c r="B129" s="157"/>
      <c r="D129" s="145" t="s">
        <v>257</v>
      </c>
      <c r="F129" s="159" t="s">
        <v>5969</v>
      </c>
      <c r="H129" s="160">
        <v>2.31</v>
      </c>
      <c r="I129" s="161"/>
      <c r="L129" s="157"/>
      <c r="M129" s="162"/>
      <c r="T129" s="163"/>
      <c r="AT129" s="158" t="s">
        <v>257</v>
      </c>
      <c r="AU129" s="158" t="s">
        <v>83</v>
      </c>
      <c r="AV129" s="13" t="s">
        <v>83</v>
      </c>
      <c r="AW129" s="13" t="s">
        <v>4</v>
      </c>
      <c r="AX129" s="13" t="s">
        <v>81</v>
      </c>
      <c r="AY129" s="158" t="s">
        <v>238</v>
      </c>
    </row>
    <row r="130" spans="2:65" s="1" customFormat="1" ht="49" customHeight="1">
      <c r="B130" s="33"/>
      <c r="C130" s="132" t="s">
        <v>287</v>
      </c>
      <c r="D130" s="132" t="s">
        <v>241</v>
      </c>
      <c r="E130" s="133" t="s">
        <v>3520</v>
      </c>
      <c r="F130" s="134" t="s">
        <v>3521</v>
      </c>
      <c r="G130" s="135" t="s">
        <v>244</v>
      </c>
      <c r="H130" s="136">
        <v>5.44</v>
      </c>
      <c r="I130" s="137"/>
      <c r="J130" s="138">
        <f>ROUND(I130*H130,2)</f>
        <v>0</v>
      </c>
      <c r="K130" s="134" t="s">
        <v>245</v>
      </c>
      <c r="L130" s="33"/>
      <c r="M130" s="139" t="s">
        <v>19</v>
      </c>
      <c r="N130" s="140" t="s">
        <v>45</v>
      </c>
      <c r="P130" s="141">
        <f>O130*H130</f>
        <v>0</v>
      </c>
      <c r="Q130" s="141">
        <v>1.175E-2</v>
      </c>
      <c r="R130" s="141">
        <f>Q130*H130</f>
        <v>6.3920000000000005E-2</v>
      </c>
      <c r="S130" s="141">
        <v>0</v>
      </c>
      <c r="T130" s="142">
        <f>S130*H130</f>
        <v>0</v>
      </c>
      <c r="AR130" s="143" t="s">
        <v>246</v>
      </c>
      <c r="AT130" s="143" t="s">
        <v>241</v>
      </c>
      <c r="AU130" s="143" t="s">
        <v>83</v>
      </c>
      <c r="AY130" s="18" t="s">
        <v>238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8" t="s">
        <v>81</v>
      </c>
      <c r="BK130" s="144">
        <f>ROUND(I130*H130,2)</f>
        <v>0</v>
      </c>
      <c r="BL130" s="18" t="s">
        <v>246</v>
      </c>
      <c r="BM130" s="143" t="s">
        <v>5970</v>
      </c>
    </row>
    <row r="131" spans="2:65" s="1" customFormat="1" ht="36">
      <c r="B131" s="33"/>
      <c r="D131" s="145" t="s">
        <v>248</v>
      </c>
      <c r="F131" s="146" t="s">
        <v>3523</v>
      </c>
      <c r="I131" s="147"/>
      <c r="L131" s="33"/>
      <c r="M131" s="148"/>
      <c r="T131" s="54"/>
      <c r="AT131" s="18" t="s">
        <v>248</v>
      </c>
      <c r="AU131" s="18" t="s">
        <v>83</v>
      </c>
    </row>
    <row r="132" spans="2:65" s="1" customFormat="1">
      <c r="B132" s="33"/>
      <c r="D132" s="149" t="s">
        <v>250</v>
      </c>
      <c r="F132" s="150" t="s">
        <v>3524</v>
      </c>
      <c r="I132" s="147"/>
      <c r="L132" s="33"/>
      <c r="M132" s="148"/>
      <c r="T132" s="54"/>
      <c r="AT132" s="18" t="s">
        <v>250</v>
      </c>
      <c r="AU132" s="18" t="s">
        <v>83</v>
      </c>
    </row>
    <row r="133" spans="2:65" s="1" customFormat="1" ht="24.15" customHeight="1">
      <c r="B133" s="33"/>
      <c r="C133" s="175" t="s">
        <v>294</v>
      </c>
      <c r="D133" s="175" t="s">
        <v>383</v>
      </c>
      <c r="E133" s="176" t="s">
        <v>3528</v>
      </c>
      <c r="F133" s="177" t="s">
        <v>3529</v>
      </c>
      <c r="G133" s="178" t="s">
        <v>244</v>
      </c>
      <c r="H133" s="179">
        <v>5.984</v>
      </c>
      <c r="I133" s="180"/>
      <c r="J133" s="181">
        <f>ROUND(I133*H133,2)</f>
        <v>0</v>
      </c>
      <c r="K133" s="177" t="s">
        <v>245</v>
      </c>
      <c r="L133" s="182"/>
      <c r="M133" s="183" t="s">
        <v>19</v>
      </c>
      <c r="N133" s="184" t="s">
        <v>45</v>
      </c>
      <c r="P133" s="141">
        <f>O133*H133</f>
        <v>0</v>
      </c>
      <c r="Q133" s="141">
        <v>3.1E-2</v>
      </c>
      <c r="R133" s="141">
        <f>Q133*H133</f>
        <v>0.185504</v>
      </c>
      <c r="S133" s="141">
        <v>0</v>
      </c>
      <c r="T133" s="142">
        <f>S133*H133</f>
        <v>0</v>
      </c>
      <c r="AR133" s="143" t="s">
        <v>294</v>
      </c>
      <c r="AT133" s="143" t="s">
        <v>383</v>
      </c>
      <c r="AU133" s="143" t="s">
        <v>83</v>
      </c>
      <c r="AY133" s="18" t="s">
        <v>238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81</v>
      </c>
      <c r="BK133" s="144">
        <f>ROUND(I133*H133,2)</f>
        <v>0</v>
      </c>
      <c r="BL133" s="18" t="s">
        <v>246</v>
      </c>
      <c r="BM133" s="143" t="s">
        <v>5971</v>
      </c>
    </row>
    <row r="134" spans="2:65" s="1" customFormat="1" ht="18">
      <c r="B134" s="33"/>
      <c r="D134" s="145" t="s">
        <v>248</v>
      </c>
      <c r="F134" s="146" t="s">
        <v>3529</v>
      </c>
      <c r="I134" s="147"/>
      <c r="L134" s="33"/>
      <c r="M134" s="148"/>
      <c r="T134" s="54"/>
      <c r="AT134" s="18" t="s">
        <v>248</v>
      </c>
      <c r="AU134" s="18" t="s">
        <v>83</v>
      </c>
    </row>
    <row r="135" spans="2:65" s="13" customFormat="1">
      <c r="B135" s="157"/>
      <c r="D135" s="145" t="s">
        <v>257</v>
      </c>
      <c r="F135" s="159" t="s">
        <v>5972</v>
      </c>
      <c r="H135" s="160">
        <v>5.984</v>
      </c>
      <c r="I135" s="161"/>
      <c r="L135" s="157"/>
      <c r="M135" s="162"/>
      <c r="T135" s="163"/>
      <c r="AT135" s="158" t="s">
        <v>257</v>
      </c>
      <c r="AU135" s="158" t="s">
        <v>83</v>
      </c>
      <c r="AV135" s="13" t="s">
        <v>83</v>
      </c>
      <c r="AW135" s="13" t="s">
        <v>4</v>
      </c>
      <c r="AX135" s="13" t="s">
        <v>81</v>
      </c>
      <c r="AY135" s="158" t="s">
        <v>238</v>
      </c>
    </row>
    <row r="136" spans="2:65" s="1" customFormat="1" ht="37.75" customHeight="1">
      <c r="B136" s="33"/>
      <c r="C136" s="132" t="s">
        <v>300</v>
      </c>
      <c r="D136" s="132" t="s">
        <v>241</v>
      </c>
      <c r="E136" s="133" t="s">
        <v>3532</v>
      </c>
      <c r="F136" s="134" t="s">
        <v>3533</v>
      </c>
      <c r="G136" s="135" t="s">
        <v>408</v>
      </c>
      <c r="H136" s="136">
        <v>259.5</v>
      </c>
      <c r="I136" s="137"/>
      <c r="J136" s="138">
        <f>ROUND(I136*H136,2)</f>
        <v>0</v>
      </c>
      <c r="K136" s="134" t="s">
        <v>245</v>
      </c>
      <c r="L136" s="33"/>
      <c r="M136" s="139" t="s">
        <v>19</v>
      </c>
      <c r="N136" s="140" t="s">
        <v>45</v>
      </c>
      <c r="P136" s="141">
        <f>O136*H136</f>
        <v>0</v>
      </c>
      <c r="Q136" s="141">
        <v>3.3899999999999998E-3</v>
      </c>
      <c r="R136" s="141">
        <f>Q136*H136</f>
        <v>0.87970499999999996</v>
      </c>
      <c r="S136" s="141">
        <v>0</v>
      </c>
      <c r="T136" s="142">
        <f>S136*H136</f>
        <v>0</v>
      </c>
      <c r="AR136" s="143" t="s">
        <v>246</v>
      </c>
      <c r="AT136" s="143" t="s">
        <v>241</v>
      </c>
      <c r="AU136" s="143" t="s">
        <v>83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246</v>
      </c>
      <c r="BM136" s="143" t="s">
        <v>5973</v>
      </c>
    </row>
    <row r="137" spans="2:65" s="1" customFormat="1" ht="27">
      <c r="B137" s="33"/>
      <c r="D137" s="145" t="s">
        <v>248</v>
      </c>
      <c r="F137" s="146" t="s">
        <v>3535</v>
      </c>
      <c r="I137" s="147"/>
      <c r="L137" s="33"/>
      <c r="M137" s="148"/>
      <c r="T137" s="54"/>
      <c r="AT137" s="18" t="s">
        <v>248</v>
      </c>
      <c r="AU137" s="18" t="s">
        <v>83</v>
      </c>
    </row>
    <row r="138" spans="2:65" s="1" customFormat="1">
      <c r="B138" s="33"/>
      <c r="D138" s="149" t="s">
        <v>250</v>
      </c>
      <c r="F138" s="150" t="s">
        <v>3536</v>
      </c>
      <c r="I138" s="147"/>
      <c r="L138" s="33"/>
      <c r="M138" s="148"/>
      <c r="T138" s="54"/>
      <c r="AT138" s="18" t="s">
        <v>250</v>
      </c>
      <c r="AU138" s="18" t="s">
        <v>83</v>
      </c>
    </row>
    <row r="139" spans="2:65" s="12" customFormat="1">
      <c r="B139" s="151"/>
      <c r="D139" s="145" t="s">
        <v>257</v>
      </c>
      <c r="E139" s="152" t="s">
        <v>19</v>
      </c>
      <c r="F139" s="153" t="s">
        <v>1454</v>
      </c>
      <c r="H139" s="152" t="s">
        <v>19</v>
      </c>
      <c r="I139" s="154"/>
      <c r="L139" s="151"/>
      <c r="M139" s="155"/>
      <c r="T139" s="156"/>
      <c r="AT139" s="152" t="s">
        <v>257</v>
      </c>
      <c r="AU139" s="152" t="s">
        <v>83</v>
      </c>
      <c r="AV139" s="12" t="s">
        <v>81</v>
      </c>
      <c r="AW139" s="12" t="s">
        <v>35</v>
      </c>
      <c r="AX139" s="12" t="s">
        <v>74</v>
      </c>
      <c r="AY139" s="152" t="s">
        <v>238</v>
      </c>
    </row>
    <row r="140" spans="2:65" s="13" customFormat="1">
      <c r="B140" s="157"/>
      <c r="D140" s="145" t="s">
        <v>257</v>
      </c>
      <c r="E140" s="158" t="s">
        <v>19</v>
      </c>
      <c r="F140" s="159" t="s">
        <v>5974</v>
      </c>
      <c r="H140" s="160">
        <v>125.4</v>
      </c>
      <c r="I140" s="161"/>
      <c r="L140" s="157"/>
      <c r="M140" s="162"/>
      <c r="T140" s="163"/>
      <c r="AT140" s="158" t="s">
        <v>257</v>
      </c>
      <c r="AU140" s="158" t="s">
        <v>83</v>
      </c>
      <c r="AV140" s="13" t="s">
        <v>83</v>
      </c>
      <c r="AW140" s="13" t="s">
        <v>35</v>
      </c>
      <c r="AX140" s="13" t="s">
        <v>74</v>
      </c>
      <c r="AY140" s="158" t="s">
        <v>238</v>
      </c>
    </row>
    <row r="141" spans="2:65" s="13" customFormat="1">
      <c r="B141" s="157"/>
      <c r="D141" s="145" t="s">
        <v>257</v>
      </c>
      <c r="E141" s="158" t="s">
        <v>19</v>
      </c>
      <c r="F141" s="159" t="s">
        <v>5975</v>
      </c>
      <c r="H141" s="160">
        <v>4.4000000000000004</v>
      </c>
      <c r="I141" s="161"/>
      <c r="L141" s="157"/>
      <c r="M141" s="162"/>
      <c r="T141" s="163"/>
      <c r="AT141" s="158" t="s">
        <v>257</v>
      </c>
      <c r="AU141" s="158" t="s">
        <v>83</v>
      </c>
      <c r="AV141" s="13" t="s">
        <v>83</v>
      </c>
      <c r="AW141" s="13" t="s">
        <v>35</v>
      </c>
      <c r="AX141" s="13" t="s">
        <v>74</v>
      </c>
      <c r="AY141" s="158" t="s">
        <v>238</v>
      </c>
    </row>
    <row r="142" spans="2:65" s="13" customFormat="1">
      <c r="B142" s="157"/>
      <c r="D142" s="145" t="s">
        <v>257</v>
      </c>
      <c r="E142" s="158" t="s">
        <v>19</v>
      </c>
      <c r="F142" s="159" t="s">
        <v>5976</v>
      </c>
      <c r="H142" s="160">
        <v>3.9</v>
      </c>
      <c r="I142" s="161"/>
      <c r="L142" s="157"/>
      <c r="M142" s="162"/>
      <c r="T142" s="163"/>
      <c r="AT142" s="158" t="s">
        <v>257</v>
      </c>
      <c r="AU142" s="158" t="s">
        <v>83</v>
      </c>
      <c r="AV142" s="13" t="s">
        <v>83</v>
      </c>
      <c r="AW142" s="13" t="s">
        <v>35</v>
      </c>
      <c r="AX142" s="13" t="s">
        <v>74</v>
      </c>
      <c r="AY142" s="158" t="s">
        <v>238</v>
      </c>
    </row>
    <row r="143" spans="2:65" s="12" customFormat="1">
      <c r="B143" s="151"/>
      <c r="D143" s="145" t="s">
        <v>257</v>
      </c>
      <c r="E143" s="152" t="s">
        <v>19</v>
      </c>
      <c r="F143" s="153" t="s">
        <v>3540</v>
      </c>
      <c r="H143" s="152" t="s">
        <v>19</v>
      </c>
      <c r="I143" s="154"/>
      <c r="L143" s="151"/>
      <c r="M143" s="155"/>
      <c r="T143" s="156"/>
      <c r="AT143" s="152" t="s">
        <v>257</v>
      </c>
      <c r="AU143" s="152" t="s">
        <v>83</v>
      </c>
      <c r="AV143" s="12" t="s">
        <v>81</v>
      </c>
      <c r="AW143" s="12" t="s">
        <v>35</v>
      </c>
      <c r="AX143" s="12" t="s">
        <v>74</v>
      </c>
      <c r="AY143" s="152" t="s">
        <v>238</v>
      </c>
    </row>
    <row r="144" spans="2:65" s="13" customFormat="1">
      <c r="B144" s="157"/>
      <c r="D144" s="145" t="s">
        <v>257</v>
      </c>
      <c r="E144" s="158" t="s">
        <v>19</v>
      </c>
      <c r="F144" s="159" t="s">
        <v>5977</v>
      </c>
      <c r="H144" s="160">
        <v>7.3</v>
      </c>
      <c r="I144" s="161"/>
      <c r="L144" s="157"/>
      <c r="M144" s="162"/>
      <c r="T144" s="163"/>
      <c r="AT144" s="158" t="s">
        <v>257</v>
      </c>
      <c r="AU144" s="158" t="s">
        <v>83</v>
      </c>
      <c r="AV144" s="13" t="s">
        <v>83</v>
      </c>
      <c r="AW144" s="13" t="s">
        <v>35</v>
      </c>
      <c r="AX144" s="13" t="s">
        <v>74</v>
      </c>
      <c r="AY144" s="158" t="s">
        <v>238</v>
      </c>
    </row>
    <row r="145" spans="2:65" s="12" customFormat="1">
      <c r="B145" s="151"/>
      <c r="D145" s="145" t="s">
        <v>257</v>
      </c>
      <c r="E145" s="152" t="s">
        <v>19</v>
      </c>
      <c r="F145" s="153" t="s">
        <v>1754</v>
      </c>
      <c r="H145" s="152" t="s">
        <v>19</v>
      </c>
      <c r="I145" s="154"/>
      <c r="L145" s="151"/>
      <c r="M145" s="155"/>
      <c r="T145" s="156"/>
      <c r="AT145" s="152" t="s">
        <v>257</v>
      </c>
      <c r="AU145" s="152" t="s">
        <v>83</v>
      </c>
      <c r="AV145" s="12" t="s">
        <v>81</v>
      </c>
      <c r="AW145" s="12" t="s">
        <v>35</v>
      </c>
      <c r="AX145" s="12" t="s">
        <v>74</v>
      </c>
      <c r="AY145" s="152" t="s">
        <v>238</v>
      </c>
    </row>
    <row r="146" spans="2:65" s="13" customFormat="1">
      <c r="B146" s="157"/>
      <c r="D146" s="145" t="s">
        <v>257</v>
      </c>
      <c r="E146" s="158" t="s">
        <v>19</v>
      </c>
      <c r="F146" s="159" t="s">
        <v>5978</v>
      </c>
      <c r="H146" s="160">
        <v>85.8</v>
      </c>
      <c r="I146" s="161"/>
      <c r="L146" s="157"/>
      <c r="M146" s="162"/>
      <c r="T146" s="163"/>
      <c r="AT146" s="158" t="s">
        <v>257</v>
      </c>
      <c r="AU146" s="158" t="s">
        <v>83</v>
      </c>
      <c r="AV146" s="13" t="s">
        <v>83</v>
      </c>
      <c r="AW146" s="13" t="s">
        <v>35</v>
      </c>
      <c r="AX146" s="13" t="s">
        <v>74</v>
      </c>
      <c r="AY146" s="158" t="s">
        <v>238</v>
      </c>
    </row>
    <row r="147" spans="2:65" s="13" customFormat="1">
      <c r="B147" s="157"/>
      <c r="D147" s="145" t="s">
        <v>257</v>
      </c>
      <c r="E147" s="158" t="s">
        <v>19</v>
      </c>
      <c r="F147" s="159" t="s">
        <v>5979</v>
      </c>
      <c r="H147" s="160">
        <v>18</v>
      </c>
      <c r="I147" s="161"/>
      <c r="L147" s="157"/>
      <c r="M147" s="162"/>
      <c r="T147" s="163"/>
      <c r="AT147" s="158" t="s">
        <v>257</v>
      </c>
      <c r="AU147" s="158" t="s">
        <v>83</v>
      </c>
      <c r="AV147" s="13" t="s">
        <v>83</v>
      </c>
      <c r="AW147" s="13" t="s">
        <v>35</v>
      </c>
      <c r="AX147" s="13" t="s">
        <v>74</v>
      </c>
      <c r="AY147" s="158" t="s">
        <v>238</v>
      </c>
    </row>
    <row r="148" spans="2:65" s="13" customFormat="1">
      <c r="B148" s="157"/>
      <c r="D148" s="145" t="s">
        <v>257</v>
      </c>
      <c r="E148" s="158" t="s">
        <v>19</v>
      </c>
      <c r="F148" s="159" t="s">
        <v>5980</v>
      </c>
      <c r="H148" s="160">
        <v>6.4</v>
      </c>
      <c r="I148" s="161"/>
      <c r="L148" s="157"/>
      <c r="M148" s="162"/>
      <c r="T148" s="163"/>
      <c r="AT148" s="158" t="s">
        <v>257</v>
      </c>
      <c r="AU148" s="158" t="s">
        <v>83</v>
      </c>
      <c r="AV148" s="13" t="s">
        <v>83</v>
      </c>
      <c r="AW148" s="13" t="s">
        <v>35</v>
      </c>
      <c r="AX148" s="13" t="s">
        <v>74</v>
      </c>
      <c r="AY148" s="158" t="s">
        <v>238</v>
      </c>
    </row>
    <row r="149" spans="2:65" s="13" customFormat="1">
      <c r="B149" s="157"/>
      <c r="D149" s="145" t="s">
        <v>257</v>
      </c>
      <c r="E149" s="158" t="s">
        <v>19</v>
      </c>
      <c r="F149" s="159" t="s">
        <v>5975</v>
      </c>
      <c r="H149" s="160">
        <v>4.4000000000000004</v>
      </c>
      <c r="I149" s="161"/>
      <c r="L149" s="157"/>
      <c r="M149" s="162"/>
      <c r="T149" s="163"/>
      <c r="AT149" s="158" t="s">
        <v>257</v>
      </c>
      <c r="AU149" s="158" t="s">
        <v>83</v>
      </c>
      <c r="AV149" s="13" t="s">
        <v>83</v>
      </c>
      <c r="AW149" s="13" t="s">
        <v>35</v>
      </c>
      <c r="AX149" s="13" t="s">
        <v>74</v>
      </c>
      <c r="AY149" s="158" t="s">
        <v>238</v>
      </c>
    </row>
    <row r="150" spans="2:65" s="13" customFormat="1">
      <c r="B150" s="157"/>
      <c r="D150" s="145" t="s">
        <v>257</v>
      </c>
      <c r="E150" s="158" t="s">
        <v>19</v>
      </c>
      <c r="F150" s="159" t="s">
        <v>5976</v>
      </c>
      <c r="H150" s="160">
        <v>3.9</v>
      </c>
      <c r="I150" s="161"/>
      <c r="L150" s="157"/>
      <c r="M150" s="162"/>
      <c r="T150" s="163"/>
      <c r="AT150" s="158" t="s">
        <v>257</v>
      </c>
      <c r="AU150" s="158" t="s">
        <v>83</v>
      </c>
      <c r="AV150" s="13" t="s">
        <v>83</v>
      </c>
      <c r="AW150" s="13" t="s">
        <v>35</v>
      </c>
      <c r="AX150" s="13" t="s">
        <v>74</v>
      </c>
      <c r="AY150" s="158" t="s">
        <v>238</v>
      </c>
    </row>
    <row r="151" spans="2:65" s="14" customFormat="1">
      <c r="B151" s="164"/>
      <c r="D151" s="145" t="s">
        <v>257</v>
      </c>
      <c r="E151" s="165" t="s">
        <v>19</v>
      </c>
      <c r="F151" s="166" t="s">
        <v>262</v>
      </c>
      <c r="H151" s="167">
        <v>259.5</v>
      </c>
      <c r="I151" s="168"/>
      <c r="L151" s="164"/>
      <c r="M151" s="169"/>
      <c r="T151" s="170"/>
      <c r="AT151" s="165" t="s">
        <v>257</v>
      </c>
      <c r="AU151" s="165" t="s">
        <v>83</v>
      </c>
      <c r="AV151" s="14" t="s">
        <v>246</v>
      </c>
      <c r="AW151" s="14" t="s">
        <v>35</v>
      </c>
      <c r="AX151" s="14" t="s">
        <v>81</v>
      </c>
      <c r="AY151" s="165" t="s">
        <v>238</v>
      </c>
    </row>
    <row r="152" spans="2:65" s="1" customFormat="1" ht="16.5" customHeight="1">
      <c r="B152" s="33"/>
      <c r="C152" s="175" t="s">
        <v>308</v>
      </c>
      <c r="D152" s="175" t="s">
        <v>383</v>
      </c>
      <c r="E152" s="176" t="s">
        <v>3544</v>
      </c>
      <c r="F152" s="177" t="s">
        <v>3545</v>
      </c>
      <c r="G152" s="178" t="s">
        <v>244</v>
      </c>
      <c r="H152" s="179">
        <v>71.363</v>
      </c>
      <c r="I152" s="180"/>
      <c r="J152" s="181">
        <f>ROUND(I152*H152,2)</f>
        <v>0</v>
      </c>
      <c r="K152" s="177" t="s">
        <v>245</v>
      </c>
      <c r="L152" s="182"/>
      <c r="M152" s="183" t="s">
        <v>19</v>
      </c>
      <c r="N152" s="184" t="s">
        <v>45</v>
      </c>
      <c r="P152" s="141">
        <f>O152*H152</f>
        <v>0</v>
      </c>
      <c r="Q152" s="141">
        <v>5.9999999999999995E-4</v>
      </c>
      <c r="R152" s="141">
        <f>Q152*H152</f>
        <v>4.2817799999999996E-2</v>
      </c>
      <c r="S152" s="141">
        <v>0</v>
      </c>
      <c r="T152" s="142">
        <f>S152*H152</f>
        <v>0</v>
      </c>
      <c r="AR152" s="143" t="s">
        <v>294</v>
      </c>
      <c r="AT152" s="143" t="s">
        <v>383</v>
      </c>
      <c r="AU152" s="143" t="s">
        <v>83</v>
      </c>
      <c r="AY152" s="18" t="s">
        <v>238</v>
      </c>
      <c r="BE152" s="144">
        <f>IF(N152="základní",J152,0)</f>
        <v>0</v>
      </c>
      <c r="BF152" s="144">
        <f>IF(N152="snížená",J152,0)</f>
        <v>0</v>
      </c>
      <c r="BG152" s="144">
        <f>IF(N152="zákl. přenesená",J152,0)</f>
        <v>0</v>
      </c>
      <c r="BH152" s="144">
        <f>IF(N152="sníž. přenesená",J152,0)</f>
        <v>0</v>
      </c>
      <c r="BI152" s="144">
        <f>IF(N152="nulová",J152,0)</f>
        <v>0</v>
      </c>
      <c r="BJ152" s="18" t="s">
        <v>81</v>
      </c>
      <c r="BK152" s="144">
        <f>ROUND(I152*H152,2)</f>
        <v>0</v>
      </c>
      <c r="BL152" s="18" t="s">
        <v>246</v>
      </c>
      <c r="BM152" s="143" t="s">
        <v>5981</v>
      </c>
    </row>
    <row r="153" spans="2:65" s="1" customFormat="1">
      <c r="B153" s="33"/>
      <c r="D153" s="145" t="s">
        <v>248</v>
      </c>
      <c r="F153" s="146" t="s">
        <v>3545</v>
      </c>
      <c r="I153" s="147"/>
      <c r="L153" s="33"/>
      <c r="M153" s="148"/>
      <c r="T153" s="54"/>
      <c r="AT153" s="18" t="s">
        <v>248</v>
      </c>
      <c r="AU153" s="18" t="s">
        <v>83</v>
      </c>
    </row>
    <row r="154" spans="2:65" s="13" customFormat="1">
      <c r="B154" s="157"/>
      <c r="D154" s="145" t="s">
        <v>257</v>
      </c>
      <c r="E154" s="158" t="s">
        <v>19</v>
      </c>
      <c r="F154" s="159" t="s">
        <v>5982</v>
      </c>
      <c r="H154" s="160">
        <v>64.875</v>
      </c>
      <c r="I154" s="161"/>
      <c r="L154" s="157"/>
      <c r="M154" s="162"/>
      <c r="T154" s="163"/>
      <c r="AT154" s="158" t="s">
        <v>257</v>
      </c>
      <c r="AU154" s="158" t="s">
        <v>83</v>
      </c>
      <c r="AV154" s="13" t="s">
        <v>83</v>
      </c>
      <c r="AW154" s="13" t="s">
        <v>35</v>
      </c>
      <c r="AX154" s="13" t="s">
        <v>81</v>
      </c>
      <c r="AY154" s="158" t="s">
        <v>238</v>
      </c>
    </row>
    <row r="155" spans="2:65" s="13" customFormat="1">
      <c r="B155" s="157"/>
      <c r="D155" s="145" t="s">
        <v>257</v>
      </c>
      <c r="F155" s="159" t="s">
        <v>5983</v>
      </c>
      <c r="H155" s="160">
        <v>71.363</v>
      </c>
      <c r="I155" s="161"/>
      <c r="L155" s="157"/>
      <c r="M155" s="162"/>
      <c r="T155" s="163"/>
      <c r="AT155" s="158" t="s">
        <v>257</v>
      </c>
      <c r="AU155" s="158" t="s">
        <v>83</v>
      </c>
      <c r="AV155" s="13" t="s">
        <v>83</v>
      </c>
      <c r="AW155" s="13" t="s">
        <v>4</v>
      </c>
      <c r="AX155" s="13" t="s">
        <v>81</v>
      </c>
      <c r="AY155" s="158" t="s">
        <v>238</v>
      </c>
    </row>
    <row r="156" spans="2:65" s="1" customFormat="1" ht="37.75" customHeight="1">
      <c r="B156" s="33"/>
      <c r="C156" s="132" t="s">
        <v>316</v>
      </c>
      <c r="D156" s="132" t="s">
        <v>241</v>
      </c>
      <c r="E156" s="133" t="s">
        <v>3549</v>
      </c>
      <c r="F156" s="134" t="s">
        <v>3550</v>
      </c>
      <c r="G156" s="135" t="s">
        <v>244</v>
      </c>
      <c r="H156" s="136">
        <v>83.25</v>
      </c>
      <c r="I156" s="137"/>
      <c r="J156" s="138">
        <f>ROUND(I156*H156,2)</f>
        <v>0</v>
      </c>
      <c r="K156" s="134" t="s">
        <v>245</v>
      </c>
      <c r="L156" s="33"/>
      <c r="M156" s="139" t="s">
        <v>19</v>
      </c>
      <c r="N156" s="140" t="s">
        <v>45</v>
      </c>
      <c r="P156" s="141">
        <f>O156*H156</f>
        <v>0</v>
      </c>
      <c r="Q156" s="141">
        <v>1.119E-2</v>
      </c>
      <c r="R156" s="141">
        <f>Q156*H156</f>
        <v>0.93156749999999999</v>
      </c>
      <c r="S156" s="141">
        <v>0</v>
      </c>
      <c r="T156" s="142">
        <f>S156*H156</f>
        <v>0</v>
      </c>
      <c r="AR156" s="143" t="s">
        <v>246</v>
      </c>
      <c r="AT156" s="143" t="s">
        <v>241</v>
      </c>
      <c r="AU156" s="143" t="s">
        <v>83</v>
      </c>
      <c r="AY156" s="18" t="s">
        <v>238</v>
      </c>
      <c r="BE156" s="144">
        <f>IF(N156="základní",J156,0)</f>
        <v>0</v>
      </c>
      <c r="BF156" s="144">
        <f>IF(N156="snížená",J156,0)</f>
        <v>0</v>
      </c>
      <c r="BG156" s="144">
        <f>IF(N156="zákl. přenesená",J156,0)</f>
        <v>0</v>
      </c>
      <c r="BH156" s="144">
        <f>IF(N156="sníž. přenesená",J156,0)</f>
        <v>0</v>
      </c>
      <c r="BI156" s="144">
        <f>IF(N156="nulová",J156,0)</f>
        <v>0</v>
      </c>
      <c r="BJ156" s="18" t="s">
        <v>81</v>
      </c>
      <c r="BK156" s="144">
        <f>ROUND(I156*H156,2)</f>
        <v>0</v>
      </c>
      <c r="BL156" s="18" t="s">
        <v>246</v>
      </c>
      <c r="BM156" s="143" t="s">
        <v>5984</v>
      </c>
    </row>
    <row r="157" spans="2:65" s="1" customFormat="1" ht="36">
      <c r="B157" s="33"/>
      <c r="D157" s="145" t="s">
        <v>248</v>
      </c>
      <c r="F157" s="146" t="s">
        <v>3552</v>
      </c>
      <c r="I157" s="147"/>
      <c r="L157" s="33"/>
      <c r="M157" s="148"/>
      <c r="T157" s="54"/>
      <c r="AT157" s="18" t="s">
        <v>248</v>
      </c>
      <c r="AU157" s="18" t="s">
        <v>83</v>
      </c>
    </row>
    <row r="158" spans="2:65" s="1" customFormat="1">
      <c r="B158" s="33"/>
      <c r="D158" s="149" t="s">
        <v>250</v>
      </c>
      <c r="F158" s="150" t="s">
        <v>3553</v>
      </c>
      <c r="I158" s="147"/>
      <c r="L158" s="33"/>
      <c r="M158" s="148"/>
      <c r="T158" s="54"/>
      <c r="AT158" s="18" t="s">
        <v>250</v>
      </c>
      <c r="AU158" s="18" t="s">
        <v>83</v>
      </c>
    </row>
    <row r="159" spans="2:65" s="13" customFormat="1">
      <c r="B159" s="157"/>
      <c r="D159" s="145" t="s">
        <v>257</v>
      </c>
      <c r="E159" s="158" t="s">
        <v>19</v>
      </c>
      <c r="F159" s="159" t="s">
        <v>5985</v>
      </c>
      <c r="H159" s="160">
        <v>83.25</v>
      </c>
      <c r="I159" s="161"/>
      <c r="L159" s="157"/>
      <c r="M159" s="162"/>
      <c r="T159" s="163"/>
      <c r="AT159" s="158" t="s">
        <v>257</v>
      </c>
      <c r="AU159" s="158" t="s">
        <v>83</v>
      </c>
      <c r="AV159" s="13" t="s">
        <v>83</v>
      </c>
      <c r="AW159" s="13" t="s">
        <v>35</v>
      </c>
      <c r="AX159" s="13" t="s">
        <v>81</v>
      </c>
      <c r="AY159" s="158" t="s">
        <v>238</v>
      </c>
    </row>
    <row r="160" spans="2:65" s="1" customFormat="1" ht="24.15" customHeight="1">
      <c r="B160" s="33"/>
      <c r="C160" s="175" t="s">
        <v>8</v>
      </c>
      <c r="D160" s="175" t="s">
        <v>383</v>
      </c>
      <c r="E160" s="176" t="s">
        <v>3515</v>
      </c>
      <c r="F160" s="177" t="s">
        <v>3516</v>
      </c>
      <c r="G160" s="178" t="s">
        <v>244</v>
      </c>
      <c r="H160" s="179">
        <v>91.575000000000003</v>
      </c>
      <c r="I160" s="180"/>
      <c r="J160" s="181">
        <f>ROUND(I160*H160,2)</f>
        <v>0</v>
      </c>
      <c r="K160" s="177" t="s">
        <v>245</v>
      </c>
      <c r="L160" s="182"/>
      <c r="M160" s="183" t="s">
        <v>19</v>
      </c>
      <c r="N160" s="184" t="s">
        <v>45</v>
      </c>
      <c r="P160" s="141">
        <f>O160*H160</f>
        <v>0</v>
      </c>
      <c r="Q160" s="141">
        <v>6.0000000000000001E-3</v>
      </c>
      <c r="R160" s="141">
        <f>Q160*H160</f>
        <v>0.54944999999999999</v>
      </c>
      <c r="S160" s="141">
        <v>0</v>
      </c>
      <c r="T160" s="142">
        <f>S160*H160</f>
        <v>0</v>
      </c>
      <c r="AR160" s="143" t="s">
        <v>294</v>
      </c>
      <c r="AT160" s="143" t="s">
        <v>383</v>
      </c>
      <c r="AU160" s="143" t="s">
        <v>83</v>
      </c>
      <c r="AY160" s="18" t="s">
        <v>238</v>
      </c>
      <c r="BE160" s="144">
        <f>IF(N160="základní",J160,0)</f>
        <v>0</v>
      </c>
      <c r="BF160" s="144">
        <f>IF(N160="snížená",J160,0)</f>
        <v>0</v>
      </c>
      <c r="BG160" s="144">
        <f>IF(N160="zákl. přenesená",J160,0)</f>
        <v>0</v>
      </c>
      <c r="BH160" s="144">
        <f>IF(N160="sníž. přenesená",J160,0)</f>
        <v>0</v>
      </c>
      <c r="BI160" s="144">
        <f>IF(N160="nulová",J160,0)</f>
        <v>0</v>
      </c>
      <c r="BJ160" s="18" t="s">
        <v>81</v>
      </c>
      <c r="BK160" s="144">
        <f>ROUND(I160*H160,2)</f>
        <v>0</v>
      </c>
      <c r="BL160" s="18" t="s">
        <v>246</v>
      </c>
      <c r="BM160" s="143" t="s">
        <v>5986</v>
      </c>
    </row>
    <row r="161" spans="2:65" s="1" customFormat="1" ht="18">
      <c r="B161" s="33"/>
      <c r="D161" s="145" t="s">
        <v>248</v>
      </c>
      <c r="F161" s="146" t="s">
        <v>3516</v>
      </c>
      <c r="I161" s="147"/>
      <c r="L161" s="33"/>
      <c r="M161" s="148"/>
      <c r="T161" s="54"/>
      <c r="AT161" s="18" t="s">
        <v>248</v>
      </c>
      <c r="AU161" s="18" t="s">
        <v>83</v>
      </c>
    </row>
    <row r="162" spans="2:65" s="13" customFormat="1">
      <c r="B162" s="157"/>
      <c r="D162" s="145" t="s">
        <v>257</v>
      </c>
      <c r="F162" s="159" t="s">
        <v>5987</v>
      </c>
      <c r="H162" s="160">
        <v>91.575000000000003</v>
      </c>
      <c r="I162" s="161"/>
      <c r="L162" s="157"/>
      <c r="M162" s="162"/>
      <c r="T162" s="163"/>
      <c r="AT162" s="158" t="s">
        <v>257</v>
      </c>
      <c r="AU162" s="158" t="s">
        <v>83</v>
      </c>
      <c r="AV162" s="13" t="s">
        <v>83</v>
      </c>
      <c r="AW162" s="13" t="s">
        <v>4</v>
      </c>
      <c r="AX162" s="13" t="s">
        <v>81</v>
      </c>
      <c r="AY162" s="158" t="s">
        <v>238</v>
      </c>
    </row>
    <row r="163" spans="2:65" s="1" customFormat="1" ht="37.75" customHeight="1">
      <c r="B163" s="33"/>
      <c r="C163" s="132" t="s">
        <v>390</v>
      </c>
      <c r="D163" s="132" t="s">
        <v>241</v>
      </c>
      <c r="E163" s="133" t="s">
        <v>3557</v>
      </c>
      <c r="F163" s="134" t="s">
        <v>3558</v>
      </c>
      <c r="G163" s="135" t="s">
        <v>244</v>
      </c>
      <c r="H163" s="136">
        <v>488.85500000000002</v>
      </c>
      <c r="I163" s="137"/>
      <c r="J163" s="138">
        <f>ROUND(I163*H163,2)</f>
        <v>0</v>
      </c>
      <c r="K163" s="134" t="s">
        <v>245</v>
      </c>
      <c r="L163" s="33"/>
      <c r="M163" s="139" t="s">
        <v>19</v>
      </c>
      <c r="N163" s="140" t="s">
        <v>45</v>
      </c>
      <c r="P163" s="141">
        <f>O163*H163</f>
        <v>0</v>
      </c>
      <c r="Q163" s="141">
        <v>8.0000000000000007E-5</v>
      </c>
      <c r="R163" s="141">
        <f>Q163*H163</f>
        <v>3.9108400000000001E-2</v>
      </c>
      <c r="S163" s="141">
        <v>0</v>
      </c>
      <c r="T163" s="142">
        <f>S163*H163</f>
        <v>0</v>
      </c>
      <c r="AR163" s="143" t="s">
        <v>246</v>
      </c>
      <c r="AT163" s="143" t="s">
        <v>241</v>
      </c>
      <c r="AU163" s="143" t="s">
        <v>83</v>
      </c>
      <c r="AY163" s="18" t="s">
        <v>238</v>
      </c>
      <c r="BE163" s="144">
        <f>IF(N163="základní",J163,0)</f>
        <v>0</v>
      </c>
      <c r="BF163" s="144">
        <f>IF(N163="snížená",J163,0)</f>
        <v>0</v>
      </c>
      <c r="BG163" s="144">
        <f>IF(N163="zákl. přenesená",J163,0)</f>
        <v>0</v>
      </c>
      <c r="BH163" s="144">
        <f>IF(N163="sníž. přenesená",J163,0)</f>
        <v>0</v>
      </c>
      <c r="BI163" s="144">
        <f>IF(N163="nulová",J163,0)</f>
        <v>0</v>
      </c>
      <c r="BJ163" s="18" t="s">
        <v>81</v>
      </c>
      <c r="BK163" s="144">
        <f>ROUND(I163*H163,2)</f>
        <v>0</v>
      </c>
      <c r="BL163" s="18" t="s">
        <v>246</v>
      </c>
      <c r="BM163" s="143" t="s">
        <v>5988</v>
      </c>
    </row>
    <row r="164" spans="2:65" s="1" customFormat="1" ht="27">
      <c r="B164" s="33"/>
      <c r="D164" s="145" t="s">
        <v>248</v>
      </c>
      <c r="F164" s="146" t="s">
        <v>3560</v>
      </c>
      <c r="I164" s="147"/>
      <c r="L164" s="33"/>
      <c r="M164" s="148"/>
      <c r="T164" s="54"/>
      <c r="AT164" s="18" t="s">
        <v>248</v>
      </c>
      <c r="AU164" s="18" t="s">
        <v>83</v>
      </c>
    </row>
    <row r="165" spans="2:65" s="1" customFormat="1">
      <c r="B165" s="33"/>
      <c r="D165" s="149" t="s">
        <v>250</v>
      </c>
      <c r="F165" s="150" t="s">
        <v>3561</v>
      </c>
      <c r="I165" s="147"/>
      <c r="L165" s="33"/>
      <c r="M165" s="148"/>
      <c r="T165" s="54"/>
      <c r="AT165" s="18" t="s">
        <v>250</v>
      </c>
      <c r="AU165" s="18" t="s">
        <v>83</v>
      </c>
    </row>
    <row r="166" spans="2:65" s="13" customFormat="1">
      <c r="B166" s="157"/>
      <c r="D166" s="145" t="s">
        <v>257</v>
      </c>
      <c r="E166" s="158" t="s">
        <v>19</v>
      </c>
      <c r="F166" s="159" t="s">
        <v>5989</v>
      </c>
      <c r="H166" s="160">
        <v>423.98</v>
      </c>
      <c r="I166" s="161"/>
      <c r="L166" s="157"/>
      <c r="M166" s="162"/>
      <c r="T166" s="163"/>
      <c r="AT166" s="158" t="s">
        <v>257</v>
      </c>
      <c r="AU166" s="158" t="s">
        <v>83</v>
      </c>
      <c r="AV166" s="13" t="s">
        <v>83</v>
      </c>
      <c r="AW166" s="13" t="s">
        <v>35</v>
      </c>
      <c r="AX166" s="13" t="s">
        <v>74</v>
      </c>
      <c r="AY166" s="158" t="s">
        <v>238</v>
      </c>
    </row>
    <row r="167" spans="2:65" s="13" customFormat="1">
      <c r="B167" s="157"/>
      <c r="D167" s="145" t="s">
        <v>257</v>
      </c>
      <c r="E167" s="158" t="s">
        <v>19</v>
      </c>
      <c r="F167" s="159" t="s">
        <v>5990</v>
      </c>
      <c r="H167" s="160">
        <v>64.875</v>
      </c>
      <c r="I167" s="161"/>
      <c r="L167" s="157"/>
      <c r="M167" s="162"/>
      <c r="T167" s="163"/>
      <c r="AT167" s="158" t="s">
        <v>257</v>
      </c>
      <c r="AU167" s="158" t="s">
        <v>83</v>
      </c>
      <c r="AV167" s="13" t="s">
        <v>83</v>
      </c>
      <c r="AW167" s="13" t="s">
        <v>35</v>
      </c>
      <c r="AX167" s="13" t="s">
        <v>74</v>
      </c>
      <c r="AY167" s="158" t="s">
        <v>238</v>
      </c>
    </row>
    <row r="168" spans="2:65" s="14" customFormat="1">
      <c r="B168" s="164"/>
      <c r="D168" s="145" t="s">
        <v>257</v>
      </c>
      <c r="E168" s="165" t="s">
        <v>19</v>
      </c>
      <c r="F168" s="166" t="s">
        <v>262</v>
      </c>
      <c r="H168" s="167">
        <v>488.85500000000002</v>
      </c>
      <c r="I168" s="168"/>
      <c r="L168" s="164"/>
      <c r="M168" s="169"/>
      <c r="T168" s="170"/>
      <c r="AT168" s="165" t="s">
        <v>257</v>
      </c>
      <c r="AU168" s="165" t="s">
        <v>83</v>
      </c>
      <c r="AV168" s="14" t="s">
        <v>246</v>
      </c>
      <c r="AW168" s="14" t="s">
        <v>35</v>
      </c>
      <c r="AX168" s="14" t="s">
        <v>81</v>
      </c>
      <c r="AY168" s="165" t="s">
        <v>238</v>
      </c>
    </row>
    <row r="169" spans="2:65" s="1" customFormat="1" ht="37.75" customHeight="1">
      <c r="B169" s="33"/>
      <c r="C169" s="132" t="s">
        <v>511</v>
      </c>
      <c r="D169" s="132" t="s">
        <v>241</v>
      </c>
      <c r="E169" s="133" t="s">
        <v>3563</v>
      </c>
      <c r="F169" s="134" t="s">
        <v>3564</v>
      </c>
      <c r="G169" s="135" t="s">
        <v>244</v>
      </c>
      <c r="H169" s="136">
        <v>5.44</v>
      </c>
      <c r="I169" s="137"/>
      <c r="J169" s="138">
        <f>ROUND(I169*H169,2)</f>
        <v>0</v>
      </c>
      <c r="K169" s="134" t="s">
        <v>245</v>
      </c>
      <c r="L169" s="33"/>
      <c r="M169" s="139" t="s">
        <v>19</v>
      </c>
      <c r="N169" s="140" t="s">
        <v>45</v>
      </c>
      <c r="P169" s="141">
        <f>O169*H169</f>
        <v>0</v>
      </c>
      <c r="Q169" s="141">
        <v>8.0000000000000007E-5</v>
      </c>
      <c r="R169" s="141">
        <f>Q169*H169</f>
        <v>4.3520000000000006E-4</v>
      </c>
      <c r="S169" s="141">
        <v>0</v>
      </c>
      <c r="T169" s="142">
        <f>S169*H169</f>
        <v>0</v>
      </c>
      <c r="AR169" s="143" t="s">
        <v>246</v>
      </c>
      <c r="AT169" s="143" t="s">
        <v>241</v>
      </c>
      <c r="AU169" s="143" t="s">
        <v>83</v>
      </c>
      <c r="AY169" s="18" t="s">
        <v>238</v>
      </c>
      <c r="BE169" s="144">
        <f>IF(N169="základní",J169,0)</f>
        <v>0</v>
      </c>
      <c r="BF169" s="144">
        <f>IF(N169="snížená",J169,0)</f>
        <v>0</v>
      </c>
      <c r="BG169" s="144">
        <f>IF(N169="zákl. přenesená",J169,0)</f>
        <v>0</v>
      </c>
      <c r="BH169" s="144">
        <f>IF(N169="sníž. přenesená",J169,0)</f>
        <v>0</v>
      </c>
      <c r="BI169" s="144">
        <f>IF(N169="nulová",J169,0)</f>
        <v>0</v>
      </c>
      <c r="BJ169" s="18" t="s">
        <v>81</v>
      </c>
      <c r="BK169" s="144">
        <f>ROUND(I169*H169,2)</f>
        <v>0</v>
      </c>
      <c r="BL169" s="18" t="s">
        <v>246</v>
      </c>
      <c r="BM169" s="143" t="s">
        <v>5991</v>
      </c>
    </row>
    <row r="170" spans="2:65" s="1" customFormat="1" ht="27">
      <c r="B170" s="33"/>
      <c r="D170" s="145" t="s">
        <v>248</v>
      </c>
      <c r="F170" s="146" t="s">
        <v>3566</v>
      </c>
      <c r="I170" s="147"/>
      <c r="L170" s="33"/>
      <c r="M170" s="148"/>
      <c r="T170" s="54"/>
      <c r="AT170" s="18" t="s">
        <v>248</v>
      </c>
      <c r="AU170" s="18" t="s">
        <v>83</v>
      </c>
    </row>
    <row r="171" spans="2:65" s="1" customFormat="1">
      <c r="B171" s="33"/>
      <c r="D171" s="149" t="s">
        <v>250</v>
      </c>
      <c r="F171" s="150" t="s">
        <v>3567</v>
      </c>
      <c r="I171" s="147"/>
      <c r="L171" s="33"/>
      <c r="M171" s="148"/>
      <c r="T171" s="54"/>
      <c r="AT171" s="18" t="s">
        <v>250</v>
      </c>
      <c r="AU171" s="18" t="s">
        <v>83</v>
      </c>
    </row>
    <row r="172" spans="2:65" s="1" customFormat="1" ht="24.15" customHeight="1">
      <c r="B172" s="33"/>
      <c r="C172" s="132" t="s">
        <v>586</v>
      </c>
      <c r="D172" s="132" t="s">
        <v>241</v>
      </c>
      <c r="E172" s="133" t="s">
        <v>3568</v>
      </c>
      <c r="F172" s="134" t="s">
        <v>3569</v>
      </c>
      <c r="G172" s="135" t="s">
        <v>408</v>
      </c>
      <c r="H172" s="136">
        <v>65.400000000000006</v>
      </c>
      <c r="I172" s="137"/>
      <c r="J172" s="138">
        <f>ROUND(I172*H172,2)</f>
        <v>0</v>
      </c>
      <c r="K172" s="134" t="s">
        <v>245</v>
      </c>
      <c r="L172" s="33"/>
      <c r="M172" s="139" t="s">
        <v>19</v>
      </c>
      <c r="N172" s="140" t="s">
        <v>45</v>
      </c>
      <c r="P172" s="141">
        <f>O172*H172</f>
        <v>0</v>
      </c>
      <c r="Q172" s="141">
        <v>5.0000000000000002E-5</v>
      </c>
      <c r="R172" s="141">
        <f>Q172*H172</f>
        <v>3.2700000000000003E-3</v>
      </c>
      <c r="S172" s="141">
        <v>0</v>
      </c>
      <c r="T172" s="142">
        <f>S172*H172</f>
        <v>0</v>
      </c>
      <c r="AR172" s="143" t="s">
        <v>246</v>
      </c>
      <c r="AT172" s="143" t="s">
        <v>241</v>
      </c>
      <c r="AU172" s="143" t="s">
        <v>83</v>
      </c>
      <c r="AY172" s="18" t="s">
        <v>238</v>
      </c>
      <c r="BE172" s="144">
        <f>IF(N172="základní",J172,0)</f>
        <v>0</v>
      </c>
      <c r="BF172" s="144">
        <f>IF(N172="snížená",J172,0)</f>
        <v>0</v>
      </c>
      <c r="BG172" s="144">
        <f>IF(N172="zákl. přenesená",J172,0)</f>
        <v>0</v>
      </c>
      <c r="BH172" s="144">
        <f>IF(N172="sníž. přenesená",J172,0)</f>
        <v>0</v>
      </c>
      <c r="BI172" s="144">
        <f>IF(N172="nulová",J172,0)</f>
        <v>0</v>
      </c>
      <c r="BJ172" s="18" t="s">
        <v>81</v>
      </c>
      <c r="BK172" s="144">
        <f>ROUND(I172*H172,2)</f>
        <v>0</v>
      </c>
      <c r="BL172" s="18" t="s">
        <v>246</v>
      </c>
      <c r="BM172" s="143" t="s">
        <v>5992</v>
      </c>
    </row>
    <row r="173" spans="2:65" s="1" customFormat="1" ht="18">
      <c r="B173" s="33"/>
      <c r="D173" s="145" t="s">
        <v>248</v>
      </c>
      <c r="F173" s="146" t="s">
        <v>3571</v>
      </c>
      <c r="I173" s="147"/>
      <c r="L173" s="33"/>
      <c r="M173" s="148"/>
      <c r="T173" s="54"/>
      <c r="AT173" s="18" t="s">
        <v>248</v>
      </c>
      <c r="AU173" s="18" t="s">
        <v>83</v>
      </c>
    </row>
    <row r="174" spans="2:65" s="1" customFormat="1">
      <c r="B174" s="33"/>
      <c r="D174" s="149" t="s">
        <v>250</v>
      </c>
      <c r="F174" s="150" t="s">
        <v>3572</v>
      </c>
      <c r="I174" s="147"/>
      <c r="L174" s="33"/>
      <c r="M174" s="148"/>
      <c r="T174" s="54"/>
      <c r="AT174" s="18" t="s">
        <v>250</v>
      </c>
      <c r="AU174" s="18" t="s">
        <v>83</v>
      </c>
    </row>
    <row r="175" spans="2:65" s="13" customFormat="1">
      <c r="B175" s="157"/>
      <c r="D175" s="145" t="s">
        <v>257</v>
      </c>
      <c r="E175" s="158" t="s">
        <v>19</v>
      </c>
      <c r="F175" s="159" t="s">
        <v>5993</v>
      </c>
      <c r="H175" s="160">
        <v>65.400000000000006</v>
      </c>
      <c r="I175" s="161"/>
      <c r="L175" s="157"/>
      <c r="M175" s="162"/>
      <c r="T175" s="163"/>
      <c r="AT175" s="158" t="s">
        <v>257</v>
      </c>
      <c r="AU175" s="158" t="s">
        <v>83</v>
      </c>
      <c r="AV175" s="13" t="s">
        <v>83</v>
      </c>
      <c r="AW175" s="13" t="s">
        <v>35</v>
      </c>
      <c r="AX175" s="13" t="s">
        <v>81</v>
      </c>
      <c r="AY175" s="158" t="s">
        <v>238</v>
      </c>
    </row>
    <row r="176" spans="2:65" s="1" customFormat="1" ht="24.15" customHeight="1">
      <c r="B176" s="33"/>
      <c r="C176" s="175" t="s">
        <v>377</v>
      </c>
      <c r="D176" s="175" t="s">
        <v>383</v>
      </c>
      <c r="E176" s="176" t="s">
        <v>3574</v>
      </c>
      <c r="F176" s="177" t="s">
        <v>3575</v>
      </c>
      <c r="G176" s="178" t="s">
        <v>408</v>
      </c>
      <c r="H176" s="179">
        <v>68.67</v>
      </c>
      <c r="I176" s="180"/>
      <c r="J176" s="181">
        <f>ROUND(I176*H176,2)</f>
        <v>0</v>
      </c>
      <c r="K176" s="177" t="s">
        <v>245</v>
      </c>
      <c r="L176" s="182"/>
      <c r="M176" s="183" t="s">
        <v>19</v>
      </c>
      <c r="N176" s="184" t="s">
        <v>45</v>
      </c>
      <c r="P176" s="141">
        <f>O176*H176</f>
        <v>0</v>
      </c>
      <c r="Q176" s="141">
        <v>7.2000000000000005E-4</v>
      </c>
      <c r="R176" s="141">
        <f>Q176*H176</f>
        <v>4.9442400000000004E-2</v>
      </c>
      <c r="S176" s="141">
        <v>0</v>
      </c>
      <c r="T176" s="142">
        <f>S176*H176</f>
        <v>0</v>
      </c>
      <c r="AR176" s="143" t="s">
        <v>294</v>
      </c>
      <c r="AT176" s="143" t="s">
        <v>383</v>
      </c>
      <c r="AU176" s="143" t="s">
        <v>83</v>
      </c>
      <c r="AY176" s="18" t="s">
        <v>238</v>
      </c>
      <c r="BE176" s="144">
        <f>IF(N176="základní",J176,0)</f>
        <v>0</v>
      </c>
      <c r="BF176" s="144">
        <f>IF(N176="snížená",J176,0)</f>
        <v>0</v>
      </c>
      <c r="BG176" s="144">
        <f>IF(N176="zákl. přenesená",J176,0)</f>
        <v>0</v>
      </c>
      <c r="BH176" s="144">
        <f>IF(N176="sníž. přenesená",J176,0)</f>
        <v>0</v>
      </c>
      <c r="BI176" s="144">
        <f>IF(N176="nulová",J176,0)</f>
        <v>0</v>
      </c>
      <c r="BJ176" s="18" t="s">
        <v>81</v>
      </c>
      <c r="BK176" s="144">
        <f>ROUND(I176*H176,2)</f>
        <v>0</v>
      </c>
      <c r="BL176" s="18" t="s">
        <v>246</v>
      </c>
      <c r="BM176" s="143" t="s">
        <v>5994</v>
      </c>
    </row>
    <row r="177" spans="2:65" s="1" customFormat="1">
      <c r="B177" s="33"/>
      <c r="D177" s="145" t="s">
        <v>248</v>
      </c>
      <c r="F177" s="146" t="s">
        <v>3575</v>
      </c>
      <c r="I177" s="147"/>
      <c r="L177" s="33"/>
      <c r="M177" s="148"/>
      <c r="T177" s="54"/>
      <c r="AT177" s="18" t="s">
        <v>248</v>
      </c>
      <c r="AU177" s="18" t="s">
        <v>83</v>
      </c>
    </row>
    <row r="178" spans="2:65" s="13" customFormat="1">
      <c r="B178" s="157"/>
      <c r="D178" s="145" t="s">
        <v>257</v>
      </c>
      <c r="F178" s="159" t="s">
        <v>5995</v>
      </c>
      <c r="H178" s="160">
        <v>68.67</v>
      </c>
      <c r="I178" s="161"/>
      <c r="L178" s="157"/>
      <c r="M178" s="162"/>
      <c r="T178" s="163"/>
      <c r="AT178" s="158" t="s">
        <v>257</v>
      </c>
      <c r="AU178" s="158" t="s">
        <v>83</v>
      </c>
      <c r="AV178" s="13" t="s">
        <v>83</v>
      </c>
      <c r="AW178" s="13" t="s">
        <v>4</v>
      </c>
      <c r="AX178" s="13" t="s">
        <v>81</v>
      </c>
      <c r="AY178" s="158" t="s">
        <v>238</v>
      </c>
    </row>
    <row r="179" spans="2:65" s="1" customFormat="1" ht="16.5" customHeight="1">
      <c r="B179" s="33"/>
      <c r="C179" s="132" t="s">
        <v>597</v>
      </c>
      <c r="D179" s="132" t="s">
        <v>241</v>
      </c>
      <c r="E179" s="133" t="s">
        <v>3578</v>
      </c>
      <c r="F179" s="134" t="s">
        <v>3579</v>
      </c>
      <c r="G179" s="135" t="s">
        <v>408</v>
      </c>
      <c r="H179" s="136">
        <v>494.83</v>
      </c>
      <c r="I179" s="137"/>
      <c r="J179" s="138">
        <f>ROUND(I179*H179,2)</f>
        <v>0</v>
      </c>
      <c r="K179" s="134" t="s">
        <v>245</v>
      </c>
      <c r="L179" s="33"/>
      <c r="M179" s="139" t="s">
        <v>19</v>
      </c>
      <c r="N179" s="140" t="s">
        <v>45</v>
      </c>
      <c r="P179" s="141">
        <f>O179*H179</f>
        <v>0</v>
      </c>
      <c r="Q179" s="141">
        <v>0</v>
      </c>
      <c r="R179" s="141">
        <f>Q179*H179</f>
        <v>0</v>
      </c>
      <c r="S179" s="141">
        <v>0</v>
      </c>
      <c r="T179" s="142">
        <f>S179*H179</f>
        <v>0</v>
      </c>
      <c r="AR179" s="143" t="s">
        <v>246</v>
      </c>
      <c r="AT179" s="143" t="s">
        <v>241</v>
      </c>
      <c r="AU179" s="143" t="s">
        <v>83</v>
      </c>
      <c r="AY179" s="18" t="s">
        <v>238</v>
      </c>
      <c r="BE179" s="144">
        <f>IF(N179="základní",J179,0)</f>
        <v>0</v>
      </c>
      <c r="BF179" s="144">
        <f>IF(N179="snížená",J179,0)</f>
        <v>0</v>
      </c>
      <c r="BG179" s="144">
        <f>IF(N179="zákl. přenesená",J179,0)</f>
        <v>0</v>
      </c>
      <c r="BH179" s="144">
        <f>IF(N179="sníž. přenesená",J179,0)</f>
        <v>0</v>
      </c>
      <c r="BI179" s="144">
        <f>IF(N179="nulová",J179,0)</f>
        <v>0</v>
      </c>
      <c r="BJ179" s="18" t="s">
        <v>81</v>
      </c>
      <c r="BK179" s="144">
        <f>ROUND(I179*H179,2)</f>
        <v>0</v>
      </c>
      <c r="BL179" s="18" t="s">
        <v>246</v>
      </c>
      <c r="BM179" s="143" t="s">
        <v>5996</v>
      </c>
    </row>
    <row r="180" spans="2:65" s="1" customFormat="1" ht="18">
      <c r="B180" s="33"/>
      <c r="D180" s="145" t="s">
        <v>248</v>
      </c>
      <c r="F180" s="146" t="s">
        <v>3581</v>
      </c>
      <c r="I180" s="147"/>
      <c r="L180" s="33"/>
      <c r="M180" s="148"/>
      <c r="T180" s="54"/>
      <c r="AT180" s="18" t="s">
        <v>248</v>
      </c>
      <c r="AU180" s="18" t="s">
        <v>83</v>
      </c>
    </row>
    <row r="181" spans="2:65" s="1" customFormat="1">
      <c r="B181" s="33"/>
      <c r="D181" s="149" t="s">
        <v>250</v>
      </c>
      <c r="F181" s="150" t="s">
        <v>3582</v>
      </c>
      <c r="I181" s="147"/>
      <c r="L181" s="33"/>
      <c r="M181" s="148"/>
      <c r="T181" s="54"/>
      <c r="AT181" s="18" t="s">
        <v>250</v>
      </c>
      <c r="AU181" s="18" t="s">
        <v>83</v>
      </c>
    </row>
    <row r="182" spans="2:65" s="1" customFormat="1" ht="21.75" customHeight="1">
      <c r="B182" s="33"/>
      <c r="C182" s="175" t="s">
        <v>720</v>
      </c>
      <c r="D182" s="175" t="s">
        <v>383</v>
      </c>
      <c r="E182" s="176" t="s">
        <v>3583</v>
      </c>
      <c r="F182" s="177" t="s">
        <v>3584</v>
      </c>
      <c r="G182" s="178" t="s">
        <v>408</v>
      </c>
      <c r="H182" s="179">
        <v>188.92699999999999</v>
      </c>
      <c r="I182" s="180"/>
      <c r="J182" s="181">
        <f>ROUND(I182*H182,2)</f>
        <v>0</v>
      </c>
      <c r="K182" s="177" t="s">
        <v>245</v>
      </c>
      <c r="L182" s="182"/>
      <c r="M182" s="183" t="s">
        <v>19</v>
      </c>
      <c r="N182" s="184" t="s">
        <v>45</v>
      </c>
      <c r="P182" s="141">
        <f>O182*H182</f>
        <v>0</v>
      </c>
      <c r="Q182" s="141">
        <v>1.2E-4</v>
      </c>
      <c r="R182" s="141">
        <f>Q182*H182</f>
        <v>2.2671239999999999E-2</v>
      </c>
      <c r="S182" s="141">
        <v>0</v>
      </c>
      <c r="T182" s="142">
        <f>S182*H182</f>
        <v>0</v>
      </c>
      <c r="AR182" s="143" t="s">
        <v>294</v>
      </c>
      <c r="AT182" s="143" t="s">
        <v>383</v>
      </c>
      <c r="AU182" s="143" t="s">
        <v>83</v>
      </c>
      <c r="AY182" s="18" t="s">
        <v>238</v>
      </c>
      <c r="BE182" s="144">
        <f>IF(N182="základní",J182,0)</f>
        <v>0</v>
      </c>
      <c r="BF182" s="144">
        <f>IF(N182="snížená",J182,0)</f>
        <v>0</v>
      </c>
      <c r="BG182" s="144">
        <f>IF(N182="zákl. přenesená",J182,0)</f>
        <v>0</v>
      </c>
      <c r="BH182" s="144">
        <f>IF(N182="sníž. přenesená",J182,0)</f>
        <v>0</v>
      </c>
      <c r="BI182" s="144">
        <f>IF(N182="nulová",J182,0)</f>
        <v>0</v>
      </c>
      <c r="BJ182" s="18" t="s">
        <v>81</v>
      </c>
      <c r="BK182" s="144">
        <f>ROUND(I182*H182,2)</f>
        <v>0</v>
      </c>
      <c r="BL182" s="18" t="s">
        <v>246</v>
      </c>
      <c r="BM182" s="143" t="s">
        <v>5997</v>
      </c>
    </row>
    <row r="183" spans="2:65" s="1" customFormat="1">
      <c r="B183" s="33"/>
      <c r="D183" s="145" t="s">
        <v>248</v>
      </c>
      <c r="F183" s="146" t="s">
        <v>3584</v>
      </c>
      <c r="I183" s="147"/>
      <c r="L183" s="33"/>
      <c r="M183" s="148"/>
      <c r="T183" s="54"/>
      <c r="AT183" s="18" t="s">
        <v>248</v>
      </c>
      <c r="AU183" s="18" t="s">
        <v>83</v>
      </c>
    </row>
    <row r="184" spans="2:65" s="13" customFormat="1">
      <c r="B184" s="157"/>
      <c r="D184" s="145" t="s">
        <v>257</v>
      </c>
      <c r="E184" s="158" t="s">
        <v>19</v>
      </c>
      <c r="F184" s="159" t="s">
        <v>5998</v>
      </c>
      <c r="H184" s="160">
        <v>259.5</v>
      </c>
      <c r="I184" s="161"/>
      <c r="L184" s="157"/>
      <c r="M184" s="162"/>
      <c r="T184" s="163"/>
      <c r="AT184" s="158" t="s">
        <v>257</v>
      </c>
      <c r="AU184" s="158" t="s">
        <v>83</v>
      </c>
      <c r="AV184" s="13" t="s">
        <v>83</v>
      </c>
      <c r="AW184" s="13" t="s">
        <v>35</v>
      </c>
      <c r="AX184" s="13" t="s">
        <v>74</v>
      </c>
      <c r="AY184" s="158" t="s">
        <v>238</v>
      </c>
    </row>
    <row r="185" spans="2:65" s="13" customFormat="1">
      <c r="B185" s="157"/>
      <c r="D185" s="145" t="s">
        <v>257</v>
      </c>
      <c r="E185" s="158" t="s">
        <v>19</v>
      </c>
      <c r="F185" s="159" t="s">
        <v>5999</v>
      </c>
      <c r="H185" s="160">
        <v>-54.2</v>
      </c>
      <c r="I185" s="161"/>
      <c r="L185" s="157"/>
      <c r="M185" s="162"/>
      <c r="T185" s="163"/>
      <c r="AT185" s="158" t="s">
        <v>257</v>
      </c>
      <c r="AU185" s="158" t="s">
        <v>83</v>
      </c>
      <c r="AV185" s="13" t="s">
        <v>83</v>
      </c>
      <c r="AW185" s="13" t="s">
        <v>35</v>
      </c>
      <c r="AX185" s="13" t="s">
        <v>74</v>
      </c>
      <c r="AY185" s="158" t="s">
        <v>238</v>
      </c>
    </row>
    <row r="186" spans="2:65" s="13" customFormat="1">
      <c r="B186" s="157"/>
      <c r="D186" s="145" t="s">
        <v>257</v>
      </c>
      <c r="E186" s="158" t="s">
        <v>19</v>
      </c>
      <c r="F186" s="159" t="s">
        <v>6000</v>
      </c>
      <c r="H186" s="160">
        <v>-58.17</v>
      </c>
      <c r="I186" s="161"/>
      <c r="L186" s="157"/>
      <c r="M186" s="162"/>
      <c r="T186" s="163"/>
      <c r="AT186" s="158" t="s">
        <v>257</v>
      </c>
      <c r="AU186" s="158" t="s">
        <v>83</v>
      </c>
      <c r="AV186" s="13" t="s">
        <v>83</v>
      </c>
      <c r="AW186" s="13" t="s">
        <v>35</v>
      </c>
      <c r="AX186" s="13" t="s">
        <v>74</v>
      </c>
      <c r="AY186" s="158" t="s">
        <v>238</v>
      </c>
    </row>
    <row r="187" spans="2:65" s="12" customFormat="1">
      <c r="B187" s="151"/>
      <c r="D187" s="145" t="s">
        <v>257</v>
      </c>
      <c r="E187" s="152" t="s">
        <v>19</v>
      </c>
      <c r="F187" s="153" t="s">
        <v>3587</v>
      </c>
      <c r="H187" s="152" t="s">
        <v>19</v>
      </c>
      <c r="I187" s="154"/>
      <c r="L187" s="151"/>
      <c r="M187" s="155"/>
      <c r="T187" s="156"/>
      <c r="AT187" s="152" t="s">
        <v>257</v>
      </c>
      <c r="AU187" s="152" t="s">
        <v>83</v>
      </c>
      <c r="AV187" s="12" t="s">
        <v>81</v>
      </c>
      <c r="AW187" s="12" t="s">
        <v>35</v>
      </c>
      <c r="AX187" s="12" t="s">
        <v>74</v>
      </c>
      <c r="AY187" s="152" t="s">
        <v>238</v>
      </c>
    </row>
    <row r="188" spans="2:65" s="13" customFormat="1">
      <c r="B188" s="157"/>
      <c r="D188" s="145" t="s">
        <v>257</v>
      </c>
      <c r="E188" s="158" t="s">
        <v>19</v>
      </c>
      <c r="F188" s="159" t="s">
        <v>6001</v>
      </c>
      <c r="H188" s="160">
        <v>32.799999999999997</v>
      </c>
      <c r="I188" s="161"/>
      <c r="L188" s="157"/>
      <c r="M188" s="162"/>
      <c r="T188" s="163"/>
      <c r="AT188" s="158" t="s">
        <v>257</v>
      </c>
      <c r="AU188" s="158" t="s">
        <v>83</v>
      </c>
      <c r="AV188" s="13" t="s">
        <v>83</v>
      </c>
      <c r="AW188" s="13" t="s">
        <v>35</v>
      </c>
      <c r="AX188" s="13" t="s">
        <v>74</v>
      </c>
      <c r="AY188" s="158" t="s">
        <v>238</v>
      </c>
    </row>
    <row r="189" spans="2:65" s="14" customFormat="1">
      <c r="B189" s="164"/>
      <c r="D189" s="145" t="s">
        <v>257</v>
      </c>
      <c r="E189" s="165" t="s">
        <v>19</v>
      </c>
      <c r="F189" s="166" t="s">
        <v>262</v>
      </c>
      <c r="H189" s="167">
        <v>179.93</v>
      </c>
      <c r="I189" s="168"/>
      <c r="L189" s="164"/>
      <c r="M189" s="169"/>
      <c r="T189" s="170"/>
      <c r="AT189" s="165" t="s">
        <v>257</v>
      </c>
      <c r="AU189" s="165" t="s">
        <v>83</v>
      </c>
      <c r="AV189" s="14" t="s">
        <v>246</v>
      </c>
      <c r="AW189" s="14" t="s">
        <v>35</v>
      </c>
      <c r="AX189" s="14" t="s">
        <v>81</v>
      </c>
      <c r="AY189" s="165" t="s">
        <v>238</v>
      </c>
    </row>
    <row r="190" spans="2:65" s="13" customFormat="1">
      <c r="B190" s="157"/>
      <c r="D190" s="145" t="s">
        <v>257</v>
      </c>
      <c r="F190" s="159" t="s">
        <v>6002</v>
      </c>
      <c r="H190" s="160">
        <v>188.92699999999999</v>
      </c>
      <c r="I190" s="161"/>
      <c r="L190" s="157"/>
      <c r="M190" s="162"/>
      <c r="T190" s="163"/>
      <c r="AT190" s="158" t="s">
        <v>257</v>
      </c>
      <c r="AU190" s="158" t="s">
        <v>83</v>
      </c>
      <c r="AV190" s="13" t="s">
        <v>83</v>
      </c>
      <c r="AW190" s="13" t="s">
        <v>4</v>
      </c>
      <c r="AX190" s="13" t="s">
        <v>81</v>
      </c>
      <c r="AY190" s="158" t="s">
        <v>238</v>
      </c>
    </row>
    <row r="191" spans="2:65" s="1" customFormat="1" ht="24.15" customHeight="1">
      <c r="B191" s="33"/>
      <c r="C191" s="175" t="s">
        <v>728</v>
      </c>
      <c r="D191" s="175" t="s">
        <v>383</v>
      </c>
      <c r="E191" s="176" t="s">
        <v>3590</v>
      </c>
      <c r="F191" s="177" t="s">
        <v>3591</v>
      </c>
      <c r="G191" s="178" t="s">
        <v>408</v>
      </c>
      <c r="H191" s="179">
        <v>215.565</v>
      </c>
      <c r="I191" s="180"/>
      <c r="J191" s="181">
        <f>ROUND(I191*H191,2)</f>
        <v>0</v>
      </c>
      <c r="K191" s="177" t="s">
        <v>245</v>
      </c>
      <c r="L191" s="182"/>
      <c r="M191" s="183" t="s">
        <v>19</v>
      </c>
      <c r="N191" s="184" t="s">
        <v>45</v>
      </c>
      <c r="P191" s="141">
        <f>O191*H191</f>
        <v>0</v>
      </c>
      <c r="Q191" s="141">
        <v>4.0000000000000003E-5</v>
      </c>
      <c r="R191" s="141">
        <f>Q191*H191</f>
        <v>8.6226000000000011E-3</v>
      </c>
      <c r="S191" s="141">
        <v>0</v>
      </c>
      <c r="T191" s="142">
        <f>S191*H191</f>
        <v>0</v>
      </c>
      <c r="AR191" s="143" t="s">
        <v>294</v>
      </c>
      <c r="AT191" s="143" t="s">
        <v>383</v>
      </c>
      <c r="AU191" s="143" t="s">
        <v>83</v>
      </c>
      <c r="AY191" s="18" t="s">
        <v>238</v>
      </c>
      <c r="BE191" s="144">
        <f>IF(N191="základní",J191,0)</f>
        <v>0</v>
      </c>
      <c r="BF191" s="144">
        <f>IF(N191="snížená",J191,0)</f>
        <v>0</v>
      </c>
      <c r="BG191" s="144">
        <f>IF(N191="zákl. přenesená",J191,0)</f>
        <v>0</v>
      </c>
      <c r="BH191" s="144">
        <f>IF(N191="sníž. přenesená",J191,0)</f>
        <v>0</v>
      </c>
      <c r="BI191" s="144">
        <f>IF(N191="nulová",J191,0)</f>
        <v>0</v>
      </c>
      <c r="BJ191" s="18" t="s">
        <v>81</v>
      </c>
      <c r="BK191" s="144">
        <f>ROUND(I191*H191,2)</f>
        <v>0</v>
      </c>
      <c r="BL191" s="18" t="s">
        <v>246</v>
      </c>
      <c r="BM191" s="143" t="s">
        <v>6003</v>
      </c>
    </row>
    <row r="192" spans="2:65" s="1" customFormat="1">
      <c r="B192" s="33"/>
      <c r="D192" s="145" t="s">
        <v>248</v>
      </c>
      <c r="F192" s="146" t="s">
        <v>3591</v>
      </c>
      <c r="I192" s="147"/>
      <c r="L192" s="33"/>
      <c r="M192" s="148"/>
      <c r="T192" s="54"/>
      <c r="AT192" s="18" t="s">
        <v>248</v>
      </c>
      <c r="AU192" s="18" t="s">
        <v>83</v>
      </c>
    </row>
    <row r="193" spans="2:65" s="13" customFormat="1">
      <c r="B193" s="157"/>
      <c r="D193" s="145" t="s">
        <v>257</v>
      </c>
      <c r="E193" s="158" t="s">
        <v>19</v>
      </c>
      <c r="F193" s="159" t="s">
        <v>5998</v>
      </c>
      <c r="H193" s="160">
        <v>259.5</v>
      </c>
      <c r="I193" s="161"/>
      <c r="L193" s="157"/>
      <c r="M193" s="162"/>
      <c r="T193" s="163"/>
      <c r="AT193" s="158" t="s">
        <v>257</v>
      </c>
      <c r="AU193" s="158" t="s">
        <v>83</v>
      </c>
      <c r="AV193" s="13" t="s">
        <v>83</v>
      </c>
      <c r="AW193" s="13" t="s">
        <v>35</v>
      </c>
      <c r="AX193" s="13" t="s">
        <v>74</v>
      </c>
      <c r="AY193" s="158" t="s">
        <v>238</v>
      </c>
    </row>
    <row r="194" spans="2:65" s="13" customFormat="1">
      <c r="B194" s="157"/>
      <c r="D194" s="145" t="s">
        <v>257</v>
      </c>
      <c r="E194" s="158" t="s">
        <v>19</v>
      </c>
      <c r="F194" s="159" t="s">
        <v>5999</v>
      </c>
      <c r="H194" s="160">
        <v>-54.2</v>
      </c>
      <c r="I194" s="161"/>
      <c r="L194" s="157"/>
      <c r="M194" s="162"/>
      <c r="T194" s="163"/>
      <c r="AT194" s="158" t="s">
        <v>257</v>
      </c>
      <c r="AU194" s="158" t="s">
        <v>83</v>
      </c>
      <c r="AV194" s="13" t="s">
        <v>83</v>
      </c>
      <c r="AW194" s="13" t="s">
        <v>35</v>
      </c>
      <c r="AX194" s="13" t="s">
        <v>74</v>
      </c>
      <c r="AY194" s="158" t="s">
        <v>238</v>
      </c>
    </row>
    <row r="195" spans="2:65" s="14" customFormat="1">
      <c r="B195" s="164"/>
      <c r="D195" s="145" t="s">
        <v>257</v>
      </c>
      <c r="E195" s="165" t="s">
        <v>19</v>
      </c>
      <c r="F195" s="166" t="s">
        <v>262</v>
      </c>
      <c r="H195" s="167">
        <v>205.3</v>
      </c>
      <c r="I195" s="168"/>
      <c r="L195" s="164"/>
      <c r="M195" s="169"/>
      <c r="T195" s="170"/>
      <c r="AT195" s="165" t="s">
        <v>257</v>
      </c>
      <c r="AU195" s="165" t="s">
        <v>83</v>
      </c>
      <c r="AV195" s="14" t="s">
        <v>246</v>
      </c>
      <c r="AW195" s="14" t="s">
        <v>35</v>
      </c>
      <c r="AX195" s="14" t="s">
        <v>81</v>
      </c>
      <c r="AY195" s="165" t="s">
        <v>238</v>
      </c>
    </row>
    <row r="196" spans="2:65" s="13" customFormat="1">
      <c r="B196" s="157"/>
      <c r="D196" s="145" t="s">
        <v>257</v>
      </c>
      <c r="F196" s="159" t="s">
        <v>6004</v>
      </c>
      <c r="H196" s="160">
        <v>215.565</v>
      </c>
      <c r="I196" s="161"/>
      <c r="L196" s="157"/>
      <c r="M196" s="162"/>
      <c r="T196" s="163"/>
      <c r="AT196" s="158" t="s">
        <v>257</v>
      </c>
      <c r="AU196" s="158" t="s">
        <v>83</v>
      </c>
      <c r="AV196" s="13" t="s">
        <v>83</v>
      </c>
      <c r="AW196" s="13" t="s">
        <v>4</v>
      </c>
      <c r="AX196" s="13" t="s">
        <v>81</v>
      </c>
      <c r="AY196" s="158" t="s">
        <v>238</v>
      </c>
    </row>
    <row r="197" spans="2:65" s="1" customFormat="1" ht="24.15" customHeight="1">
      <c r="B197" s="33"/>
      <c r="C197" s="175" t="s">
        <v>738</v>
      </c>
      <c r="D197" s="175" t="s">
        <v>383</v>
      </c>
      <c r="E197" s="176" t="s">
        <v>3595</v>
      </c>
      <c r="F197" s="177" t="s">
        <v>3596</v>
      </c>
      <c r="G197" s="178" t="s">
        <v>408</v>
      </c>
      <c r="H197" s="179">
        <v>58.17</v>
      </c>
      <c r="I197" s="180"/>
      <c r="J197" s="181">
        <f>ROUND(I197*H197,2)</f>
        <v>0</v>
      </c>
      <c r="K197" s="177" t="s">
        <v>245</v>
      </c>
      <c r="L197" s="182"/>
      <c r="M197" s="183" t="s">
        <v>19</v>
      </c>
      <c r="N197" s="184" t="s">
        <v>45</v>
      </c>
      <c r="P197" s="141">
        <f>O197*H197</f>
        <v>0</v>
      </c>
      <c r="Q197" s="141">
        <v>2.9999999999999997E-4</v>
      </c>
      <c r="R197" s="141">
        <f>Q197*H197</f>
        <v>1.7450999999999998E-2</v>
      </c>
      <c r="S197" s="141">
        <v>0</v>
      </c>
      <c r="T197" s="142">
        <f>S197*H197</f>
        <v>0</v>
      </c>
      <c r="AR197" s="143" t="s">
        <v>294</v>
      </c>
      <c r="AT197" s="143" t="s">
        <v>383</v>
      </c>
      <c r="AU197" s="143" t="s">
        <v>83</v>
      </c>
      <c r="AY197" s="18" t="s">
        <v>238</v>
      </c>
      <c r="BE197" s="144">
        <f>IF(N197="základní",J197,0)</f>
        <v>0</v>
      </c>
      <c r="BF197" s="144">
        <f>IF(N197="snížená",J197,0)</f>
        <v>0</v>
      </c>
      <c r="BG197" s="144">
        <f>IF(N197="zákl. přenesená",J197,0)</f>
        <v>0</v>
      </c>
      <c r="BH197" s="144">
        <f>IF(N197="sníž. přenesená",J197,0)</f>
        <v>0</v>
      </c>
      <c r="BI197" s="144">
        <f>IF(N197="nulová",J197,0)</f>
        <v>0</v>
      </c>
      <c r="BJ197" s="18" t="s">
        <v>81</v>
      </c>
      <c r="BK197" s="144">
        <f>ROUND(I197*H197,2)</f>
        <v>0</v>
      </c>
      <c r="BL197" s="18" t="s">
        <v>246</v>
      </c>
      <c r="BM197" s="143" t="s">
        <v>6005</v>
      </c>
    </row>
    <row r="198" spans="2:65" s="1" customFormat="1">
      <c r="B198" s="33"/>
      <c r="D198" s="145" t="s">
        <v>248</v>
      </c>
      <c r="F198" s="146" t="s">
        <v>3596</v>
      </c>
      <c r="I198" s="147"/>
      <c r="L198" s="33"/>
      <c r="M198" s="148"/>
      <c r="T198" s="54"/>
      <c r="AT198" s="18" t="s">
        <v>248</v>
      </c>
      <c r="AU198" s="18" t="s">
        <v>83</v>
      </c>
    </row>
    <row r="199" spans="2:65" s="13" customFormat="1">
      <c r="B199" s="157"/>
      <c r="D199" s="145" t="s">
        <v>257</v>
      </c>
      <c r="E199" s="158" t="s">
        <v>19</v>
      </c>
      <c r="F199" s="159" t="s">
        <v>6006</v>
      </c>
      <c r="H199" s="160">
        <v>55.4</v>
      </c>
      <c r="I199" s="161"/>
      <c r="L199" s="157"/>
      <c r="M199" s="162"/>
      <c r="T199" s="163"/>
      <c r="AT199" s="158" t="s">
        <v>257</v>
      </c>
      <c r="AU199" s="158" t="s">
        <v>83</v>
      </c>
      <c r="AV199" s="13" t="s">
        <v>83</v>
      </c>
      <c r="AW199" s="13" t="s">
        <v>35</v>
      </c>
      <c r="AX199" s="13" t="s">
        <v>81</v>
      </c>
      <c r="AY199" s="158" t="s">
        <v>238</v>
      </c>
    </row>
    <row r="200" spans="2:65" s="13" customFormat="1">
      <c r="B200" s="157"/>
      <c r="D200" s="145" t="s">
        <v>257</v>
      </c>
      <c r="F200" s="159" t="s">
        <v>6007</v>
      </c>
      <c r="H200" s="160">
        <v>58.17</v>
      </c>
      <c r="I200" s="161"/>
      <c r="L200" s="157"/>
      <c r="M200" s="162"/>
      <c r="T200" s="163"/>
      <c r="AT200" s="158" t="s">
        <v>257</v>
      </c>
      <c r="AU200" s="158" t="s">
        <v>83</v>
      </c>
      <c r="AV200" s="13" t="s">
        <v>83</v>
      </c>
      <c r="AW200" s="13" t="s">
        <v>4</v>
      </c>
      <c r="AX200" s="13" t="s">
        <v>81</v>
      </c>
      <c r="AY200" s="158" t="s">
        <v>238</v>
      </c>
    </row>
    <row r="201" spans="2:65" s="1" customFormat="1" ht="21.75" customHeight="1">
      <c r="B201" s="33"/>
      <c r="C201" s="175" t="s">
        <v>7</v>
      </c>
      <c r="D201" s="175" t="s">
        <v>383</v>
      </c>
      <c r="E201" s="176" t="s">
        <v>3600</v>
      </c>
      <c r="F201" s="177" t="s">
        <v>3601</v>
      </c>
      <c r="G201" s="178" t="s">
        <v>408</v>
      </c>
      <c r="H201" s="179">
        <v>56.91</v>
      </c>
      <c r="I201" s="180"/>
      <c r="J201" s="181">
        <f>ROUND(I201*H201,2)</f>
        <v>0</v>
      </c>
      <c r="K201" s="177" t="s">
        <v>245</v>
      </c>
      <c r="L201" s="182"/>
      <c r="M201" s="183" t="s">
        <v>19</v>
      </c>
      <c r="N201" s="184" t="s">
        <v>45</v>
      </c>
      <c r="P201" s="141">
        <f>O201*H201</f>
        <v>0</v>
      </c>
      <c r="Q201" s="141">
        <v>2.0000000000000001E-4</v>
      </c>
      <c r="R201" s="141">
        <f>Q201*H201</f>
        <v>1.1382E-2</v>
      </c>
      <c r="S201" s="141">
        <v>0</v>
      </c>
      <c r="T201" s="142">
        <f>S201*H201</f>
        <v>0</v>
      </c>
      <c r="AR201" s="143" t="s">
        <v>294</v>
      </c>
      <c r="AT201" s="143" t="s">
        <v>383</v>
      </c>
      <c r="AU201" s="143" t="s">
        <v>83</v>
      </c>
      <c r="AY201" s="18" t="s">
        <v>238</v>
      </c>
      <c r="BE201" s="144">
        <f>IF(N201="základní",J201,0)</f>
        <v>0</v>
      </c>
      <c r="BF201" s="144">
        <f>IF(N201="snížená",J201,0)</f>
        <v>0</v>
      </c>
      <c r="BG201" s="144">
        <f>IF(N201="zákl. přenesená",J201,0)</f>
        <v>0</v>
      </c>
      <c r="BH201" s="144">
        <f>IF(N201="sníž. přenesená",J201,0)</f>
        <v>0</v>
      </c>
      <c r="BI201" s="144">
        <f>IF(N201="nulová",J201,0)</f>
        <v>0</v>
      </c>
      <c r="BJ201" s="18" t="s">
        <v>81</v>
      </c>
      <c r="BK201" s="144">
        <f>ROUND(I201*H201,2)</f>
        <v>0</v>
      </c>
      <c r="BL201" s="18" t="s">
        <v>246</v>
      </c>
      <c r="BM201" s="143" t="s">
        <v>6008</v>
      </c>
    </row>
    <row r="202" spans="2:65" s="1" customFormat="1">
      <c r="B202" s="33"/>
      <c r="D202" s="145" t="s">
        <v>248</v>
      </c>
      <c r="F202" s="146" t="s">
        <v>3601</v>
      </c>
      <c r="I202" s="147"/>
      <c r="L202" s="33"/>
      <c r="M202" s="148"/>
      <c r="T202" s="54"/>
      <c r="AT202" s="18" t="s">
        <v>248</v>
      </c>
      <c r="AU202" s="18" t="s">
        <v>83</v>
      </c>
    </row>
    <row r="203" spans="2:65" s="13" customFormat="1">
      <c r="B203" s="157"/>
      <c r="D203" s="145" t="s">
        <v>257</v>
      </c>
      <c r="F203" s="159" t="s">
        <v>6009</v>
      </c>
      <c r="H203" s="160">
        <v>56.91</v>
      </c>
      <c r="I203" s="161"/>
      <c r="L203" s="157"/>
      <c r="M203" s="162"/>
      <c r="T203" s="163"/>
      <c r="AT203" s="158" t="s">
        <v>257</v>
      </c>
      <c r="AU203" s="158" t="s">
        <v>83</v>
      </c>
      <c r="AV203" s="13" t="s">
        <v>83</v>
      </c>
      <c r="AW203" s="13" t="s">
        <v>4</v>
      </c>
      <c r="AX203" s="13" t="s">
        <v>81</v>
      </c>
      <c r="AY203" s="158" t="s">
        <v>238</v>
      </c>
    </row>
    <row r="204" spans="2:65" s="1" customFormat="1" ht="24.15" customHeight="1">
      <c r="B204" s="33"/>
      <c r="C204" s="132" t="s">
        <v>750</v>
      </c>
      <c r="D204" s="132" t="s">
        <v>241</v>
      </c>
      <c r="E204" s="133" t="s">
        <v>3610</v>
      </c>
      <c r="F204" s="134" t="s">
        <v>3611</v>
      </c>
      <c r="G204" s="135" t="s">
        <v>244</v>
      </c>
      <c r="H204" s="136">
        <v>256.58499999999998</v>
      </c>
      <c r="I204" s="137"/>
      <c r="J204" s="138">
        <f>ROUND(I204*H204,2)</f>
        <v>0</v>
      </c>
      <c r="K204" s="134" t="s">
        <v>245</v>
      </c>
      <c r="L204" s="33"/>
      <c r="M204" s="139" t="s">
        <v>19</v>
      </c>
      <c r="N204" s="140" t="s">
        <v>45</v>
      </c>
      <c r="P204" s="141">
        <f>O204*H204</f>
        <v>0</v>
      </c>
      <c r="Q204" s="141">
        <v>1.536E-2</v>
      </c>
      <c r="R204" s="141">
        <f>Q204*H204</f>
        <v>3.9411455999999996</v>
      </c>
      <c r="S204" s="141">
        <v>0</v>
      </c>
      <c r="T204" s="142">
        <f>S204*H204</f>
        <v>0</v>
      </c>
      <c r="AR204" s="143" t="s">
        <v>246</v>
      </c>
      <c r="AT204" s="143" t="s">
        <v>241</v>
      </c>
      <c r="AU204" s="143" t="s">
        <v>83</v>
      </c>
      <c r="AY204" s="18" t="s">
        <v>238</v>
      </c>
      <c r="BE204" s="144">
        <f>IF(N204="základní",J204,0)</f>
        <v>0</v>
      </c>
      <c r="BF204" s="144">
        <f>IF(N204="snížená",J204,0)</f>
        <v>0</v>
      </c>
      <c r="BG204" s="144">
        <f>IF(N204="zákl. přenesená",J204,0)</f>
        <v>0</v>
      </c>
      <c r="BH204" s="144">
        <f>IF(N204="sníž. přenesená",J204,0)</f>
        <v>0</v>
      </c>
      <c r="BI204" s="144">
        <f>IF(N204="nulová",J204,0)</f>
        <v>0</v>
      </c>
      <c r="BJ204" s="18" t="s">
        <v>81</v>
      </c>
      <c r="BK204" s="144">
        <f>ROUND(I204*H204,2)</f>
        <v>0</v>
      </c>
      <c r="BL204" s="18" t="s">
        <v>246</v>
      </c>
      <c r="BM204" s="143" t="s">
        <v>6010</v>
      </c>
    </row>
    <row r="205" spans="2:65" s="1" customFormat="1" ht="18">
      <c r="B205" s="33"/>
      <c r="D205" s="145" t="s">
        <v>248</v>
      </c>
      <c r="F205" s="146" t="s">
        <v>3613</v>
      </c>
      <c r="I205" s="147"/>
      <c r="L205" s="33"/>
      <c r="M205" s="148"/>
      <c r="T205" s="54"/>
      <c r="AT205" s="18" t="s">
        <v>248</v>
      </c>
      <c r="AU205" s="18" t="s">
        <v>83</v>
      </c>
    </row>
    <row r="206" spans="2:65" s="1" customFormat="1">
      <c r="B206" s="33"/>
      <c r="D206" s="149" t="s">
        <v>250</v>
      </c>
      <c r="F206" s="150" t="s">
        <v>3614</v>
      </c>
      <c r="I206" s="147"/>
      <c r="L206" s="33"/>
      <c r="M206" s="148"/>
      <c r="T206" s="54"/>
      <c r="AT206" s="18" t="s">
        <v>250</v>
      </c>
      <c r="AU206" s="18" t="s">
        <v>83</v>
      </c>
    </row>
    <row r="207" spans="2:65" s="12" customFormat="1">
      <c r="B207" s="151"/>
      <c r="D207" s="145" t="s">
        <v>257</v>
      </c>
      <c r="E207" s="152" t="s">
        <v>19</v>
      </c>
      <c r="F207" s="153" t="s">
        <v>3615</v>
      </c>
      <c r="H207" s="152" t="s">
        <v>19</v>
      </c>
      <c r="I207" s="154"/>
      <c r="L207" s="151"/>
      <c r="M207" s="155"/>
      <c r="T207" s="156"/>
      <c r="AT207" s="152" t="s">
        <v>257</v>
      </c>
      <c r="AU207" s="152" t="s">
        <v>83</v>
      </c>
      <c r="AV207" s="12" t="s">
        <v>81</v>
      </c>
      <c r="AW207" s="12" t="s">
        <v>35</v>
      </c>
      <c r="AX207" s="12" t="s">
        <v>74</v>
      </c>
      <c r="AY207" s="152" t="s">
        <v>238</v>
      </c>
    </row>
    <row r="208" spans="2:65" s="13" customFormat="1">
      <c r="B208" s="157"/>
      <c r="D208" s="145" t="s">
        <v>257</v>
      </c>
      <c r="E208" s="158" t="s">
        <v>19</v>
      </c>
      <c r="F208" s="159" t="s">
        <v>5118</v>
      </c>
      <c r="H208" s="160">
        <v>310.27499999999998</v>
      </c>
      <c r="I208" s="161"/>
      <c r="L208" s="157"/>
      <c r="M208" s="162"/>
      <c r="T208" s="163"/>
      <c r="AT208" s="158" t="s">
        <v>257</v>
      </c>
      <c r="AU208" s="158" t="s">
        <v>83</v>
      </c>
      <c r="AV208" s="13" t="s">
        <v>83</v>
      </c>
      <c r="AW208" s="13" t="s">
        <v>35</v>
      </c>
      <c r="AX208" s="13" t="s">
        <v>74</v>
      </c>
      <c r="AY208" s="158" t="s">
        <v>238</v>
      </c>
    </row>
    <row r="209" spans="2:65" s="13" customFormat="1">
      <c r="B209" s="157"/>
      <c r="D209" s="145" t="s">
        <v>257</v>
      </c>
      <c r="E209" s="158" t="s">
        <v>19</v>
      </c>
      <c r="F209" s="159" t="s">
        <v>5112</v>
      </c>
      <c r="H209" s="160">
        <v>-1.2</v>
      </c>
      <c r="I209" s="161"/>
      <c r="L209" s="157"/>
      <c r="M209" s="162"/>
      <c r="T209" s="163"/>
      <c r="AT209" s="158" t="s">
        <v>257</v>
      </c>
      <c r="AU209" s="158" t="s">
        <v>83</v>
      </c>
      <c r="AV209" s="13" t="s">
        <v>83</v>
      </c>
      <c r="AW209" s="13" t="s">
        <v>35</v>
      </c>
      <c r="AX209" s="13" t="s">
        <v>74</v>
      </c>
      <c r="AY209" s="158" t="s">
        <v>238</v>
      </c>
    </row>
    <row r="210" spans="2:65" s="13" customFormat="1">
      <c r="B210" s="157"/>
      <c r="D210" s="145" t="s">
        <v>257</v>
      </c>
      <c r="E210" s="158" t="s">
        <v>19</v>
      </c>
      <c r="F210" s="159" t="s">
        <v>5113</v>
      </c>
      <c r="H210" s="160">
        <v>-0.95</v>
      </c>
      <c r="I210" s="161"/>
      <c r="L210" s="157"/>
      <c r="M210" s="162"/>
      <c r="T210" s="163"/>
      <c r="AT210" s="158" t="s">
        <v>257</v>
      </c>
      <c r="AU210" s="158" t="s">
        <v>83</v>
      </c>
      <c r="AV210" s="13" t="s">
        <v>83</v>
      </c>
      <c r="AW210" s="13" t="s">
        <v>35</v>
      </c>
      <c r="AX210" s="13" t="s">
        <v>74</v>
      </c>
      <c r="AY210" s="158" t="s">
        <v>238</v>
      </c>
    </row>
    <row r="211" spans="2:65" s="13" customFormat="1">
      <c r="B211" s="157"/>
      <c r="D211" s="145" t="s">
        <v>257</v>
      </c>
      <c r="E211" s="158" t="s">
        <v>19</v>
      </c>
      <c r="F211" s="159" t="s">
        <v>5114</v>
      </c>
      <c r="H211" s="160">
        <v>-47.88</v>
      </c>
      <c r="I211" s="161"/>
      <c r="L211" s="157"/>
      <c r="M211" s="162"/>
      <c r="T211" s="163"/>
      <c r="AT211" s="158" t="s">
        <v>257</v>
      </c>
      <c r="AU211" s="158" t="s">
        <v>83</v>
      </c>
      <c r="AV211" s="13" t="s">
        <v>83</v>
      </c>
      <c r="AW211" s="13" t="s">
        <v>35</v>
      </c>
      <c r="AX211" s="13" t="s">
        <v>74</v>
      </c>
      <c r="AY211" s="158" t="s">
        <v>238</v>
      </c>
    </row>
    <row r="212" spans="2:65" s="13" customFormat="1">
      <c r="B212" s="157"/>
      <c r="D212" s="145" t="s">
        <v>257</v>
      </c>
      <c r="E212" s="158" t="s">
        <v>19</v>
      </c>
      <c r="F212" s="159" t="s">
        <v>5115</v>
      </c>
      <c r="H212" s="160">
        <v>-3.66</v>
      </c>
      <c r="I212" s="161"/>
      <c r="L212" s="157"/>
      <c r="M212" s="162"/>
      <c r="T212" s="163"/>
      <c r="AT212" s="158" t="s">
        <v>257</v>
      </c>
      <c r="AU212" s="158" t="s">
        <v>83</v>
      </c>
      <c r="AV212" s="13" t="s">
        <v>83</v>
      </c>
      <c r="AW212" s="13" t="s">
        <v>35</v>
      </c>
      <c r="AX212" s="13" t="s">
        <v>74</v>
      </c>
      <c r="AY212" s="158" t="s">
        <v>238</v>
      </c>
    </row>
    <row r="213" spans="2:65" s="14" customFormat="1">
      <c r="B213" s="164"/>
      <c r="D213" s="145" t="s">
        <v>257</v>
      </c>
      <c r="E213" s="165" t="s">
        <v>19</v>
      </c>
      <c r="F213" s="166" t="s">
        <v>262</v>
      </c>
      <c r="H213" s="167">
        <v>256.58499999999998</v>
      </c>
      <c r="I213" s="168"/>
      <c r="L213" s="164"/>
      <c r="M213" s="169"/>
      <c r="T213" s="170"/>
      <c r="AT213" s="165" t="s">
        <v>257</v>
      </c>
      <c r="AU213" s="165" t="s">
        <v>83</v>
      </c>
      <c r="AV213" s="14" t="s">
        <v>246</v>
      </c>
      <c r="AW213" s="14" t="s">
        <v>35</v>
      </c>
      <c r="AX213" s="14" t="s">
        <v>81</v>
      </c>
      <c r="AY213" s="165" t="s">
        <v>238</v>
      </c>
    </row>
    <row r="214" spans="2:65" s="1" customFormat="1" ht="24.15" customHeight="1">
      <c r="B214" s="33"/>
      <c r="C214" s="132" t="s">
        <v>756</v>
      </c>
      <c r="D214" s="132" t="s">
        <v>241</v>
      </c>
      <c r="E214" s="133" t="s">
        <v>3616</v>
      </c>
      <c r="F214" s="134" t="s">
        <v>3617</v>
      </c>
      <c r="G214" s="135" t="s">
        <v>244</v>
      </c>
      <c r="H214" s="136">
        <v>35.26</v>
      </c>
      <c r="I214" s="137"/>
      <c r="J214" s="138">
        <f>ROUND(I214*H214,2)</f>
        <v>0</v>
      </c>
      <c r="K214" s="134" t="s">
        <v>245</v>
      </c>
      <c r="L214" s="33"/>
      <c r="M214" s="139" t="s">
        <v>19</v>
      </c>
      <c r="N214" s="140" t="s">
        <v>45</v>
      </c>
      <c r="P214" s="141">
        <f>O214*H214</f>
        <v>0</v>
      </c>
      <c r="Q214" s="141">
        <v>5.7000000000000002E-3</v>
      </c>
      <c r="R214" s="141">
        <f>Q214*H214</f>
        <v>0.20098199999999999</v>
      </c>
      <c r="S214" s="141">
        <v>0</v>
      </c>
      <c r="T214" s="142">
        <f>S214*H214</f>
        <v>0</v>
      </c>
      <c r="AR214" s="143" t="s">
        <v>246</v>
      </c>
      <c r="AT214" s="143" t="s">
        <v>241</v>
      </c>
      <c r="AU214" s="143" t="s">
        <v>83</v>
      </c>
      <c r="AY214" s="18" t="s">
        <v>238</v>
      </c>
      <c r="BE214" s="144">
        <f>IF(N214="základní",J214,0)</f>
        <v>0</v>
      </c>
      <c r="BF214" s="144">
        <f>IF(N214="snížená",J214,0)</f>
        <v>0</v>
      </c>
      <c r="BG214" s="144">
        <f>IF(N214="zákl. přenesená",J214,0)</f>
        <v>0</v>
      </c>
      <c r="BH214" s="144">
        <f>IF(N214="sníž. přenesená",J214,0)</f>
        <v>0</v>
      </c>
      <c r="BI214" s="144">
        <f>IF(N214="nulová",J214,0)</f>
        <v>0</v>
      </c>
      <c r="BJ214" s="18" t="s">
        <v>81</v>
      </c>
      <c r="BK214" s="144">
        <f>ROUND(I214*H214,2)</f>
        <v>0</v>
      </c>
      <c r="BL214" s="18" t="s">
        <v>246</v>
      </c>
      <c r="BM214" s="143" t="s">
        <v>6011</v>
      </c>
    </row>
    <row r="215" spans="2:65" s="1" customFormat="1" ht="18">
      <c r="B215" s="33"/>
      <c r="D215" s="145" t="s">
        <v>248</v>
      </c>
      <c r="F215" s="146" t="s">
        <v>3619</v>
      </c>
      <c r="I215" s="147"/>
      <c r="L215" s="33"/>
      <c r="M215" s="148"/>
      <c r="T215" s="54"/>
      <c r="AT215" s="18" t="s">
        <v>248</v>
      </c>
      <c r="AU215" s="18" t="s">
        <v>83</v>
      </c>
    </row>
    <row r="216" spans="2:65" s="1" customFormat="1">
      <c r="B216" s="33"/>
      <c r="D216" s="149" t="s">
        <v>250</v>
      </c>
      <c r="F216" s="150" t="s">
        <v>3620</v>
      </c>
      <c r="I216" s="147"/>
      <c r="L216" s="33"/>
      <c r="M216" s="148"/>
      <c r="T216" s="54"/>
      <c r="AT216" s="18" t="s">
        <v>250</v>
      </c>
      <c r="AU216" s="18" t="s">
        <v>83</v>
      </c>
    </row>
    <row r="217" spans="2:65" s="12" customFormat="1">
      <c r="B217" s="151"/>
      <c r="D217" s="145" t="s">
        <v>257</v>
      </c>
      <c r="E217" s="152" t="s">
        <v>19</v>
      </c>
      <c r="F217" s="153" t="s">
        <v>3064</v>
      </c>
      <c r="H217" s="152" t="s">
        <v>19</v>
      </c>
      <c r="I217" s="154"/>
      <c r="L217" s="151"/>
      <c r="M217" s="155"/>
      <c r="T217" s="156"/>
      <c r="AT217" s="152" t="s">
        <v>257</v>
      </c>
      <c r="AU217" s="152" t="s">
        <v>83</v>
      </c>
      <c r="AV217" s="12" t="s">
        <v>81</v>
      </c>
      <c r="AW217" s="12" t="s">
        <v>35</v>
      </c>
      <c r="AX217" s="12" t="s">
        <v>74</v>
      </c>
      <c r="AY217" s="152" t="s">
        <v>238</v>
      </c>
    </row>
    <row r="218" spans="2:65" s="13" customFormat="1">
      <c r="B218" s="157"/>
      <c r="D218" s="145" t="s">
        <v>257</v>
      </c>
      <c r="E218" s="158" t="s">
        <v>19</v>
      </c>
      <c r="F218" s="159" t="s">
        <v>6012</v>
      </c>
      <c r="H218" s="160">
        <v>12.63</v>
      </c>
      <c r="I218" s="161"/>
      <c r="L218" s="157"/>
      <c r="M218" s="162"/>
      <c r="T218" s="163"/>
      <c r="AT218" s="158" t="s">
        <v>257</v>
      </c>
      <c r="AU218" s="158" t="s">
        <v>83</v>
      </c>
      <c r="AV218" s="13" t="s">
        <v>83</v>
      </c>
      <c r="AW218" s="13" t="s">
        <v>35</v>
      </c>
      <c r="AX218" s="13" t="s">
        <v>74</v>
      </c>
      <c r="AY218" s="158" t="s">
        <v>238</v>
      </c>
    </row>
    <row r="219" spans="2:65" s="13" customFormat="1">
      <c r="B219" s="157"/>
      <c r="D219" s="145" t="s">
        <v>257</v>
      </c>
      <c r="E219" s="158" t="s">
        <v>19</v>
      </c>
      <c r="F219" s="159" t="s">
        <v>6013</v>
      </c>
      <c r="H219" s="160">
        <v>4.9000000000000004</v>
      </c>
      <c r="I219" s="161"/>
      <c r="L219" s="157"/>
      <c r="M219" s="162"/>
      <c r="T219" s="163"/>
      <c r="AT219" s="158" t="s">
        <v>257</v>
      </c>
      <c r="AU219" s="158" t="s">
        <v>83</v>
      </c>
      <c r="AV219" s="13" t="s">
        <v>83</v>
      </c>
      <c r="AW219" s="13" t="s">
        <v>35</v>
      </c>
      <c r="AX219" s="13" t="s">
        <v>74</v>
      </c>
      <c r="AY219" s="158" t="s">
        <v>238</v>
      </c>
    </row>
    <row r="220" spans="2:65" s="13" customFormat="1">
      <c r="B220" s="157"/>
      <c r="D220" s="145" t="s">
        <v>257</v>
      </c>
      <c r="E220" s="158" t="s">
        <v>19</v>
      </c>
      <c r="F220" s="159" t="s">
        <v>6014</v>
      </c>
      <c r="H220" s="160">
        <v>7.02</v>
      </c>
      <c r="I220" s="161"/>
      <c r="L220" s="157"/>
      <c r="M220" s="162"/>
      <c r="T220" s="163"/>
      <c r="AT220" s="158" t="s">
        <v>257</v>
      </c>
      <c r="AU220" s="158" t="s">
        <v>83</v>
      </c>
      <c r="AV220" s="13" t="s">
        <v>83</v>
      </c>
      <c r="AW220" s="13" t="s">
        <v>35</v>
      </c>
      <c r="AX220" s="13" t="s">
        <v>74</v>
      </c>
      <c r="AY220" s="158" t="s">
        <v>238</v>
      </c>
    </row>
    <row r="221" spans="2:65" s="13" customFormat="1">
      <c r="B221" s="157"/>
      <c r="D221" s="145" t="s">
        <v>257</v>
      </c>
      <c r="E221" s="158" t="s">
        <v>19</v>
      </c>
      <c r="F221" s="159" t="s">
        <v>6015</v>
      </c>
      <c r="H221" s="160">
        <v>10.71</v>
      </c>
      <c r="I221" s="161"/>
      <c r="L221" s="157"/>
      <c r="M221" s="162"/>
      <c r="T221" s="163"/>
      <c r="AT221" s="158" t="s">
        <v>257</v>
      </c>
      <c r="AU221" s="158" t="s">
        <v>83</v>
      </c>
      <c r="AV221" s="13" t="s">
        <v>83</v>
      </c>
      <c r="AW221" s="13" t="s">
        <v>35</v>
      </c>
      <c r="AX221" s="13" t="s">
        <v>74</v>
      </c>
      <c r="AY221" s="158" t="s">
        <v>238</v>
      </c>
    </row>
    <row r="222" spans="2:65" s="14" customFormat="1">
      <c r="B222" s="164"/>
      <c r="D222" s="145" t="s">
        <v>257</v>
      </c>
      <c r="E222" s="165" t="s">
        <v>19</v>
      </c>
      <c r="F222" s="166" t="s">
        <v>262</v>
      </c>
      <c r="H222" s="167">
        <v>35.260000000000005</v>
      </c>
      <c r="I222" s="168"/>
      <c r="L222" s="164"/>
      <c r="M222" s="169"/>
      <c r="T222" s="170"/>
      <c r="AT222" s="165" t="s">
        <v>257</v>
      </c>
      <c r="AU222" s="165" t="s">
        <v>83</v>
      </c>
      <c r="AV222" s="14" t="s">
        <v>246</v>
      </c>
      <c r="AW222" s="14" t="s">
        <v>35</v>
      </c>
      <c r="AX222" s="14" t="s">
        <v>81</v>
      </c>
      <c r="AY222" s="165" t="s">
        <v>238</v>
      </c>
    </row>
    <row r="223" spans="2:65" s="1" customFormat="1" ht="24.15" customHeight="1">
      <c r="B223" s="33"/>
      <c r="C223" s="132" t="s">
        <v>763</v>
      </c>
      <c r="D223" s="132" t="s">
        <v>241</v>
      </c>
      <c r="E223" s="133" t="s">
        <v>3624</v>
      </c>
      <c r="F223" s="134" t="s">
        <v>3625</v>
      </c>
      <c r="G223" s="135" t="s">
        <v>244</v>
      </c>
      <c r="H223" s="136">
        <v>494.29500000000002</v>
      </c>
      <c r="I223" s="137"/>
      <c r="J223" s="138">
        <f>ROUND(I223*H223,2)</f>
        <v>0</v>
      </c>
      <c r="K223" s="134" t="s">
        <v>245</v>
      </c>
      <c r="L223" s="33"/>
      <c r="M223" s="139" t="s">
        <v>19</v>
      </c>
      <c r="N223" s="140" t="s">
        <v>45</v>
      </c>
      <c r="P223" s="141">
        <f>O223*H223</f>
        <v>0</v>
      </c>
      <c r="Q223" s="141">
        <v>3.3800000000000002E-3</v>
      </c>
      <c r="R223" s="141">
        <f>Q223*H223</f>
        <v>1.6707171000000001</v>
      </c>
      <c r="S223" s="141">
        <v>0</v>
      </c>
      <c r="T223" s="142">
        <f>S223*H223</f>
        <v>0</v>
      </c>
      <c r="AR223" s="143" t="s">
        <v>246</v>
      </c>
      <c r="AT223" s="143" t="s">
        <v>241</v>
      </c>
      <c r="AU223" s="143" t="s">
        <v>83</v>
      </c>
      <c r="AY223" s="18" t="s">
        <v>238</v>
      </c>
      <c r="BE223" s="144">
        <f>IF(N223="základní",J223,0)</f>
        <v>0</v>
      </c>
      <c r="BF223" s="144">
        <f>IF(N223="snížená",J223,0)</f>
        <v>0</v>
      </c>
      <c r="BG223" s="144">
        <f>IF(N223="zákl. přenesená",J223,0)</f>
        <v>0</v>
      </c>
      <c r="BH223" s="144">
        <f>IF(N223="sníž. přenesená",J223,0)</f>
        <v>0</v>
      </c>
      <c r="BI223" s="144">
        <f>IF(N223="nulová",J223,0)</f>
        <v>0</v>
      </c>
      <c r="BJ223" s="18" t="s">
        <v>81</v>
      </c>
      <c r="BK223" s="144">
        <f>ROUND(I223*H223,2)</f>
        <v>0</v>
      </c>
      <c r="BL223" s="18" t="s">
        <v>246</v>
      </c>
      <c r="BM223" s="143" t="s">
        <v>6016</v>
      </c>
    </row>
    <row r="224" spans="2:65" s="1" customFormat="1" ht="18">
      <c r="B224" s="33"/>
      <c r="D224" s="145" t="s">
        <v>248</v>
      </c>
      <c r="F224" s="146" t="s">
        <v>3627</v>
      </c>
      <c r="I224" s="147"/>
      <c r="L224" s="33"/>
      <c r="M224" s="148"/>
      <c r="T224" s="54"/>
      <c r="AT224" s="18" t="s">
        <v>248</v>
      </c>
      <c r="AU224" s="18" t="s">
        <v>83</v>
      </c>
    </row>
    <row r="225" spans="2:65" s="1" customFormat="1">
      <c r="B225" s="33"/>
      <c r="D225" s="149" t="s">
        <v>250</v>
      </c>
      <c r="F225" s="150" t="s">
        <v>3628</v>
      </c>
      <c r="I225" s="147"/>
      <c r="L225" s="33"/>
      <c r="M225" s="148"/>
      <c r="T225" s="54"/>
      <c r="AT225" s="18" t="s">
        <v>250</v>
      </c>
      <c r="AU225" s="18" t="s">
        <v>83</v>
      </c>
    </row>
    <row r="226" spans="2:65" s="13" customFormat="1">
      <c r="B226" s="157"/>
      <c r="D226" s="145" t="s">
        <v>257</v>
      </c>
      <c r="E226" s="158" t="s">
        <v>19</v>
      </c>
      <c r="F226" s="159" t="s">
        <v>5989</v>
      </c>
      <c r="H226" s="160">
        <v>423.98</v>
      </c>
      <c r="I226" s="161"/>
      <c r="L226" s="157"/>
      <c r="M226" s="162"/>
      <c r="T226" s="163"/>
      <c r="AT226" s="158" t="s">
        <v>257</v>
      </c>
      <c r="AU226" s="158" t="s">
        <v>83</v>
      </c>
      <c r="AV226" s="13" t="s">
        <v>83</v>
      </c>
      <c r="AW226" s="13" t="s">
        <v>35</v>
      </c>
      <c r="AX226" s="13" t="s">
        <v>74</v>
      </c>
      <c r="AY226" s="158" t="s">
        <v>238</v>
      </c>
    </row>
    <row r="227" spans="2:65" s="13" customFormat="1">
      <c r="B227" s="157"/>
      <c r="D227" s="145" t="s">
        <v>257</v>
      </c>
      <c r="E227" s="158" t="s">
        <v>19</v>
      </c>
      <c r="F227" s="159" t="s">
        <v>6017</v>
      </c>
      <c r="H227" s="160">
        <v>5.44</v>
      </c>
      <c r="I227" s="161"/>
      <c r="L227" s="157"/>
      <c r="M227" s="162"/>
      <c r="T227" s="163"/>
      <c r="AT227" s="158" t="s">
        <v>257</v>
      </c>
      <c r="AU227" s="158" t="s">
        <v>83</v>
      </c>
      <c r="AV227" s="13" t="s">
        <v>83</v>
      </c>
      <c r="AW227" s="13" t="s">
        <v>35</v>
      </c>
      <c r="AX227" s="13" t="s">
        <v>74</v>
      </c>
      <c r="AY227" s="158" t="s">
        <v>238</v>
      </c>
    </row>
    <row r="228" spans="2:65" s="13" customFormat="1">
      <c r="B228" s="157"/>
      <c r="D228" s="145" t="s">
        <v>257</v>
      </c>
      <c r="E228" s="158" t="s">
        <v>19</v>
      </c>
      <c r="F228" s="159" t="s">
        <v>5990</v>
      </c>
      <c r="H228" s="160">
        <v>64.875</v>
      </c>
      <c r="I228" s="161"/>
      <c r="L228" s="157"/>
      <c r="M228" s="162"/>
      <c r="T228" s="163"/>
      <c r="AT228" s="158" t="s">
        <v>257</v>
      </c>
      <c r="AU228" s="158" t="s">
        <v>83</v>
      </c>
      <c r="AV228" s="13" t="s">
        <v>83</v>
      </c>
      <c r="AW228" s="13" t="s">
        <v>35</v>
      </c>
      <c r="AX228" s="13" t="s">
        <v>74</v>
      </c>
      <c r="AY228" s="158" t="s">
        <v>238</v>
      </c>
    </row>
    <row r="229" spans="2:65" s="14" customFormat="1">
      <c r="B229" s="164"/>
      <c r="D229" s="145" t="s">
        <v>257</v>
      </c>
      <c r="E229" s="165" t="s">
        <v>19</v>
      </c>
      <c r="F229" s="166" t="s">
        <v>262</v>
      </c>
      <c r="H229" s="167">
        <v>494.29500000000002</v>
      </c>
      <c r="I229" s="168"/>
      <c r="L229" s="164"/>
      <c r="M229" s="169"/>
      <c r="T229" s="170"/>
      <c r="AT229" s="165" t="s">
        <v>257</v>
      </c>
      <c r="AU229" s="165" t="s">
        <v>83</v>
      </c>
      <c r="AV229" s="14" t="s">
        <v>246</v>
      </c>
      <c r="AW229" s="14" t="s">
        <v>35</v>
      </c>
      <c r="AX229" s="14" t="s">
        <v>81</v>
      </c>
      <c r="AY229" s="165" t="s">
        <v>238</v>
      </c>
    </row>
    <row r="230" spans="2:65" s="1" customFormat="1" ht="24.15" customHeight="1">
      <c r="B230" s="33"/>
      <c r="C230" s="132" t="s">
        <v>769</v>
      </c>
      <c r="D230" s="132" t="s">
        <v>241</v>
      </c>
      <c r="E230" s="133" t="s">
        <v>3630</v>
      </c>
      <c r="F230" s="134" t="s">
        <v>3631</v>
      </c>
      <c r="G230" s="135" t="s">
        <v>244</v>
      </c>
      <c r="H230" s="136">
        <v>110.04</v>
      </c>
      <c r="I230" s="137"/>
      <c r="J230" s="138">
        <f>ROUND(I230*H230,2)</f>
        <v>0</v>
      </c>
      <c r="K230" s="134" t="s">
        <v>245</v>
      </c>
      <c r="L230" s="33"/>
      <c r="M230" s="139" t="s">
        <v>19</v>
      </c>
      <c r="N230" s="140" t="s">
        <v>45</v>
      </c>
      <c r="P230" s="141">
        <f>O230*H230</f>
        <v>0</v>
      </c>
      <c r="Q230" s="141">
        <v>3.8999999999999999E-4</v>
      </c>
      <c r="R230" s="141">
        <f>Q230*H230</f>
        <v>4.2915599999999998E-2</v>
      </c>
      <c r="S230" s="141">
        <v>1.0000000000000001E-5</v>
      </c>
      <c r="T230" s="142">
        <f>S230*H230</f>
        <v>1.1004000000000001E-3</v>
      </c>
      <c r="AR230" s="143" t="s">
        <v>246</v>
      </c>
      <c r="AT230" s="143" t="s">
        <v>241</v>
      </c>
      <c r="AU230" s="143" t="s">
        <v>83</v>
      </c>
      <c r="AY230" s="18" t="s">
        <v>238</v>
      </c>
      <c r="BE230" s="144">
        <f>IF(N230="základní",J230,0)</f>
        <v>0</v>
      </c>
      <c r="BF230" s="144">
        <f>IF(N230="snížená",J230,0)</f>
        <v>0</v>
      </c>
      <c r="BG230" s="144">
        <f>IF(N230="zákl. přenesená",J230,0)</f>
        <v>0</v>
      </c>
      <c r="BH230" s="144">
        <f>IF(N230="sníž. přenesená",J230,0)</f>
        <v>0</v>
      </c>
      <c r="BI230" s="144">
        <f>IF(N230="nulová",J230,0)</f>
        <v>0</v>
      </c>
      <c r="BJ230" s="18" t="s">
        <v>81</v>
      </c>
      <c r="BK230" s="144">
        <f>ROUND(I230*H230,2)</f>
        <v>0</v>
      </c>
      <c r="BL230" s="18" t="s">
        <v>246</v>
      </c>
      <c r="BM230" s="143" t="s">
        <v>6018</v>
      </c>
    </row>
    <row r="231" spans="2:65" s="1" customFormat="1" ht="18">
      <c r="B231" s="33"/>
      <c r="D231" s="145" t="s">
        <v>248</v>
      </c>
      <c r="F231" s="146" t="s">
        <v>3633</v>
      </c>
      <c r="I231" s="147"/>
      <c r="L231" s="33"/>
      <c r="M231" s="148"/>
      <c r="T231" s="54"/>
      <c r="AT231" s="18" t="s">
        <v>248</v>
      </c>
      <c r="AU231" s="18" t="s">
        <v>83</v>
      </c>
    </row>
    <row r="232" spans="2:65" s="1" customFormat="1">
      <c r="B232" s="33"/>
      <c r="D232" s="149" t="s">
        <v>250</v>
      </c>
      <c r="F232" s="150" t="s">
        <v>3634</v>
      </c>
      <c r="I232" s="147"/>
      <c r="L232" s="33"/>
      <c r="M232" s="148"/>
      <c r="T232" s="54"/>
      <c r="AT232" s="18" t="s">
        <v>250</v>
      </c>
      <c r="AU232" s="18" t="s">
        <v>83</v>
      </c>
    </row>
    <row r="233" spans="2:65" s="12" customFormat="1">
      <c r="B233" s="151"/>
      <c r="D233" s="145" t="s">
        <v>257</v>
      </c>
      <c r="E233" s="152" t="s">
        <v>19</v>
      </c>
      <c r="F233" s="153" t="s">
        <v>1454</v>
      </c>
      <c r="H233" s="152" t="s">
        <v>19</v>
      </c>
      <c r="I233" s="154"/>
      <c r="L233" s="151"/>
      <c r="M233" s="155"/>
      <c r="T233" s="156"/>
      <c r="AT233" s="152" t="s">
        <v>257</v>
      </c>
      <c r="AU233" s="152" t="s">
        <v>83</v>
      </c>
      <c r="AV233" s="12" t="s">
        <v>81</v>
      </c>
      <c r="AW233" s="12" t="s">
        <v>35</v>
      </c>
      <c r="AX233" s="12" t="s">
        <v>74</v>
      </c>
      <c r="AY233" s="152" t="s">
        <v>238</v>
      </c>
    </row>
    <row r="234" spans="2:65" s="13" customFormat="1">
      <c r="B234" s="157"/>
      <c r="D234" s="145" t="s">
        <v>257</v>
      </c>
      <c r="E234" s="158" t="s">
        <v>19</v>
      </c>
      <c r="F234" s="159" t="s">
        <v>6019</v>
      </c>
      <c r="H234" s="160">
        <v>47.88</v>
      </c>
      <c r="I234" s="161"/>
      <c r="L234" s="157"/>
      <c r="M234" s="162"/>
      <c r="T234" s="163"/>
      <c r="AT234" s="158" t="s">
        <v>257</v>
      </c>
      <c r="AU234" s="158" t="s">
        <v>83</v>
      </c>
      <c r="AV234" s="13" t="s">
        <v>83</v>
      </c>
      <c r="AW234" s="13" t="s">
        <v>35</v>
      </c>
      <c r="AX234" s="13" t="s">
        <v>74</v>
      </c>
      <c r="AY234" s="158" t="s">
        <v>238</v>
      </c>
    </row>
    <row r="235" spans="2:65" s="13" customFormat="1">
      <c r="B235" s="157"/>
      <c r="D235" s="145" t="s">
        <v>257</v>
      </c>
      <c r="E235" s="158" t="s">
        <v>19</v>
      </c>
      <c r="F235" s="159" t="s">
        <v>6020</v>
      </c>
      <c r="H235" s="160">
        <v>1.2</v>
      </c>
      <c r="I235" s="161"/>
      <c r="L235" s="157"/>
      <c r="M235" s="162"/>
      <c r="T235" s="163"/>
      <c r="AT235" s="158" t="s">
        <v>257</v>
      </c>
      <c r="AU235" s="158" t="s">
        <v>83</v>
      </c>
      <c r="AV235" s="13" t="s">
        <v>83</v>
      </c>
      <c r="AW235" s="13" t="s">
        <v>35</v>
      </c>
      <c r="AX235" s="13" t="s">
        <v>74</v>
      </c>
      <c r="AY235" s="158" t="s">
        <v>238</v>
      </c>
    </row>
    <row r="236" spans="2:65" s="13" customFormat="1">
      <c r="B236" s="157"/>
      <c r="D236" s="145" t="s">
        <v>257</v>
      </c>
      <c r="E236" s="158" t="s">
        <v>19</v>
      </c>
      <c r="F236" s="159" t="s">
        <v>5634</v>
      </c>
      <c r="H236" s="160">
        <v>0.95</v>
      </c>
      <c r="I236" s="161"/>
      <c r="L236" s="157"/>
      <c r="M236" s="162"/>
      <c r="T236" s="163"/>
      <c r="AT236" s="158" t="s">
        <v>257</v>
      </c>
      <c r="AU236" s="158" t="s">
        <v>83</v>
      </c>
      <c r="AV236" s="13" t="s">
        <v>83</v>
      </c>
      <c r="AW236" s="13" t="s">
        <v>35</v>
      </c>
      <c r="AX236" s="13" t="s">
        <v>74</v>
      </c>
      <c r="AY236" s="158" t="s">
        <v>238</v>
      </c>
    </row>
    <row r="237" spans="2:65" s="12" customFormat="1">
      <c r="B237" s="151"/>
      <c r="D237" s="145" t="s">
        <v>257</v>
      </c>
      <c r="E237" s="152" t="s">
        <v>19</v>
      </c>
      <c r="F237" s="153" t="s">
        <v>3540</v>
      </c>
      <c r="H237" s="152" t="s">
        <v>19</v>
      </c>
      <c r="I237" s="154"/>
      <c r="L237" s="151"/>
      <c r="M237" s="155"/>
      <c r="T237" s="156"/>
      <c r="AT237" s="152" t="s">
        <v>257</v>
      </c>
      <c r="AU237" s="152" t="s">
        <v>83</v>
      </c>
      <c r="AV237" s="12" t="s">
        <v>81</v>
      </c>
      <c r="AW237" s="12" t="s">
        <v>35</v>
      </c>
      <c r="AX237" s="12" t="s">
        <v>74</v>
      </c>
      <c r="AY237" s="152" t="s">
        <v>238</v>
      </c>
    </row>
    <row r="238" spans="2:65" s="13" customFormat="1">
      <c r="B238" s="157"/>
      <c r="D238" s="145" t="s">
        <v>257</v>
      </c>
      <c r="E238" s="158" t="s">
        <v>19</v>
      </c>
      <c r="F238" s="159" t="s">
        <v>5795</v>
      </c>
      <c r="H238" s="160">
        <v>3.66</v>
      </c>
      <c r="I238" s="161"/>
      <c r="L238" s="157"/>
      <c r="M238" s="162"/>
      <c r="T238" s="163"/>
      <c r="AT238" s="158" t="s">
        <v>257</v>
      </c>
      <c r="AU238" s="158" t="s">
        <v>83</v>
      </c>
      <c r="AV238" s="13" t="s">
        <v>83</v>
      </c>
      <c r="AW238" s="13" t="s">
        <v>35</v>
      </c>
      <c r="AX238" s="13" t="s">
        <v>74</v>
      </c>
      <c r="AY238" s="158" t="s">
        <v>238</v>
      </c>
    </row>
    <row r="239" spans="2:65" s="12" customFormat="1">
      <c r="B239" s="151"/>
      <c r="D239" s="145" t="s">
        <v>257</v>
      </c>
      <c r="E239" s="152" t="s">
        <v>19</v>
      </c>
      <c r="F239" s="153" t="s">
        <v>1754</v>
      </c>
      <c r="H239" s="152" t="s">
        <v>19</v>
      </c>
      <c r="I239" s="154"/>
      <c r="L239" s="151"/>
      <c r="M239" s="155"/>
      <c r="T239" s="156"/>
      <c r="AT239" s="152" t="s">
        <v>257</v>
      </c>
      <c r="AU239" s="152" t="s">
        <v>83</v>
      </c>
      <c r="AV239" s="12" t="s">
        <v>81</v>
      </c>
      <c r="AW239" s="12" t="s">
        <v>35</v>
      </c>
      <c r="AX239" s="12" t="s">
        <v>74</v>
      </c>
      <c r="AY239" s="152" t="s">
        <v>238</v>
      </c>
    </row>
    <row r="240" spans="2:65" s="13" customFormat="1">
      <c r="B240" s="157"/>
      <c r="D240" s="145" t="s">
        <v>257</v>
      </c>
      <c r="E240" s="158" t="s">
        <v>19</v>
      </c>
      <c r="F240" s="159" t="s">
        <v>6021</v>
      </c>
      <c r="H240" s="160">
        <v>41.8</v>
      </c>
      <c r="I240" s="161"/>
      <c r="L240" s="157"/>
      <c r="M240" s="162"/>
      <c r="T240" s="163"/>
      <c r="AT240" s="158" t="s">
        <v>257</v>
      </c>
      <c r="AU240" s="158" t="s">
        <v>83</v>
      </c>
      <c r="AV240" s="13" t="s">
        <v>83</v>
      </c>
      <c r="AW240" s="13" t="s">
        <v>35</v>
      </c>
      <c r="AX240" s="13" t="s">
        <v>74</v>
      </c>
      <c r="AY240" s="158" t="s">
        <v>238</v>
      </c>
    </row>
    <row r="241" spans="2:65" s="13" customFormat="1">
      <c r="B241" s="157"/>
      <c r="D241" s="145" t="s">
        <v>257</v>
      </c>
      <c r="E241" s="158" t="s">
        <v>19</v>
      </c>
      <c r="F241" s="159" t="s">
        <v>6022</v>
      </c>
      <c r="H241" s="160">
        <v>10</v>
      </c>
      <c r="I241" s="161"/>
      <c r="L241" s="157"/>
      <c r="M241" s="162"/>
      <c r="T241" s="163"/>
      <c r="AT241" s="158" t="s">
        <v>257</v>
      </c>
      <c r="AU241" s="158" t="s">
        <v>83</v>
      </c>
      <c r="AV241" s="13" t="s">
        <v>83</v>
      </c>
      <c r="AW241" s="13" t="s">
        <v>35</v>
      </c>
      <c r="AX241" s="13" t="s">
        <v>74</v>
      </c>
      <c r="AY241" s="158" t="s">
        <v>238</v>
      </c>
    </row>
    <row r="242" spans="2:65" s="13" customFormat="1">
      <c r="B242" s="157"/>
      <c r="D242" s="145" t="s">
        <v>257</v>
      </c>
      <c r="E242" s="158" t="s">
        <v>19</v>
      </c>
      <c r="F242" s="159" t="s">
        <v>5777</v>
      </c>
      <c r="H242" s="160">
        <v>2.4</v>
      </c>
      <c r="I242" s="161"/>
      <c r="L242" s="157"/>
      <c r="M242" s="162"/>
      <c r="T242" s="163"/>
      <c r="AT242" s="158" t="s">
        <v>257</v>
      </c>
      <c r="AU242" s="158" t="s">
        <v>83</v>
      </c>
      <c r="AV242" s="13" t="s">
        <v>83</v>
      </c>
      <c r="AW242" s="13" t="s">
        <v>35</v>
      </c>
      <c r="AX242" s="13" t="s">
        <v>74</v>
      </c>
      <c r="AY242" s="158" t="s">
        <v>238</v>
      </c>
    </row>
    <row r="243" spans="2:65" s="13" customFormat="1">
      <c r="B243" s="157"/>
      <c r="D243" s="145" t="s">
        <v>257</v>
      </c>
      <c r="E243" s="158" t="s">
        <v>19</v>
      </c>
      <c r="F243" s="159" t="s">
        <v>6020</v>
      </c>
      <c r="H243" s="160">
        <v>1.2</v>
      </c>
      <c r="I243" s="161"/>
      <c r="L243" s="157"/>
      <c r="M243" s="162"/>
      <c r="T243" s="163"/>
      <c r="AT243" s="158" t="s">
        <v>257</v>
      </c>
      <c r="AU243" s="158" t="s">
        <v>83</v>
      </c>
      <c r="AV243" s="13" t="s">
        <v>83</v>
      </c>
      <c r="AW243" s="13" t="s">
        <v>35</v>
      </c>
      <c r="AX243" s="13" t="s">
        <v>74</v>
      </c>
      <c r="AY243" s="158" t="s">
        <v>238</v>
      </c>
    </row>
    <row r="244" spans="2:65" s="13" customFormat="1">
      <c r="B244" s="157"/>
      <c r="D244" s="145" t="s">
        <v>257</v>
      </c>
      <c r="E244" s="158" t="s">
        <v>19</v>
      </c>
      <c r="F244" s="159" t="s">
        <v>5634</v>
      </c>
      <c r="H244" s="160">
        <v>0.95</v>
      </c>
      <c r="I244" s="161"/>
      <c r="L244" s="157"/>
      <c r="M244" s="162"/>
      <c r="T244" s="163"/>
      <c r="AT244" s="158" t="s">
        <v>257</v>
      </c>
      <c r="AU244" s="158" t="s">
        <v>83</v>
      </c>
      <c r="AV244" s="13" t="s">
        <v>83</v>
      </c>
      <c r="AW244" s="13" t="s">
        <v>35</v>
      </c>
      <c r="AX244" s="13" t="s">
        <v>74</v>
      </c>
      <c r="AY244" s="158" t="s">
        <v>238</v>
      </c>
    </row>
    <row r="245" spans="2:65" s="14" customFormat="1">
      <c r="B245" s="164"/>
      <c r="D245" s="145" t="s">
        <v>257</v>
      </c>
      <c r="E245" s="165" t="s">
        <v>19</v>
      </c>
      <c r="F245" s="166" t="s">
        <v>262</v>
      </c>
      <c r="H245" s="167">
        <v>110.04000000000002</v>
      </c>
      <c r="I245" s="168"/>
      <c r="L245" s="164"/>
      <c r="M245" s="169"/>
      <c r="T245" s="170"/>
      <c r="AT245" s="165" t="s">
        <v>257</v>
      </c>
      <c r="AU245" s="165" t="s">
        <v>83</v>
      </c>
      <c r="AV245" s="14" t="s">
        <v>246</v>
      </c>
      <c r="AW245" s="14" t="s">
        <v>35</v>
      </c>
      <c r="AX245" s="14" t="s">
        <v>81</v>
      </c>
      <c r="AY245" s="165" t="s">
        <v>238</v>
      </c>
    </row>
    <row r="246" spans="2:65" s="1" customFormat="1" ht="16.5" customHeight="1">
      <c r="B246" s="33"/>
      <c r="C246" s="132" t="s">
        <v>777</v>
      </c>
      <c r="D246" s="132" t="s">
        <v>241</v>
      </c>
      <c r="E246" s="133" t="s">
        <v>3636</v>
      </c>
      <c r="F246" s="134" t="s">
        <v>3637</v>
      </c>
      <c r="G246" s="135" t="s">
        <v>244</v>
      </c>
      <c r="H246" s="136">
        <v>529.55499999999995</v>
      </c>
      <c r="I246" s="137"/>
      <c r="J246" s="138">
        <f>ROUND(I246*H246,2)</f>
        <v>0</v>
      </c>
      <c r="K246" s="134" t="s">
        <v>245</v>
      </c>
      <c r="L246" s="33"/>
      <c r="M246" s="139" t="s">
        <v>19</v>
      </c>
      <c r="N246" s="140" t="s">
        <v>45</v>
      </c>
      <c r="P246" s="141">
        <f>O246*H246</f>
        <v>0</v>
      </c>
      <c r="Q246" s="141">
        <v>0</v>
      </c>
      <c r="R246" s="141">
        <f>Q246*H246</f>
        <v>0</v>
      </c>
      <c r="S246" s="141">
        <v>0</v>
      </c>
      <c r="T246" s="142">
        <f>S246*H246</f>
        <v>0</v>
      </c>
      <c r="AR246" s="143" t="s">
        <v>246</v>
      </c>
      <c r="AT246" s="143" t="s">
        <v>241</v>
      </c>
      <c r="AU246" s="143" t="s">
        <v>83</v>
      </c>
      <c r="AY246" s="18" t="s">
        <v>238</v>
      </c>
      <c r="BE246" s="144">
        <f>IF(N246="základní",J246,0)</f>
        <v>0</v>
      </c>
      <c r="BF246" s="144">
        <f>IF(N246="snížená",J246,0)</f>
        <v>0</v>
      </c>
      <c r="BG246" s="144">
        <f>IF(N246="zákl. přenesená",J246,0)</f>
        <v>0</v>
      </c>
      <c r="BH246" s="144">
        <f>IF(N246="sníž. přenesená",J246,0)</f>
        <v>0</v>
      </c>
      <c r="BI246" s="144">
        <f>IF(N246="nulová",J246,0)</f>
        <v>0</v>
      </c>
      <c r="BJ246" s="18" t="s">
        <v>81</v>
      </c>
      <c r="BK246" s="144">
        <f>ROUND(I246*H246,2)</f>
        <v>0</v>
      </c>
      <c r="BL246" s="18" t="s">
        <v>246</v>
      </c>
      <c r="BM246" s="143" t="s">
        <v>6023</v>
      </c>
    </row>
    <row r="247" spans="2:65" s="1" customFormat="1">
      <c r="B247" s="33"/>
      <c r="D247" s="145" t="s">
        <v>248</v>
      </c>
      <c r="F247" s="146" t="s">
        <v>3639</v>
      </c>
      <c r="I247" s="147"/>
      <c r="L247" s="33"/>
      <c r="M247" s="148"/>
      <c r="T247" s="54"/>
      <c r="AT247" s="18" t="s">
        <v>248</v>
      </c>
      <c r="AU247" s="18" t="s">
        <v>83</v>
      </c>
    </row>
    <row r="248" spans="2:65" s="1" customFormat="1">
      <c r="B248" s="33"/>
      <c r="D248" s="149" t="s">
        <v>250</v>
      </c>
      <c r="F248" s="150" t="s">
        <v>3640</v>
      </c>
      <c r="I248" s="147"/>
      <c r="L248" s="33"/>
      <c r="M248" s="148"/>
      <c r="T248" s="54"/>
      <c r="AT248" s="18" t="s">
        <v>250</v>
      </c>
      <c r="AU248" s="18" t="s">
        <v>83</v>
      </c>
    </row>
    <row r="249" spans="2:65" s="13" customFormat="1">
      <c r="B249" s="157"/>
      <c r="D249" s="145" t="s">
        <v>257</v>
      </c>
      <c r="E249" s="158" t="s">
        <v>19</v>
      </c>
      <c r="F249" s="159" t="s">
        <v>6024</v>
      </c>
      <c r="H249" s="160">
        <v>529.55499999999995</v>
      </c>
      <c r="I249" s="161"/>
      <c r="L249" s="157"/>
      <c r="M249" s="162"/>
      <c r="T249" s="163"/>
      <c r="AT249" s="158" t="s">
        <v>257</v>
      </c>
      <c r="AU249" s="158" t="s">
        <v>83</v>
      </c>
      <c r="AV249" s="13" t="s">
        <v>83</v>
      </c>
      <c r="AW249" s="13" t="s">
        <v>35</v>
      </c>
      <c r="AX249" s="13" t="s">
        <v>81</v>
      </c>
      <c r="AY249" s="158" t="s">
        <v>238</v>
      </c>
    </row>
    <row r="250" spans="2:65" s="11" customFormat="1" ht="22.75" customHeight="1">
      <c r="B250" s="120"/>
      <c r="D250" s="121" t="s">
        <v>73</v>
      </c>
      <c r="E250" s="130" t="s">
        <v>300</v>
      </c>
      <c r="F250" s="130" t="s">
        <v>332</v>
      </c>
      <c r="I250" s="123"/>
      <c r="J250" s="131">
        <f>BK250</f>
        <v>0</v>
      </c>
      <c r="L250" s="120"/>
      <c r="M250" s="125"/>
      <c r="P250" s="126">
        <f>SUM(P251:P286)</f>
        <v>0</v>
      </c>
      <c r="R250" s="126">
        <f>SUM(R251:R286)</f>
        <v>5.3280000000000003E-3</v>
      </c>
      <c r="T250" s="127">
        <f>SUM(T251:T286)</f>
        <v>0</v>
      </c>
      <c r="AR250" s="121" t="s">
        <v>81</v>
      </c>
      <c r="AT250" s="128" t="s">
        <v>73</v>
      </c>
      <c r="AU250" s="128" t="s">
        <v>81</v>
      </c>
      <c r="AY250" s="121" t="s">
        <v>238</v>
      </c>
      <c r="BK250" s="129">
        <f>SUM(BK251:BK286)</f>
        <v>0</v>
      </c>
    </row>
    <row r="251" spans="2:65" s="1" customFormat="1" ht="33" customHeight="1">
      <c r="B251" s="33"/>
      <c r="C251" s="132" t="s">
        <v>785</v>
      </c>
      <c r="D251" s="132" t="s">
        <v>241</v>
      </c>
      <c r="E251" s="133" t="s">
        <v>3641</v>
      </c>
      <c r="F251" s="134" t="s">
        <v>3642</v>
      </c>
      <c r="G251" s="135" t="s">
        <v>244</v>
      </c>
      <c r="H251" s="136">
        <v>548</v>
      </c>
      <c r="I251" s="137"/>
      <c r="J251" s="138">
        <f>ROUND(I251*H251,2)</f>
        <v>0</v>
      </c>
      <c r="K251" s="134" t="s">
        <v>245</v>
      </c>
      <c r="L251" s="33"/>
      <c r="M251" s="139" t="s">
        <v>19</v>
      </c>
      <c r="N251" s="140" t="s">
        <v>45</v>
      </c>
      <c r="P251" s="141">
        <f>O251*H251</f>
        <v>0</v>
      </c>
      <c r="Q251" s="141">
        <v>0</v>
      </c>
      <c r="R251" s="141">
        <f>Q251*H251</f>
        <v>0</v>
      </c>
      <c r="S251" s="141">
        <v>0</v>
      </c>
      <c r="T251" s="142">
        <f>S251*H251</f>
        <v>0</v>
      </c>
      <c r="AR251" s="143" t="s">
        <v>246</v>
      </c>
      <c r="AT251" s="143" t="s">
        <v>241</v>
      </c>
      <c r="AU251" s="143" t="s">
        <v>83</v>
      </c>
      <c r="AY251" s="18" t="s">
        <v>238</v>
      </c>
      <c r="BE251" s="144">
        <f>IF(N251="základní",J251,0)</f>
        <v>0</v>
      </c>
      <c r="BF251" s="144">
        <f>IF(N251="snížená",J251,0)</f>
        <v>0</v>
      </c>
      <c r="BG251" s="144">
        <f>IF(N251="zákl. přenesená",J251,0)</f>
        <v>0</v>
      </c>
      <c r="BH251" s="144">
        <f>IF(N251="sníž. přenesená",J251,0)</f>
        <v>0</v>
      </c>
      <c r="BI251" s="144">
        <f>IF(N251="nulová",J251,0)</f>
        <v>0</v>
      </c>
      <c r="BJ251" s="18" t="s">
        <v>81</v>
      </c>
      <c r="BK251" s="144">
        <f>ROUND(I251*H251,2)</f>
        <v>0</v>
      </c>
      <c r="BL251" s="18" t="s">
        <v>246</v>
      </c>
      <c r="BM251" s="143" t="s">
        <v>6025</v>
      </c>
    </row>
    <row r="252" spans="2:65" s="1" customFormat="1" ht="27">
      <c r="B252" s="33"/>
      <c r="D252" s="145" t="s">
        <v>248</v>
      </c>
      <c r="F252" s="146" t="s">
        <v>3644</v>
      </c>
      <c r="I252" s="147"/>
      <c r="L252" s="33"/>
      <c r="M252" s="148"/>
      <c r="T252" s="54"/>
      <c r="AT252" s="18" t="s">
        <v>248</v>
      </c>
      <c r="AU252" s="18" t="s">
        <v>83</v>
      </c>
    </row>
    <row r="253" spans="2:65" s="1" customFormat="1">
      <c r="B253" s="33"/>
      <c r="D253" s="149" t="s">
        <v>250</v>
      </c>
      <c r="F253" s="150" t="s">
        <v>3645</v>
      </c>
      <c r="I253" s="147"/>
      <c r="L253" s="33"/>
      <c r="M253" s="148"/>
      <c r="T253" s="54"/>
      <c r="AT253" s="18" t="s">
        <v>250</v>
      </c>
      <c r="AU253" s="18" t="s">
        <v>83</v>
      </c>
    </row>
    <row r="254" spans="2:65" s="13" customFormat="1">
      <c r="B254" s="157"/>
      <c r="D254" s="145" t="s">
        <v>257</v>
      </c>
      <c r="E254" s="158" t="s">
        <v>19</v>
      </c>
      <c r="F254" s="159" t="s">
        <v>6026</v>
      </c>
      <c r="H254" s="160">
        <v>574</v>
      </c>
      <c r="I254" s="161"/>
      <c r="L254" s="157"/>
      <c r="M254" s="162"/>
      <c r="T254" s="163"/>
      <c r="AT254" s="158" t="s">
        <v>257</v>
      </c>
      <c r="AU254" s="158" t="s">
        <v>83</v>
      </c>
      <c r="AV254" s="13" t="s">
        <v>83</v>
      </c>
      <c r="AW254" s="13" t="s">
        <v>35</v>
      </c>
      <c r="AX254" s="13" t="s">
        <v>74</v>
      </c>
      <c r="AY254" s="158" t="s">
        <v>238</v>
      </c>
    </row>
    <row r="255" spans="2:65" s="13" customFormat="1">
      <c r="B255" s="157"/>
      <c r="D255" s="145" t="s">
        <v>257</v>
      </c>
      <c r="E255" s="158" t="s">
        <v>19</v>
      </c>
      <c r="F255" s="159" t="s">
        <v>3647</v>
      </c>
      <c r="H255" s="160">
        <v>-26</v>
      </c>
      <c r="I255" s="161"/>
      <c r="L255" s="157"/>
      <c r="M255" s="162"/>
      <c r="T255" s="163"/>
      <c r="AT255" s="158" t="s">
        <v>257</v>
      </c>
      <c r="AU255" s="158" t="s">
        <v>83</v>
      </c>
      <c r="AV255" s="13" t="s">
        <v>83</v>
      </c>
      <c r="AW255" s="13" t="s">
        <v>35</v>
      </c>
      <c r="AX255" s="13" t="s">
        <v>74</v>
      </c>
      <c r="AY255" s="158" t="s">
        <v>238</v>
      </c>
    </row>
    <row r="256" spans="2:65" s="14" customFormat="1">
      <c r="B256" s="164"/>
      <c r="D256" s="145" t="s">
        <v>257</v>
      </c>
      <c r="E256" s="165" t="s">
        <v>19</v>
      </c>
      <c r="F256" s="166" t="s">
        <v>262</v>
      </c>
      <c r="H256" s="167">
        <v>548</v>
      </c>
      <c r="I256" s="168"/>
      <c r="L256" s="164"/>
      <c r="M256" s="169"/>
      <c r="T256" s="170"/>
      <c r="AT256" s="165" t="s">
        <v>257</v>
      </c>
      <c r="AU256" s="165" t="s">
        <v>83</v>
      </c>
      <c r="AV256" s="14" t="s">
        <v>246</v>
      </c>
      <c r="AW256" s="14" t="s">
        <v>35</v>
      </c>
      <c r="AX256" s="14" t="s">
        <v>81</v>
      </c>
      <c r="AY256" s="165" t="s">
        <v>238</v>
      </c>
    </row>
    <row r="257" spans="2:65" s="1" customFormat="1" ht="37.75" customHeight="1">
      <c r="B257" s="33"/>
      <c r="C257" s="132" t="s">
        <v>799</v>
      </c>
      <c r="D257" s="132" t="s">
        <v>241</v>
      </c>
      <c r="E257" s="133" t="s">
        <v>3648</v>
      </c>
      <c r="F257" s="134" t="s">
        <v>3649</v>
      </c>
      <c r="G257" s="135" t="s">
        <v>244</v>
      </c>
      <c r="H257" s="136">
        <v>49320</v>
      </c>
      <c r="I257" s="137"/>
      <c r="J257" s="138">
        <f>ROUND(I257*H257,2)</f>
        <v>0</v>
      </c>
      <c r="K257" s="134" t="s">
        <v>245</v>
      </c>
      <c r="L257" s="33"/>
      <c r="M257" s="139" t="s">
        <v>19</v>
      </c>
      <c r="N257" s="140" t="s">
        <v>45</v>
      </c>
      <c r="P257" s="141">
        <f>O257*H257</f>
        <v>0</v>
      </c>
      <c r="Q257" s="141">
        <v>0</v>
      </c>
      <c r="R257" s="141">
        <f>Q257*H257</f>
        <v>0</v>
      </c>
      <c r="S257" s="141">
        <v>0</v>
      </c>
      <c r="T257" s="142">
        <f>S257*H257</f>
        <v>0</v>
      </c>
      <c r="AR257" s="143" t="s">
        <v>246</v>
      </c>
      <c r="AT257" s="143" t="s">
        <v>241</v>
      </c>
      <c r="AU257" s="143" t="s">
        <v>83</v>
      </c>
      <c r="AY257" s="18" t="s">
        <v>238</v>
      </c>
      <c r="BE257" s="144">
        <f>IF(N257="základní",J257,0)</f>
        <v>0</v>
      </c>
      <c r="BF257" s="144">
        <f>IF(N257="snížená",J257,0)</f>
        <v>0</v>
      </c>
      <c r="BG257" s="144">
        <f>IF(N257="zákl. přenesená",J257,0)</f>
        <v>0</v>
      </c>
      <c r="BH257" s="144">
        <f>IF(N257="sníž. přenesená",J257,0)</f>
        <v>0</v>
      </c>
      <c r="BI257" s="144">
        <f>IF(N257="nulová",J257,0)</f>
        <v>0</v>
      </c>
      <c r="BJ257" s="18" t="s">
        <v>81</v>
      </c>
      <c r="BK257" s="144">
        <f>ROUND(I257*H257,2)</f>
        <v>0</v>
      </c>
      <c r="BL257" s="18" t="s">
        <v>246</v>
      </c>
      <c r="BM257" s="143" t="s">
        <v>6027</v>
      </c>
    </row>
    <row r="258" spans="2:65" s="1" customFormat="1" ht="27">
      <c r="B258" s="33"/>
      <c r="D258" s="145" t="s">
        <v>248</v>
      </c>
      <c r="F258" s="146" t="s">
        <v>3651</v>
      </c>
      <c r="I258" s="147"/>
      <c r="L258" s="33"/>
      <c r="M258" s="148"/>
      <c r="T258" s="54"/>
      <c r="AT258" s="18" t="s">
        <v>248</v>
      </c>
      <c r="AU258" s="18" t="s">
        <v>83</v>
      </c>
    </row>
    <row r="259" spans="2:65" s="1" customFormat="1">
      <c r="B259" s="33"/>
      <c r="D259" s="149" t="s">
        <v>250</v>
      </c>
      <c r="F259" s="150" t="s">
        <v>3652</v>
      </c>
      <c r="I259" s="147"/>
      <c r="L259" s="33"/>
      <c r="M259" s="148"/>
      <c r="T259" s="54"/>
      <c r="AT259" s="18" t="s">
        <v>250</v>
      </c>
      <c r="AU259" s="18" t="s">
        <v>83</v>
      </c>
    </row>
    <row r="260" spans="2:65" s="13" customFormat="1">
      <c r="B260" s="157"/>
      <c r="D260" s="145" t="s">
        <v>257</v>
      </c>
      <c r="F260" s="159" t="s">
        <v>6028</v>
      </c>
      <c r="H260" s="160">
        <v>49320</v>
      </c>
      <c r="I260" s="161"/>
      <c r="L260" s="157"/>
      <c r="M260" s="162"/>
      <c r="T260" s="163"/>
      <c r="AT260" s="158" t="s">
        <v>257</v>
      </c>
      <c r="AU260" s="158" t="s">
        <v>83</v>
      </c>
      <c r="AV260" s="13" t="s">
        <v>83</v>
      </c>
      <c r="AW260" s="13" t="s">
        <v>4</v>
      </c>
      <c r="AX260" s="13" t="s">
        <v>81</v>
      </c>
      <c r="AY260" s="158" t="s">
        <v>238</v>
      </c>
    </row>
    <row r="261" spans="2:65" s="1" customFormat="1" ht="44.25" customHeight="1">
      <c r="B261" s="33"/>
      <c r="C261" s="132" t="s">
        <v>805</v>
      </c>
      <c r="D261" s="132" t="s">
        <v>241</v>
      </c>
      <c r="E261" s="133" t="s">
        <v>6029</v>
      </c>
      <c r="F261" s="134" t="s">
        <v>6030</v>
      </c>
      <c r="G261" s="135" t="s">
        <v>341</v>
      </c>
      <c r="H261" s="136">
        <v>1</v>
      </c>
      <c r="I261" s="137"/>
      <c r="J261" s="138">
        <f>ROUND(I261*H261,2)</f>
        <v>0</v>
      </c>
      <c r="K261" s="134" t="s">
        <v>245</v>
      </c>
      <c r="L261" s="33"/>
      <c r="M261" s="139" t="s">
        <v>19</v>
      </c>
      <c r="N261" s="140" t="s">
        <v>45</v>
      </c>
      <c r="P261" s="141">
        <f>O261*H261</f>
        <v>0</v>
      </c>
      <c r="Q261" s="141">
        <v>0</v>
      </c>
      <c r="R261" s="141">
        <f>Q261*H261</f>
        <v>0</v>
      </c>
      <c r="S261" s="141">
        <v>0</v>
      </c>
      <c r="T261" s="142">
        <f>S261*H261</f>
        <v>0</v>
      </c>
      <c r="AR261" s="143" t="s">
        <v>246</v>
      </c>
      <c r="AT261" s="143" t="s">
        <v>241</v>
      </c>
      <c r="AU261" s="143" t="s">
        <v>83</v>
      </c>
      <c r="AY261" s="18" t="s">
        <v>238</v>
      </c>
      <c r="BE261" s="144">
        <f>IF(N261="základní",J261,0)</f>
        <v>0</v>
      </c>
      <c r="BF261" s="144">
        <f>IF(N261="snížená",J261,0)</f>
        <v>0</v>
      </c>
      <c r="BG261" s="144">
        <f>IF(N261="zákl. přenesená",J261,0)</f>
        <v>0</v>
      </c>
      <c r="BH261" s="144">
        <f>IF(N261="sníž. přenesená",J261,0)</f>
        <v>0</v>
      </c>
      <c r="BI261" s="144">
        <f>IF(N261="nulová",J261,0)</f>
        <v>0</v>
      </c>
      <c r="BJ261" s="18" t="s">
        <v>81</v>
      </c>
      <c r="BK261" s="144">
        <f>ROUND(I261*H261,2)</f>
        <v>0</v>
      </c>
      <c r="BL261" s="18" t="s">
        <v>246</v>
      </c>
      <c r="BM261" s="143" t="s">
        <v>6031</v>
      </c>
    </row>
    <row r="262" spans="2:65" s="1" customFormat="1" ht="36">
      <c r="B262" s="33"/>
      <c r="D262" s="145" t="s">
        <v>248</v>
      </c>
      <c r="F262" s="146" t="s">
        <v>6032</v>
      </c>
      <c r="I262" s="147"/>
      <c r="L262" s="33"/>
      <c r="M262" s="148"/>
      <c r="T262" s="54"/>
      <c r="AT262" s="18" t="s">
        <v>248</v>
      </c>
      <c r="AU262" s="18" t="s">
        <v>83</v>
      </c>
    </row>
    <row r="263" spans="2:65" s="1" customFormat="1">
      <c r="B263" s="33"/>
      <c r="D263" s="149" t="s">
        <v>250</v>
      </c>
      <c r="F263" s="150" t="s">
        <v>6033</v>
      </c>
      <c r="I263" s="147"/>
      <c r="L263" s="33"/>
      <c r="M263" s="148"/>
      <c r="T263" s="54"/>
      <c r="AT263" s="18" t="s">
        <v>250</v>
      </c>
      <c r="AU263" s="18" t="s">
        <v>83</v>
      </c>
    </row>
    <row r="264" spans="2:65" s="1" customFormat="1" ht="33" customHeight="1">
      <c r="B264" s="33"/>
      <c r="C264" s="132" t="s">
        <v>812</v>
      </c>
      <c r="D264" s="132" t="s">
        <v>241</v>
      </c>
      <c r="E264" s="133" t="s">
        <v>3659</v>
      </c>
      <c r="F264" s="134" t="s">
        <v>3660</v>
      </c>
      <c r="G264" s="135" t="s">
        <v>244</v>
      </c>
      <c r="H264" s="136">
        <v>548</v>
      </c>
      <c r="I264" s="137"/>
      <c r="J264" s="138">
        <f>ROUND(I264*H264,2)</f>
        <v>0</v>
      </c>
      <c r="K264" s="134" t="s">
        <v>245</v>
      </c>
      <c r="L264" s="33"/>
      <c r="M264" s="139" t="s">
        <v>19</v>
      </c>
      <c r="N264" s="140" t="s">
        <v>45</v>
      </c>
      <c r="P264" s="141">
        <f>O264*H264</f>
        <v>0</v>
      </c>
      <c r="Q264" s="141">
        <v>0</v>
      </c>
      <c r="R264" s="141">
        <f>Q264*H264</f>
        <v>0</v>
      </c>
      <c r="S264" s="141">
        <v>0</v>
      </c>
      <c r="T264" s="142">
        <f>S264*H264</f>
        <v>0</v>
      </c>
      <c r="AR264" s="143" t="s">
        <v>246</v>
      </c>
      <c r="AT264" s="143" t="s">
        <v>241</v>
      </c>
      <c r="AU264" s="143" t="s">
        <v>83</v>
      </c>
      <c r="AY264" s="18" t="s">
        <v>238</v>
      </c>
      <c r="BE264" s="144">
        <f>IF(N264="základní",J264,0)</f>
        <v>0</v>
      </c>
      <c r="BF264" s="144">
        <f>IF(N264="snížená",J264,0)</f>
        <v>0</v>
      </c>
      <c r="BG264" s="144">
        <f>IF(N264="zákl. přenesená",J264,0)</f>
        <v>0</v>
      </c>
      <c r="BH264" s="144">
        <f>IF(N264="sníž. přenesená",J264,0)</f>
        <v>0</v>
      </c>
      <c r="BI264" s="144">
        <f>IF(N264="nulová",J264,0)</f>
        <v>0</v>
      </c>
      <c r="BJ264" s="18" t="s">
        <v>81</v>
      </c>
      <c r="BK264" s="144">
        <f>ROUND(I264*H264,2)</f>
        <v>0</v>
      </c>
      <c r="BL264" s="18" t="s">
        <v>246</v>
      </c>
      <c r="BM264" s="143" t="s">
        <v>6034</v>
      </c>
    </row>
    <row r="265" spans="2:65" s="1" customFormat="1" ht="27">
      <c r="B265" s="33"/>
      <c r="D265" s="145" t="s">
        <v>248</v>
      </c>
      <c r="F265" s="146" t="s">
        <v>3662</v>
      </c>
      <c r="I265" s="147"/>
      <c r="L265" s="33"/>
      <c r="M265" s="148"/>
      <c r="T265" s="54"/>
      <c r="AT265" s="18" t="s">
        <v>248</v>
      </c>
      <c r="AU265" s="18" t="s">
        <v>83</v>
      </c>
    </row>
    <row r="266" spans="2:65" s="1" customFormat="1">
      <c r="B266" s="33"/>
      <c r="D266" s="149" t="s">
        <v>250</v>
      </c>
      <c r="F266" s="150" t="s">
        <v>3663</v>
      </c>
      <c r="I266" s="147"/>
      <c r="L266" s="33"/>
      <c r="M266" s="148"/>
      <c r="T266" s="54"/>
      <c r="AT266" s="18" t="s">
        <v>250</v>
      </c>
      <c r="AU266" s="18" t="s">
        <v>83</v>
      </c>
    </row>
    <row r="267" spans="2:65" s="1" customFormat="1" ht="16.5" customHeight="1">
      <c r="B267" s="33"/>
      <c r="C267" s="132" t="s">
        <v>823</v>
      </c>
      <c r="D267" s="132" t="s">
        <v>241</v>
      </c>
      <c r="E267" s="133" t="s">
        <v>3664</v>
      </c>
      <c r="F267" s="134" t="s">
        <v>3665</v>
      </c>
      <c r="G267" s="135" t="s">
        <v>244</v>
      </c>
      <c r="H267" s="136">
        <v>548</v>
      </c>
      <c r="I267" s="137"/>
      <c r="J267" s="138">
        <f>ROUND(I267*H267,2)</f>
        <v>0</v>
      </c>
      <c r="K267" s="134" t="s">
        <v>245</v>
      </c>
      <c r="L267" s="33"/>
      <c r="M267" s="139" t="s">
        <v>19</v>
      </c>
      <c r="N267" s="140" t="s">
        <v>45</v>
      </c>
      <c r="P267" s="141">
        <f>O267*H267</f>
        <v>0</v>
      </c>
      <c r="Q267" s="141">
        <v>0</v>
      </c>
      <c r="R267" s="141">
        <f>Q267*H267</f>
        <v>0</v>
      </c>
      <c r="S267" s="141">
        <v>0</v>
      </c>
      <c r="T267" s="142">
        <f>S267*H267</f>
        <v>0</v>
      </c>
      <c r="AR267" s="143" t="s">
        <v>246</v>
      </c>
      <c r="AT267" s="143" t="s">
        <v>241</v>
      </c>
      <c r="AU267" s="143" t="s">
        <v>83</v>
      </c>
      <c r="AY267" s="18" t="s">
        <v>238</v>
      </c>
      <c r="BE267" s="144">
        <f>IF(N267="základní",J267,0)</f>
        <v>0</v>
      </c>
      <c r="BF267" s="144">
        <f>IF(N267="snížená",J267,0)</f>
        <v>0</v>
      </c>
      <c r="BG267" s="144">
        <f>IF(N267="zákl. přenesená",J267,0)</f>
        <v>0</v>
      </c>
      <c r="BH267" s="144">
        <f>IF(N267="sníž. přenesená",J267,0)</f>
        <v>0</v>
      </c>
      <c r="BI267" s="144">
        <f>IF(N267="nulová",J267,0)</f>
        <v>0</v>
      </c>
      <c r="BJ267" s="18" t="s">
        <v>81</v>
      </c>
      <c r="BK267" s="144">
        <f>ROUND(I267*H267,2)</f>
        <v>0</v>
      </c>
      <c r="BL267" s="18" t="s">
        <v>246</v>
      </c>
      <c r="BM267" s="143" t="s">
        <v>6035</v>
      </c>
    </row>
    <row r="268" spans="2:65" s="1" customFormat="1" ht="18">
      <c r="B268" s="33"/>
      <c r="D268" s="145" t="s">
        <v>248</v>
      </c>
      <c r="F268" s="146" t="s">
        <v>3667</v>
      </c>
      <c r="I268" s="147"/>
      <c r="L268" s="33"/>
      <c r="M268" s="148"/>
      <c r="T268" s="54"/>
      <c r="AT268" s="18" t="s">
        <v>248</v>
      </c>
      <c r="AU268" s="18" t="s">
        <v>83</v>
      </c>
    </row>
    <row r="269" spans="2:65" s="1" customFormat="1">
      <c r="B269" s="33"/>
      <c r="D269" s="149" t="s">
        <v>250</v>
      </c>
      <c r="F269" s="150" t="s">
        <v>3668</v>
      </c>
      <c r="I269" s="147"/>
      <c r="L269" s="33"/>
      <c r="M269" s="148"/>
      <c r="T269" s="54"/>
      <c r="AT269" s="18" t="s">
        <v>250</v>
      </c>
      <c r="AU269" s="18" t="s">
        <v>83</v>
      </c>
    </row>
    <row r="270" spans="2:65" s="1" customFormat="1" ht="16.5" customHeight="1">
      <c r="B270" s="33"/>
      <c r="C270" s="132" t="s">
        <v>386</v>
      </c>
      <c r="D270" s="132" t="s">
        <v>241</v>
      </c>
      <c r="E270" s="133" t="s">
        <v>3669</v>
      </c>
      <c r="F270" s="134" t="s">
        <v>3670</v>
      </c>
      <c r="G270" s="135" t="s">
        <v>244</v>
      </c>
      <c r="H270" s="136">
        <v>49320</v>
      </c>
      <c r="I270" s="137"/>
      <c r="J270" s="138">
        <f>ROUND(I270*H270,2)</f>
        <v>0</v>
      </c>
      <c r="K270" s="134" t="s">
        <v>245</v>
      </c>
      <c r="L270" s="33"/>
      <c r="M270" s="139" t="s">
        <v>19</v>
      </c>
      <c r="N270" s="140" t="s">
        <v>45</v>
      </c>
      <c r="P270" s="141">
        <f>O270*H270</f>
        <v>0</v>
      </c>
      <c r="Q270" s="141">
        <v>0</v>
      </c>
      <c r="R270" s="141">
        <f>Q270*H270</f>
        <v>0</v>
      </c>
      <c r="S270" s="141">
        <v>0</v>
      </c>
      <c r="T270" s="142">
        <f>S270*H270</f>
        <v>0</v>
      </c>
      <c r="AR270" s="143" t="s">
        <v>246</v>
      </c>
      <c r="AT270" s="143" t="s">
        <v>241</v>
      </c>
      <c r="AU270" s="143" t="s">
        <v>83</v>
      </c>
      <c r="AY270" s="18" t="s">
        <v>238</v>
      </c>
      <c r="BE270" s="144">
        <f>IF(N270="základní",J270,0)</f>
        <v>0</v>
      </c>
      <c r="BF270" s="144">
        <f>IF(N270="snížená",J270,0)</f>
        <v>0</v>
      </c>
      <c r="BG270" s="144">
        <f>IF(N270="zákl. přenesená",J270,0)</f>
        <v>0</v>
      </c>
      <c r="BH270" s="144">
        <f>IF(N270="sníž. přenesená",J270,0)</f>
        <v>0</v>
      </c>
      <c r="BI270" s="144">
        <f>IF(N270="nulová",J270,0)</f>
        <v>0</v>
      </c>
      <c r="BJ270" s="18" t="s">
        <v>81</v>
      </c>
      <c r="BK270" s="144">
        <f>ROUND(I270*H270,2)</f>
        <v>0</v>
      </c>
      <c r="BL270" s="18" t="s">
        <v>246</v>
      </c>
      <c r="BM270" s="143" t="s">
        <v>6036</v>
      </c>
    </row>
    <row r="271" spans="2:65" s="1" customFormat="1" ht="18">
      <c r="B271" s="33"/>
      <c r="D271" s="145" t="s">
        <v>248</v>
      </c>
      <c r="F271" s="146" t="s">
        <v>3672</v>
      </c>
      <c r="I271" s="147"/>
      <c r="L271" s="33"/>
      <c r="M271" s="148"/>
      <c r="T271" s="54"/>
      <c r="AT271" s="18" t="s">
        <v>248</v>
      </c>
      <c r="AU271" s="18" t="s">
        <v>83</v>
      </c>
    </row>
    <row r="272" spans="2:65" s="1" customFormat="1">
      <c r="B272" s="33"/>
      <c r="D272" s="149" t="s">
        <v>250</v>
      </c>
      <c r="F272" s="150" t="s">
        <v>3673</v>
      </c>
      <c r="I272" s="147"/>
      <c r="L272" s="33"/>
      <c r="M272" s="148"/>
      <c r="T272" s="54"/>
      <c r="AT272" s="18" t="s">
        <v>250</v>
      </c>
      <c r="AU272" s="18" t="s">
        <v>83</v>
      </c>
    </row>
    <row r="273" spans="2:65" s="13" customFormat="1">
      <c r="B273" s="157"/>
      <c r="D273" s="145" t="s">
        <v>257</v>
      </c>
      <c r="F273" s="159" t="s">
        <v>6028</v>
      </c>
      <c r="H273" s="160">
        <v>49320</v>
      </c>
      <c r="I273" s="161"/>
      <c r="L273" s="157"/>
      <c r="M273" s="162"/>
      <c r="T273" s="163"/>
      <c r="AT273" s="158" t="s">
        <v>257</v>
      </c>
      <c r="AU273" s="158" t="s">
        <v>83</v>
      </c>
      <c r="AV273" s="13" t="s">
        <v>83</v>
      </c>
      <c r="AW273" s="13" t="s">
        <v>4</v>
      </c>
      <c r="AX273" s="13" t="s">
        <v>81</v>
      </c>
      <c r="AY273" s="158" t="s">
        <v>238</v>
      </c>
    </row>
    <row r="274" spans="2:65" s="1" customFormat="1" ht="21.75" customHeight="1">
      <c r="B274" s="33"/>
      <c r="C274" s="132" t="s">
        <v>826</v>
      </c>
      <c r="D274" s="132" t="s">
        <v>241</v>
      </c>
      <c r="E274" s="133" t="s">
        <v>3674</v>
      </c>
      <c r="F274" s="134" t="s">
        <v>3675</v>
      </c>
      <c r="G274" s="135" t="s">
        <v>244</v>
      </c>
      <c r="H274" s="136">
        <v>548</v>
      </c>
      <c r="I274" s="137"/>
      <c r="J274" s="138">
        <f>ROUND(I274*H274,2)</f>
        <v>0</v>
      </c>
      <c r="K274" s="134" t="s">
        <v>245</v>
      </c>
      <c r="L274" s="33"/>
      <c r="M274" s="139" t="s">
        <v>19</v>
      </c>
      <c r="N274" s="140" t="s">
        <v>45</v>
      </c>
      <c r="P274" s="141">
        <f>O274*H274</f>
        <v>0</v>
      </c>
      <c r="Q274" s="141">
        <v>0</v>
      </c>
      <c r="R274" s="141">
        <f>Q274*H274</f>
        <v>0</v>
      </c>
      <c r="S274" s="141">
        <v>0</v>
      </c>
      <c r="T274" s="142">
        <f>S274*H274</f>
        <v>0</v>
      </c>
      <c r="AR274" s="143" t="s">
        <v>246</v>
      </c>
      <c r="AT274" s="143" t="s">
        <v>241</v>
      </c>
      <c r="AU274" s="143" t="s">
        <v>83</v>
      </c>
      <c r="AY274" s="18" t="s">
        <v>238</v>
      </c>
      <c r="BE274" s="144">
        <f>IF(N274="základní",J274,0)</f>
        <v>0</v>
      </c>
      <c r="BF274" s="144">
        <f>IF(N274="snížená",J274,0)</f>
        <v>0</v>
      </c>
      <c r="BG274" s="144">
        <f>IF(N274="zákl. přenesená",J274,0)</f>
        <v>0</v>
      </c>
      <c r="BH274" s="144">
        <f>IF(N274="sníž. přenesená",J274,0)</f>
        <v>0</v>
      </c>
      <c r="BI274" s="144">
        <f>IF(N274="nulová",J274,0)</f>
        <v>0</v>
      </c>
      <c r="BJ274" s="18" t="s">
        <v>81</v>
      </c>
      <c r="BK274" s="144">
        <f>ROUND(I274*H274,2)</f>
        <v>0</v>
      </c>
      <c r="BL274" s="18" t="s">
        <v>246</v>
      </c>
      <c r="BM274" s="143" t="s">
        <v>6037</v>
      </c>
    </row>
    <row r="275" spans="2:65" s="1" customFormat="1" ht="18">
      <c r="B275" s="33"/>
      <c r="D275" s="145" t="s">
        <v>248</v>
      </c>
      <c r="F275" s="146" t="s">
        <v>3677</v>
      </c>
      <c r="I275" s="147"/>
      <c r="L275" s="33"/>
      <c r="M275" s="148"/>
      <c r="T275" s="54"/>
      <c r="AT275" s="18" t="s">
        <v>248</v>
      </c>
      <c r="AU275" s="18" t="s">
        <v>83</v>
      </c>
    </row>
    <row r="276" spans="2:65" s="1" customFormat="1">
      <c r="B276" s="33"/>
      <c r="D276" s="149" t="s">
        <v>250</v>
      </c>
      <c r="F276" s="150" t="s">
        <v>3678</v>
      </c>
      <c r="I276" s="147"/>
      <c r="L276" s="33"/>
      <c r="M276" s="148"/>
      <c r="T276" s="54"/>
      <c r="AT276" s="18" t="s">
        <v>250</v>
      </c>
      <c r="AU276" s="18" t="s">
        <v>83</v>
      </c>
    </row>
    <row r="277" spans="2:65" s="1" customFormat="1" ht="24.15" customHeight="1">
      <c r="B277" s="33"/>
      <c r="C277" s="132" t="s">
        <v>828</v>
      </c>
      <c r="D277" s="132" t="s">
        <v>241</v>
      </c>
      <c r="E277" s="133" t="s">
        <v>701</v>
      </c>
      <c r="F277" s="134" t="s">
        <v>702</v>
      </c>
      <c r="G277" s="135" t="s">
        <v>244</v>
      </c>
      <c r="H277" s="136">
        <v>133.19999999999999</v>
      </c>
      <c r="I277" s="137"/>
      <c r="J277" s="138">
        <f>ROUND(I277*H277,2)</f>
        <v>0</v>
      </c>
      <c r="K277" s="134" t="s">
        <v>245</v>
      </c>
      <c r="L277" s="33"/>
      <c r="M277" s="139" t="s">
        <v>19</v>
      </c>
      <c r="N277" s="140" t="s">
        <v>45</v>
      </c>
      <c r="P277" s="141">
        <f>O277*H277</f>
        <v>0</v>
      </c>
      <c r="Q277" s="141">
        <v>4.0000000000000003E-5</v>
      </c>
      <c r="R277" s="141">
        <f>Q277*H277</f>
        <v>5.3280000000000003E-3</v>
      </c>
      <c r="S277" s="141">
        <v>0</v>
      </c>
      <c r="T277" s="142">
        <f>S277*H277</f>
        <v>0</v>
      </c>
      <c r="AR277" s="143" t="s">
        <v>246</v>
      </c>
      <c r="AT277" s="143" t="s">
        <v>241</v>
      </c>
      <c r="AU277" s="143" t="s">
        <v>83</v>
      </c>
      <c r="AY277" s="18" t="s">
        <v>238</v>
      </c>
      <c r="BE277" s="144">
        <f>IF(N277="základní",J277,0)</f>
        <v>0</v>
      </c>
      <c r="BF277" s="144">
        <f>IF(N277="snížená",J277,0)</f>
        <v>0</v>
      </c>
      <c r="BG277" s="144">
        <f>IF(N277="zákl. přenesená",J277,0)</f>
        <v>0</v>
      </c>
      <c r="BH277" s="144">
        <f>IF(N277="sníž. přenesená",J277,0)</f>
        <v>0</v>
      </c>
      <c r="BI277" s="144">
        <f>IF(N277="nulová",J277,0)</f>
        <v>0</v>
      </c>
      <c r="BJ277" s="18" t="s">
        <v>81</v>
      </c>
      <c r="BK277" s="144">
        <f>ROUND(I277*H277,2)</f>
        <v>0</v>
      </c>
      <c r="BL277" s="18" t="s">
        <v>246</v>
      </c>
      <c r="BM277" s="143" t="s">
        <v>6038</v>
      </c>
    </row>
    <row r="278" spans="2:65" s="1" customFormat="1" ht="18">
      <c r="B278" s="33"/>
      <c r="D278" s="145" t="s">
        <v>248</v>
      </c>
      <c r="F278" s="146" t="s">
        <v>704</v>
      </c>
      <c r="I278" s="147"/>
      <c r="L278" s="33"/>
      <c r="M278" s="148"/>
      <c r="T278" s="54"/>
      <c r="AT278" s="18" t="s">
        <v>248</v>
      </c>
      <c r="AU278" s="18" t="s">
        <v>83</v>
      </c>
    </row>
    <row r="279" spans="2:65" s="1" customFormat="1">
      <c r="B279" s="33"/>
      <c r="D279" s="149" t="s">
        <v>250</v>
      </c>
      <c r="F279" s="150" t="s">
        <v>705</v>
      </c>
      <c r="I279" s="147"/>
      <c r="L279" s="33"/>
      <c r="M279" s="148"/>
      <c r="T279" s="54"/>
      <c r="AT279" s="18" t="s">
        <v>250</v>
      </c>
      <c r="AU279" s="18" t="s">
        <v>83</v>
      </c>
    </row>
    <row r="280" spans="2:65" s="13" customFormat="1">
      <c r="B280" s="157"/>
      <c r="D280" s="145" t="s">
        <v>257</v>
      </c>
      <c r="E280" s="158" t="s">
        <v>19</v>
      </c>
      <c r="F280" s="159" t="s">
        <v>6039</v>
      </c>
      <c r="H280" s="160">
        <v>133.19999999999999</v>
      </c>
      <c r="I280" s="161"/>
      <c r="L280" s="157"/>
      <c r="M280" s="162"/>
      <c r="T280" s="163"/>
      <c r="AT280" s="158" t="s">
        <v>257</v>
      </c>
      <c r="AU280" s="158" t="s">
        <v>83</v>
      </c>
      <c r="AV280" s="13" t="s">
        <v>83</v>
      </c>
      <c r="AW280" s="13" t="s">
        <v>35</v>
      </c>
      <c r="AX280" s="13" t="s">
        <v>81</v>
      </c>
      <c r="AY280" s="158" t="s">
        <v>238</v>
      </c>
    </row>
    <row r="281" spans="2:65" s="1" customFormat="1" ht="24.15" customHeight="1">
      <c r="B281" s="33"/>
      <c r="C281" s="132" t="s">
        <v>831</v>
      </c>
      <c r="D281" s="132" t="s">
        <v>241</v>
      </c>
      <c r="E281" s="133" t="s">
        <v>3681</v>
      </c>
      <c r="F281" s="134" t="s">
        <v>3682</v>
      </c>
      <c r="G281" s="135" t="s">
        <v>244</v>
      </c>
      <c r="H281" s="136">
        <v>548</v>
      </c>
      <c r="I281" s="137"/>
      <c r="J281" s="138">
        <f>ROUND(I281*H281,2)</f>
        <v>0</v>
      </c>
      <c r="K281" s="134" t="s">
        <v>245</v>
      </c>
      <c r="L281" s="33"/>
      <c r="M281" s="139" t="s">
        <v>19</v>
      </c>
      <c r="N281" s="140" t="s">
        <v>45</v>
      </c>
      <c r="P281" s="141">
        <f>O281*H281</f>
        <v>0</v>
      </c>
      <c r="Q281" s="141">
        <v>0</v>
      </c>
      <c r="R281" s="141">
        <f>Q281*H281</f>
        <v>0</v>
      </c>
      <c r="S281" s="141">
        <v>0</v>
      </c>
      <c r="T281" s="142">
        <f>S281*H281</f>
        <v>0</v>
      </c>
      <c r="AR281" s="143" t="s">
        <v>246</v>
      </c>
      <c r="AT281" s="143" t="s">
        <v>241</v>
      </c>
      <c r="AU281" s="143" t="s">
        <v>83</v>
      </c>
      <c r="AY281" s="18" t="s">
        <v>238</v>
      </c>
      <c r="BE281" s="144">
        <f>IF(N281="základní",J281,0)</f>
        <v>0</v>
      </c>
      <c r="BF281" s="144">
        <f>IF(N281="snížená",J281,0)</f>
        <v>0</v>
      </c>
      <c r="BG281" s="144">
        <f>IF(N281="zákl. přenesená",J281,0)</f>
        <v>0</v>
      </c>
      <c r="BH281" s="144">
        <f>IF(N281="sníž. přenesená",J281,0)</f>
        <v>0</v>
      </c>
      <c r="BI281" s="144">
        <f>IF(N281="nulová",J281,0)</f>
        <v>0</v>
      </c>
      <c r="BJ281" s="18" t="s">
        <v>81</v>
      </c>
      <c r="BK281" s="144">
        <f>ROUND(I281*H281,2)</f>
        <v>0</v>
      </c>
      <c r="BL281" s="18" t="s">
        <v>246</v>
      </c>
      <c r="BM281" s="143" t="s">
        <v>6040</v>
      </c>
    </row>
    <row r="282" spans="2:65" s="1" customFormat="1" ht="18">
      <c r="B282" s="33"/>
      <c r="D282" s="145" t="s">
        <v>248</v>
      </c>
      <c r="F282" s="146" t="s">
        <v>3684</v>
      </c>
      <c r="I282" s="147"/>
      <c r="L282" s="33"/>
      <c r="M282" s="148"/>
      <c r="T282" s="54"/>
      <c r="AT282" s="18" t="s">
        <v>248</v>
      </c>
      <c r="AU282" s="18" t="s">
        <v>83</v>
      </c>
    </row>
    <row r="283" spans="2:65" s="1" customFormat="1">
      <c r="B283" s="33"/>
      <c r="D283" s="149" t="s">
        <v>250</v>
      </c>
      <c r="F283" s="150" t="s">
        <v>3685</v>
      </c>
      <c r="I283" s="147"/>
      <c r="L283" s="33"/>
      <c r="M283" s="148"/>
      <c r="T283" s="54"/>
      <c r="AT283" s="18" t="s">
        <v>250</v>
      </c>
      <c r="AU283" s="18" t="s">
        <v>83</v>
      </c>
    </row>
    <row r="284" spans="2:65" s="1" customFormat="1" ht="24.15" customHeight="1">
      <c r="B284" s="33"/>
      <c r="C284" s="132" t="s">
        <v>837</v>
      </c>
      <c r="D284" s="132" t="s">
        <v>241</v>
      </c>
      <c r="E284" s="133" t="s">
        <v>3686</v>
      </c>
      <c r="F284" s="134" t="s">
        <v>3687</v>
      </c>
      <c r="G284" s="135" t="s">
        <v>244</v>
      </c>
      <c r="H284" s="136">
        <v>548</v>
      </c>
      <c r="I284" s="137"/>
      <c r="J284" s="138">
        <f>ROUND(I284*H284,2)</f>
        <v>0</v>
      </c>
      <c r="K284" s="134" t="s">
        <v>245</v>
      </c>
      <c r="L284" s="33"/>
      <c r="M284" s="139" t="s">
        <v>19</v>
      </c>
      <c r="N284" s="140" t="s">
        <v>45</v>
      </c>
      <c r="P284" s="141">
        <f>O284*H284</f>
        <v>0</v>
      </c>
      <c r="Q284" s="141">
        <v>0</v>
      </c>
      <c r="R284" s="141">
        <f>Q284*H284</f>
        <v>0</v>
      </c>
      <c r="S284" s="141">
        <v>0</v>
      </c>
      <c r="T284" s="142">
        <f>S284*H284</f>
        <v>0</v>
      </c>
      <c r="AR284" s="143" t="s">
        <v>246</v>
      </c>
      <c r="AT284" s="143" t="s">
        <v>241</v>
      </c>
      <c r="AU284" s="143" t="s">
        <v>83</v>
      </c>
      <c r="AY284" s="18" t="s">
        <v>238</v>
      </c>
      <c r="BE284" s="144">
        <f>IF(N284="základní",J284,0)</f>
        <v>0</v>
      </c>
      <c r="BF284" s="144">
        <f>IF(N284="snížená",J284,0)</f>
        <v>0</v>
      </c>
      <c r="BG284" s="144">
        <f>IF(N284="zákl. přenesená",J284,0)</f>
        <v>0</v>
      </c>
      <c r="BH284" s="144">
        <f>IF(N284="sníž. přenesená",J284,0)</f>
        <v>0</v>
      </c>
      <c r="BI284" s="144">
        <f>IF(N284="nulová",J284,0)</f>
        <v>0</v>
      </c>
      <c r="BJ284" s="18" t="s">
        <v>81</v>
      </c>
      <c r="BK284" s="144">
        <f>ROUND(I284*H284,2)</f>
        <v>0</v>
      </c>
      <c r="BL284" s="18" t="s">
        <v>246</v>
      </c>
      <c r="BM284" s="143" t="s">
        <v>6041</v>
      </c>
    </row>
    <row r="285" spans="2:65" s="1" customFormat="1" ht="27">
      <c r="B285" s="33"/>
      <c r="D285" s="145" t="s">
        <v>248</v>
      </c>
      <c r="F285" s="146" t="s">
        <v>3689</v>
      </c>
      <c r="I285" s="147"/>
      <c r="L285" s="33"/>
      <c r="M285" s="148"/>
      <c r="T285" s="54"/>
      <c r="AT285" s="18" t="s">
        <v>248</v>
      </c>
      <c r="AU285" s="18" t="s">
        <v>83</v>
      </c>
    </row>
    <row r="286" spans="2:65" s="1" customFormat="1">
      <c r="B286" s="33"/>
      <c r="D286" s="149" t="s">
        <v>250</v>
      </c>
      <c r="F286" s="150" t="s">
        <v>3690</v>
      </c>
      <c r="I286" s="147"/>
      <c r="L286" s="33"/>
      <c r="M286" s="148"/>
      <c r="T286" s="54"/>
      <c r="AT286" s="18" t="s">
        <v>250</v>
      </c>
      <c r="AU286" s="18" t="s">
        <v>83</v>
      </c>
    </row>
    <row r="287" spans="2:65" s="11" customFormat="1" ht="22.75" customHeight="1">
      <c r="B287" s="120"/>
      <c r="D287" s="121" t="s">
        <v>73</v>
      </c>
      <c r="E287" s="130" t="s">
        <v>306</v>
      </c>
      <c r="F287" s="130" t="s">
        <v>307</v>
      </c>
      <c r="I287" s="123"/>
      <c r="J287" s="131">
        <f>BK287</f>
        <v>0</v>
      </c>
      <c r="L287" s="120"/>
      <c r="M287" s="125"/>
      <c r="P287" s="126">
        <f>SUM(P288:P290)</f>
        <v>0</v>
      </c>
      <c r="R287" s="126">
        <f>SUM(R288:R290)</f>
        <v>0</v>
      </c>
      <c r="T287" s="127">
        <f>SUM(T288:T290)</f>
        <v>0</v>
      </c>
      <c r="AR287" s="121" t="s">
        <v>81</v>
      </c>
      <c r="AT287" s="128" t="s">
        <v>73</v>
      </c>
      <c r="AU287" s="128" t="s">
        <v>81</v>
      </c>
      <c r="AY287" s="121" t="s">
        <v>238</v>
      </c>
      <c r="BK287" s="129">
        <f>SUM(BK288:BK290)</f>
        <v>0</v>
      </c>
    </row>
    <row r="288" spans="2:65" s="1" customFormat="1" ht="24.15" customHeight="1">
      <c r="B288" s="33"/>
      <c r="C288" s="132" t="s">
        <v>844</v>
      </c>
      <c r="D288" s="132" t="s">
        <v>241</v>
      </c>
      <c r="E288" s="133" t="s">
        <v>309</v>
      </c>
      <c r="F288" s="134" t="s">
        <v>310</v>
      </c>
      <c r="G288" s="135" t="s">
        <v>272</v>
      </c>
      <c r="H288" s="136">
        <v>14.025</v>
      </c>
      <c r="I288" s="137"/>
      <c r="J288" s="138">
        <f>ROUND(I288*H288,2)</f>
        <v>0</v>
      </c>
      <c r="K288" s="134" t="s">
        <v>245</v>
      </c>
      <c r="L288" s="33"/>
      <c r="M288" s="139" t="s">
        <v>19</v>
      </c>
      <c r="N288" s="140" t="s">
        <v>45</v>
      </c>
      <c r="P288" s="141">
        <f>O288*H288</f>
        <v>0</v>
      </c>
      <c r="Q288" s="141">
        <v>0</v>
      </c>
      <c r="R288" s="141">
        <f>Q288*H288</f>
        <v>0</v>
      </c>
      <c r="S288" s="141">
        <v>0</v>
      </c>
      <c r="T288" s="142">
        <f>S288*H288</f>
        <v>0</v>
      </c>
      <c r="AR288" s="143" t="s">
        <v>246</v>
      </c>
      <c r="AT288" s="143" t="s">
        <v>241</v>
      </c>
      <c r="AU288" s="143" t="s">
        <v>83</v>
      </c>
      <c r="AY288" s="18" t="s">
        <v>238</v>
      </c>
      <c r="BE288" s="144">
        <f>IF(N288="základní",J288,0)</f>
        <v>0</v>
      </c>
      <c r="BF288" s="144">
        <f>IF(N288="snížená",J288,0)</f>
        <v>0</v>
      </c>
      <c r="BG288" s="144">
        <f>IF(N288="zákl. přenesená",J288,0)</f>
        <v>0</v>
      </c>
      <c r="BH288" s="144">
        <f>IF(N288="sníž. přenesená",J288,0)</f>
        <v>0</v>
      </c>
      <c r="BI288" s="144">
        <f>IF(N288="nulová",J288,0)</f>
        <v>0</v>
      </c>
      <c r="BJ288" s="18" t="s">
        <v>81</v>
      </c>
      <c r="BK288" s="144">
        <f>ROUND(I288*H288,2)</f>
        <v>0</v>
      </c>
      <c r="BL288" s="18" t="s">
        <v>246</v>
      </c>
      <c r="BM288" s="143" t="s">
        <v>6042</v>
      </c>
    </row>
    <row r="289" spans="2:65" s="1" customFormat="1" ht="36">
      <c r="B289" s="33"/>
      <c r="D289" s="145" t="s">
        <v>248</v>
      </c>
      <c r="F289" s="146" t="s">
        <v>312</v>
      </c>
      <c r="I289" s="147"/>
      <c r="L289" s="33"/>
      <c r="M289" s="148"/>
      <c r="T289" s="54"/>
      <c r="AT289" s="18" t="s">
        <v>248</v>
      </c>
      <c r="AU289" s="18" t="s">
        <v>83</v>
      </c>
    </row>
    <row r="290" spans="2:65" s="1" customFormat="1">
      <c r="B290" s="33"/>
      <c r="D290" s="149" t="s">
        <v>250</v>
      </c>
      <c r="F290" s="150" t="s">
        <v>313</v>
      </c>
      <c r="I290" s="147"/>
      <c r="L290" s="33"/>
      <c r="M290" s="148"/>
      <c r="T290" s="54"/>
      <c r="AT290" s="18" t="s">
        <v>250</v>
      </c>
      <c r="AU290" s="18" t="s">
        <v>83</v>
      </c>
    </row>
    <row r="291" spans="2:65" s="11" customFormat="1" ht="25.9" customHeight="1">
      <c r="B291" s="120"/>
      <c r="D291" s="121" t="s">
        <v>73</v>
      </c>
      <c r="E291" s="122" t="s">
        <v>370</v>
      </c>
      <c r="F291" s="122" t="s">
        <v>371</v>
      </c>
      <c r="I291" s="123"/>
      <c r="J291" s="124">
        <f>BK291</f>
        <v>0</v>
      </c>
      <c r="L291" s="120"/>
      <c r="M291" s="125"/>
      <c r="P291" s="126">
        <f>P292+P304+P316+P338</f>
        <v>0</v>
      </c>
      <c r="R291" s="126">
        <f>R292+R304+R316+R338</f>
        <v>0.53457060000000001</v>
      </c>
      <c r="T291" s="127">
        <f>T292+T304+T316+T338</f>
        <v>0</v>
      </c>
      <c r="AR291" s="121" t="s">
        <v>83</v>
      </c>
      <c r="AT291" s="128" t="s">
        <v>73</v>
      </c>
      <c r="AU291" s="128" t="s">
        <v>74</v>
      </c>
      <c r="AY291" s="121" t="s">
        <v>238</v>
      </c>
      <c r="BK291" s="129">
        <f>BK292+BK304+BK316+BK338</f>
        <v>0</v>
      </c>
    </row>
    <row r="292" spans="2:65" s="11" customFormat="1" ht="22.75" customHeight="1">
      <c r="B292" s="120"/>
      <c r="D292" s="121" t="s">
        <v>73</v>
      </c>
      <c r="E292" s="130" t="s">
        <v>1709</v>
      </c>
      <c r="F292" s="130" t="s">
        <v>1710</v>
      </c>
      <c r="I292" s="123"/>
      <c r="J292" s="131">
        <f>BK292</f>
        <v>0</v>
      </c>
      <c r="L292" s="120"/>
      <c r="M292" s="125"/>
      <c r="P292" s="126">
        <f>SUM(P293:P303)</f>
        <v>0</v>
      </c>
      <c r="R292" s="126">
        <f>SUM(R293:R303)</f>
        <v>3.696E-2</v>
      </c>
      <c r="T292" s="127">
        <f>SUM(T293:T303)</f>
        <v>0</v>
      </c>
      <c r="AR292" s="121" t="s">
        <v>83</v>
      </c>
      <c r="AT292" s="128" t="s">
        <v>73</v>
      </c>
      <c r="AU292" s="128" t="s">
        <v>81</v>
      </c>
      <c r="AY292" s="121" t="s">
        <v>238</v>
      </c>
      <c r="BK292" s="129">
        <f>SUM(BK293:BK303)</f>
        <v>0</v>
      </c>
    </row>
    <row r="293" spans="2:65" s="1" customFormat="1" ht="24.15" customHeight="1">
      <c r="B293" s="33"/>
      <c r="C293" s="132" t="s">
        <v>851</v>
      </c>
      <c r="D293" s="132" t="s">
        <v>241</v>
      </c>
      <c r="E293" s="133" t="s">
        <v>1927</v>
      </c>
      <c r="F293" s="134" t="s">
        <v>1928</v>
      </c>
      <c r="G293" s="135" t="s">
        <v>244</v>
      </c>
      <c r="H293" s="136">
        <v>4.2</v>
      </c>
      <c r="I293" s="137"/>
      <c r="J293" s="138">
        <f>ROUND(I293*H293,2)</f>
        <v>0</v>
      </c>
      <c r="K293" s="134" t="s">
        <v>245</v>
      </c>
      <c r="L293" s="33"/>
      <c r="M293" s="139" t="s">
        <v>19</v>
      </c>
      <c r="N293" s="140" t="s">
        <v>45</v>
      </c>
      <c r="P293" s="141">
        <f>O293*H293</f>
        <v>0</v>
      </c>
      <c r="Q293" s="141">
        <v>8.8000000000000003E-4</v>
      </c>
      <c r="R293" s="141">
        <f>Q293*H293</f>
        <v>3.6960000000000005E-3</v>
      </c>
      <c r="S293" s="141">
        <v>0</v>
      </c>
      <c r="T293" s="142">
        <f>S293*H293</f>
        <v>0</v>
      </c>
      <c r="AR293" s="143" t="s">
        <v>377</v>
      </c>
      <c r="AT293" s="143" t="s">
        <v>241</v>
      </c>
      <c r="AU293" s="143" t="s">
        <v>83</v>
      </c>
      <c r="AY293" s="18" t="s">
        <v>238</v>
      </c>
      <c r="BE293" s="144">
        <f>IF(N293="základní",J293,0)</f>
        <v>0</v>
      </c>
      <c r="BF293" s="144">
        <f>IF(N293="snížená",J293,0)</f>
        <v>0</v>
      </c>
      <c r="BG293" s="144">
        <f>IF(N293="zákl. přenesená",J293,0)</f>
        <v>0</v>
      </c>
      <c r="BH293" s="144">
        <f>IF(N293="sníž. přenesená",J293,0)</f>
        <v>0</v>
      </c>
      <c r="BI293" s="144">
        <f>IF(N293="nulová",J293,0)</f>
        <v>0</v>
      </c>
      <c r="BJ293" s="18" t="s">
        <v>81</v>
      </c>
      <c r="BK293" s="144">
        <f>ROUND(I293*H293,2)</f>
        <v>0</v>
      </c>
      <c r="BL293" s="18" t="s">
        <v>377</v>
      </c>
      <c r="BM293" s="143" t="s">
        <v>6043</v>
      </c>
    </row>
    <row r="294" spans="2:65" s="1" customFormat="1" ht="18">
      <c r="B294" s="33"/>
      <c r="D294" s="145" t="s">
        <v>248</v>
      </c>
      <c r="F294" s="146" t="s">
        <v>1930</v>
      </c>
      <c r="I294" s="147"/>
      <c r="L294" s="33"/>
      <c r="M294" s="148"/>
      <c r="T294" s="54"/>
      <c r="AT294" s="18" t="s">
        <v>248</v>
      </c>
      <c r="AU294" s="18" t="s">
        <v>83</v>
      </c>
    </row>
    <row r="295" spans="2:65" s="1" customFormat="1">
      <c r="B295" s="33"/>
      <c r="D295" s="149" t="s">
        <v>250</v>
      </c>
      <c r="F295" s="150" t="s">
        <v>1931</v>
      </c>
      <c r="I295" s="147"/>
      <c r="L295" s="33"/>
      <c r="M295" s="148"/>
      <c r="T295" s="54"/>
      <c r="AT295" s="18" t="s">
        <v>250</v>
      </c>
      <c r="AU295" s="18" t="s">
        <v>83</v>
      </c>
    </row>
    <row r="296" spans="2:65" s="12" customFormat="1">
      <c r="B296" s="151"/>
      <c r="D296" s="145" t="s">
        <v>257</v>
      </c>
      <c r="E296" s="152" t="s">
        <v>19</v>
      </c>
      <c r="F296" s="153" t="s">
        <v>3518</v>
      </c>
      <c r="H296" s="152" t="s">
        <v>19</v>
      </c>
      <c r="I296" s="154"/>
      <c r="L296" s="151"/>
      <c r="M296" s="155"/>
      <c r="T296" s="156"/>
      <c r="AT296" s="152" t="s">
        <v>257</v>
      </c>
      <c r="AU296" s="152" t="s">
        <v>83</v>
      </c>
      <c r="AV296" s="12" t="s">
        <v>81</v>
      </c>
      <c r="AW296" s="12" t="s">
        <v>35</v>
      </c>
      <c r="AX296" s="12" t="s">
        <v>74</v>
      </c>
      <c r="AY296" s="152" t="s">
        <v>238</v>
      </c>
    </row>
    <row r="297" spans="2:65" s="13" customFormat="1">
      <c r="B297" s="157"/>
      <c r="D297" s="145" t="s">
        <v>257</v>
      </c>
      <c r="E297" s="158" t="s">
        <v>19</v>
      </c>
      <c r="F297" s="159" t="s">
        <v>3694</v>
      </c>
      <c r="H297" s="160">
        <v>4.2</v>
      </c>
      <c r="I297" s="161"/>
      <c r="L297" s="157"/>
      <c r="M297" s="162"/>
      <c r="T297" s="163"/>
      <c r="AT297" s="158" t="s">
        <v>257</v>
      </c>
      <c r="AU297" s="158" t="s">
        <v>83</v>
      </c>
      <c r="AV297" s="13" t="s">
        <v>83</v>
      </c>
      <c r="AW297" s="13" t="s">
        <v>35</v>
      </c>
      <c r="AX297" s="13" t="s">
        <v>81</v>
      </c>
      <c r="AY297" s="158" t="s">
        <v>238</v>
      </c>
    </row>
    <row r="298" spans="2:65" s="1" customFormat="1" ht="44.25" customHeight="1">
      <c r="B298" s="33"/>
      <c r="C298" s="175" t="s">
        <v>858</v>
      </c>
      <c r="D298" s="175" t="s">
        <v>383</v>
      </c>
      <c r="E298" s="176" t="s">
        <v>3695</v>
      </c>
      <c r="F298" s="177" t="s">
        <v>3696</v>
      </c>
      <c r="G298" s="178" t="s">
        <v>244</v>
      </c>
      <c r="H298" s="179">
        <v>5.04</v>
      </c>
      <c r="I298" s="180"/>
      <c r="J298" s="181">
        <f>ROUND(I298*H298,2)</f>
        <v>0</v>
      </c>
      <c r="K298" s="177" t="s">
        <v>245</v>
      </c>
      <c r="L298" s="182"/>
      <c r="M298" s="183" t="s">
        <v>19</v>
      </c>
      <c r="N298" s="184" t="s">
        <v>45</v>
      </c>
      <c r="P298" s="141">
        <f>O298*H298</f>
        <v>0</v>
      </c>
      <c r="Q298" s="141">
        <v>6.6E-3</v>
      </c>
      <c r="R298" s="141">
        <f>Q298*H298</f>
        <v>3.3264000000000002E-2</v>
      </c>
      <c r="S298" s="141">
        <v>0</v>
      </c>
      <c r="T298" s="142">
        <f>S298*H298</f>
        <v>0</v>
      </c>
      <c r="AR298" s="143" t="s">
        <v>386</v>
      </c>
      <c r="AT298" s="143" t="s">
        <v>383</v>
      </c>
      <c r="AU298" s="143" t="s">
        <v>83</v>
      </c>
      <c r="AY298" s="18" t="s">
        <v>238</v>
      </c>
      <c r="BE298" s="144">
        <f>IF(N298="základní",J298,0)</f>
        <v>0</v>
      </c>
      <c r="BF298" s="144">
        <f>IF(N298="snížená",J298,0)</f>
        <v>0</v>
      </c>
      <c r="BG298" s="144">
        <f>IF(N298="zákl. přenesená",J298,0)</f>
        <v>0</v>
      </c>
      <c r="BH298" s="144">
        <f>IF(N298="sníž. přenesená",J298,0)</f>
        <v>0</v>
      </c>
      <c r="BI298" s="144">
        <f>IF(N298="nulová",J298,0)</f>
        <v>0</v>
      </c>
      <c r="BJ298" s="18" t="s">
        <v>81</v>
      </c>
      <c r="BK298" s="144">
        <f>ROUND(I298*H298,2)</f>
        <v>0</v>
      </c>
      <c r="BL298" s="18" t="s">
        <v>377</v>
      </c>
      <c r="BM298" s="143" t="s">
        <v>6044</v>
      </c>
    </row>
    <row r="299" spans="2:65" s="1" customFormat="1" ht="27">
      <c r="B299" s="33"/>
      <c r="D299" s="145" t="s">
        <v>248</v>
      </c>
      <c r="F299" s="146" t="s">
        <v>3696</v>
      </c>
      <c r="I299" s="147"/>
      <c r="L299" s="33"/>
      <c r="M299" s="148"/>
      <c r="T299" s="54"/>
      <c r="AT299" s="18" t="s">
        <v>248</v>
      </c>
      <c r="AU299" s="18" t="s">
        <v>83</v>
      </c>
    </row>
    <row r="300" spans="2:65" s="13" customFormat="1">
      <c r="B300" s="157"/>
      <c r="D300" s="145" t="s">
        <v>257</v>
      </c>
      <c r="F300" s="159" t="s">
        <v>3698</v>
      </c>
      <c r="H300" s="160">
        <v>5.04</v>
      </c>
      <c r="I300" s="161"/>
      <c r="L300" s="157"/>
      <c r="M300" s="162"/>
      <c r="T300" s="163"/>
      <c r="AT300" s="158" t="s">
        <v>257</v>
      </c>
      <c r="AU300" s="158" t="s">
        <v>83</v>
      </c>
      <c r="AV300" s="13" t="s">
        <v>83</v>
      </c>
      <c r="AW300" s="13" t="s">
        <v>4</v>
      </c>
      <c r="AX300" s="13" t="s">
        <v>81</v>
      </c>
      <c r="AY300" s="158" t="s">
        <v>238</v>
      </c>
    </row>
    <row r="301" spans="2:65" s="1" customFormat="1" ht="24.15" customHeight="1">
      <c r="B301" s="33"/>
      <c r="C301" s="132" t="s">
        <v>865</v>
      </c>
      <c r="D301" s="132" t="s">
        <v>241</v>
      </c>
      <c r="E301" s="133" t="s">
        <v>2042</v>
      </c>
      <c r="F301" s="134" t="s">
        <v>2043</v>
      </c>
      <c r="G301" s="135" t="s">
        <v>272</v>
      </c>
      <c r="H301" s="136">
        <v>3.6999999999999998E-2</v>
      </c>
      <c r="I301" s="137"/>
      <c r="J301" s="138">
        <f>ROUND(I301*H301,2)</f>
        <v>0</v>
      </c>
      <c r="K301" s="134" t="s">
        <v>245</v>
      </c>
      <c r="L301" s="33"/>
      <c r="M301" s="139" t="s">
        <v>19</v>
      </c>
      <c r="N301" s="140" t="s">
        <v>45</v>
      </c>
      <c r="P301" s="141">
        <f>O301*H301</f>
        <v>0</v>
      </c>
      <c r="Q301" s="141">
        <v>0</v>
      </c>
      <c r="R301" s="141">
        <f>Q301*H301</f>
        <v>0</v>
      </c>
      <c r="S301" s="141">
        <v>0</v>
      </c>
      <c r="T301" s="142">
        <f>S301*H301</f>
        <v>0</v>
      </c>
      <c r="AR301" s="143" t="s">
        <v>377</v>
      </c>
      <c r="AT301" s="143" t="s">
        <v>241</v>
      </c>
      <c r="AU301" s="143" t="s">
        <v>83</v>
      </c>
      <c r="AY301" s="18" t="s">
        <v>238</v>
      </c>
      <c r="BE301" s="144">
        <f>IF(N301="základní",J301,0)</f>
        <v>0</v>
      </c>
      <c r="BF301" s="144">
        <f>IF(N301="snížená",J301,0)</f>
        <v>0</v>
      </c>
      <c r="BG301" s="144">
        <f>IF(N301="zákl. přenesená",J301,0)</f>
        <v>0</v>
      </c>
      <c r="BH301" s="144">
        <f>IF(N301="sníž. přenesená",J301,0)</f>
        <v>0</v>
      </c>
      <c r="BI301" s="144">
        <f>IF(N301="nulová",J301,0)</f>
        <v>0</v>
      </c>
      <c r="BJ301" s="18" t="s">
        <v>81</v>
      </c>
      <c r="BK301" s="144">
        <f>ROUND(I301*H301,2)</f>
        <v>0</v>
      </c>
      <c r="BL301" s="18" t="s">
        <v>377</v>
      </c>
      <c r="BM301" s="143" t="s">
        <v>6045</v>
      </c>
    </row>
    <row r="302" spans="2:65" s="1" customFormat="1" ht="27">
      <c r="B302" s="33"/>
      <c r="D302" s="145" t="s">
        <v>248</v>
      </c>
      <c r="F302" s="146" t="s">
        <v>2045</v>
      </c>
      <c r="I302" s="147"/>
      <c r="L302" s="33"/>
      <c r="M302" s="148"/>
      <c r="T302" s="54"/>
      <c r="AT302" s="18" t="s">
        <v>248</v>
      </c>
      <c r="AU302" s="18" t="s">
        <v>83</v>
      </c>
    </row>
    <row r="303" spans="2:65" s="1" customFormat="1">
      <c r="B303" s="33"/>
      <c r="D303" s="149" t="s">
        <v>250</v>
      </c>
      <c r="F303" s="150" t="s">
        <v>2046</v>
      </c>
      <c r="I303" s="147"/>
      <c r="L303" s="33"/>
      <c r="M303" s="148"/>
      <c r="T303" s="54"/>
      <c r="AT303" s="18" t="s">
        <v>250</v>
      </c>
      <c r="AU303" s="18" t="s">
        <v>83</v>
      </c>
    </row>
    <row r="304" spans="2:65" s="11" customFormat="1" ht="22.75" customHeight="1">
      <c r="B304" s="120"/>
      <c r="D304" s="121" t="s">
        <v>73</v>
      </c>
      <c r="E304" s="130" t="s">
        <v>883</v>
      </c>
      <c r="F304" s="130" t="s">
        <v>884</v>
      </c>
      <c r="I304" s="123"/>
      <c r="J304" s="131">
        <f>BK304</f>
        <v>0</v>
      </c>
      <c r="L304" s="120"/>
      <c r="M304" s="125"/>
      <c r="P304" s="126">
        <f>SUM(P305:P315)</f>
        <v>0</v>
      </c>
      <c r="R304" s="126">
        <f>SUM(R305:R315)</f>
        <v>0.3352116</v>
      </c>
      <c r="T304" s="127">
        <f>SUM(T305:T315)</f>
        <v>0</v>
      </c>
      <c r="AR304" s="121" t="s">
        <v>83</v>
      </c>
      <c r="AT304" s="128" t="s">
        <v>73</v>
      </c>
      <c r="AU304" s="128" t="s">
        <v>81</v>
      </c>
      <c r="AY304" s="121" t="s">
        <v>238</v>
      </c>
      <c r="BK304" s="129">
        <f>SUM(BK305:BK315)</f>
        <v>0</v>
      </c>
    </row>
    <row r="305" spans="2:65" s="1" customFormat="1" ht="24.15" customHeight="1">
      <c r="B305" s="33"/>
      <c r="C305" s="132" t="s">
        <v>869</v>
      </c>
      <c r="D305" s="132" t="s">
        <v>241</v>
      </c>
      <c r="E305" s="133" t="s">
        <v>1246</v>
      </c>
      <c r="F305" s="134" t="s">
        <v>1247</v>
      </c>
      <c r="G305" s="135" t="s">
        <v>244</v>
      </c>
      <c r="H305" s="136">
        <v>52.956000000000003</v>
      </c>
      <c r="I305" s="137"/>
      <c r="J305" s="138">
        <f>ROUND(I305*H305,2)</f>
        <v>0</v>
      </c>
      <c r="K305" s="134" t="s">
        <v>245</v>
      </c>
      <c r="L305" s="33"/>
      <c r="M305" s="139" t="s">
        <v>19</v>
      </c>
      <c r="N305" s="140" t="s">
        <v>45</v>
      </c>
      <c r="P305" s="141">
        <f>O305*H305</f>
        <v>0</v>
      </c>
      <c r="Q305" s="141">
        <v>6.0000000000000001E-3</v>
      </c>
      <c r="R305" s="141">
        <f>Q305*H305</f>
        <v>0.31773600000000002</v>
      </c>
      <c r="S305" s="141">
        <v>0</v>
      </c>
      <c r="T305" s="142">
        <f>S305*H305</f>
        <v>0</v>
      </c>
      <c r="AR305" s="143" t="s">
        <v>377</v>
      </c>
      <c r="AT305" s="143" t="s">
        <v>241</v>
      </c>
      <c r="AU305" s="143" t="s">
        <v>83</v>
      </c>
      <c r="AY305" s="18" t="s">
        <v>238</v>
      </c>
      <c r="BE305" s="144">
        <f>IF(N305="základní",J305,0)</f>
        <v>0</v>
      </c>
      <c r="BF305" s="144">
        <f>IF(N305="snížená",J305,0)</f>
        <v>0</v>
      </c>
      <c r="BG305" s="144">
        <f>IF(N305="zákl. přenesená",J305,0)</f>
        <v>0</v>
      </c>
      <c r="BH305" s="144">
        <f>IF(N305="sníž. přenesená",J305,0)</f>
        <v>0</v>
      </c>
      <c r="BI305" s="144">
        <f>IF(N305="nulová",J305,0)</f>
        <v>0</v>
      </c>
      <c r="BJ305" s="18" t="s">
        <v>81</v>
      </c>
      <c r="BK305" s="144">
        <f>ROUND(I305*H305,2)</f>
        <v>0</v>
      </c>
      <c r="BL305" s="18" t="s">
        <v>377</v>
      </c>
      <c r="BM305" s="143" t="s">
        <v>6046</v>
      </c>
    </row>
    <row r="306" spans="2:65" s="1" customFormat="1" ht="27">
      <c r="B306" s="33"/>
      <c r="D306" s="145" t="s">
        <v>248</v>
      </c>
      <c r="F306" s="146" t="s">
        <v>1249</v>
      </c>
      <c r="I306" s="147"/>
      <c r="L306" s="33"/>
      <c r="M306" s="148"/>
      <c r="T306" s="54"/>
      <c r="AT306" s="18" t="s">
        <v>248</v>
      </c>
      <c r="AU306" s="18" t="s">
        <v>83</v>
      </c>
    </row>
    <row r="307" spans="2:65" s="1" customFormat="1">
      <c r="B307" s="33"/>
      <c r="D307" s="149" t="s">
        <v>250</v>
      </c>
      <c r="F307" s="150" t="s">
        <v>1250</v>
      </c>
      <c r="I307" s="147"/>
      <c r="L307" s="33"/>
      <c r="M307" s="148"/>
      <c r="T307" s="54"/>
      <c r="AT307" s="18" t="s">
        <v>250</v>
      </c>
      <c r="AU307" s="18" t="s">
        <v>83</v>
      </c>
    </row>
    <row r="308" spans="2:65" s="12" customFormat="1">
      <c r="B308" s="151"/>
      <c r="D308" s="145" t="s">
        <v>257</v>
      </c>
      <c r="E308" s="152" t="s">
        <v>19</v>
      </c>
      <c r="F308" s="153" t="s">
        <v>6047</v>
      </c>
      <c r="H308" s="152" t="s">
        <v>19</v>
      </c>
      <c r="I308" s="154"/>
      <c r="L308" s="151"/>
      <c r="M308" s="155"/>
      <c r="T308" s="156"/>
      <c r="AT308" s="152" t="s">
        <v>257</v>
      </c>
      <c r="AU308" s="152" t="s">
        <v>83</v>
      </c>
      <c r="AV308" s="12" t="s">
        <v>81</v>
      </c>
      <c r="AW308" s="12" t="s">
        <v>35</v>
      </c>
      <c r="AX308" s="12" t="s">
        <v>74</v>
      </c>
      <c r="AY308" s="152" t="s">
        <v>238</v>
      </c>
    </row>
    <row r="309" spans="2:65" s="13" customFormat="1">
      <c r="B309" s="157"/>
      <c r="D309" s="145" t="s">
        <v>257</v>
      </c>
      <c r="E309" s="158" t="s">
        <v>19</v>
      </c>
      <c r="F309" s="159" t="s">
        <v>6048</v>
      </c>
      <c r="H309" s="160">
        <v>52.956000000000003</v>
      </c>
      <c r="I309" s="161"/>
      <c r="L309" s="157"/>
      <c r="M309" s="162"/>
      <c r="T309" s="163"/>
      <c r="AT309" s="158" t="s">
        <v>257</v>
      </c>
      <c r="AU309" s="158" t="s">
        <v>83</v>
      </c>
      <c r="AV309" s="13" t="s">
        <v>83</v>
      </c>
      <c r="AW309" s="13" t="s">
        <v>35</v>
      </c>
      <c r="AX309" s="13" t="s">
        <v>81</v>
      </c>
      <c r="AY309" s="158" t="s">
        <v>238</v>
      </c>
    </row>
    <row r="310" spans="2:65" s="1" customFormat="1" ht="21.75" customHeight="1">
      <c r="B310" s="33"/>
      <c r="C310" s="175" t="s">
        <v>876</v>
      </c>
      <c r="D310" s="175" t="s">
        <v>383</v>
      </c>
      <c r="E310" s="176" t="s">
        <v>3703</v>
      </c>
      <c r="F310" s="177" t="s">
        <v>3704</v>
      </c>
      <c r="G310" s="178" t="s">
        <v>244</v>
      </c>
      <c r="H310" s="179">
        <v>58.252000000000002</v>
      </c>
      <c r="I310" s="180"/>
      <c r="J310" s="181">
        <f>ROUND(I310*H310,2)</f>
        <v>0</v>
      </c>
      <c r="K310" s="177" t="s">
        <v>245</v>
      </c>
      <c r="L310" s="182"/>
      <c r="M310" s="183" t="s">
        <v>19</v>
      </c>
      <c r="N310" s="184" t="s">
        <v>45</v>
      </c>
      <c r="P310" s="141">
        <f>O310*H310</f>
        <v>0</v>
      </c>
      <c r="Q310" s="141">
        <v>2.9999999999999997E-4</v>
      </c>
      <c r="R310" s="141">
        <f>Q310*H310</f>
        <v>1.7475600000000001E-2</v>
      </c>
      <c r="S310" s="141">
        <v>0</v>
      </c>
      <c r="T310" s="142">
        <f>S310*H310</f>
        <v>0</v>
      </c>
      <c r="AR310" s="143" t="s">
        <v>386</v>
      </c>
      <c r="AT310" s="143" t="s">
        <v>383</v>
      </c>
      <c r="AU310" s="143" t="s">
        <v>83</v>
      </c>
      <c r="AY310" s="18" t="s">
        <v>238</v>
      </c>
      <c r="BE310" s="144">
        <f>IF(N310="základní",J310,0)</f>
        <v>0</v>
      </c>
      <c r="BF310" s="144">
        <f>IF(N310="snížená",J310,0)</f>
        <v>0</v>
      </c>
      <c r="BG310" s="144">
        <f>IF(N310="zákl. přenesená",J310,0)</f>
        <v>0</v>
      </c>
      <c r="BH310" s="144">
        <f>IF(N310="sníž. přenesená",J310,0)</f>
        <v>0</v>
      </c>
      <c r="BI310" s="144">
        <f>IF(N310="nulová",J310,0)</f>
        <v>0</v>
      </c>
      <c r="BJ310" s="18" t="s">
        <v>81</v>
      </c>
      <c r="BK310" s="144">
        <f>ROUND(I310*H310,2)</f>
        <v>0</v>
      </c>
      <c r="BL310" s="18" t="s">
        <v>377</v>
      </c>
      <c r="BM310" s="143" t="s">
        <v>6049</v>
      </c>
    </row>
    <row r="311" spans="2:65" s="1" customFormat="1">
      <c r="B311" s="33"/>
      <c r="D311" s="145" t="s">
        <v>248</v>
      </c>
      <c r="F311" s="146" t="s">
        <v>3704</v>
      </c>
      <c r="I311" s="147"/>
      <c r="L311" s="33"/>
      <c r="M311" s="148"/>
      <c r="T311" s="54"/>
      <c r="AT311" s="18" t="s">
        <v>248</v>
      </c>
      <c r="AU311" s="18" t="s">
        <v>83</v>
      </c>
    </row>
    <row r="312" spans="2:65" s="13" customFormat="1">
      <c r="B312" s="157"/>
      <c r="D312" s="145" t="s">
        <v>257</v>
      </c>
      <c r="F312" s="159" t="s">
        <v>6050</v>
      </c>
      <c r="H312" s="160">
        <v>58.252000000000002</v>
      </c>
      <c r="I312" s="161"/>
      <c r="L312" s="157"/>
      <c r="M312" s="162"/>
      <c r="T312" s="163"/>
      <c r="AT312" s="158" t="s">
        <v>257</v>
      </c>
      <c r="AU312" s="158" t="s">
        <v>83</v>
      </c>
      <c r="AV312" s="13" t="s">
        <v>83</v>
      </c>
      <c r="AW312" s="13" t="s">
        <v>4</v>
      </c>
      <c r="AX312" s="13" t="s">
        <v>81</v>
      </c>
      <c r="AY312" s="158" t="s">
        <v>238</v>
      </c>
    </row>
    <row r="313" spans="2:65" s="1" customFormat="1" ht="24.15" customHeight="1">
      <c r="B313" s="33"/>
      <c r="C313" s="132" t="s">
        <v>885</v>
      </c>
      <c r="D313" s="132" t="s">
        <v>241</v>
      </c>
      <c r="E313" s="133" t="s">
        <v>1255</v>
      </c>
      <c r="F313" s="134" t="s">
        <v>1256</v>
      </c>
      <c r="G313" s="135" t="s">
        <v>272</v>
      </c>
      <c r="H313" s="136">
        <v>0.33500000000000002</v>
      </c>
      <c r="I313" s="137"/>
      <c r="J313" s="138">
        <f>ROUND(I313*H313,2)</f>
        <v>0</v>
      </c>
      <c r="K313" s="134" t="s">
        <v>245</v>
      </c>
      <c r="L313" s="33"/>
      <c r="M313" s="139" t="s">
        <v>19</v>
      </c>
      <c r="N313" s="140" t="s">
        <v>45</v>
      </c>
      <c r="P313" s="141">
        <f>O313*H313</f>
        <v>0</v>
      </c>
      <c r="Q313" s="141">
        <v>0</v>
      </c>
      <c r="R313" s="141">
        <f>Q313*H313</f>
        <v>0</v>
      </c>
      <c r="S313" s="141">
        <v>0</v>
      </c>
      <c r="T313" s="142">
        <f>S313*H313</f>
        <v>0</v>
      </c>
      <c r="AR313" s="143" t="s">
        <v>377</v>
      </c>
      <c r="AT313" s="143" t="s">
        <v>241</v>
      </c>
      <c r="AU313" s="143" t="s">
        <v>83</v>
      </c>
      <c r="AY313" s="18" t="s">
        <v>238</v>
      </c>
      <c r="BE313" s="144">
        <f>IF(N313="základní",J313,0)</f>
        <v>0</v>
      </c>
      <c r="BF313" s="144">
        <f>IF(N313="snížená",J313,0)</f>
        <v>0</v>
      </c>
      <c r="BG313" s="144">
        <f>IF(N313="zákl. přenesená",J313,0)</f>
        <v>0</v>
      </c>
      <c r="BH313" s="144">
        <f>IF(N313="sníž. přenesená",J313,0)</f>
        <v>0</v>
      </c>
      <c r="BI313" s="144">
        <f>IF(N313="nulová",J313,0)</f>
        <v>0</v>
      </c>
      <c r="BJ313" s="18" t="s">
        <v>81</v>
      </c>
      <c r="BK313" s="144">
        <f>ROUND(I313*H313,2)</f>
        <v>0</v>
      </c>
      <c r="BL313" s="18" t="s">
        <v>377</v>
      </c>
      <c r="BM313" s="143" t="s">
        <v>6051</v>
      </c>
    </row>
    <row r="314" spans="2:65" s="1" customFormat="1" ht="27">
      <c r="B314" s="33"/>
      <c r="D314" s="145" t="s">
        <v>248</v>
      </c>
      <c r="F314" s="146" t="s">
        <v>1258</v>
      </c>
      <c r="I314" s="147"/>
      <c r="L314" s="33"/>
      <c r="M314" s="148"/>
      <c r="T314" s="54"/>
      <c r="AT314" s="18" t="s">
        <v>248</v>
      </c>
      <c r="AU314" s="18" t="s">
        <v>83</v>
      </c>
    </row>
    <row r="315" spans="2:65" s="1" customFormat="1">
      <c r="B315" s="33"/>
      <c r="D315" s="149" t="s">
        <v>250</v>
      </c>
      <c r="F315" s="150" t="s">
        <v>1259</v>
      </c>
      <c r="I315" s="147"/>
      <c r="L315" s="33"/>
      <c r="M315" s="148"/>
      <c r="T315" s="54"/>
      <c r="AT315" s="18" t="s">
        <v>250</v>
      </c>
      <c r="AU315" s="18" t="s">
        <v>83</v>
      </c>
    </row>
    <row r="316" spans="2:65" s="11" customFormat="1" ht="22.75" customHeight="1">
      <c r="B316" s="120"/>
      <c r="D316" s="121" t="s">
        <v>73</v>
      </c>
      <c r="E316" s="130" t="s">
        <v>503</v>
      </c>
      <c r="F316" s="130" t="s">
        <v>504</v>
      </c>
      <c r="I316" s="123"/>
      <c r="J316" s="131">
        <f>BK316</f>
        <v>0</v>
      </c>
      <c r="L316" s="120"/>
      <c r="M316" s="125"/>
      <c r="P316" s="126">
        <f>SUM(P317:P337)</f>
        <v>0</v>
      </c>
      <c r="R316" s="126">
        <f>SUM(R317:R337)</f>
        <v>1.9193999999999999E-2</v>
      </c>
      <c r="T316" s="127">
        <f>SUM(T317:T337)</f>
        <v>0</v>
      </c>
      <c r="AR316" s="121" t="s">
        <v>83</v>
      </c>
      <c r="AT316" s="128" t="s">
        <v>73</v>
      </c>
      <c r="AU316" s="128" t="s">
        <v>81</v>
      </c>
      <c r="AY316" s="121" t="s">
        <v>238</v>
      </c>
      <c r="BK316" s="129">
        <f>SUM(BK317:BK337)</f>
        <v>0</v>
      </c>
    </row>
    <row r="317" spans="2:65" s="1" customFormat="1" ht="21.75" customHeight="1">
      <c r="B317" s="33"/>
      <c r="C317" s="132" t="s">
        <v>894</v>
      </c>
      <c r="D317" s="132" t="s">
        <v>241</v>
      </c>
      <c r="E317" s="133" t="s">
        <v>3708</v>
      </c>
      <c r="F317" s="134" t="s">
        <v>3709</v>
      </c>
      <c r="G317" s="135" t="s">
        <v>408</v>
      </c>
      <c r="H317" s="136">
        <v>54.2</v>
      </c>
      <c r="I317" s="137"/>
      <c r="J317" s="138">
        <f>ROUND(I317*H317,2)</f>
        <v>0</v>
      </c>
      <c r="K317" s="134" t="s">
        <v>245</v>
      </c>
      <c r="L317" s="33"/>
      <c r="M317" s="139" t="s">
        <v>19</v>
      </c>
      <c r="N317" s="140" t="s">
        <v>45</v>
      </c>
      <c r="P317" s="141">
        <f>O317*H317</f>
        <v>0</v>
      </c>
      <c r="Q317" s="141">
        <v>6.9999999999999994E-5</v>
      </c>
      <c r="R317" s="141">
        <f>Q317*H317</f>
        <v>3.7940000000000001E-3</v>
      </c>
      <c r="S317" s="141">
        <v>0</v>
      </c>
      <c r="T317" s="142">
        <f>S317*H317</f>
        <v>0</v>
      </c>
      <c r="AR317" s="143" t="s">
        <v>377</v>
      </c>
      <c r="AT317" s="143" t="s">
        <v>241</v>
      </c>
      <c r="AU317" s="143" t="s">
        <v>83</v>
      </c>
      <c r="AY317" s="18" t="s">
        <v>238</v>
      </c>
      <c r="BE317" s="144">
        <f>IF(N317="základní",J317,0)</f>
        <v>0</v>
      </c>
      <c r="BF317" s="144">
        <f>IF(N317="snížená",J317,0)</f>
        <v>0</v>
      </c>
      <c r="BG317" s="144">
        <f>IF(N317="zákl. přenesená",J317,0)</f>
        <v>0</v>
      </c>
      <c r="BH317" s="144">
        <f>IF(N317="sníž. přenesená",J317,0)</f>
        <v>0</v>
      </c>
      <c r="BI317" s="144">
        <f>IF(N317="nulová",J317,0)</f>
        <v>0</v>
      </c>
      <c r="BJ317" s="18" t="s">
        <v>81</v>
      </c>
      <c r="BK317" s="144">
        <f>ROUND(I317*H317,2)</f>
        <v>0</v>
      </c>
      <c r="BL317" s="18" t="s">
        <v>377</v>
      </c>
      <c r="BM317" s="143" t="s">
        <v>6052</v>
      </c>
    </row>
    <row r="318" spans="2:65" s="1" customFormat="1" ht="18">
      <c r="B318" s="33"/>
      <c r="D318" s="145" t="s">
        <v>248</v>
      </c>
      <c r="F318" s="146" t="s">
        <v>3711</v>
      </c>
      <c r="I318" s="147"/>
      <c r="L318" s="33"/>
      <c r="M318" s="148"/>
      <c r="T318" s="54"/>
      <c r="AT318" s="18" t="s">
        <v>248</v>
      </c>
      <c r="AU318" s="18" t="s">
        <v>83</v>
      </c>
    </row>
    <row r="319" spans="2:65" s="1" customFormat="1">
      <c r="B319" s="33"/>
      <c r="D319" s="149" t="s">
        <v>250</v>
      </c>
      <c r="F319" s="150" t="s">
        <v>3712</v>
      </c>
      <c r="I319" s="147"/>
      <c r="L319" s="33"/>
      <c r="M319" s="148"/>
      <c r="T319" s="54"/>
      <c r="AT319" s="18" t="s">
        <v>250</v>
      </c>
      <c r="AU319" s="18" t="s">
        <v>83</v>
      </c>
    </row>
    <row r="320" spans="2:65" s="13" customFormat="1">
      <c r="B320" s="157"/>
      <c r="D320" s="145" t="s">
        <v>257</v>
      </c>
      <c r="E320" s="158" t="s">
        <v>19</v>
      </c>
      <c r="F320" s="159" t="s">
        <v>6053</v>
      </c>
      <c r="H320" s="160">
        <v>24.95</v>
      </c>
      <c r="I320" s="161"/>
      <c r="L320" s="157"/>
      <c r="M320" s="162"/>
      <c r="T320" s="163"/>
      <c r="AT320" s="158" t="s">
        <v>257</v>
      </c>
      <c r="AU320" s="158" t="s">
        <v>83</v>
      </c>
      <c r="AV320" s="13" t="s">
        <v>83</v>
      </c>
      <c r="AW320" s="13" t="s">
        <v>35</v>
      </c>
      <c r="AX320" s="13" t="s">
        <v>74</v>
      </c>
      <c r="AY320" s="158" t="s">
        <v>238</v>
      </c>
    </row>
    <row r="321" spans="2:65" s="13" customFormat="1">
      <c r="B321" s="157"/>
      <c r="D321" s="145" t="s">
        <v>257</v>
      </c>
      <c r="E321" s="158" t="s">
        <v>19</v>
      </c>
      <c r="F321" s="159" t="s">
        <v>6054</v>
      </c>
      <c r="H321" s="160">
        <v>29.25</v>
      </c>
      <c r="I321" s="161"/>
      <c r="L321" s="157"/>
      <c r="M321" s="162"/>
      <c r="T321" s="163"/>
      <c r="AT321" s="158" t="s">
        <v>257</v>
      </c>
      <c r="AU321" s="158" t="s">
        <v>83</v>
      </c>
      <c r="AV321" s="13" t="s">
        <v>83</v>
      </c>
      <c r="AW321" s="13" t="s">
        <v>35</v>
      </c>
      <c r="AX321" s="13" t="s">
        <v>74</v>
      </c>
      <c r="AY321" s="158" t="s">
        <v>238</v>
      </c>
    </row>
    <row r="322" spans="2:65" s="14" customFormat="1">
      <c r="B322" s="164"/>
      <c r="D322" s="145" t="s">
        <v>257</v>
      </c>
      <c r="E322" s="165" t="s">
        <v>19</v>
      </c>
      <c r="F322" s="166" t="s">
        <v>262</v>
      </c>
      <c r="H322" s="167">
        <v>54.2</v>
      </c>
      <c r="I322" s="168"/>
      <c r="L322" s="164"/>
      <c r="M322" s="169"/>
      <c r="T322" s="170"/>
      <c r="AT322" s="165" t="s">
        <v>257</v>
      </c>
      <c r="AU322" s="165" t="s">
        <v>83</v>
      </c>
      <c r="AV322" s="14" t="s">
        <v>246</v>
      </c>
      <c r="AW322" s="14" t="s">
        <v>35</v>
      </c>
      <c r="AX322" s="14" t="s">
        <v>81</v>
      </c>
      <c r="AY322" s="165" t="s">
        <v>238</v>
      </c>
    </row>
    <row r="323" spans="2:65" s="1" customFormat="1" ht="16.5" customHeight="1">
      <c r="B323" s="33"/>
      <c r="C323" s="175" t="s">
        <v>901</v>
      </c>
      <c r="D323" s="175" t="s">
        <v>383</v>
      </c>
      <c r="E323" s="176" t="s">
        <v>1535</v>
      </c>
      <c r="F323" s="177" t="s">
        <v>3713</v>
      </c>
      <c r="G323" s="178" t="s">
        <v>408</v>
      </c>
      <c r="H323" s="179">
        <v>59.62</v>
      </c>
      <c r="I323" s="180"/>
      <c r="J323" s="181">
        <f>ROUND(I323*H323,2)</f>
        <v>0</v>
      </c>
      <c r="K323" s="177" t="s">
        <v>19</v>
      </c>
      <c r="L323" s="182"/>
      <c r="M323" s="183" t="s">
        <v>19</v>
      </c>
      <c r="N323" s="184" t="s">
        <v>45</v>
      </c>
      <c r="P323" s="141">
        <f>O323*H323</f>
        <v>0</v>
      </c>
      <c r="Q323" s="141">
        <v>0</v>
      </c>
      <c r="R323" s="141">
        <f>Q323*H323</f>
        <v>0</v>
      </c>
      <c r="S323" s="141">
        <v>0</v>
      </c>
      <c r="T323" s="142">
        <f>S323*H323</f>
        <v>0</v>
      </c>
      <c r="AR323" s="143" t="s">
        <v>386</v>
      </c>
      <c r="AT323" s="143" t="s">
        <v>383</v>
      </c>
      <c r="AU323" s="143" t="s">
        <v>83</v>
      </c>
      <c r="AY323" s="18" t="s">
        <v>238</v>
      </c>
      <c r="BE323" s="144">
        <f>IF(N323="základní",J323,0)</f>
        <v>0</v>
      </c>
      <c r="BF323" s="144">
        <f>IF(N323="snížená",J323,0)</f>
        <v>0</v>
      </c>
      <c r="BG323" s="144">
        <f>IF(N323="zákl. přenesená",J323,0)</f>
        <v>0</v>
      </c>
      <c r="BH323" s="144">
        <f>IF(N323="sníž. přenesená",J323,0)</f>
        <v>0</v>
      </c>
      <c r="BI323" s="144">
        <f>IF(N323="nulová",J323,0)</f>
        <v>0</v>
      </c>
      <c r="BJ323" s="18" t="s">
        <v>81</v>
      </c>
      <c r="BK323" s="144">
        <f>ROUND(I323*H323,2)</f>
        <v>0</v>
      </c>
      <c r="BL323" s="18" t="s">
        <v>377</v>
      </c>
      <c r="BM323" s="143" t="s">
        <v>6055</v>
      </c>
    </row>
    <row r="324" spans="2:65" s="1" customFormat="1">
      <c r="B324" s="33"/>
      <c r="D324" s="145" t="s">
        <v>248</v>
      </c>
      <c r="F324" s="146" t="s">
        <v>3713</v>
      </c>
      <c r="I324" s="147"/>
      <c r="L324" s="33"/>
      <c r="M324" s="148"/>
      <c r="T324" s="54"/>
      <c r="AT324" s="18" t="s">
        <v>248</v>
      </c>
      <c r="AU324" s="18" t="s">
        <v>83</v>
      </c>
    </row>
    <row r="325" spans="2:65" s="13" customFormat="1">
      <c r="B325" s="157"/>
      <c r="D325" s="145" t="s">
        <v>257</v>
      </c>
      <c r="F325" s="159" t="s">
        <v>5764</v>
      </c>
      <c r="H325" s="160">
        <v>59.62</v>
      </c>
      <c r="I325" s="161"/>
      <c r="L325" s="157"/>
      <c r="M325" s="162"/>
      <c r="T325" s="163"/>
      <c r="AT325" s="158" t="s">
        <v>257</v>
      </c>
      <c r="AU325" s="158" t="s">
        <v>83</v>
      </c>
      <c r="AV325" s="13" t="s">
        <v>83</v>
      </c>
      <c r="AW325" s="13" t="s">
        <v>4</v>
      </c>
      <c r="AX325" s="13" t="s">
        <v>81</v>
      </c>
      <c r="AY325" s="158" t="s">
        <v>238</v>
      </c>
    </row>
    <row r="326" spans="2:65" s="1" customFormat="1" ht="33" customHeight="1">
      <c r="B326" s="33"/>
      <c r="C326" s="132" t="s">
        <v>908</v>
      </c>
      <c r="D326" s="132" t="s">
        <v>241</v>
      </c>
      <c r="E326" s="133" t="s">
        <v>3716</v>
      </c>
      <c r="F326" s="134" t="s">
        <v>3717</v>
      </c>
      <c r="G326" s="135" t="s">
        <v>341</v>
      </c>
      <c r="H326" s="136">
        <v>74</v>
      </c>
      <c r="I326" s="137"/>
      <c r="J326" s="138">
        <f>ROUND(I326*H326,2)</f>
        <v>0</v>
      </c>
      <c r="K326" s="134" t="s">
        <v>245</v>
      </c>
      <c r="L326" s="33"/>
      <c r="M326" s="139" t="s">
        <v>19</v>
      </c>
      <c r="N326" s="140" t="s">
        <v>45</v>
      </c>
      <c r="P326" s="141">
        <f>O326*H326</f>
        <v>0</v>
      </c>
      <c r="Q326" s="141">
        <v>0</v>
      </c>
      <c r="R326" s="141">
        <f>Q326*H326</f>
        <v>0</v>
      </c>
      <c r="S326" s="141">
        <v>0</v>
      </c>
      <c r="T326" s="142">
        <f>S326*H326</f>
        <v>0</v>
      </c>
      <c r="AR326" s="143" t="s">
        <v>377</v>
      </c>
      <c r="AT326" s="143" t="s">
        <v>241</v>
      </c>
      <c r="AU326" s="143" t="s">
        <v>83</v>
      </c>
      <c r="AY326" s="18" t="s">
        <v>238</v>
      </c>
      <c r="BE326" s="144">
        <f>IF(N326="základní",J326,0)</f>
        <v>0</v>
      </c>
      <c r="BF326" s="144">
        <f>IF(N326="snížená",J326,0)</f>
        <v>0</v>
      </c>
      <c r="BG326" s="144">
        <f>IF(N326="zákl. přenesená",J326,0)</f>
        <v>0</v>
      </c>
      <c r="BH326" s="144">
        <f>IF(N326="sníž. přenesená",J326,0)</f>
        <v>0</v>
      </c>
      <c r="BI326" s="144">
        <f>IF(N326="nulová",J326,0)</f>
        <v>0</v>
      </c>
      <c r="BJ326" s="18" t="s">
        <v>81</v>
      </c>
      <c r="BK326" s="144">
        <f>ROUND(I326*H326,2)</f>
        <v>0</v>
      </c>
      <c r="BL326" s="18" t="s">
        <v>377</v>
      </c>
      <c r="BM326" s="143" t="s">
        <v>6056</v>
      </c>
    </row>
    <row r="327" spans="2:65" s="1" customFormat="1" ht="18">
      <c r="B327" s="33"/>
      <c r="D327" s="145" t="s">
        <v>248</v>
      </c>
      <c r="F327" s="146" t="s">
        <v>3719</v>
      </c>
      <c r="I327" s="147"/>
      <c r="L327" s="33"/>
      <c r="M327" s="148"/>
      <c r="T327" s="54"/>
      <c r="AT327" s="18" t="s">
        <v>248</v>
      </c>
      <c r="AU327" s="18" t="s">
        <v>83</v>
      </c>
    </row>
    <row r="328" spans="2:65" s="1" customFormat="1">
      <c r="B328" s="33"/>
      <c r="D328" s="149" t="s">
        <v>250</v>
      </c>
      <c r="F328" s="150" t="s">
        <v>3720</v>
      </c>
      <c r="I328" s="147"/>
      <c r="L328" s="33"/>
      <c r="M328" s="148"/>
      <c r="T328" s="54"/>
      <c r="AT328" s="18" t="s">
        <v>250</v>
      </c>
      <c r="AU328" s="18" t="s">
        <v>83</v>
      </c>
    </row>
    <row r="329" spans="2:65" s="13" customFormat="1">
      <c r="B329" s="157"/>
      <c r="D329" s="145" t="s">
        <v>257</v>
      </c>
      <c r="E329" s="158" t="s">
        <v>19</v>
      </c>
      <c r="F329" s="159" t="s">
        <v>6057</v>
      </c>
      <c r="H329" s="160">
        <v>74</v>
      </c>
      <c r="I329" s="161"/>
      <c r="L329" s="157"/>
      <c r="M329" s="162"/>
      <c r="T329" s="163"/>
      <c r="AT329" s="158" t="s">
        <v>257</v>
      </c>
      <c r="AU329" s="158" t="s">
        <v>83</v>
      </c>
      <c r="AV329" s="13" t="s">
        <v>83</v>
      </c>
      <c r="AW329" s="13" t="s">
        <v>35</v>
      </c>
      <c r="AX329" s="13" t="s">
        <v>81</v>
      </c>
      <c r="AY329" s="158" t="s">
        <v>238</v>
      </c>
    </row>
    <row r="330" spans="2:65" s="1" customFormat="1" ht="33" customHeight="1">
      <c r="B330" s="33"/>
      <c r="C330" s="132" t="s">
        <v>914</v>
      </c>
      <c r="D330" s="132" t="s">
        <v>241</v>
      </c>
      <c r="E330" s="133" t="s">
        <v>3721</v>
      </c>
      <c r="F330" s="134" t="s">
        <v>3722</v>
      </c>
      <c r="G330" s="135" t="s">
        <v>408</v>
      </c>
      <c r="H330" s="136">
        <v>7</v>
      </c>
      <c r="I330" s="137"/>
      <c r="J330" s="138">
        <f>ROUND(I330*H330,2)</f>
        <v>0</v>
      </c>
      <c r="K330" s="134" t="s">
        <v>245</v>
      </c>
      <c r="L330" s="33"/>
      <c r="M330" s="139" t="s">
        <v>19</v>
      </c>
      <c r="N330" s="140" t="s">
        <v>45</v>
      </c>
      <c r="P330" s="141">
        <f>O330*H330</f>
        <v>0</v>
      </c>
      <c r="Q330" s="141">
        <v>2.2000000000000001E-3</v>
      </c>
      <c r="R330" s="141">
        <f>Q330*H330</f>
        <v>1.54E-2</v>
      </c>
      <c r="S330" s="141">
        <v>0</v>
      </c>
      <c r="T330" s="142">
        <f>S330*H330</f>
        <v>0</v>
      </c>
      <c r="AR330" s="143" t="s">
        <v>377</v>
      </c>
      <c r="AT330" s="143" t="s">
        <v>241</v>
      </c>
      <c r="AU330" s="143" t="s">
        <v>83</v>
      </c>
      <c r="AY330" s="18" t="s">
        <v>238</v>
      </c>
      <c r="BE330" s="144">
        <f>IF(N330="základní",J330,0)</f>
        <v>0</v>
      </c>
      <c r="BF330" s="144">
        <f>IF(N330="snížená",J330,0)</f>
        <v>0</v>
      </c>
      <c r="BG330" s="144">
        <f>IF(N330="zákl. přenesená",J330,0)</f>
        <v>0</v>
      </c>
      <c r="BH330" s="144">
        <f>IF(N330="sníž. přenesená",J330,0)</f>
        <v>0</v>
      </c>
      <c r="BI330" s="144">
        <f>IF(N330="nulová",J330,0)</f>
        <v>0</v>
      </c>
      <c r="BJ330" s="18" t="s">
        <v>81</v>
      </c>
      <c r="BK330" s="144">
        <f>ROUND(I330*H330,2)</f>
        <v>0</v>
      </c>
      <c r="BL330" s="18" t="s">
        <v>377</v>
      </c>
      <c r="BM330" s="143" t="s">
        <v>6058</v>
      </c>
    </row>
    <row r="331" spans="2:65" s="1" customFormat="1" ht="27">
      <c r="B331" s="33"/>
      <c r="D331" s="145" t="s">
        <v>248</v>
      </c>
      <c r="F331" s="146" t="s">
        <v>3724</v>
      </c>
      <c r="I331" s="147"/>
      <c r="L331" s="33"/>
      <c r="M331" s="148"/>
      <c r="T331" s="54"/>
      <c r="AT331" s="18" t="s">
        <v>248</v>
      </c>
      <c r="AU331" s="18" t="s">
        <v>83</v>
      </c>
    </row>
    <row r="332" spans="2:65" s="1" customFormat="1">
      <c r="B332" s="33"/>
      <c r="D332" s="149" t="s">
        <v>250</v>
      </c>
      <c r="F332" s="150" t="s">
        <v>3725</v>
      </c>
      <c r="I332" s="147"/>
      <c r="L332" s="33"/>
      <c r="M332" s="148"/>
      <c r="T332" s="54"/>
      <c r="AT332" s="18" t="s">
        <v>250</v>
      </c>
      <c r="AU332" s="18" t="s">
        <v>83</v>
      </c>
    </row>
    <row r="333" spans="2:65" s="12" customFormat="1">
      <c r="B333" s="151"/>
      <c r="D333" s="145" t="s">
        <v>257</v>
      </c>
      <c r="E333" s="152" t="s">
        <v>19</v>
      </c>
      <c r="F333" s="153" t="s">
        <v>3518</v>
      </c>
      <c r="H333" s="152" t="s">
        <v>19</v>
      </c>
      <c r="I333" s="154"/>
      <c r="L333" s="151"/>
      <c r="M333" s="155"/>
      <c r="T333" s="156"/>
      <c r="AT333" s="152" t="s">
        <v>257</v>
      </c>
      <c r="AU333" s="152" t="s">
        <v>83</v>
      </c>
      <c r="AV333" s="12" t="s">
        <v>81</v>
      </c>
      <c r="AW333" s="12" t="s">
        <v>35</v>
      </c>
      <c r="AX333" s="12" t="s">
        <v>74</v>
      </c>
      <c r="AY333" s="152" t="s">
        <v>238</v>
      </c>
    </row>
    <row r="334" spans="2:65" s="13" customFormat="1">
      <c r="B334" s="157"/>
      <c r="D334" s="145" t="s">
        <v>257</v>
      </c>
      <c r="E334" s="158" t="s">
        <v>19</v>
      </c>
      <c r="F334" s="159" t="s">
        <v>1629</v>
      </c>
      <c r="H334" s="160">
        <v>7</v>
      </c>
      <c r="I334" s="161"/>
      <c r="L334" s="157"/>
      <c r="M334" s="162"/>
      <c r="T334" s="163"/>
      <c r="AT334" s="158" t="s">
        <v>257</v>
      </c>
      <c r="AU334" s="158" t="s">
        <v>83</v>
      </c>
      <c r="AV334" s="13" t="s">
        <v>83</v>
      </c>
      <c r="AW334" s="13" t="s">
        <v>35</v>
      </c>
      <c r="AX334" s="13" t="s">
        <v>81</v>
      </c>
      <c r="AY334" s="158" t="s">
        <v>238</v>
      </c>
    </row>
    <row r="335" spans="2:65" s="1" customFormat="1" ht="33" customHeight="1">
      <c r="B335" s="33"/>
      <c r="C335" s="132" t="s">
        <v>920</v>
      </c>
      <c r="D335" s="132" t="s">
        <v>241</v>
      </c>
      <c r="E335" s="133" t="s">
        <v>3726</v>
      </c>
      <c r="F335" s="134" t="s">
        <v>3727</v>
      </c>
      <c r="G335" s="135" t="s">
        <v>3459</v>
      </c>
      <c r="H335" s="195"/>
      <c r="I335" s="137"/>
      <c r="J335" s="138">
        <f>ROUND(I335*H335,2)</f>
        <v>0</v>
      </c>
      <c r="K335" s="134" t="s">
        <v>245</v>
      </c>
      <c r="L335" s="33"/>
      <c r="M335" s="139" t="s">
        <v>19</v>
      </c>
      <c r="N335" s="140" t="s">
        <v>45</v>
      </c>
      <c r="P335" s="141">
        <f>O335*H335</f>
        <v>0</v>
      </c>
      <c r="Q335" s="141">
        <v>0</v>
      </c>
      <c r="R335" s="141">
        <f>Q335*H335</f>
        <v>0</v>
      </c>
      <c r="S335" s="141">
        <v>0</v>
      </c>
      <c r="T335" s="142">
        <f>S335*H335</f>
        <v>0</v>
      </c>
      <c r="AR335" s="143" t="s">
        <v>377</v>
      </c>
      <c r="AT335" s="143" t="s">
        <v>241</v>
      </c>
      <c r="AU335" s="143" t="s">
        <v>83</v>
      </c>
      <c r="AY335" s="18" t="s">
        <v>238</v>
      </c>
      <c r="BE335" s="144">
        <f>IF(N335="základní",J335,0)</f>
        <v>0</v>
      </c>
      <c r="BF335" s="144">
        <f>IF(N335="snížená",J335,0)</f>
        <v>0</v>
      </c>
      <c r="BG335" s="144">
        <f>IF(N335="zákl. přenesená",J335,0)</f>
        <v>0</v>
      </c>
      <c r="BH335" s="144">
        <f>IF(N335="sníž. přenesená",J335,0)</f>
        <v>0</v>
      </c>
      <c r="BI335" s="144">
        <f>IF(N335="nulová",J335,0)</f>
        <v>0</v>
      </c>
      <c r="BJ335" s="18" t="s">
        <v>81</v>
      </c>
      <c r="BK335" s="144">
        <f>ROUND(I335*H335,2)</f>
        <v>0</v>
      </c>
      <c r="BL335" s="18" t="s">
        <v>377</v>
      </c>
      <c r="BM335" s="143" t="s">
        <v>6059</v>
      </c>
    </row>
    <row r="336" spans="2:65" s="1" customFormat="1" ht="27">
      <c r="B336" s="33"/>
      <c r="D336" s="145" t="s">
        <v>248</v>
      </c>
      <c r="F336" s="146" t="s">
        <v>3729</v>
      </c>
      <c r="I336" s="147"/>
      <c r="L336" s="33"/>
      <c r="M336" s="148"/>
      <c r="T336" s="54"/>
      <c r="AT336" s="18" t="s">
        <v>248</v>
      </c>
      <c r="AU336" s="18" t="s">
        <v>83</v>
      </c>
    </row>
    <row r="337" spans="2:65" s="1" customFormat="1">
      <c r="B337" s="33"/>
      <c r="D337" s="149" t="s">
        <v>250</v>
      </c>
      <c r="F337" s="150" t="s">
        <v>3730</v>
      </c>
      <c r="I337" s="147"/>
      <c r="L337" s="33"/>
      <c r="M337" s="148"/>
      <c r="T337" s="54"/>
      <c r="AT337" s="18" t="s">
        <v>250</v>
      </c>
      <c r="AU337" s="18" t="s">
        <v>83</v>
      </c>
    </row>
    <row r="338" spans="2:65" s="11" customFormat="1" ht="22.75" customHeight="1">
      <c r="B338" s="120"/>
      <c r="D338" s="121" t="s">
        <v>73</v>
      </c>
      <c r="E338" s="130" t="s">
        <v>372</v>
      </c>
      <c r="F338" s="130" t="s">
        <v>373</v>
      </c>
      <c r="I338" s="123"/>
      <c r="J338" s="131">
        <f>BK338</f>
        <v>0</v>
      </c>
      <c r="L338" s="120"/>
      <c r="M338" s="125"/>
      <c r="P338" s="126">
        <f>SUM(P339:P352)</f>
        <v>0</v>
      </c>
      <c r="R338" s="126">
        <f>SUM(R339:R352)</f>
        <v>0.143205</v>
      </c>
      <c r="T338" s="127">
        <f>SUM(T339:T352)</f>
        <v>0</v>
      </c>
      <c r="AR338" s="121" t="s">
        <v>83</v>
      </c>
      <c r="AT338" s="128" t="s">
        <v>73</v>
      </c>
      <c r="AU338" s="128" t="s">
        <v>81</v>
      </c>
      <c r="AY338" s="121" t="s">
        <v>238</v>
      </c>
      <c r="BK338" s="129">
        <f>SUM(BK339:BK352)</f>
        <v>0</v>
      </c>
    </row>
    <row r="339" spans="2:65" s="1" customFormat="1" ht="24.15" customHeight="1">
      <c r="B339" s="33"/>
      <c r="C339" s="132" t="s">
        <v>926</v>
      </c>
      <c r="D339" s="132" t="s">
        <v>241</v>
      </c>
      <c r="E339" s="133" t="s">
        <v>3731</v>
      </c>
      <c r="F339" s="134" t="s">
        <v>3732</v>
      </c>
      <c r="G339" s="135" t="s">
        <v>408</v>
      </c>
      <c r="H339" s="136">
        <v>9.0500000000000007</v>
      </c>
      <c r="I339" s="137"/>
      <c r="J339" s="138">
        <f>ROUND(I339*H339,2)</f>
        <v>0</v>
      </c>
      <c r="K339" s="134" t="s">
        <v>245</v>
      </c>
      <c r="L339" s="33"/>
      <c r="M339" s="139" t="s">
        <v>19</v>
      </c>
      <c r="N339" s="140" t="s">
        <v>45</v>
      </c>
      <c r="P339" s="141">
        <f>O339*H339</f>
        <v>0</v>
      </c>
      <c r="Q339" s="141">
        <v>0</v>
      </c>
      <c r="R339" s="141">
        <f>Q339*H339</f>
        <v>0</v>
      </c>
      <c r="S339" s="141">
        <v>0</v>
      </c>
      <c r="T339" s="142">
        <f>S339*H339</f>
        <v>0</v>
      </c>
      <c r="AR339" s="143" t="s">
        <v>377</v>
      </c>
      <c r="AT339" s="143" t="s">
        <v>241</v>
      </c>
      <c r="AU339" s="143" t="s">
        <v>83</v>
      </c>
      <c r="AY339" s="18" t="s">
        <v>238</v>
      </c>
      <c r="BE339" s="144">
        <f>IF(N339="základní",J339,0)</f>
        <v>0</v>
      </c>
      <c r="BF339" s="144">
        <f>IF(N339="snížená",J339,0)</f>
        <v>0</v>
      </c>
      <c r="BG339" s="144">
        <f>IF(N339="zákl. přenesená",J339,0)</f>
        <v>0</v>
      </c>
      <c r="BH339" s="144">
        <f>IF(N339="sníž. přenesená",J339,0)</f>
        <v>0</v>
      </c>
      <c r="BI339" s="144">
        <f>IF(N339="nulová",J339,0)</f>
        <v>0</v>
      </c>
      <c r="BJ339" s="18" t="s">
        <v>81</v>
      </c>
      <c r="BK339" s="144">
        <f>ROUND(I339*H339,2)</f>
        <v>0</v>
      </c>
      <c r="BL339" s="18" t="s">
        <v>377</v>
      </c>
      <c r="BM339" s="143" t="s">
        <v>6060</v>
      </c>
    </row>
    <row r="340" spans="2:65" s="1" customFormat="1">
      <c r="B340" s="33"/>
      <c r="D340" s="145" t="s">
        <v>248</v>
      </c>
      <c r="F340" s="146" t="s">
        <v>3732</v>
      </c>
      <c r="I340" s="147"/>
      <c r="L340" s="33"/>
      <c r="M340" s="148"/>
      <c r="T340" s="54"/>
      <c r="AT340" s="18" t="s">
        <v>248</v>
      </c>
      <c r="AU340" s="18" t="s">
        <v>83</v>
      </c>
    </row>
    <row r="341" spans="2:65" s="1" customFormat="1">
      <c r="B341" s="33"/>
      <c r="D341" s="149" t="s">
        <v>250</v>
      </c>
      <c r="F341" s="150" t="s">
        <v>3734</v>
      </c>
      <c r="I341" s="147"/>
      <c r="L341" s="33"/>
      <c r="M341" s="148"/>
      <c r="T341" s="54"/>
      <c r="AT341" s="18" t="s">
        <v>250</v>
      </c>
      <c r="AU341" s="18" t="s">
        <v>83</v>
      </c>
    </row>
    <row r="342" spans="2:65" s="13" customFormat="1">
      <c r="B342" s="157"/>
      <c r="D342" s="145" t="s">
        <v>257</v>
      </c>
      <c r="E342" s="158" t="s">
        <v>19</v>
      </c>
      <c r="F342" s="159" t="s">
        <v>6061</v>
      </c>
      <c r="H342" s="160">
        <v>9.0500000000000007</v>
      </c>
      <c r="I342" s="161"/>
      <c r="L342" s="157"/>
      <c r="M342" s="162"/>
      <c r="T342" s="163"/>
      <c r="AT342" s="158" t="s">
        <v>257</v>
      </c>
      <c r="AU342" s="158" t="s">
        <v>83</v>
      </c>
      <c r="AV342" s="13" t="s">
        <v>83</v>
      </c>
      <c r="AW342" s="13" t="s">
        <v>35</v>
      </c>
      <c r="AX342" s="13" t="s">
        <v>81</v>
      </c>
      <c r="AY342" s="158" t="s">
        <v>238</v>
      </c>
    </row>
    <row r="343" spans="2:65" s="1" customFormat="1" ht="21.75" customHeight="1">
      <c r="B343" s="33"/>
      <c r="C343" s="175" t="s">
        <v>932</v>
      </c>
      <c r="D343" s="175" t="s">
        <v>383</v>
      </c>
      <c r="E343" s="176" t="s">
        <v>3736</v>
      </c>
      <c r="F343" s="177" t="s">
        <v>3737</v>
      </c>
      <c r="G343" s="178" t="s">
        <v>408</v>
      </c>
      <c r="H343" s="179">
        <v>2.25</v>
      </c>
      <c r="I343" s="180"/>
      <c r="J343" s="181">
        <f>ROUND(I343*H343,2)</f>
        <v>0</v>
      </c>
      <c r="K343" s="177" t="s">
        <v>245</v>
      </c>
      <c r="L343" s="182"/>
      <c r="M343" s="183" t="s">
        <v>19</v>
      </c>
      <c r="N343" s="184" t="s">
        <v>45</v>
      </c>
      <c r="P343" s="141">
        <f>O343*H343</f>
        <v>0</v>
      </c>
      <c r="Q343" s="141">
        <v>2.8999999999999998E-3</v>
      </c>
      <c r="R343" s="141">
        <f>Q343*H343</f>
        <v>6.5249999999999996E-3</v>
      </c>
      <c r="S343" s="141">
        <v>0</v>
      </c>
      <c r="T343" s="142">
        <f>S343*H343</f>
        <v>0</v>
      </c>
      <c r="AR343" s="143" t="s">
        <v>386</v>
      </c>
      <c r="AT343" s="143" t="s">
        <v>383</v>
      </c>
      <c r="AU343" s="143" t="s">
        <v>83</v>
      </c>
      <c r="AY343" s="18" t="s">
        <v>238</v>
      </c>
      <c r="BE343" s="144">
        <f>IF(N343="základní",J343,0)</f>
        <v>0</v>
      </c>
      <c r="BF343" s="144">
        <f>IF(N343="snížená",J343,0)</f>
        <v>0</v>
      </c>
      <c r="BG343" s="144">
        <f>IF(N343="zákl. přenesená",J343,0)</f>
        <v>0</v>
      </c>
      <c r="BH343" s="144">
        <f>IF(N343="sníž. přenesená",J343,0)</f>
        <v>0</v>
      </c>
      <c r="BI343" s="144">
        <f>IF(N343="nulová",J343,0)</f>
        <v>0</v>
      </c>
      <c r="BJ343" s="18" t="s">
        <v>81</v>
      </c>
      <c r="BK343" s="144">
        <f>ROUND(I343*H343,2)</f>
        <v>0</v>
      </c>
      <c r="BL343" s="18" t="s">
        <v>377</v>
      </c>
      <c r="BM343" s="143" t="s">
        <v>6062</v>
      </c>
    </row>
    <row r="344" spans="2:65" s="1" customFormat="1">
      <c r="B344" s="33"/>
      <c r="D344" s="145" t="s">
        <v>248</v>
      </c>
      <c r="F344" s="146" t="s">
        <v>3737</v>
      </c>
      <c r="I344" s="147"/>
      <c r="L344" s="33"/>
      <c r="M344" s="148"/>
      <c r="T344" s="54"/>
      <c r="AT344" s="18" t="s">
        <v>248</v>
      </c>
      <c r="AU344" s="18" t="s">
        <v>83</v>
      </c>
    </row>
    <row r="345" spans="2:65" s="1" customFormat="1" ht="37.75" customHeight="1">
      <c r="B345" s="33"/>
      <c r="C345" s="175" t="s">
        <v>938</v>
      </c>
      <c r="D345" s="175" t="s">
        <v>383</v>
      </c>
      <c r="E345" s="176" t="s">
        <v>3739</v>
      </c>
      <c r="F345" s="177" t="s">
        <v>3740</v>
      </c>
      <c r="G345" s="178" t="s">
        <v>408</v>
      </c>
      <c r="H345" s="179">
        <v>6.8</v>
      </c>
      <c r="I345" s="180"/>
      <c r="J345" s="181">
        <f>ROUND(I345*H345,2)</f>
        <v>0</v>
      </c>
      <c r="K345" s="177" t="s">
        <v>245</v>
      </c>
      <c r="L345" s="182"/>
      <c r="M345" s="183" t="s">
        <v>19</v>
      </c>
      <c r="N345" s="184" t="s">
        <v>45</v>
      </c>
      <c r="P345" s="141">
        <f>O345*H345</f>
        <v>0</v>
      </c>
      <c r="Q345" s="141">
        <v>2.01E-2</v>
      </c>
      <c r="R345" s="141">
        <f>Q345*H345</f>
        <v>0.13668</v>
      </c>
      <c r="S345" s="141">
        <v>0</v>
      </c>
      <c r="T345" s="142">
        <f>S345*H345</f>
        <v>0</v>
      </c>
      <c r="AR345" s="143" t="s">
        <v>386</v>
      </c>
      <c r="AT345" s="143" t="s">
        <v>383</v>
      </c>
      <c r="AU345" s="143" t="s">
        <v>83</v>
      </c>
      <c r="AY345" s="18" t="s">
        <v>238</v>
      </c>
      <c r="BE345" s="144">
        <f>IF(N345="základní",J345,0)</f>
        <v>0</v>
      </c>
      <c r="BF345" s="144">
        <f>IF(N345="snížená",J345,0)</f>
        <v>0</v>
      </c>
      <c r="BG345" s="144">
        <f>IF(N345="zákl. přenesená",J345,0)</f>
        <v>0</v>
      </c>
      <c r="BH345" s="144">
        <f>IF(N345="sníž. přenesená",J345,0)</f>
        <v>0</v>
      </c>
      <c r="BI345" s="144">
        <f>IF(N345="nulová",J345,0)</f>
        <v>0</v>
      </c>
      <c r="BJ345" s="18" t="s">
        <v>81</v>
      </c>
      <c r="BK345" s="144">
        <f>ROUND(I345*H345,2)</f>
        <v>0</v>
      </c>
      <c r="BL345" s="18" t="s">
        <v>377</v>
      </c>
      <c r="BM345" s="143" t="s">
        <v>6063</v>
      </c>
    </row>
    <row r="346" spans="2:65" s="1" customFormat="1" ht="18">
      <c r="B346" s="33"/>
      <c r="D346" s="145" t="s">
        <v>248</v>
      </c>
      <c r="F346" s="146" t="s">
        <v>3740</v>
      </c>
      <c r="I346" s="147"/>
      <c r="L346" s="33"/>
      <c r="M346" s="148"/>
      <c r="T346" s="54"/>
      <c r="AT346" s="18" t="s">
        <v>248</v>
      </c>
      <c r="AU346" s="18" t="s">
        <v>83</v>
      </c>
    </row>
    <row r="347" spans="2:65" s="1" customFormat="1" ht="24.15" customHeight="1">
      <c r="B347" s="33"/>
      <c r="C347" s="132" t="s">
        <v>945</v>
      </c>
      <c r="D347" s="132" t="s">
        <v>241</v>
      </c>
      <c r="E347" s="133" t="s">
        <v>3742</v>
      </c>
      <c r="F347" s="134" t="s">
        <v>3743</v>
      </c>
      <c r="G347" s="135" t="s">
        <v>408</v>
      </c>
      <c r="H347" s="136">
        <v>6.8</v>
      </c>
      <c r="I347" s="137"/>
      <c r="J347" s="138">
        <f>ROUND(I347*H347,2)</f>
        <v>0</v>
      </c>
      <c r="K347" s="134" t="s">
        <v>245</v>
      </c>
      <c r="L347" s="33"/>
      <c r="M347" s="139" t="s">
        <v>19</v>
      </c>
      <c r="N347" s="140" t="s">
        <v>45</v>
      </c>
      <c r="P347" s="141">
        <f>O347*H347</f>
        <v>0</v>
      </c>
      <c r="Q347" s="141">
        <v>0</v>
      </c>
      <c r="R347" s="141">
        <f>Q347*H347</f>
        <v>0</v>
      </c>
      <c r="S347" s="141">
        <v>0</v>
      </c>
      <c r="T347" s="142">
        <f>S347*H347</f>
        <v>0</v>
      </c>
      <c r="AR347" s="143" t="s">
        <v>377</v>
      </c>
      <c r="AT347" s="143" t="s">
        <v>241</v>
      </c>
      <c r="AU347" s="143" t="s">
        <v>83</v>
      </c>
      <c r="AY347" s="18" t="s">
        <v>238</v>
      </c>
      <c r="BE347" s="144">
        <f>IF(N347="základní",J347,0)</f>
        <v>0</v>
      </c>
      <c r="BF347" s="144">
        <f>IF(N347="snížená",J347,0)</f>
        <v>0</v>
      </c>
      <c r="BG347" s="144">
        <f>IF(N347="zákl. přenesená",J347,0)</f>
        <v>0</v>
      </c>
      <c r="BH347" s="144">
        <f>IF(N347="sníž. přenesená",J347,0)</f>
        <v>0</v>
      </c>
      <c r="BI347" s="144">
        <f>IF(N347="nulová",J347,0)</f>
        <v>0</v>
      </c>
      <c r="BJ347" s="18" t="s">
        <v>81</v>
      </c>
      <c r="BK347" s="144">
        <f>ROUND(I347*H347,2)</f>
        <v>0</v>
      </c>
      <c r="BL347" s="18" t="s">
        <v>377</v>
      </c>
      <c r="BM347" s="143" t="s">
        <v>6064</v>
      </c>
    </row>
    <row r="348" spans="2:65" s="1" customFormat="1" ht="18">
      <c r="B348" s="33"/>
      <c r="D348" s="145" t="s">
        <v>248</v>
      </c>
      <c r="F348" s="146" t="s">
        <v>3745</v>
      </c>
      <c r="I348" s="147"/>
      <c r="L348" s="33"/>
      <c r="M348" s="148"/>
      <c r="T348" s="54"/>
      <c r="AT348" s="18" t="s">
        <v>248</v>
      </c>
      <c r="AU348" s="18" t="s">
        <v>83</v>
      </c>
    </row>
    <row r="349" spans="2:65" s="1" customFormat="1">
      <c r="B349" s="33"/>
      <c r="D349" s="149" t="s">
        <v>250</v>
      </c>
      <c r="F349" s="150" t="s">
        <v>3746</v>
      </c>
      <c r="I349" s="147"/>
      <c r="L349" s="33"/>
      <c r="M349" s="148"/>
      <c r="T349" s="54"/>
      <c r="AT349" s="18" t="s">
        <v>250</v>
      </c>
      <c r="AU349" s="18" t="s">
        <v>83</v>
      </c>
    </row>
    <row r="350" spans="2:65" s="1" customFormat="1" ht="24.15" customHeight="1">
      <c r="B350" s="33"/>
      <c r="C350" s="132" t="s">
        <v>954</v>
      </c>
      <c r="D350" s="132" t="s">
        <v>241</v>
      </c>
      <c r="E350" s="133" t="s">
        <v>391</v>
      </c>
      <c r="F350" s="134" t="s">
        <v>392</v>
      </c>
      <c r="G350" s="135" t="s">
        <v>272</v>
      </c>
      <c r="H350" s="136">
        <v>0.14299999999999999</v>
      </c>
      <c r="I350" s="137"/>
      <c r="J350" s="138">
        <f>ROUND(I350*H350,2)</f>
        <v>0</v>
      </c>
      <c r="K350" s="134" t="s">
        <v>245</v>
      </c>
      <c r="L350" s="33"/>
      <c r="M350" s="139" t="s">
        <v>19</v>
      </c>
      <c r="N350" s="140" t="s">
        <v>45</v>
      </c>
      <c r="P350" s="141">
        <f>O350*H350</f>
        <v>0</v>
      </c>
      <c r="Q350" s="141">
        <v>0</v>
      </c>
      <c r="R350" s="141">
        <f>Q350*H350</f>
        <v>0</v>
      </c>
      <c r="S350" s="141">
        <v>0</v>
      </c>
      <c r="T350" s="142">
        <f>S350*H350</f>
        <v>0</v>
      </c>
      <c r="AR350" s="143" t="s">
        <v>377</v>
      </c>
      <c r="AT350" s="143" t="s">
        <v>241</v>
      </c>
      <c r="AU350" s="143" t="s">
        <v>83</v>
      </c>
      <c r="AY350" s="18" t="s">
        <v>238</v>
      </c>
      <c r="BE350" s="144">
        <f>IF(N350="základní",J350,0)</f>
        <v>0</v>
      </c>
      <c r="BF350" s="144">
        <f>IF(N350="snížená",J350,0)</f>
        <v>0</v>
      </c>
      <c r="BG350" s="144">
        <f>IF(N350="zákl. přenesená",J350,0)</f>
        <v>0</v>
      </c>
      <c r="BH350" s="144">
        <f>IF(N350="sníž. přenesená",J350,0)</f>
        <v>0</v>
      </c>
      <c r="BI350" s="144">
        <f>IF(N350="nulová",J350,0)</f>
        <v>0</v>
      </c>
      <c r="BJ350" s="18" t="s">
        <v>81</v>
      </c>
      <c r="BK350" s="144">
        <f>ROUND(I350*H350,2)</f>
        <v>0</v>
      </c>
      <c r="BL350" s="18" t="s">
        <v>377</v>
      </c>
      <c r="BM350" s="143" t="s">
        <v>6065</v>
      </c>
    </row>
    <row r="351" spans="2:65" s="1" customFormat="1" ht="27">
      <c r="B351" s="33"/>
      <c r="D351" s="145" t="s">
        <v>248</v>
      </c>
      <c r="F351" s="146" t="s">
        <v>394</v>
      </c>
      <c r="I351" s="147"/>
      <c r="L351" s="33"/>
      <c r="M351" s="148"/>
      <c r="T351" s="54"/>
      <c r="AT351" s="18" t="s">
        <v>248</v>
      </c>
      <c r="AU351" s="18" t="s">
        <v>83</v>
      </c>
    </row>
    <row r="352" spans="2:65" s="1" customFormat="1">
      <c r="B352" s="33"/>
      <c r="D352" s="149" t="s">
        <v>250</v>
      </c>
      <c r="F352" s="150" t="s">
        <v>395</v>
      </c>
      <c r="I352" s="147"/>
      <c r="L352" s="33"/>
      <c r="M352" s="185"/>
      <c r="N352" s="186"/>
      <c r="O352" s="186"/>
      <c r="P352" s="186"/>
      <c r="Q352" s="186"/>
      <c r="R352" s="186"/>
      <c r="S352" s="186"/>
      <c r="T352" s="187"/>
      <c r="AT352" s="18" t="s">
        <v>250</v>
      </c>
      <c r="AU352" s="18" t="s">
        <v>83</v>
      </c>
    </row>
    <row r="353" spans="2:12" s="1" customFormat="1" ht="7" customHeight="1">
      <c r="B353" s="42"/>
      <c r="C353" s="43"/>
      <c r="D353" s="43"/>
      <c r="E353" s="43"/>
      <c r="F353" s="43"/>
      <c r="G353" s="43"/>
      <c r="H353" s="43"/>
      <c r="I353" s="43"/>
      <c r="J353" s="43"/>
      <c r="K353" s="43"/>
      <c r="L353" s="33"/>
    </row>
  </sheetData>
  <sheetProtection algorithmName="SHA-512" hashValue="Lw3VzeTqoty7Q3Db+UyaBWZZtnuQWNveC3CLegWEyqmxlUJ9W1Uis31NSA8L47glGmCzw2nv6rW4j4A2pEWEmw==" saltValue="zxd1G5z8jd3Q3kco+jxS0x5lfiSwLYn83SPChnkGyhVleINi15y1OZ75Be0wD9aWId7NhsEgGkCkx07gdg447A==" spinCount="100000" sheet="1" objects="1" scenarios="1" formatColumns="0" formatRows="0" autoFilter="0"/>
  <autoFilter ref="C99:K352" xr:uid="{00000000-0009-0000-0000-000021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5" r:id="rId1" xr:uid="{00000000-0004-0000-2100-000000000000}"/>
    <hyperlink ref="F108" r:id="rId2" xr:uid="{00000000-0004-0000-2100-000001000000}"/>
    <hyperlink ref="F111" r:id="rId3" xr:uid="{00000000-0004-0000-2100-000002000000}"/>
    <hyperlink ref="F114" r:id="rId4" xr:uid="{00000000-0004-0000-2100-000003000000}"/>
    <hyperlink ref="F132" r:id="rId5" xr:uid="{00000000-0004-0000-2100-000004000000}"/>
    <hyperlink ref="F138" r:id="rId6" xr:uid="{00000000-0004-0000-2100-000005000000}"/>
    <hyperlink ref="F158" r:id="rId7" xr:uid="{00000000-0004-0000-2100-000006000000}"/>
    <hyperlink ref="F165" r:id="rId8" xr:uid="{00000000-0004-0000-2100-000007000000}"/>
    <hyperlink ref="F171" r:id="rId9" xr:uid="{00000000-0004-0000-2100-000008000000}"/>
    <hyperlink ref="F174" r:id="rId10" xr:uid="{00000000-0004-0000-2100-000009000000}"/>
    <hyperlink ref="F181" r:id="rId11" xr:uid="{00000000-0004-0000-2100-00000A000000}"/>
    <hyperlink ref="F206" r:id="rId12" xr:uid="{00000000-0004-0000-2100-00000B000000}"/>
    <hyperlink ref="F216" r:id="rId13" xr:uid="{00000000-0004-0000-2100-00000C000000}"/>
    <hyperlink ref="F225" r:id="rId14" xr:uid="{00000000-0004-0000-2100-00000D000000}"/>
    <hyperlink ref="F232" r:id="rId15" xr:uid="{00000000-0004-0000-2100-00000E000000}"/>
    <hyperlink ref="F248" r:id="rId16" xr:uid="{00000000-0004-0000-2100-00000F000000}"/>
    <hyperlink ref="F253" r:id="rId17" xr:uid="{00000000-0004-0000-2100-000010000000}"/>
    <hyperlink ref="F259" r:id="rId18" xr:uid="{00000000-0004-0000-2100-000011000000}"/>
    <hyperlink ref="F263" r:id="rId19" xr:uid="{00000000-0004-0000-2100-000012000000}"/>
    <hyperlink ref="F266" r:id="rId20" xr:uid="{00000000-0004-0000-2100-000013000000}"/>
    <hyperlink ref="F269" r:id="rId21" xr:uid="{00000000-0004-0000-2100-000014000000}"/>
    <hyperlink ref="F272" r:id="rId22" xr:uid="{00000000-0004-0000-2100-000015000000}"/>
    <hyperlink ref="F276" r:id="rId23" xr:uid="{00000000-0004-0000-2100-000016000000}"/>
    <hyperlink ref="F279" r:id="rId24" xr:uid="{00000000-0004-0000-2100-000017000000}"/>
    <hyperlink ref="F283" r:id="rId25" xr:uid="{00000000-0004-0000-2100-000018000000}"/>
    <hyperlink ref="F286" r:id="rId26" xr:uid="{00000000-0004-0000-2100-000019000000}"/>
    <hyperlink ref="F290" r:id="rId27" xr:uid="{00000000-0004-0000-2100-00001A000000}"/>
    <hyperlink ref="F295" r:id="rId28" xr:uid="{00000000-0004-0000-2100-00001B000000}"/>
    <hyperlink ref="F303" r:id="rId29" xr:uid="{00000000-0004-0000-2100-00001C000000}"/>
    <hyperlink ref="F307" r:id="rId30" xr:uid="{00000000-0004-0000-2100-00001D000000}"/>
    <hyperlink ref="F315" r:id="rId31" xr:uid="{00000000-0004-0000-2100-00001E000000}"/>
    <hyperlink ref="F319" r:id="rId32" xr:uid="{00000000-0004-0000-2100-00001F000000}"/>
    <hyperlink ref="F328" r:id="rId33" xr:uid="{00000000-0004-0000-2100-000020000000}"/>
    <hyperlink ref="F332" r:id="rId34" xr:uid="{00000000-0004-0000-2100-000021000000}"/>
    <hyperlink ref="F337" r:id="rId35" xr:uid="{00000000-0004-0000-2100-000022000000}"/>
    <hyperlink ref="F341" r:id="rId36" xr:uid="{00000000-0004-0000-2100-000023000000}"/>
    <hyperlink ref="F349" r:id="rId37" xr:uid="{00000000-0004-0000-2100-000024000000}"/>
    <hyperlink ref="F352" r:id="rId38" xr:uid="{00000000-0004-0000-2100-000025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39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B2:BM230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181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" customHeight="1">
      <c r="B8" s="21"/>
      <c r="D8" s="28" t="s">
        <v>208</v>
      </c>
      <c r="L8" s="21"/>
    </row>
    <row r="9" spans="2:46" s="1" customFormat="1" ht="16.5" customHeight="1">
      <c r="B9" s="33"/>
      <c r="E9" s="324" t="s">
        <v>4949</v>
      </c>
      <c r="F9" s="326"/>
      <c r="G9" s="326"/>
      <c r="H9" s="326"/>
      <c r="L9" s="33"/>
    </row>
    <row r="10" spans="2:46" s="1" customFormat="1" ht="12" customHeight="1">
      <c r="B10" s="33"/>
      <c r="D10" s="28" t="s">
        <v>210</v>
      </c>
      <c r="L10" s="33"/>
    </row>
    <row r="11" spans="2:46" s="1" customFormat="1" ht="16.5" customHeight="1">
      <c r="B11" s="33"/>
      <c r="E11" s="290" t="s">
        <v>6066</v>
      </c>
      <c r="F11" s="326"/>
      <c r="G11" s="326"/>
      <c r="H11" s="326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19</v>
      </c>
      <c r="L13" s="33"/>
    </row>
    <row r="14" spans="2:46" s="1" customFormat="1" ht="12" customHeight="1">
      <c r="B14" s="33"/>
      <c r="D14" s="28" t="s">
        <v>21</v>
      </c>
      <c r="F14" s="26" t="s">
        <v>37</v>
      </c>
      <c r="I14" s="28" t="s">
        <v>23</v>
      </c>
      <c r="J14" s="50" t="str">
        <f>'Rekapitulace stavby'!AN8</f>
        <v>18. 9. 2024</v>
      </c>
      <c r="L14" s="33"/>
    </row>
    <row r="15" spans="2:46" s="1" customFormat="1" ht="10.75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>00265209</v>
      </c>
      <c r="L16" s="33"/>
    </row>
    <row r="17" spans="2:12" s="1" customFormat="1" ht="18" customHeight="1">
      <c r="B17" s="33"/>
      <c r="E17" s="26" t="str">
        <f>IF('Rekapitulace stavby'!E11="","",'Rekapitulace stavby'!E11)</f>
        <v>Město Louny,Mírové náměstí 35, Louny</v>
      </c>
      <c r="I17" s="28" t="s">
        <v>29</v>
      </c>
      <c r="J17" s="26" t="str">
        <f>IF('Rekapitulace stavby'!AN11="","",'Rekapitulace stavby'!AN11)</f>
        <v/>
      </c>
      <c r="L17" s="33"/>
    </row>
    <row r="18" spans="2:12" s="1" customFormat="1" ht="7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7" t="str">
        <f>'Rekapitulace stavby'!E14</f>
        <v>Vyplň údaj</v>
      </c>
      <c r="F20" s="310"/>
      <c r="G20" s="310"/>
      <c r="H20" s="310"/>
      <c r="I20" s="28" t="s">
        <v>29</v>
      </c>
      <c r="J20" s="29" t="str">
        <f>'Rekapitulace stavby'!AN14</f>
        <v>Vyplň údaj</v>
      </c>
      <c r="L20" s="33"/>
    </row>
    <row r="21" spans="2:12" s="1" customFormat="1" ht="7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26</v>
      </c>
      <c r="J22" s="26" t="str">
        <f>IF('Rekapitulace stavby'!AN16="","",'Rekapitulace stavby'!AN16)</f>
        <v>28744632</v>
      </c>
      <c r="L22" s="33"/>
    </row>
    <row r="23" spans="2:12" s="1" customFormat="1" ht="18" customHeight="1">
      <c r="B23" s="33"/>
      <c r="E23" s="26" t="str">
        <f>IF('Rekapitulace stavby'!E17="","",'Rekapitulace stavby'!E17)</f>
        <v>RYSIK Design s.r.o.,Chudenická 1059/30,, Praha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7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26</v>
      </c>
      <c r="J25" s="26" t="str">
        <f>IF('Rekapitulace stavby'!AN19="","",'Rekapitulace stavby'!AN19)</f>
        <v/>
      </c>
      <c r="L25" s="33"/>
    </row>
    <row r="26" spans="2:12" s="1" customFormat="1" ht="18" customHeight="1">
      <c r="B26" s="33"/>
      <c r="E26" s="26" t="str">
        <f>IF('Rekapitulace stavby'!E20="","",'Rekapitulace stavby'!E20)</f>
        <v xml:space="preserve"> </v>
      </c>
      <c r="I26" s="28" t="s">
        <v>29</v>
      </c>
      <c r="J26" s="26" t="str">
        <f>IF('Rekapitulace stavby'!AN20="","",'Rekapitulace stavby'!AN20)</f>
        <v/>
      </c>
      <c r="L26" s="33"/>
    </row>
    <row r="27" spans="2:12" s="1" customFormat="1" ht="7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314" t="s">
        <v>19</v>
      </c>
      <c r="F29" s="314"/>
      <c r="G29" s="314"/>
      <c r="H29" s="314"/>
      <c r="L29" s="92"/>
    </row>
    <row r="30" spans="2:12" s="1" customFormat="1" ht="7" customHeight="1">
      <c r="B30" s="33"/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4" customHeight="1">
      <c r="B32" s="33"/>
      <c r="D32" s="93" t="s">
        <v>40</v>
      </c>
      <c r="J32" s="64">
        <f>ROUND(J92, 2)</f>
        <v>0</v>
      </c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" customHeight="1">
      <c r="B35" s="33"/>
      <c r="D35" s="53" t="s">
        <v>44</v>
      </c>
      <c r="E35" s="28" t="s">
        <v>45</v>
      </c>
      <c r="F35" s="83">
        <f>ROUND((SUM(BE92:BE229)),  2)</f>
        <v>0</v>
      </c>
      <c r="I35" s="94">
        <v>0.21</v>
      </c>
      <c r="J35" s="83">
        <f>ROUND(((SUM(BE92:BE229))*I35),  2)</f>
        <v>0</v>
      </c>
      <c r="L35" s="33"/>
    </row>
    <row r="36" spans="2:12" s="1" customFormat="1" ht="14.4" customHeight="1">
      <c r="B36" s="33"/>
      <c r="E36" s="28" t="s">
        <v>46</v>
      </c>
      <c r="F36" s="83">
        <f>ROUND((SUM(BF92:BF229)),  2)</f>
        <v>0</v>
      </c>
      <c r="I36" s="94">
        <v>0.12</v>
      </c>
      <c r="J36" s="83">
        <f>ROUND(((SUM(BF92:BF229))*I36),  2)</f>
        <v>0</v>
      </c>
      <c r="L36" s="33"/>
    </row>
    <row r="37" spans="2:12" s="1" customFormat="1" ht="14.4" hidden="1" customHeight="1">
      <c r="B37" s="33"/>
      <c r="E37" s="28" t="s">
        <v>47</v>
      </c>
      <c r="F37" s="83">
        <f>ROUND((SUM(BG92:BG229)),  2)</f>
        <v>0</v>
      </c>
      <c r="I37" s="94">
        <v>0.21</v>
      </c>
      <c r="J37" s="83">
        <f>0</f>
        <v>0</v>
      </c>
      <c r="L37" s="33"/>
    </row>
    <row r="38" spans="2:12" s="1" customFormat="1" ht="14.4" hidden="1" customHeight="1">
      <c r="B38" s="33"/>
      <c r="E38" s="28" t="s">
        <v>48</v>
      </c>
      <c r="F38" s="83">
        <f>ROUND((SUM(BH92:BH229)),  2)</f>
        <v>0</v>
      </c>
      <c r="I38" s="94">
        <v>0.12</v>
      </c>
      <c r="J38" s="83">
        <f>0</f>
        <v>0</v>
      </c>
      <c r="L38" s="33"/>
    </row>
    <row r="39" spans="2:12" s="1" customFormat="1" ht="14.4" hidden="1" customHeight="1">
      <c r="B39" s="33"/>
      <c r="E39" s="28" t="s">
        <v>49</v>
      </c>
      <c r="F39" s="83">
        <f>ROUND((SUM(BI92:BI229)),  2)</f>
        <v>0</v>
      </c>
      <c r="I39" s="94">
        <v>0</v>
      </c>
      <c r="J39" s="83">
        <f>0</f>
        <v>0</v>
      </c>
      <c r="L39" s="33"/>
    </row>
    <row r="40" spans="2:12" s="1" customFormat="1" ht="7" customHeight="1">
      <c r="B40" s="33"/>
      <c r="L40" s="33"/>
    </row>
    <row r="41" spans="2:12" s="1" customFormat="1" ht="25.4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7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5" customHeight="1">
      <c r="B47" s="33"/>
      <c r="C47" s="22" t="s">
        <v>214</v>
      </c>
      <c r="L47" s="33"/>
    </row>
    <row r="48" spans="2:12" s="1" customFormat="1" ht="7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324" t="str">
        <f>E7</f>
        <v>NÁSTAVBY ZÁZEMÍ TV a DÍLEN ZŠ Louny, Přemyslovců 2209</v>
      </c>
      <c r="F50" s="325"/>
      <c r="G50" s="325"/>
      <c r="H50" s="325"/>
      <c r="L50" s="33"/>
    </row>
    <row r="51" spans="2:47" ht="12" customHeight="1">
      <c r="B51" s="21"/>
      <c r="C51" s="28" t="s">
        <v>208</v>
      </c>
      <c r="L51" s="21"/>
    </row>
    <row r="52" spans="2:47" s="1" customFormat="1" ht="16.5" customHeight="1">
      <c r="B52" s="33"/>
      <c r="E52" s="324" t="s">
        <v>4949</v>
      </c>
      <c r="F52" s="326"/>
      <c r="G52" s="326"/>
      <c r="H52" s="326"/>
      <c r="L52" s="33"/>
    </row>
    <row r="53" spans="2:47" s="1" customFormat="1" ht="12" customHeight="1">
      <c r="B53" s="33"/>
      <c r="C53" s="28" t="s">
        <v>210</v>
      </c>
      <c r="L53" s="33"/>
    </row>
    <row r="54" spans="2:47" s="1" customFormat="1" ht="16.5" customHeight="1">
      <c r="B54" s="33"/>
      <c r="E54" s="290" t="str">
        <f>E11</f>
        <v>SO 02-2 - UT</v>
      </c>
      <c r="F54" s="326"/>
      <c r="G54" s="326"/>
      <c r="H54" s="326"/>
      <c r="L54" s="33"/>
    </row>
    <row r="55" spans="2:47" s="1" customFormat="1" ht="7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 xml:space="preserve"> </v>
      </c>
      <c r="I56" s="28" t="s">
        <v>23</v>
      </c>
      <c r="J56" s="50" t="str">
        <f>IF(J14="","",J14)</f>
        <v>18. 9. 2024</v>
      </c>
      <c r="L56" s="33"/>
    </row>
    <row r="57" spans="2:47" s="1" customFormat="1" ht="7" customHeight="1">
      <c r="B57" s="33"/>
      <c r="L57" s="33"/>
    </row>
    <row r="58" spans="2:47" s="1" customFormat="1" ht="40" customHeight="1">
      <c r="B58" s="33"/>
      <c r="C58" s="28" t="s">
        <v>25</v>
      </c>
      <c r="F58" s="26" t="str">
        <f>E17</f>
        <v>Město Louny,Mírové náměstí 35, Louny</v>
      </c>
      <c r="I58" s="28" t="s">
        <v>32</v>
      </c>
      <c r="J58" s="31" t="str">
        <f>E23</f>
        <v>RYSIK Design s.r.o.,Chudenická 1059/30,, Praha</v>
      </c>
      <c r="L58" s="33"/>
    </row>
    <row r="59" spans="2:47" s="1" customFormat="1" ht="15.15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25" customHeight="1">
      <c r="B60" s="33"/>
      <c r="L60" s="33"/>
    </row>
    <row r="61" spans="2:47" s="1" customFormat="1" ht="29.25" customHeight="1">
      <c r="B61" s="33"/>
      <c r="C61" s="101" t="s">
        <v>215</v>
      </c>
      <c r="D61" s="95"/>
      <c r="E61" s="95"/>
      <c r="F61" s="95"/>
      <c r="G61" s="95"/>
      <c r="H61" s="95"/>
      <c r="I61" s="95"/>
      <c r="J61" s="102" t="s">
        <v>216</v>
      </c>
      <c r="K61" s="95"/>
      <c r="L61" s="33"/>
    </row>
    <row r="62" spans="2:47" s="1" customFormat="1" ht="10.25" customHeight="1">
      <c r="B62" s="33"/>
      <c r="L62" s="33"/>
    </row>
    <row r="63" spans="2:47" s="1" customFormat="1" ht="22.75" customHeight="1">
      <c r="B63" s="33"/>
      <c r="C63" s="103" t="s">
        <v>72</v>
      </c>
      <c r="J63" s="64">
        <f>J92</f>
        <v>0</v>
      </c>
      <c r="L63" s="33"/>
      <c r="AU63" s="18" t="s">
        <v>217</v>
      </c>
    </row>
    <row r="64" spans="2:47" s="8" customFormat="1" ht="25" customHeight="1">
      <c r="B64" s="104"/>
      <c r="D64" s="105" t="s">
        <v>3749</v>
      </c>
      <c r="E64" s="106"/>
      <c r="F64" s="106"/>
      <c r="G64" s="106"/>
      <c r="H64" s="106"/>
      <c r="I64" s="106"/>
      <c r="J64" s="107">
        <f>J93</f>
        <v>0</v>
      </c>
      <c r="L64" s="104"/>
    </row>
    <row r="65" spans="2:12" s="8" customFormat="1" ht="25" customHeight="1">
      <c r="B65" s="104"/>
      <c r="D65" s="105" t="s">
        <v>3750</v>
      </c>
      <c r="E65" s="106"/>
      <c r="F65" s="106"/>
      <c r="G65" s="106"/>
      <c r="H65" s="106"/>
      <c r="I65" s="106"/>
      <c r="J65" s="107">
        <f>J114</f>
        <v>0</v>
      </c>
      <c r="L65" s="104"/>
    </row>
    <row r="66" spans="2:12" s="8" customFormat="1" ht="25" customHeight="1">
      <c r="B66" s="104"/>
      <c r="D66" s="105" t="s">
        <v>3751</v>
      </c>
      <c r="E66" s="106"/>
      <c r="F66" s="106"/>
      <c r="G66" s="106"/>
      <c r="H66" s="106"/>
      <c r="I66" s="106"/>
      <c r="J66" s="107">
        <f>J141</f>
        <v>0</v>
      </c>
      <c r="L66" s="104"/>
    </row>
    <row r="67" spans="2:12" s="8" customFormat="1" ht="25" customHeight="1">
      <c r="B67" s="104"/>
      <c r="D67" s="105" t="s">
        <v>3752</v>
      </c>
      <c r="E67" s="106"/>
      <c r="F67" s="106"/>
      <c r="G67" s="106"/>
      <c r="H67" s="106"/>
      <c r="I67" s="106"/>
      <c r="J67" s="107">
        <f>J164</f>
        <v>0</v>
      </c>
      <c r="L67" s="104"/>
    </row>
    <row r="68" spans="2:12" s="8" customFormat="1" ht="25" customHeight="1">
      <c r="B68" s="104"/>
      <c r="D68" s="105" t="s">
        <v>3753</v>
      </c>
      <c r="E68" s="106"/>
      <c r="F68" s="106"/>
      <c r="G68" s="106"/>
      <c r="H68" s="106"/>
      <c r="I68" s="106"/>
      <c r="J68" s="107">
        <f>J197</f>
        <v>0</v>
      </c>
      <c r="L68" s="104"/>
    </row>
    <row r="69" spans="2:12" s="8" customFormat="1" ht="25" customHeight="1">
      <c r="B69" s="104"/>
      <c r="D69" s="105" t="s">
        <v>3754</v>
      </c>
      <c r="E69" s="106"/>
      <c r="F69" s="106"/>
      <c r="G69" s="106"/>
      <c r="H69" s="106"/>
      <c r="I69" s="106"/>
      <c r="J69" s="107">
        <f>J224</f>
        <v>0</v>
      </c>
      <c r="L69" s="104"/>
    </row>
    <row r="70" spans="2:12" s="8" customFormat="1" ht="25" customHeight="1">
      <c r="B70" s="104"/>
      <c r="D70" s="105" t="s">
        <v>3755</v>
      </c>
      <c r="E70" s="106"/>
      <c r="F70" s="106"/>
      <c r="G70" s="106"/>
      <c r="H70" s="106"/>
      <c r="I70" s="106"/>
      <c r="J70" s="107">
        <f>J227</f>
        <v>0</v>
      </c>
      <c r="L70" s="104"/>
    </row>
    <row r="71" spans="2:12" s="1" customFormat="1" ht="21.75" customHeight="1">
      <c r="B71" s="33"/>
      <c r="L71" s="33"/>
    </row>
    <row r="72" spans="2:12" s="1" customFormat="1" ht="7" customHeight="1"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33"/>
    </row>
    <row r="76" spans="2:12" s="1" customFormat="1" ht="7" customHeight="1">
      <c r="B76" s="44"/>
      <c r="C76" s="45"/>
      <c r="D76" s="45"/>
      <c r="E76" s="45"/>
      <c r="F76" s="45"/>
      <c r="G76" s="45"/>
      <c r="H76" s="45"/>
      <c r="I76" s="45"/>
      <c r="J76" s="45"/>
      <c r="K76" s="45"/>
      <c r="L76" s="33"/>
    </row>
    <row r="77" spans="2:12" s="1" customFormat="1" ht="25" customHeight="1">
      <c r="B77" s="33"/>
      <c r="C77" s="22" t="s">
        <v>223</v>
      </c>
      <c r="L77" s="33"/>
    </row>
    <row r="78" spans="2:12" s="1" customFormat="1" ht="7" customHeight="1">
      <c r="B78" s="33"/>
      <c r="L78" s="33"/>
    </row>
    <row r="79" spans="2:12" s="1" customFormat="1" ht="12" customHeight="1">
      <c r="B79" s="33"/>
      <c r="C79" s="28" t="s">
        <v>16</v>
      </c>
      <c r="L79" s="33"/>
    </row>
    <row r="80" spans="2:12" s="1" customFormat="1" ht="16.5" customHeight="1">
      <c r="B80" s="33"/>
      <c r="E80" s="324" t="str">
        <f>E7</f>
        <v>NÁSTAVBY ZÁZEMÍ TV a DÍLEN ZŠ Louny, Přemyslovců 2209</v>
      </c>
      <c r="F80" s="325"/>
      <c r="G80" s="325"/>
      <c r="H80" s="325"/>
      <c r="L80" s="33"/>
    </row>
    <row r="81" spans="2:65" ht="12" customHeight="1">
      <c r="B81" s="21"/>
      <c r="C81" s="28" t="s">
        <v>208</v>
      </c>
      <c r="L81" s="21"/>
    </row>
    <row r="82" spans="2:65" s="1" customFormat="1" ht="16.5" customHeight="1">
      <c r="B82" s="33"/>
      <c r="E82" s="324" t="s">
        <v>4949</v>
      </c>
      <c r="F82" s="326"/>
      <c r="G82" s="326"/>
      <c r="H82" s="326"/>
      <c r="L82" s="33"/>
    </row>
    <row r="83" spans="2:65" s="1" customFormat="1" ht="12" customHeight="1">
      <c r="B83" s="33"/>
      <c r="C83" s="28" t="s">
        <v>210</v>
      </c>
      <c r="L83" s="33"/>
    </row>
    <row r="84" spans="2:65" s="1" customFormat="1" ht="16.5" customHeight="1">
      <c r="B84" s="33"/>
      <c r="E84" s="290" t="str">
        <f>E11</f>
        <v>SO 02-2 - UT</v>
      </c>
      <c r="F84" s="326"/>
      <c r="G84" s="326"/>
      <c r="H84" s="326"/>
      <c r="L84" s="33"/>
    </row>
    <row r="85" spans="2:65" s="1" customFormat="1" ht="7" customHeight="1">
      <c r="B85" s="33"/>
      <c r="L85" s="33"/>
    </row>
    <row r="86" spans="2:65" s="1" customFormat="1" ht="12" customHeight="1">
      <c r="B86" s="33"/>
      <c r="C86" s="28" t="s">
        <v>21</v>
      </c>
      <c r="F86" s="26" t="str">
        <f>F14</f>
        <v xml:space="preserve"> </v>
      </c>
      <c r="I86" s="28" t="s">
        <v>23</v>
      </c>
      <c r="J86" s="50" t="str">
        <f>IF(J14="","",J14)</f>
        <v>18. 9. 2024</v>
      </c>
      <c r="L86" s="33"/>
    </row>
    <row r="87" spans="2:65" s="1" customFormat="1" ht="7" customHeight="1">
      <c r="B87" s="33"/>
      <c r="L87" s="33"/>
    </row>
    <row r="88" spans="2:65" s="1" customFormat="1" ht="40" customHeight="1">
      <c r="B88" s="33"/>
      <c r="C88" s="28" t="s">
        <v>25</v>
      </c>
      <c r="F88" s="26" t="str">
        <f>E17</f>
        <v>Město Louny,Mírové náměstí 35, Louny</v>
      </c>
      <c r="I88" s="28" t="s">
        <v>32</v>
      </c>
      <c r="J88" s="31" t="str">
        <f>E23</f>
        <v>RYSIK Design s.r.o.,Chudenická 1059/30,, Praha</v>
      </c>
      <c r="L88" s="33"/>
    </row>
    <row r="89" spans="2:65" s="1" customFormat="1" ht="15.15" customHeight="1">
      <c r="B89" s="33"/>
      <c r="C89" s="28" t="s">
        <v>30</v>
      </c>
      <c r="F89" s="26" t="str">
        <f>IF(E20="","",E20)</f>
        <v>Vyplň údaj</v>
      </c>
      <c r="I89" s="28" t="s">
        <v>36</v>
      </c>
      <c r="J89" s="31" t="str">
        <f>E26</f>
        <v xml:space="preserve"> </v>
      </c>
      <c r="L89" s="33"/>
    </row>
    <row r="90" spans="2:65" s="1" customFormat="1" ht="10.25" customHeight="1">
      <c r="B90" s="33"/>
      <c r="L90" s="33"/>
    </row>
    <row r="91" spans="2:65" s="10" customFormat="1" ht="29.25" customHeight="1">
      <c r="B91" s="112"/>
      <c r="C91" s="113" t="s">
        <v>224</v>
      </c>
      <c r="D91" s="114" t="s">
        <v>59</v>
      </c>
      <c r="E91" s="114" t="s">
        <v>55</v>
      </c>
      <c r="F91" s="114" t="s">
        <v>56</v>
      </c>
      <c r="G91" s="114" t="s">
        <v>225</v>
      </c>
      <c r="H91" s="114" t="s">
        <v>226</v>
      </c>
      <c r="I91" s="114" t="s">
        <v>227</v>
      </c>
      <c r="J91" s="114" t="s">
        <v>216</v>
      </c>
      <c r="K91" s="115" t="s">
        <v>228</v>
      </c>
      <c r="L91" s="112"/>
      <c r="M91" s="57" t="s">
        <v>19</v>
      </c>
      <c r="N91" s="58" t="s">
        <v>44</v>
      </c>
      <c r="O91" s="58" t="s">
        <v>229</v>
      </c>
      <c r="P91" s="58" t="s">
        <v>230</v>
      </c>
      <c r="Q91" s="58" t="s">
        <v>231</v>
      </c>
      <c r="R91" s="58" t="s">
        <v>232</v>
      </c>
      <c r="S91" s="58" t="s">
        <v>233</v>
      </c>
      <c r="T91" s="59" t="s">
        <v>234</v>
      </c>
    </row>
    <row r="92" spans="2:65" s="1" customFormat="1" ht="22.75" customHeight="1">
      <c r="B92" s="33"/>
      <c r="C92" s="62" t="s">
        <v>235</v>
      </c>
      <c r="J92" s="116">
        <f>BK92</f>
        <v>0</v>
      </c>
      <c r="L92" s="33"/>
      <c r="M92" s="60"/>
      <c r="N92" s="51"/>
      <c r="O92" s="51"/>
      <c r="P92" s="117">
        <f>P93+P114+P141+P164+P197+P224+P227</f>
        <v>0</v>
      </c>
      <c r="Q92" s="51"/>
      <c r="R92" s="117">
        <f>R93+R114+R141+R164+R197+R224+R227</f>
        <v>7.9234920000000004</v>
      </c>
      <c r="S92" s="51"/>
      <c r="T92" s="118">
        <f>T93+T114+T141+T164+T197+T224+T227</f>
        <v>0</v>
      </c>
      <c r="AT92" s="18" t="s">
        <v>73</v>
      </c>
      <c r="AU92" s="18" t="s">
        <v>217</v>
      </c>
      <c r="BK92" s="119">
        <f>BK93+BK114+BK141+BK164+BK197+BK224+BK227</f>
        <v>0</v>
      </c>
    </row>
    <row r="93" spans="2:65" s="11" customFormat="1" ht="25.9" customHeight="1">
      <c r="B93" s="120"/>
      <c r="D93" s="121" t="s">
        <v>73</v>
      </c>
      <c r="E93" s="122" t="s">
        <v>3756</v>
      </c>
      <c r="F93" s="122" t="s">
        <v>3757</v>
      </c>
      <c r="I93" s="123"/>
      <c r="J93" s="124">
        <f>BK93</f>
        <v>0</v>
      </c>
      <c r="L93" s="120"/>
      <c r="M93" s="125"/>
      <c r="P93" s="126">
        <f>SUM(P94:P113)</f>
        <v>0</v>
      </c>
      <c r="R93" s="126">
        <f>SUM(R94:R113)</f>
        <v>1.3519999999999999E-2</v>
      </c>
      <c r="T93" s="127">
        <f>SUM(T94:T113)</f>
        <v>0</v>
      </c>
      <c r="AR93" s="121" t="s">
        <v>83</v>
      </c>
      <c r="AT93" s="128" t="s">
        <v>73</v>
      </c>
      <c r="AU93" s="128" t="s">
        <v>74</v>
      </c>
      <c r="AY93" s="121" t="s">
        <v>238</v>
      </c>
      <c r="BK93" s="129">
        <f>SUM(BK94:BK113)</f>
        <v>0</v>
      </c>
    </row>
    <row r="94" spans="2:65" s="1" customFormat="1" ht="16.5" customHeight="1">
      <c r="B94" s="33"/>
      <c r="C94" s="132" t="s">
        <v>81</v>
      </c>
      <c r="D94" s="132" t="s">
        <v>241</v>
      </c>
      <c r="E94" s="133" t="s">
        <v>3758</v>
      </c>
      <c r="F94" s="134" t="s">
        <v>3759</v>
      </c>
      <c r="G94" s="135" t="s">
        <v>408</v>
      </c>
      <c r="H94" s="136">
        <v>6</v>
      </c>
      <c r="I94" s="137"/>
      <c r="J94" s="138">
        <f>ROUND(I94*H94,2)</f>
        <v>0</v>
      </c>
      <c r="K94" s="134" t="s">
        <v>3760</v>
      </c>
      <c r="L94" s="33"/>
      <c r="M94" s="139" t="s">
        <v>19</v>
      </c>
      <c r="N94" s="140" t="s">
        <v>45</v>
      </c>
      <c r="P94" s="141">
        <f>O94*H94</f>
        <v>0</v>
      </c>
      <c r="Q94" s="141">
        <v>2.0000000000000002E-5</v>
      </c>
      <c r="R94" s="141">
        <f>Q94*H94</f>
        <v>1.2000000000000002E-4</v>
      </c>
      <c r="S94" s="141">
        <v>0</v>
      </c>
      <c r="T94" s="142">
        <f>S94*H94</f>
        <v>0</v>
      </c>
      <c r="AR94" s="143" t="s">
        <v>377</v>
      </c>
      <c r="AT94" s="143" t="s">
        <v>241</v>
      </c>
      <c r="AU94" s="143" t="s">
        <v>81</v>
      </c>
      <c r="AY94" s="18" t="s">
        <v>238</v>
      </c>
      <c r="BE94" s="144">
        <f>IF(N94="základní",J94,0)</f>
        <v>0</v>
      </c>
      <c r="BF94" s="144">
        <f>IF(N94="snížená",J94,0)</f>
        <v>0</v>
      </c>
      <c r="BG94" s="144">
        <f>IF(N94="zákl. přenesená",J94,0)</f>
        <v>0</v>
      </c>
      <c r="BH94" s="144">
        <f>IF(N94="sníž. přenesená",J94,0)</f>
        <v>0</v>
      </c>
      <c r="BI94" s="144">
        <f>IF(N94="nulová",J94,0)</f>
        <v>0</v>
      </c>
      <c r="BJ94" s="18" t="s">
        <v>81</v>
      </c>
      <c r="BK94" s="144">
        <f>ROUND(I94*H94,2)</f>
        <v>0</v>
      </c>
      <c r="BL94" s="18" t="s">
        <v>377</v>
      </c>
      <c r="BM94" s="143" t="s">
        <v>83</v>
      </c>
    </row>
    <row r="95" spans="2:65" s="1" customFormat="1">
      <c r="B95" s="33"/>
      <c r="D95" s="145" t="s">
        <v>248</v>
      </c>
      <c r="F95" s="146" t="s">
        <v>3759</v>
      </c>
      <c r="I95" s="147"/>
      <c r="L95" s="33"/>
      <c r="M95" s="148"/>
      <c r="T95" s="54"/>
      <c r="AT95" s="18" t="s">
        <v>248</v>
      </c>
      <c r="AU95" s="18" t="s">
        <v>81</v>
      </c>
    </row>
    <row r="96" spans="2:65" s="1" customFormat="1" ht="18">
      <c r="B96" s="33"/>
      <c r="D96" s="145" t="s">
        <v>324</v>
      </c>
      <c r="F96" s="171" t="s">
        <v>3761</v>
      </c>
      <c r="I96" s="147"/>
      <c r="L96" s="33"/>
      <c r="M96" s="148"/>
      <c r="T96" s="54"/>
      <c r="AT96" s="18" t="s">
        <v>324</v>
      </c>
      <c r="AU96" s="18" t="s">
        <v>81</v>
      </c>
    </row>
    <row r="97" spans="2:65" s="1" customFormat="1" ht="16.5" customHeight="1">
      <c r="B97" s="33"/>
      <c r="C97" s="132" t="s">
        <v>83</v>
      </c>
      <c r="D97" s="132" t="s">
        <v>241</v>
      </c>
      <c r="E97" s="133" t="s">
        <v>3762</v>
      </c>
      <c r="F97" s="134" t="s">
        <v>3763</v>
      </c>
      <c r="G97" s="135" t="s">
        <v>408</v>
      </c>
      <c r="H97" s="136">
        <v>35</v>
      </c>
      <c r="I97" s="137"/>
      <c r="J97" s="138">
        <f>ROUND(I97*H97,2)</f>
        <v>0</v>
      </c>
      <c r="K97" s="134" t="s">
        <v>3760</v>
      </c>
      <c r="L97" s="33"/>
      <c r="M97" s="139" t="s">
        <v>19</v>
      </c>
      <c r="N97" s="140" t="s">
        <v>45</v>
      </c>
      <c r="P97" s="141">
        <f>O97*H97</f>
        <v>0</v>
      </c>
      <c r="Q97" s="141">
        <v>3.0000000000000001E-5</v>
      </c>
      <c r="R97" s="141">
        <f>Q97*H97</f>
        <v>1.0499999999999999E-3</v>
      </c>
      <c r="S97" s="141">
        <v>0</v>
      </c>
      <c r="T97" s="142">
        <f>S97*H97</f>
        <v>0</v>
      </c>
      <c r="AR97" s="143" t="s">
        <v>377</v>
      </c>
      <c r="AT97" s="143" t="s">
        <v>241</v>
      </c>
      <c r="AU97" s="143" t="s">
        <v>81</v>
      </c>
      <c r="AY97" s="18" t="s">
        <v>238</v>
      </c>
      <c r="BE97" s="144">
        <f>IF(N97="základní",J97,0)</f>
        <v>0</v>
      </c>
      <c r="BF97" s="144">
        <f>IF(N97="snížená",J97,0)</f>
        <v>0</v>
      </c>
      <c r="BG97" s="144">
        <f>IF(N97="zákl. přenesená",J97,0)</f>
        <v>0</v>
      </c>
      <c r="BH97" s="144">
        <f>IF(N97="sníž. přenesená",J97,0)</f>
        <v>0</v>
      </c>
      <c r="BI97" s="144">
        <f>IF(N97="nulová",J97,0)</f>
        <v>0</v>
      </c>
      <c r="BJ97" s="18" t="s">
        <v>81</v>
      </c>
      <c r="BK97" s="144">
        <f>ROUND(I97*H97,2)</f>
        <v>0</v>
      </c>
      <c r="BL97" s="18" t="s">
        <v>377</v>
      </c>
      <c r="BM97" s="143" t="s">
        <v>246</v>
      </c>
    </row>
    <row r="98" spans="2:65" s="1" customFormat="1">
      <c r="B98" s="33"/>
      <c r="D98" s="145" t="s">
        <v>248</v>
      </c>
      <c r="F98" s="146" t="s">
        <v>3763</v>
      </c>
      <c r="I98" s="147"/>
      <c r="L98" s="33"/>
      <c r="M98" s="148"/>
      <c r="T98" s="54"/>
      <c r="AT98" s="18" t="s">
        <v>248</v>
      </c>
      <c r="AU98" s="18" t="s">
        <v>81</v>
      </c>
    </row>
    <row r="99" spans="2:65" s="1" customFormat="1" ht="18">
      <c r="B99" s="33"/>
      <c r="D99" s="145" t="s">
        <v>324</v>
      </c>
      <c r="F99" s="171" t="s">
        <v>3764</v>
      </c>
      <c r="I99" s="147"/>
      <c r="L99" s="33"/>
      <c r="M99" s="148"/>
      <c r="T99" s="54"/>
      <c r="AT99" s="18" t="s">
        <v>324</v>
      </c>
      <c r="AU99" s="18" t="s">
        <v>81</v>
      </c>
    </row>
    <row r="100" spans="2:65" s="1" customFormat="1" ht="16.5" customHeight="1">
      <c r="B100" s="33"/>
      <c r="C100" s="132" t="s">
        <v>91</v>
      </c>
      <c r="D100" s="132" t="s">
        <v>241</v>
      </c>
      <c r="E100" s="133" t="s">
        <v>3765</v>
      </c>
      <c r="F100" s="134" t="s">
        <v>3766</v>
      </c>
      <c r="G100" s="135" t="s">
        <v>408</v>
      </c>
      <c r="H100" s="136">
        <v>40</v>
      </c>
      <c r="I100" s="137"/>
      <c r="J100" s="138">
        <f>ROUND(I100*H100,2)</f>
        <v>0</v>
      </c>
      <c r="K100" s="134" t="s">
        <v>3760</v>
      </c>
      <c r="L100" s="33"/>
      <c r="M100" s="139" t="s">
        <v>19</v>
      </c>
      <c r="N100" s="140" t="s">
        <v>45</v>
      </c>
      <c r="P100" s="141">
        <f>O100*H100</f>
        <v>0</v>
      </c>
      <c r="Q100" s="141">
        <v>4.0000000000000003E-5</v>
      </c>
      <c r="R100" s="141">
        <f>Q100*H100</f>
        <v>1.6000000000000001E-3</v>
      </c>
      <c r="S100" s="141">
        <v>0</v>
      </c>
      <c r="T100" s="142">
        <f>S100*H100</f>
        <v>0</v>
      </c>
      <c r="AR100" s="143" t="s">
        <v>377</v>
      </c>
      <c r="AT100" s="143" t="s">
        <v>241</v>
      </c>
      <c r="AU100" s="143" t="s">
        <v>81</v>
      </c>
      <c r="AY100" s="18" t="s">
        <v>238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8" t="s">
        <v>81</v>
      </c>
      <c r="BK100" s="144">
        <f>ROUND(I100*H100,2)</f>
        <v>0</v>
      </c>
      <c r="BL100" s="18" t="s">
        <v>377</v>
      </c>
      <c r="BM100" s="143" t="s">
        <v>239</v>
      </c>
    </row>
    <row r="101" spans="2:65" s="1" customFormat="1">
      <c r="B101" s="33"/>
      <c r="D101" s="145" t="s">
        <v>248</v>
      </c>
      <c r="F101" s="146" t="s">
        <v>3766</v>
      </c>
      <c r="I101" s="147"/>
      <c r="L101" s="33"/>
      <c r="M101" s="148"/>
      <c r="T101" s="54"/>
      <c r="AT101" s="18" t="s">
        <v>248</v>
      </c>
      <c r="AU101" s="18" t="s">
        <v>81</v>
      </c>
    </row>
    <row r="102" spans="2:65" s="1" customFormat="1" ht="18">
      <c r="B102" s="33"/>
      <c r="D102" s="145" t="s">
        <v>324</v>
      </c>
      <c r="F102" s="171" t="s">
        <v>3767</v>
      </c>
      <c r="I102" s="147"/>
      <c r="L102" s="33"/>
      <c r="M102" s="148"/>
      <c r="T102" s="54"/>
      <c r="AT102" s="18" t="s">
        <v>324</v>
      </c>
      <c r="AU102" s="18" t="s">
        <v>81</v>
      </c>
    </row>
    <row r="103" spans="2:65" s="1" customFormat="1" ht="16.5" customHeight="1">
      <c r="B103" s="33"/>
      <c r="C103" s="132" t="s">
        <v>246</v>
      </c>
      <c r="D103" s="132" t="s">
        <v>241</v>
      </c>
      <c r="E103" s="133" t="s">
        <v>3768</v>
      </c>
      <c r="F103" s="134" t="s">
        <v>3769</v>
      </c>
      <c r="G103" s="135" t="s">
        <v>408</v>
      </c>
      <c r="H103" s="136">
        <v>40</v>
      </c>
      <c r="I103" s="137"/>
      <c r="J103" s="138">
        <f>ROUND(I103*H103,2)</f>
        <v>0</v>
      </c>
      <c r="K103" s="134" t="s">
        <v>3760</v>
      </c>
      <c r="L103" s="33"/>
      <c r="M103" s="139" t="s">
        <v>19</v>
      </c>
      <c r="N103" s="140" t="s">
        <v>45</v>
      </c>
      <c r="P103" s="141">
        <f>O103*H103</f>
        <v>0</v>
      </c>
      <c r="Q103" s="141">
        <v>5.0000000000000002E-5</v>
      </c>
      <c r="R103" s="141">
        <f>Q103*H103</f>
        <v>2E-3</v>
      </c>
      <c r="S103" s="141">
        <v>0</v>
      </c>
      <c r="T103" s="142">
        <f>S103*H103</f>
        <v>0</v>
      </c>
      <c r="AR103" s="143" t="s">
        <v>377</v>
      </c>
      <c r="AT103" s="143" t="s">
        <v>241</v>
      </c>
      <c r="AU103" s="143" t="s">
        <v>81</v>
      </c>
      <c r="AY103" s="18" t="s">
        <v>238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8" t="s">
        <v>81</v>
      </c>
      <c r="BK103" s="144">
        <f>ROUND(I103*H103,2)</f>
        <v>0</v>
      </c>
      <c r="BL103" s="18" t="s">
        <v>377</v>
      </c>
      <c r="BM103" s="143" t="s">
        <v>294</v>
      </c>
    </row>
    <row r="104" spans="2:65" s="1" customFormat="1">
      <c r="B104" s="33"/>
      <c r="D104" s="145" t="s">
        <v>248</v>
      </c>
      <c r="F104" s="146" t="s">
        <v>3769</v>
      </c>
      <c r="I104" s="147"/>
      <c r="L104" s="33"/>
      <c r="M104" s="148"/>
      <c r="T104" s="54"/>
      <c r="AT104" s="18" t="s">
        <v>248</v>
      </c>
      <c r="AU104" s="18" t="s">
        <v>81</v>
      </c>
    </row>
    <row r="105" spans="2:65" s="1" customFormat="1" ht="18">
      <c r="B105" s="33"/>
      <c r="D105" s="145" t="s">
        <v>324</v>
      </c>
      <c r="F105" s="171" t="s">
        <v>3770</v>
      </c>
      <c r="I105" s="147"/>
      <c r="L105" s="33"/>
      <c r="M105" s="148"/>
      <c r="T105" s="54"/>
      <c r="AT105" s="18" t="s">
        <v>324</v>
      </c>
      <c r="AU105" s="18" t="s">
        <v>81</v>
      </c>
    </row>
    <row r="106" spans="2:65" s="1" customFormat="1" ht="16.5" customHeight="1">
      <c r="B106" s="33"/>
      <c r="C106" s="132" t="s">
        <v>276</v>
      </c>
      <c r="D106" s="132" t="s">
        <v>241</v>
      </c>
      <c r="E106" s="133" t="s">
        <v>3771</v>
      </c>
      <c r="F106" s="134" t="s">
        <v>3772</v>
      </c>
      <c r="G106" s="135" t="s">
        <v>408</v>
      </c>
      <c r="H106" s="136">
        <v>50</v>
      </c>
      <c r="I106" s="137"/>
      <c r="J106" s="138">
        <f>ROUND(I106*H106,2)</f>
        <v>0</v>
      </c>
      <c r="K106" s="134" t="s">
        <v>3760</v>
      </c>
      <c r="L106" s="33"/>
      <c r="M106" s="139" t="s">
        <v>19</v>
      </c>
      <c r="N106" s="140" t="s">
        <v>45</v>
      </c>
      <c r="P106" s="141">
        <f>O106*H106</f>
        <v>0</v>
      </c>
      <c r="Q106" s="141">
        <v>1.2999999999999999E-4</v>
      </c>
      <c r="R106" s="141">
        <f>Q106*H106</f>
        <v>6.4999999999999997E-3</v>
      </c>
      <c r="S106" s="141">
        <v>0</v>
      </c>
      <c r="T106" s="142">
        <f>S106*H106</f>
        <v>0</v>
      </c>
      <c r="AR106" s="143" t="s">
        <v>377</v>
      </c>
      <c r="AT106" s="143" t="s">
        <v>241</v>
      </c>
      <c r="AU106" s="143" t="s">
        <v>81</v>
      </c>
      <c r="AY106" s="18" t="s">
        <v>238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8" t="s">
        <v>81</v>
      </c>
      <c r="BK106" s="144">
        <f>ROUND(I106*H106,2)</f>
        <v>0</v>
      </c>
      <c r="BL106" s="18" t="s">
        <v>377</v>
      </c>
      <c r="BM106" s="143" t="s">
        <v>308</v>
      </c>
    </row>
    <row r="107" spans="2:65" s="1" customFormat="1">
      <c r="B107" s="33"/>
      <c r="D107" s="145" t="s">
        <v>248</v>
      </c>
      <c r="F107" s="146" t="s">
        <v>3772</v>
      </c>
      <c r="I107" s="147"/>
      <c r="L107" s="33"/>
      <c r="M107" s="148"/>
      <c r="T107" s="54"/>
      <c r="AT107" s="18" t="s">
        <v>248</v>
      </c>
      <c r="AU107" s="18" t="s">
        <v>81</v>
      </c>
    </row>
    <row r="108" spans="2:65" s="1" customFormat="1" ht="18">
      <c r="B108" s="33"/>
      <c r="D108" s="145" t="s">
        <v>324</v>
      </c>
      <c r="F108" s="171" t="s">
        <v>3773</v>
      </c>
      <c r="I108" s="147"/>
      <c r="L108" s="33"/>
      <c r="M108" s="148"/>
      <c r="T108" s="54"/>
      <c r="AT108" s="18" t="s">
        <v>324</v>
      </c>
      <c r="AU108" s="18" t="s">
        <v>81</v>
      </c>
    </row>
    <row r="109" spans="2:65" s="1" customFormat="1" ht="16.5" customHeight="1">
      <c r="B109" s="33"/>
      <c r="C109" s="132" t="s">
        <v>239</v>
      </c>
      <c r="D109" s="132" t="s">
        <v>241</v>
      </c>
      <c r="E109" s="133" t="s">
        <v>3777</v>
      </c>
      <c r="F109" s="134" t="s">
        <v>3778</v>
      </c>
      <c r="G109" s="135" t="s">
        <v>408</v>
      </c>
      <c r="H109" s="136">
        <v>15</v>
      </c>
      <c r="I109" s="137"/>
      <c r="J109" s="138">
        <f>ROUND(I109*H109,2)</f>
        <v>0</v>
      </c>
      <c r="K109" s="134" t="s">
        <v>3760</v>
      </c>
      <c r="L109" s="33"/>
      <c r="M109" s="139" t="s">
        <v>19</v>
      </c>
      <c r="N109" s="140" t="s">
        <v>45</v>
      </c>
      <c r="P109" s="141">
        <f>O109*H109</f>
        <v>0</v>
      </c>
      <c r="Q109" s="141">
        <v>1.4999999999999999E-4</v>
      </c>
      <c r="R109" s="141">
        <f>Q109*H109</f>
        <v>2.2499999999999998E-3</v>
      </c>
      <c r="S109" s="141">
        <v>0</v>
      </c>
      <c r="T109" s="142">
        <f>S109*H109</f>
        <v>0</v>
      </c>
      <c r="AR109" s="143" t="s">
        <v>377</v>
      </c>
      <c r="AT109" s="143" t="s">
        <v>241</v>
      </c>
      <c r="AU109" s="143" t="s">
        <v>81</v>
      </c>
      <c r="AY109" s="18" t="s">
        <v>238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8" t="s">
        <v>81</v>
      </c>
      <c r="BK109" s="144">
        <f>ROUND(I109*H109,2)</f>
        <v>0</v>
      </c>
      <c r="BL109" s="18" t="s">
        <v>377</v>
      </c>
      <c r="BM109" s="143" t="s">
        <v>8</v>
      </c>
    </row>
    <row r="110" spans="2:65" s="1" customFormat="1">
      <c r="B110" s="33"/>
      <c r="D110" s="145" t="s">
        <v>248</v>
      </c>
      <c r="F110" s="146" t="s">
        <v>3778</v>
      </c>
      <c r="I110" s="147"/>
      <c r="L110" s="33"/>
      <c r="M110" s="148"/>
      <c r="T110" s="54"/>
      <c r="AT110" s="18" t="s">
        <v>248</v>
      </c>
      <c r="AU110" s="18" t="s">
        <v>81</v>
      </c>
    </row>
    <row r="111" spans="2:65" s="1" customFormat="1" ht="18">
      <c r="B111" s="33"/>
      <c r="D111" s="145" t="s">
        <v>324</v>
      </c>
      <c r="F111" s="171" t="s">
        <v>3779</v>
      </c>
      <c r="I111" s="147"/>
      <c r="L111" s="33"/>
      <c r="M111" s="148"/>
      <c r="T111" s="54"/>
      <c r="AT111" s="18" t="s">
        <v>324</v>
      </c>
      <c r="AU111" s="18" t="s">
        <v>81</v>
      </c>
    </row>
    <row r="112" spans="2:65" s="1" customFormat="1" ht="16.5" customHeight="1">
      <c r="B112" s="33"/>
      <c r="C112" s="132" t="s">
        <v>287</v>
      </c>
      <c r="D112" s="132" t="s">
        <v>241</v>
      </c>
      <c r="E112" s="133" t="s">
        <v>3783</v>
      </c>
      <c r="F112" s="134" t="s">
        <v>3784</v>
      </c>
      <c r="G112" s="135" t="s">
        <v>272</v>
      </c>
      <c r="H112" s="136">
        <v>1.4E-2</v>
      </c>
      <c r="I112" s="137"/>
      <c r="J112" s="138">
        <f>ROUND(I112*H112,2)</f>
        <v>0</v>
      </c>
      <c r="K112" s="134" t="s">
        <v>3760</v>
      </c>
      <c r="L112" s="33"/>
      <c r="M112" s="139" t="s">
        <v>19</v>
      </c>
      <c r="N112" s="140" t="s">
        <v>45</v>
      </c>
      <c r="P112" s="141">
        <f>O112*H112</f>
        <v>0</v>
      </c>
      <c r="Q112" s="141">
        <v>0</v>
      </c>
      <c r="R112" s="141">
        <f>Q112*H112</f>
        <v>0</v>
      </c>
      <c r="S112" s="141">
        <v>0</v>
      </c>
      <c r="T112" s="142">
        <f>S112*H112</f>
        <v>0</v>
      </c>
      <c r="AR112" s="143" t="s">
        <v>377</v>
      </c>
      <c r="AT112" s="143" t="s">
        <v>241</v>
      </c>
      <c r="AU112" s="143" t="s">
        <v>81</v>
      </c>
      <c r="AY112" s="18" t="s">
        <v>238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8" t="s">
        <v>81</v>
      </c>
      <c r="BK112" s="144">
        <f>ROUND(I112*H112,2)</f>
        <v>0</v>
      </c>
      <c r="BL112" s="18" t="s">
        <v>377</v>
      </c>
      <c r="BM112" s="143" t="s">
        <v>511</v>
      </c>
    </row>
    <row r="113" spans="2:65" s="1" customFormat="1">
      <c r="B113" s="33"/>
      <c r="D113" s="145" t="s">
        <v>248</v>
      </c>
      <c r="F113" s="146" t="s">
        <v>3784</v>
      </c>
      <c r="I113" s="147"/>
      <c r="L113" s="33"/>
      <c r="M113" s="148"/>
      <c r="T113" s="54"/>
      <c r="AT113" s="18" t="s">
        <v>248</v>
      </c>
      <c r="AU113" s="18" t="s">
        <v>81</v>
      </c>
    </row>
    <row r="114" spans="2:65" s="11" customFormat="1" ht="25.9" customHeight="1">
      <c r="B114" s="120"/>
      <c r="D114" s="121" t="s">
        <v>73</v>
      </c>
      <c r="E114" s="122" t="s">
        <v>2495</v>
      </c>
      <c r="F114" s="122" t="s">
        <v>3785</v>
      </c>
      <c r="I114" s="123"/>
      <c r="J114" s="124">
        <f>BK114</f>
        <v>0</v>
      </c>
      <c r="L114" s="120"/>
      <c r="M114" s="125"/>
      <c r="P114" s="126">
        <f>SUM(P115:P140)</f>
        <v>0</v>
      </c>
      <c r="R114" s="126">
        <f>SUM(R115:R140)</f>
        <v>3.7642320000000002</v>
      </c>
      <c r="T114" s="127">
        <f>SUM(T115:T140)</f>
        <v>0</v>
      </c>
      <c r="AR114" s="121" t="s">
        <v>81</v>
      </c>
      <c r="AT114" s="128" t="s">
        <v>73</v>
      </c>
      <c r="AU114" s="128" t="s">
        <v>74</v>
      </c>
      <c r="AY114" s="121" t="s">
        <v>238</v>
      </c>
      <c r="BK114" s="129">
        <f>SUM(BK115:BK140)</f>
        <v>0</v>
      </c>
    </row>
    <row r="115" spans="2:65" s="1" customFormat="1" ht="21.75" customHeight="1">
      <c r="B115" s="33"/>
      <c r="C115" s="132" t="s">
        <v>294</v>
      </c>
      <c r="D115" s="132" t="s">
        <v>241</v>
      </c>
      <c r="E115" s="133" t="s">
        <v>3786</v>
      </c>
      <c r="F115" s="134" t="s">
        <v>3787</v>
      </c>
      <c r="G115" s="135" t="s">
        <v>341</v>
      </c>
      <c r="H115" s="136">
        <v>3</v>
      </c>
      <c r="I115" s="137"/>
      <c r="J115" s="138">
        <f>ROUND(I115*H115,2)</f>
        <v>0</v>
      </c>
      <c r="K115" s="134" t="s">
        <v>3760</v>
      </c>
      <c r="L115" s="33"/>
      <c r="M115" s="139" t="s">
        <v>19</v>
      </c>
      <c r="N115" s="140" t="s">
        <v>45</v>
      </c>
      <c r="P115" s="141">
        <f>O115*H115</f>
        <v>0</v>
      </c>
      <c r="Q115" s="141">
        <v>3.9019999999999999E-2</v>
      </c>
      <c r="R115" s="141">
        <f>Q115*H115</f>
        <v>0.11706</v>
      </c>
      <c r="S115" s="141">
        <v>0</v>
      </c>
      <c r="T115" s="142">
        <f>S115*H115</f>
        <v>0</v>
      </c>
      <c r="AR115" s="143" t="s">
        <v>246</v>
      </c>
      <c r="AT115" s="143" t="s">
        <v>241</v>
      </c>
      <c r="AU115" s="143" t="s">
        <v>81</v>
      </c>
      <c r="AY115" s="18" t="s">
        <v>238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8" t="s">
        <v>81</v>
      </c>
      <c r="BK115" s="144">
        <f>ROUND(I115*H115,2)</f>
        <v>0</v>
      </c>
      <c r="BL115" s="18" t="s">
        <v>246</v>
      </c>
      <c r="BM115" s="143" t="s">
        <v>377</v>
      </c>
    </row>
    <row r="116" spans="2:65" s="1" customFormat="1">
      <c r="B116" s="33"/>
      <c r="D116" s="145" t="s">
        <v>248</v>
      </c>
      <c r="F116" s="146" t="s">
        <v>3787</v>
      </c>
      <c r="I116" s="147"/>
      <c r="L116" s="33"/>
      <c r="M116" s="148"/>
      <c r="T116" s="54"/>
      <c r="AT116" s="18" t="s">
        <v>248</v>
      </c>
      <c r="AU116" s="18" t="s">
        <v>81</v>
      </c>
    </row>
    <row r="117" spans="2:65" s="1" customFormat="1" ht="21.75" customHeight="1">
      <c r="B117" s="33"/>
      <c r="C117" s="132" t="s">
        <v>300</v>
      </c>
      <c r="D117" s="132" t="s">
        <v>241</v>
      </c>
      <c r="E117" s="133" t="s">
        <v>3790</v>
      </c>
      <c r="F117" s="134" t="s">
        <v>3791</v>
      </c>
      <c r="G117" s="135" t="s">
        <v>272</v>
      </c>
      <c r="H117" s="136">
        <v>0.11700000000000001</v>
      </c>
      <c r="I117" s="137"/>
      <c r="J117" s="138">
        <f>ROUND(I117*H117,2)</f>
        <v>0</v>
      </c>
      <c r="K117" s="134" t="s">
        <v>3760</v>
      </c>
      <c r="L117" s="33"/>
      <c r="M117" s="139" t="s">
        <v>19</v>
      </c>
      <c r="N117" s="140" t="s">
        <v>45</v>
      </c>
      <c r="P117" s="141">
        <f>O117*H117</f>
        <v>0</v>
      </c>
      <c r="Q117" s="141">
        <v>0</v>
      </c>
      <c r="R117" s="141">
        <f>Q117*H117</f>
        <v>0</v>
      </c>
      <c r="S117" s="141">
        <v>0</v>
      </c>
      <c r="T117" s="142">
        <f>S117*H117</f>
        <v>0</v>
      </c>
      <c r="AR117" s="143" t="s">
        <v>246</v>
      </c>
      <c r="AT117" s="143" t="s">
        <v>241</v>
      </c>
      <c r="AU117" s="143" t="s">
        <v>81</v>
      </c>
      <c r="AY117" s="18" t="s">
        <v>238</v>
      </c>
      <c r="BE117" s="144">
        <f>IF(N117="základní",J117,0)</f>
        <v>0</v>
      </c>
      <c r="BF117" s="144">
        <f>IF(N117="snížená",J117,0)</f>
        <v>0</v>
      </c>
      <c r="BG117" s="144">
        <f>IF(N117="zákl. přenesená",J117,0)</f>
        <v>0</v>
      </c>
      <c r="BH117" s="144">
        <f>IF(N117="sníž. přenesená",J117,0)</f>
        <v>0</v>
      </c>
      <c r="BI117" s="144">
        <f>IF(N117="nulová",J117,0)</f>
        <v>0</v>
      </c>
      <c r="BJ117" s="18" t="s">
        <v>81</v>
      </c>
      <c r="BK117" s="144">
        <f>ROUND(I117*H117,2)</f>
        <v>0</v>
      </c>
      <c r="BL117" s="18" t="s">
        <v>246</v>
      </c>
      <c r="BM117" s="143" t="s">
        <v>720</v>
      </c>
    </row>
    <row r="118" spans="2:65" s="1" customFormat="1">
      <c r="B118" s="33"/>
      <c r="D118" s="145" t="s">
        <v>248</v>
      </c>
      <c r="F118" s="146" t="s">
        <v>3791</v>
      </c>
      <c r="I118" s="147"/>
      <c r="L118" s="33"/>
      <c r="M118" s="148"/>
      <c r="T118" s="54"/>
      <c r="AT118" s="18" t="s">
        <v>248</v>
      </c>
      <c r="AU118" s="18" t="s">
        <v>81</v>
      </c>
    </row>
    <row r="119" spans="2:65" s="1" customFormat="1" ht="21.75" customHeight="1">
      <c r="B119" s="33"/>
      <c r="C119" s="132" t="s">
        <v>308</v>
      </c>
      <c r="D119" s="132" t="s">
        <v>241</v>
      </c>
      <c r="E119" s="133" t="s">
        <v>3792</v>
      </c>
      <c r="F119" s="134" t="s">
        <v>3793</v>
      </c>
      <c r="G119" s="135" t="s">
        <v>408</v>
      </c>
      <c r="H119" s="136">
        <v>80</v>
      </c>
      <c r="I119" s="137"/>
      <c r="J119" s="138">
        <f>ROUND(I119*H119,2)</f>
        <v>0</v>
      </c>
      <c r="K119" s="134" t="s">
        <v>3760</v>
      </c>
      <c r="L119" s="33"/>
      <c r="M119" s="139" t="s">
        <v>19</v>
      </c>
      <c r="N119" s="140" t="s">
        <v>45</v>
      </c>
      <c r="P119" s="141">
        <f>O119*H119</f>
        <v>0</v>
      </c>
      <c r="Q119" s="141">
        <v>1.0200000000000001E-3</v>
      </c>
      <c r="R119" s="141">
        <f>Q119*H119</f>
        <v>8.1600000000000006E-2</v>
      </c>
      <c r="S119" s="141">
        <v>0</v>
      </c>
      <c r="T119" s="142">
        <f>S119*H119</f>
        <v>0</v>
      </c>
      <c r="AR119" s="143" t="s">
        <v>246</v>
      </c>
      <c r="AT119" s="143" t="s">
        <v>241</v>
      </c>
      <c r="AU119" s="143" t="s">
        <v>81</v>
      </c>
      <c r="AY119" s="18" t="s">
        <v>238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8" t="s">
        <v>81</v>
      </c>
      <c r="BK119" s="144">
        <f>ROUND(I119*H119,2)</f>
        <v>0</v>
      </c>
      <c r="BL119" s="18" t="s">
        <v>246</v>
      </c>
      <c r="BM119" s="143" t="s">
        <v>738</v>
      </c>
    </row>
    <row r="120" spans="2:65" s="1" customFormat="1">
      <c r="B120" s="33"/>
      <c r="D120" s="145" t="s">
        <v>248</v>
      </c>
      <c r="F120" s="146" t="s">
        <v>3793</v>
      </c>
      <c r="I120" s="147"/>
      <c r="L120" s="33"/>
      <c r="M120" s="148"/>
      <c r="T120" s="54"/>
      <c r="AT120" s="18" t="s">
        <v>248</v>
      </c>
      <c r="AU120" s="18" t="s">
        <v>81</v>
      </c>
    </row>
    <row r="121" spans="2:65" s="1" customFormat="1" ht="21.75" customHeight="1">
      <c r="B121" s="33"/>
      <c r="C121" s="132" t="s">
        <v>316</v>
      </c>
      <c r="D121" s="132" t="s">
        <v>241</v>
      </c>
      <c r="E121" s="133" t="s">
        <v>3794</v>
      </c>
      <c r="F121" s="134" t="s">
        <v>3795</v>
      </c>
      <c r="G121" s="135" t="s">
        <v>408</v>
      </c>
      <c r="H121" s="136">
        <v>120</v>
      </c>
      <c r="I121" s="137"/>
      <c r="J121" s="138">
        <f>ROUND(I121*H121,2)</f>
        <v>0</v>
      </c>
      <c r="K121" s="134" t="s">
        <v>3760</v>
      </c>
      <c r="L121" s="33"/>
      <c r="M121" s="139" t="s">
        <v>19</v>
      </c>
      <c r="N121" s="140" t="s">
        <v>45</v>
      </c>
      <c r="P121" s="141">
        <f>O121*H121</f>
        <v>0</v>
      </c>
      <c r="Q121" s="141">
        <v>3.2200000000000002E-3</v>
      </c>
      <c r="R121" s="141">
        <f>Q121*H121</f>
        <v>0.38640000000000002</v>
      </c>
      <c r="S121" s="141">
        <v>0</v>
      </c>
      <c r="T121" s="142">
        <f>S121*H121</f>
        <v>0</v>
      </c>
      <c r="AR121" s="143" t="s">
        <v>246</v>
      </c>
      <c r="AT121" s="143" t="s">
        <v>241</v>
      </c>
      <c r="AU121" s="143" t="s">
        <v>81</v>
      </c>
      <c r="AY121" s="18" t="s">
        <v>238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8" t="s">
        <v>81</v>
      </c>
      <c r="BK121" s="144">
        <f>ROUND(I121*H121,2)</f>
        <v>0</v>
      </c>
      <c r="BL121" s="18" t="s">
        <v>246</v>
      </c>
      <c r="BM121" s="143" t="s">
        <v>750</v>
      </c>
    </row>
    <row r="122" spans="2:65" s="1" customFormat="1">
      <c r="B122" s="33"/>
      <c r="D122" s="145" t="s">
        <v>248</v>
      </c>
      <c r="F122" s="146" t="s">
        <v>3795</v>
      </c>
      <c r="I122" s="147"/>
      <c r="L122" s="33"/>
      <c r="M122" s="148"/>
      <c r="T122" s="54"/>
      <c r="AT122" s="18" t="s">
        <v>248</v>
      </c>
      <c r="AU122" s="18" t="s">
        <v>81</v>
      </c>
    </row>
    <row r="123" spans="2:65" s="1" customFormat="1" ht="21.75" customHeight="1">
      <c r="B123" s="33"/>
      <c r="C123" s="132" t="s">
        <v>8</v>
      </c>
      <c r="D123" s="132" t="s">
        <v>241</v>
      </c>
      <c r="E123" s="133" t="s">
        <v>3796</v>
      </c>
      <c r="F123" s="134" t="s">
        <v>3797</v>
      </c>
      <c r="G123" s="135" t="s">
        <v>408</v>
      </c>
      <c r="H123" s="136">
        <v>80</v>
      </c>
      <c r="I123" s="137"/>
      <c r="J123" s="138">
        <f>ROUND(I123*H123,2)</f>
        <v>0</v>
      </c>
      <c r="K123" s="134" t="s">
        <v>3760</v>
      </c>
      <c r="L123" s="33"/>
      <c r="M123" s="139" t="s">
        <v>19</v>
      </c>
      <c r="N123" s="140" t="s">
        <v>45</v>
      </c>
      <c r="P123" s="141">
        <f>O123*H123</f>
        <v>0</v>
      </c>
      <c r="Q123" s="141">
        <v>5.3699999999999998E-3</v>
      </c>
      <c r="R123" s="141">
        <f>Q123*H123</f>
        <v>0.42959999999999998</v>
      </c>
      <c r="S123" s="141">
        <v>0</v>
      </c>
      <c r="T123" s="142">
        <f>S123*H123</f>
        <v>0</v>
      </c>
      <c r="AR123" s="143" t="s">
        <v>246</v>
      </c>
      <c r="AT123" s="143" t="s">
        <v>241</v>
      </c>
      <c r="AU123" s="143" t="s">
        <v>81</v>
      </c>
      <c r="AY123" s="18" t="s">
        <v>238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8" t="s">
        <v>81</v>
      </c>
      <c r="BK123" s="144">
        <f>ROUND(I123*H123,2)</f>
        <v>0</v>
      </c>
      <c r="BL123" s="18" t="s">
        <v>246</v>
      </c>
      <c r="BM123" s="143" t="s">
        <v>763</v>
      </c>
    </row>
    <row r="124" spans="2:65" s="1" customFormat="1">
      <c r="B124" s="33"/>
      <c r="D124" s="145" t="s">
        <v>248</v>
      </c>
      <c r="F124" s="146" t="s">
        <v>3797</v>
      </c>
      <c r="I124" s="147"/>
      <c r="L124" s="33"/>
      <c r="M124" s="148"/>
      <c r="T124" s="54"/>
      <c r="AT124" s="18" t="s">
        <v>248</v>
      </c>
      <c r="AU124" s="18" t="s">
        <v>81</v>
      </c>
    </row>
    <row r="125" spans="2:65" s="1" customFormat="1" ht="21.75" customHeight="1">
      <c r="B125" s="33"/>
      <c r="C125" s="132" t="s">
        <v>390</v>
      </c>
      <c r="D125" s="132" t="s">
        <v>241</v>
      </c>
      <c r="E125" s="133" t="s">
        <v>3800</v>
      </c>
      <c r="F125" s="134" t="s">
        <v>3801</v>
      </c>
      <c r="G125" s="135" t="s">
        <v>272</v>
      </c>
      <c r="H125" s="136">
        <v>0.89800000000000002</v>
      </c>
      <c r="I125" s="137"/>
      <c r="J125" s="138">
        <f>ROUND(I125*H125,2)</f>
        <v>0</v>
      </c>
      <c r="K125" s="134" t="s">
        <v>3760</v>
      </c>
      <c r="L125" s="33"/>
      <c r="M125" s="139" t="s">
        <v>19</v>
      </c>
      <c r="N125" s="140" t="s">
        <v>45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246</v>
      </c>
      <c r="AT125" s="143" t="s">
        <v>241</v>
      </c>
      <c r="AU125" s="143" t="s">
        <v>81</v>
      </c>
      <c r="AY125" s="18" t="s">
        <v>238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8" t="s">
        <v>81</v>
      </c>
      <c r="BK125" s="144">
        <f>ROUND(I125*H125,2)</f>
        <v>0</v>
      </c>
      <c r="BL125" s="18" t="s">
        <v>246</v>
      </c>
      <c r="BM125" s="143" t="s">
        <v>777</v>
      </c>
    </row>
    <row r="126" spans="2:65" s="1" customFormat="1">
      <c r="B126" s="33"/>
      <c r="D126" s="145" t="s">
        <v>248</v>
      </c>
      <c r="F126" s="146" t="s">
        <v>3801</v>
      </c>
      <c r="I126" s="147"/>
      <c r="L126" s="33"/>
      <c r="M126" s="148"/>
      <c r="T126" s="54"/>
      <c r="AT126" s="18" t="s">
        <v>248</v>
      </c>
      <c r="AU126" s="18" t="s">
        <v>81</v>
      </c>
    </row>
    <row r="127" spans="2:65" s="1" customFormat="1" ht="16.5" customHeight="1">
      <c r="B127" s="33"/>
      <c r="C127" s="132" t="s">
        <v>511</v>
      </c>
      <c r="D127" s="132" t="s">
        <v>241</v>
      </c>
      <c r="E127" s="133" t="s">
        <v>3802</v>
      </c>
      <c r="F127" s="134" t="s">
        <v>3803</v>
      </c>
      <c r="G127" s="135" t="s">
        <v>244</v>
      </c>
      <c r="H127" s="136">
        <v>109.71</v>
      </c>
      <c r="I127" s="137"/>
      <c r="J127" s="138">
        <f>ROUND(I127*H127,2)</f>
        <v>0</v>
      </c>
      <c r="K127" s="134" t="s">
        <v>3760</v>
      </c>
      <c r="L127" s="33"/>
      <c r="M127" s="139" t="s">
        <v>19</v>
      </c>
      <c r="N127" s="140" t="s">
        <v>45</v>
      </c>
      <c r="P127" s="141">
        <f>O127*H127</f>
        <v>0</v>
      </c>
      <c r="Q127" s="141">
        <v>2.3800000000000002E-2</v>
      </c>
      <c r="R127" s="141">
        <f>Q127*H127</f>
        <v>2.6110980000000001</v>
      </c>
      <c r="S127" s="141">
        <v>0</v>
      </c>
      <c r="T127" s="142">
        <f>S127*H127</f>
        <v>0</v>
      </c>
      <c r="AR127" s="143" t="s">
        <v>246</v>
      </c>
      <c r="AT127" s="143" t="s">
        <v>241</v>
      </c>
      <c r="AU127" s="143" t="s">
        <v>81</v>
      </c>
      <c r="AY127" s="18" t="s">
        <v>238</v>
      </c>
      <c r="BE127" s="144">
        <f>IF(N127="základní",J127,0)</f>
        <v>0</v>
      </c>
      <c r="BF127" s="144">
        <f>IF(N127="snížená",J127,0)</f>
        <v>0</v>
      </c>
      <c r="BG127" s="144">
        <f>IF(N127="zákl. přenesená",J127,0)</f>
        <v>0</v>
      </c>
      <c r="BH127" s="144">
        <f>IF(N127="sníž. přenesená",J127,0)</f>
        <v>0</v>
      </c>
      <c r="BI127" s="144">
        <f>IF(N127="nulová",J127,0)</f>
        <v>0</v>
      </c>
      <c r="BJ127" s="18" t="s">
        <v>81</v>
      </c>
      <c r="BK127" s="144">
        <f>ROUND(I127*H127,2)</f>
        <v>0</v>
      </c>
      <c r="BL127" s="18" t="s">
        <v>246</v>
      </c>
      <c r="BM127" s="143" t="s">
        <v>799</v>
      </c>
    </row>
    <row r="128" spans="2:65" s="1" customFormat="1">
      <c r="B128" s="33"/>
      <c r="D128" s="145" t="s">
        <v>248</v>
      </c>
      <c r="F128" s="146" t="s">
        <v>3803</v>
      </c>
      <c r="I128" s="147"/>
      <c r="L128" s="33"/>
      <c r="M128" s="148"/>
      <c r="T128" s="54"/>
      <c r="AT128" s="18" t="s">
        <v>248</v>
      </c>
      <c r="AU128" s="18" t="s">
        <v>81</v>
      </c>
    </row>
    <row r="129" spans="2:65" s="1" customFormat="1" ht="21.75" customHeight="1">
      <c r="B129" s="33"/>
      <c r="C129" s="132" t="s">
        <v>586</v>
      </c>
      <c r="D129" s="132" t="s">
        <v>241</v>
      </c>
      <c r="E129" s="133" t="s">
        <v>3806</v>
      </c>
      <c r="F129" s="134" t="s">
        <v>3807</v>
      </c>
      <c r="G129" s="135" t="s">
        <v>272</v>
      </c>
      <c r="H129" s="136">
        <v>2.6110000000000002</v>
      </c>
      <c r="I129" s="137"/>
      <c r="J129" s="138">
        <f>ROUND(I129*H129,2)</f>
        <v>0</v>
      </c>
      <c r="K129" s="134" t="s">
        <v>3760</v>
      </c>
      <c r="L129" s="33"/>
      <c r="M129" s="139" t="s">
        <v>19</v>
      </c>
      <c r="N129" s="140" t="s">
        <v>45</v>
      </c>
      <c r="P129" s="141">
        <f>O129*H129</f>
        <v>0</v>
      </c>
      <c r="Q129" s="141">
        <v>0</v>
      </c>
      <c r="R129" s="141">
        <f>Q129*H129</f>
        <v>0</v>
      </c>
      <c r="S129" s="141">
        <v>0</v>
      </c>
      <c r="T129" s="142">
        <f>S129*H129</f>
        <v>0</v>
      </c>
      <c r="AR129" s="143" t="s">
        <v>246</v>
      </c>
      <c r="AT129" s="143" t="s">
        <v>241</v>
      </c>
      <c r="AU129" s="143" t="s">
        <v>81</v>
      </c>
      <c r="AY129" s="18" t="s">
        <v>238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8" t="s">
        <v>81</v>
      </c>
      <c r="BK129" s="144">
        <f>ROUND(I129*H129,2)</f>
        <v>0</v>
      </c>
      <c r="BL129" s="18" t="s">
        <v>246</v>
      </c>
      <c r="BM129" s="143" t="s">
        <v>812</v>
      </c>
    </row>
    <row r="130" spans="2:65" s="1" customFormat="1">
      <c r="B130" s="33"/>
      <c r="D130" s="145" t="s">
        <v>248</v>
      </c>
      <c r="F130" s="146" t="s">
        <v>3807</v>
      </c>
      <c r="I130" s="147"/>
      <c r="L130" s="33"/>
      <c r="M130" s="148"/>
      <c r="T130" s="54"/>
      <c r="AT130" s="18" t="s">
        <v>248</v>
      </c>
      <c r="AU130" s="18" t="s">
        <v>81</v>
      </c>
    </row>
    <row r="131" spans="2:65" s="1" customFormat="1" ht="16.5" customHeight="1">
      <c r="B131" s="33"/>
      <c r="C131" s="132" t="s">
        <v>377</v>
      </c>
      <c r="D131" s="132" t="s">
        <v>241</v>
      </c>
      <c r="E131" s="133" t="s">
        <v>3808</v>
      </c>
      <c r="F131" s="134" t="s">
        <v>3809</v>
      </c>
      <c r="G131" s="135" t="s">
        <v>244</v>
      </c>
      <c r="H131" s="136">
        <v>65.94</v>
      </c>
      <c r="I131" s="137"/>
      <c r="J131" s="138">
        <f>ROUND(I131*H131,2)</f>
        <v>0</v>
      </c>
      <c r="K131" s="134" t="s">
        <v>3760</v>
      </c>
      <c r="L131" s="33"/>
      <c r="M131" s="139" t="s">
        <v>19</v>
      </c>
      <c r="N131" s="140" t="s">
        <v>45</v>
      </c>
      <c r="P131" s="141">
        <f>O131*H131</f>
        <v>0</v>
      </c>
      <c r="Q131" s="141">
        <v>2.0999999999999999E-3</v>
      </c>
      <c r="R131" s="141">
        <f>Q131*H131</f>
        <v>0.13847399999999999</v>
      </c>
      <c r="S131" s="141">
        <v>0</v>
      </c>
      <c r="T131" s="142">
        <f>S131*H131</f>
        <v>0</v>
      </c>
      <c r="AR131" s="143" t="s">
        <v>246</v>
      </c>
      <c r="AT131" s="143" t="s">
        <v>241</v>
      </c>
      <c r="AU131" s="143" t="s">
        <v>81</v>
      </c>
      <c r="AY131" s="18" t="s">
        <v>238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8" t="s">
        <v>81</v>
      </c>
      <c r="BK131" s="144">
        <f>ROUND(I131*H131,2)</f>
        <v>0</v>
      </c>
      <c r="BL131" s="18" t="s">
        <v>246</v>
      </c>
      <c r="BM131" s="143" t="s">
        <v>386</v>
      </c>
    </row>
    <row r="132" spans="2:65" s="1" customFormat="1">
      <c r="B132" s="33"/>
      <c r="D132" s="145" t="s">
        <v>248</v>
      </c>
      <c r="F132" s="146" t="s">
        <v>3810</v>
      </c>
      <c r="I132" s="147"/>
      <c r="L132" s="33"/>
      <c r="M132" s="148"/>
      <c r="T132" s="54"/>
      <c r="AT132" s="18" t="s">
        <v>248</v>
      </c>
      <c r="AU132" s="18" t="s">
        <v>81</v>
      </c>
    </row>
    <row r="133" spans="2:65" s="1" customFormat="1" ht="21.75" customHeight="1">
      <c r="B133" s="33"/>
      <c r="C133" s="132" t="s">
        <v>597</v>
      </c>
      <c r="D133" s="132" t="s">
        <v>241</v>
      </c>
      <c r="E133" s="133" t="s">
        <v>3811</v>
      </c>
      <c r="F133" s="134" t="s">
        <v>3812</v>
      </c>
      <c r="G133" s="135" t="s">
        <v>272</v>
      </c>
      <c r="H133" s="136">
        <v>0.13900000000000001</v>
      </c>
      <c r="I133" s="137"/>
      <c r="J133" s="138">
        <f>ROUND(I133*H133,2)</f>
        <v>0</v>
      </c>
      <c r="K133" s="134" t="s">
        <v>3760</v>
      </c>
      <c r="L133" s="33"/>
      <c r="M133" s="139" t="s">
        <v>19</v>
      </c>
      <c r="N133" s="140" t="s">
        <v>45</v>
      </c>
      <c r="P133" s="141">
        <f>O133*H133</f>
        <v>0</v>
      </c>
      <c r="Q133" s="141">
        <v>0</v>
      </c>
      <c r="R133" s="141">
        <f>Q133*H133</f>
        <v>0</v>
      </c>
      <c r="S133" s="141">
        <v>0</v>
      </c>
      <c r="T133" s="142">
        <f>S133*H133</f>
        <v>0</v>
      </c>
      <c r="AR133" s="143" t="s">
        <v>246</v>
      </c>
      <c r="AT133" s="143" t="s">
        <v>241</v>
      </c>
      <c r="AU133" s="143" t="s">
        <v>81</v>
      </c>
      <c r="AY133" s="18" t="s">
        <v>238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81</v>
      </c>
      <c r="BK133" s="144">
        <f>ROUND(I133*H133,2)</f>
        <v>0</v>
      </c>
      <c r="BL133" s="18" t="s">
        <v>246</v>
      </c>
      <c r="BM133" s="143" t="s">
        <v>828</v>
      </c>
    </row>
    <row r="134" spans="2:65" s="1" customFormat="1">
      <c r="B134" s="33"/>
      <c r="D134" s="145" t="s">
        <v>248</v>
      </c>
      <c r="F134" s="146" t="s">
        <v>3812</v>
      </c>
      <c r="I134" s="147"/>
      <c r="L134" s="33"/>
      <c r="M134" s="148"/>
      <c r="T134" s="54"/>
      <c r="AT134" s="18" t="s">
        <v>248</v>
      </c>
      <c r="AU134" s="18" t="s">
        <v>81</v>
      </c>
    </row>
    <row r="135" spans="2:65" s="1" customFormat="1" ht="21.75" customHeight="1">
      <c r="B135" s="33"/>
      <c r="C135" s="132" t="s">
        <v>720</v>
      </c>
      <c r="D135" s="132" t="s">
        <v>241</v>
      </c>
      <c r="E135" s="133" t="s">
        <v>3813</v>
      </c>
      <c r="F135" s="134" t="s">
        <v>3814</v>
      </c>
      <c r="G135" s="135" t="s">
        <v>272</v>
      </c>
      <c r="H135" s="136">
        <v>5.1059999999999999</v>
      </c>
      <c r="I135" s="137"/>
      <c r="J135" s="138">
        <f>ROUND(I135*H135,2)</f>
        <v>0</v>
      </c>
      <c r="K135" s="134" t="s">
        <v>3760</v>
      </c>
      <c r="L135" s="33"/>
      <c r="M135" s="139" t="s">
        <v>19</v>
      </c>
      <c r="N135" s="140" t="s">
        <v>45</v>
      </c>
      <c r="P135" s="141">
        <f>O135*H135</f>
        <v>0</v>
      </c>
      <c r="Q135" s="141">
        <v>0</v>
      </c>
      <c r="R135" s="141">
        <f>Q135*H135</f>
        <v>0</v>
      </c>
      <c r="S135" s="141">
        <v>0</v>
      </c>
      <c r="T135" s="142">
        <f>S135*H135</f>
        <v>0</v>
      </c>
      <c r="AR135" s="143" t="s">
        <v>246</v>
      </c>
      <c r="AT135" s="143" t="s">
        <v>241</v>
      </c>
      <c r="AU135" s="143" t="s">
        <v>81</v>
      </c>
      <c r="AY135" s="18" t="s">
        <v>238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8" t="s">
        <v>81</v>
      </c>
      <c r="BK135" s="144">
        <f>ROUND(I135*H135,2)</f>
        <v>0</v>
      </c>
      <c r="BL135" s="18" t="s">
        <v>246</v>
      </c>
      <c r="BM135" s="143" t="s">
        <v>837</v>
      </c>
    </row>
    <row r="136" spans="2:65" s="1" customFormat="1">
      <c r="B136" s="33"/>
      <c r="D136" s="145" t="s">
        <v>248</v>
      </c>
      <c r="F136" s="146" t="s">
        <v>3814</v>
      </c>
      <c r="I136" s="147"/>
      <c r="L136" s="33"/>
      <c r="M136" s="148"/>
      <c r="T136" s="54"/>
      <c r="AT136" s="18" t="s">
        <v>248</v>
      </c>
      <c r="AU136" s="18" t="s">
        <v>81</v>
      </c>
    </row>
    <row r="137" spans="2:65" s="1" customFormat="1" ht="16.5" customHeight="1">
      <c r="B137" s="33"/>
      <c r="C137" s="132" t="s">
        <v>728</v>
      </c>
      <c r="D137" s="132" t="s">
        <v>241</v>
      </c>
      <c r="E137" s="133" t="s">
        <v>3815</v>
      </c>
      <c r="F137" s="134" t="s">
        <v>3816</v>
      </c>
      <c r="G137" s="135" t="s">
        <v>272</v>
      </c>
      <c r="H137" s="136">
        <v>102.126</v>
      </c>
      <c r="I137" s="137"/>
      <c r="J137" s="138">
        <f>ROUND(I137*H137,2)</f>
        <v>0</v>
      </c>
      <c r="K137" s="134" t="s">
        <v>3760</v>
      </c>
      <c r="L137" s="33"/>
      <c r="M137" s="139" t="s">
        <v>19</v>
      </c>
      <c r="N137" s="140" t="s">
        <v>45</v>
      </c>
      <c r="P137" s="141">
        <f>O137*H137</f>
        <v>0</v>
      </c>
      <c r="Q137" s="141">
        <v>0</v>
      </c>
      <c r="R137" s="141">
        <f>Q137*H137</f>
        <v>0</v>
      </c>
      <c r="S137" s="141">
        <v>0</v>
      </c>
      <c r="T137" s="142">
        <f>S137*H137</f>
        <v>0</v>
      </c>
      <c r="AR137" s="143" t="s">
        <v>246</v>
      </c>
      <c r="AT137" s="143" t="s">
        <v>241</v>
      </c>
      <c r="AU137" s="143" t="s">
        <v>81</v>
      </c>
      <c r="AY137" s="18" t="s">
        <v>238</v>
      </c>
      <c r="BE137" s="144">
        <f>IF(N137="základní",J137,0)</f>
        <v>0</v>
      </c>
      <c r="BF137" s="144">
        <f>IF(N137="snížená",J137,0)</f>
        <v>0</v>
      </c>
      <c r="BG137" s="144">
        <f>IF(N137="zákl. přenesená",J137,0)</f>
        <v>0</v>
      </c>
      <c r="BH137" s="144">
        <f>IF(N137="sníž. přenesená",J137,0)</f>
        <v>0</v>
      </c>
      <c r="BI137" s="144">
        <f>IF(N137="nulová",J137,0)</f>
        <v>0</v>
      </c>
      <c r="BJ137" s="18" t="s">
        <v>81</v>
      </c>
      <c r="BK137" s="144">
        <f>ROUND(I137*H137,2)</f>
        <v>0</v>
      </c>
      <c r="BL137" s="18" t="s">
        <v>246</v>
      </c>
      <c r="BM137" s="143" t="s">
        <v>851</v>
      </c>
    </row>
    <row r="138" spans="2:65" s="1" customFormat="1">
      <c r="B138" s="33"/>
      <c r="D138" s="145" t="s">
        <v>248</v>
      </c>
      <c r="F138" s="146" t="s">
        <v>3816</v>
      </c>
      <c r="I138" s="147"/>
      <c r="L138" s="33"/>
      <c r="M138" s="148"/>
      <c r="T138" s="54"/>
      <c r="AT138" s="18" t="s">
        <v>248</v>
      </c>
      <c r="AU138" s="18" t="s">
        <v>81</v>
      </c>
    </row>
    <row r="139" spans="2:65" s="1" customFormat="1" ht="24.15" customHeight="1">
      <c r="B139" s="33"/>
      <c r="C139" s="132" t="s">
        <v>738</v>
      </c>
      <c r="D139" s="132" t="s">
        <v>241</v>
      </c>
      <c r="E139" s="133" t="s">
        <v>3817</v>
      </c>
      <c r="F139" s="134" t="s">
        <v>3818</v>
      </c>
      <c r="G139" s="135" t="s">
        <v>272</v>
      </c>
      <c r="H139" s="136">
        <v>0.13900000000000001</v>
      </c>
      <c r="I139" s="137"/>
      <c r="J139" s="138">
        <f>ROUND(I139*H139,2)</f>
        <v>0</v>
      </c>
      <c r="K139" s="134" t="s">
        <v>3760</v>
      </c>
      <c r="L139" s="33"/>
      <c r="M139" s="139" t="s">
        <v>19</v>
      </c>
      <c r="N139" s="140" t="s">
        <v>45</v>
      </c>
      <c r="P139" s="141">
        <f>O139*H139</f>
        <v>0</v>
      </c>
      <c r="Q139" s="141">
        <v>0</v>
      </c>
      <c r="R139" s="141">
        <f>Q139*H139</f>
        <v>0</v>
      </c>
      <c r="S139" s="141">
        <v>0</v>
      </c>
      <c r="T139" s="142">
        <f>S139*H139</f>
        <v>0</v>
      </c>
      <c r="AR139" s="143" t="s">
        <v>246</v>
      </c>
      <c r="AT139" s="143" t="s">
        <v>241</v>
      </c>
      <c r="AU139" s="143" t="s">
        <v>81</v>
      </c>
      <c r="AY139" s="18" t="s">
        <v>238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8" t="s">
        <v>81</v>
      </c>
      <c r="BK139" s="144">
        <f>ROUND(I139*H139,2)</f>
        <v>0</v>
      </c>
      <c r="BL139" s="18" t="s">
        <v>246</v>
      </c>
      <c r="BM139" s="143" t="s">
        <v>865</v>
      </c>
    </row>
    <row r="140" spans="2:65" s="1" customFormat="1">
      <c r="B140" s="33"/>
      <c r="D140" s="145" t="s">
        <v>248</v>
      </c>
      <c r="F140" s="146" t="s">
        <v>3818</v>
      </c>
      <c r="I140" s="147"/>
      <c r="L140" s="33"/>
      <c r="M140" s="148"/>
      <c r="T140" s="54"/>
      <c r="AT140" s="18" t="s">
        <v>248</v>
      </c>
      <c r="AU140" s="18" t="s">
        <v>81</v>
      </c>
    </row>
    <row r="141" spans="2:65" s="11" customFormat="1" ht="25.9" customHeight="1">
      <c r="B141" s="120"/>
      <c r="D141" s="121" t="s">
        <v>73</v>
      </c>
      <c r="E141" s="122" t="s">
        <v>3819</v>
      </c>
      <c r="F141" s="122" t="s">
        <v>3820</v>
      </c>
      <c r="I141" s="123"/>
      <c r="J141" s="124">
        <f>BK141</f>
        <v>0</v>
      </c>
      <c r="L141" s="120"/>
      <c r="M141" s="125"/>
      <c r="P141" s="126">
        <f>SUM(P142:P163)</f>
        <v>0</v>
      </c>
      <c r="R141" s="126">
        <f>SUM(R142:R163)</f>
        <v>3.2135300000000004</v>
      </c>
      <c r="T141" s="127">
        <f>SUM(T142:T163)</f>
        <v>0</v>
      </c>
      <c r="AR141" s="121" t="s">
        <v>83</v>
      </c>
      <c r="AT141" s="128" t="s">
        <v>73</v>
      </c>
      <c r="AU141" s="128" t="s">
        <v>74</v>
      </c>
      <c r="AY141" s="121" t="s">
        <v>238</v>
      </c>
      <c r="BK141" s="129">
        <f>SUM(BK142:BK163)</f>
        <v>0</v>
      </c>
    </row>
    <row r="142" spans="2:65" s="1" customFormat="1" ht="16.5" customHeight="1">
      <c r="B142" s="33"/>
      <c r="C142" s="132" t="s">
        <v>7</v>
      </c>
      <c r="D142" s="132" t="s">
        <v>241</v>
      </c>
      <c r="E142" s="133" t="s">
        <v>3821</v>
      </c>
      <c r="F142" s="134" t="s">
        <v>3822</v>
      </c>
      <c r="G142" s="135" t="s">
        <v>408</v>
      </c>
      <c r="H142" s="136">
        <v>130</v>
      </c>
      <c r="I142" s="137"/>
      <c r="J142" s="138">
        <f>ROUND(I142*H142,2)</f>
        <v>0</v>
      </c>
      <c r="K142" s="134" t="s">
        <v>3760</v>
      </c>
      <c r="L142" s="33"/>
      <c r="M142" s="139" t="s">
        <v>19</v>
      </c>
      <c r="N142" s="140" t="s">
        <v>45</v>
      </c>
      <c r="P142" s="141">
        <f>O142*H142</f>
        <v>0</v>
      </c>
      <c r="Q142" s="141">
        <v>6.8300000000000001E-3</v>
      </c>
      <c r="R142" s="141">
        <f>Q142*H142</f>
        <v>0.88790000000000002</v>
      </c>
      <c r="S142" s="141">
        <v>0</v>
      </c>
      <c r="T142" s="142">
        <f>S142*H142</f>
        <v>0</v>
      </c>
      <c r="AR142" s="143" t="s">
        <v>377</v>
      </c>
      <c r="AT142" s="143" t="s">
        <v>241</v>
      </c>
      <c r="AU142" s="143" t="s">
        <v>81</v>
      </c>
      <c r="AY142" s="18" t="s">
        <v>238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8" t="s">
        <v>81</v>
      </c>
      <c r="BK142" s="144">
        <f>ROUND(I142*H142,2)</f>
        <v>0</v>
      </c>
      <c r="BL142" s="18" t="s">
        <v>377</v>
      </c>
      <c r="BM142" s="143" t="s">
        <v>876</v>
      </c>
    </row>
    <row r="143" spans="2:65" s="1" customFormat="1">
      <c r="B143" s="33"/>
      <c r="D143" s="145" t="s">
        <v>248</v>
      </c>
      <c r="F143" s="146" t="s">
        <v>3822</v>
      </c>
      <c r="I143" s="147"/>
      <c r="L143" s="33"/>
      <c r="M143" s="148"/>
      <c r="T143" s="54"/>
      <c r="AT143" s="18" t="s">
        <v>248</v>
      </c>
      <c r="AU143" s="18" t="s">
        <v>81</v>
      </c>
    </row>
    <row r="144" spans="2:65" s="1" customFormat="1" ht="16.5" customHeight="1">
      <c r="B144" s="33"/>
      <c r="C144" s="132" t="s">
        <v>750</v>
      </c>
      <c r="D144" s="132" t="s">
        <v>241</v>
      </c>
      <c r="E144" s="133" t="s">
        <v>3823</v>
      </c>
      <c r="F144" s="134" t="s">
        <v>3824</v>
      </c>
      <c r="G144" s="135" t="s">
        <v>408</v>
      </c>
      <c r="H144" s="136">
        <v>110</v>
      </c>
      <c r="I144" s="137"/>
      <c r="J144" s="138">
        <f>ROUND(I144*H144,2)</f>
        <v>0</v>
      </c>
      <c r="K144" s="134" t="s">
        <v>3760</v>
      </c>
      <c r="L144" s="33"/>
      <c r="M144" s="139" t="s">
        <v>19</v>
      </c>
      <c r="N144" s="140" t="s">
        <v>45</v>
      </c>
      <c r="P144" s="141">
        <f>O144*H144</f>
        <v>0</v>
      </c>
      <c r="Q144" s="141">
        <v>6.8199999999999997E-3</v>
      </c>
      <c r="R144" s="141">
        <f>Q144*H144</f>
        <v>0.75019999999999998</v>
      </c>
      <c r="S144" s="141">
        <v>0</v>
      </c>
      <c r="T144" s="142">
        <f>S144*H144</f>
        <v>0</v>
      </c>
      <c r="AR144" s="143" t="s">
        <v>377</v>
      </c>
      <c r="AT144" s="143" t="s">
        <v>241</v>
      </c>
      <c r="AU144" s="143" t="s">
        <v>81</v>
      </c>
      <c r="AY144" s="18" t="s">
        <v>238</v>
      </c>
      <c r="BE144" s="144">
        <f>IF(N144="základní",J144,0)</f>
        <v>0</v>
      </c>
      <c r="BF144" s="144">
        <f>IF(N144="snížená",J144,0)</f>
        <v>0</v>
      </c>
      <c r="BG144" s="144">
        <f>IF(N144="zákl. přenesená",J144,0)</f>
        <v>0</v>
      </c>
      <c r="BH144" s="144">
        <f>IF(N144="sníž. přenesená",J144,0)</f>
        <v>0</v>
      </c>
      <c r="BI144" s="144">
        <f>IF(N144="nulová",J144,0)</f>
        <v>0</v>
      </c>
      <c r="BJ144" s="18" t="s">
        <v>81</v>
      </c>
      <c r="BK144" s="144">
        <f>ROUND(I144*H144,2)</f>
        <v>0</v>
      </c>
      <c r="BL144" s="18" t="s">
        <v>377</v>
      </c>
      <c r="BM144" s="143" t="s">
        <v>894</v>
      </c>
    </row>
    <row r="145" spans="2:65" s="1" customFormat="1">
      <c r="B145" s="33"/>
      <c r="D145" s="145" t="s">
        <v>248</v>
      </c>
      <c r="F145" s="146" t="s">
        <v>3824</v>
      </c>
      <c r="I145" s="147"/>
      <c r="L145" s="33"/>
      <c r="M145" s="148"/>
      <c r="T145" s="54"/>
      <c r="AT145" s="18" t="s">
        <v>248</v>
      </c>
      <c r="AU145" s="18" t="s">
        <v>81</v>
      </c>
    </row>
    <row r="146" spans="2:65" s="1" customFormat="1" ht="16.5" customHeight="1">
      <c r="B146" s="33"/>
      <c r="C146" s="132" t="s">
        <v>756</v>
      </c>
      <c r="D146" s="132" t="s">
        <v>241</v>
      </c>
      <c r="E146" s="133" t="s">
        <v>3825</v>
      </c>
      <c r="F146" s="134" t="s">
        <v>3826</v>
      </c>
      <c r="G146" s="135" t="s">
        <v>408</v>
      </c>
      <c r="H146" s="136">
        <v>35</v>
      </c>
      <c r="I146" s="137"/>
      <c r="J146" s="138">
        <f>ROUND(I146*H146,2)</f>
        <v>0</v>
      </c>
      <c r="K146" s="134" t="s">
        <v>3760</v>
      </c>
      <c r="L146" s="33"/>
      <c r="M146" s="139" t="s">
        <v>19</v>
      </c>
      <c r="N146" s="140" t="s">
        <v>45</v>
      </c>
      <c r="P146" s="141">
        <f>O146*H146</f>
        <v>0</v>
      </c>
      <c r="Q146" s="141">
        <v>6.4999999999999997E-3</v>
      </c>
      <c r="R146" s="141">
        <f>Q146*H146</f>
        <v>0.22749999999999998</v>
      </c>
      <c r="S146" s="141">
        <v>0</v>
      </c>
      <c r="T146" s="142">
        <f>S146*H146</f>
        <v>0</v>
      </c>
      <c r="AR146" s="143" t="s">
        <v>377</v>
      </c>
      <c r="AT146" s="143" t="s">
        <v>241</v>
      </c>
      <c r="AU146" s="143" t="s">
        <v>81</v>
      </c>
      <c r="AY146" s="18" t="s">
        <v>238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8" t="s">
        <v>81</v>
      </c>
      <c r="BK146" s="144">
        <f>ROUND(I146*H146,2)</f>
        <v>0</v>
      </c>
      <c r="BL146" s="18" t="s">
        <v>377</v>
      </c>
      <c r="BM146" s="143" t="s">
        <v>908</v>
      </c>
    </row>
    <row r="147" spans="2:65" s="1" customFormat="1">
      <c r="B147" s="33"/>
      <c r="D147" s="145" t="s">
        <v>248</v>
      </c>
      <c r="F147" s="146" t="s">
        <v>3826</v>
      </c>
      <c r="I147" s="147"/>
      <c r="L147" s="33"/>
      <c r="M147" s="148"/>
      <c r="T147" s="54"/>
      <c r="AT147" s="18" t="s">
        <v>248</v>
      </c>
      <c r="AU147" s="18" t="s">
        <v>81</v>
      </c>
    </row>
    <row r="148" spans="2:65" s="1" customFormat="1" ht="16.5" customHeight="1">
      <c r="B148" s="33"/>
      <c r="C148" s="132" t="s">
        <v>763</v>
      </c>
      <c r="D148" s="132" t="s">
        <v>241</v>
      </c>
      <c r="E148" s="133" t="s">
        <v>3827</v>
      </c>
      <c r="F148" s="134" t="s">
        <v>3828</v>
      </c>
      <c r="G148" s="135" t="s">
        <v>408</v>
      </c>
      <c r="H148" s="136">
        <v>40</v>
      </c>
      <c r="I148" s="137"/>
      <c r="J148" s="138">
        <f>ROUND(I148*H148,2)</f>
        <v>0</v>
      </c>
      <c r="K148" s="134" t="s">
        <v>3760</v>
      </c>
      <c r="L148" s="33"/>
      <c r="M148" s="139" t="s">
        <v>19</v>
      </c>
      <c r="N148" s="140" t="s">
        <v>45</v>
      </c>
      <c r="P148" s="141">
        <f>O148*H148</f>
        <v>0</v>
      </c>
      <c r="Q148" s="141">
        <v>7.3200000000000001E-3</v>
      </c>
      <c r="R148" s="141">
        <f>Q148*H148</f>
        <v>0.2928</v>
      </c>
      <c r="S148" s="141">
        <v>0</v>
      </c>
      <c r="T148" s="142">
        <f>S148*H148</f>
        <v>0</v>
      </c>
      <c r="AR148" s="143" t="s">
        <v>377</v>
      </c>
      <c r="AT148" s="143" t="s">
        <v>241</v>
      </c>
      <c r="AU148" s="143" t="s">
        <v>81</v>
      </c>
      <c r="AY148" s="18" t="s">
        <v>238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8" t="s">
        <v>81</v>
      </c>
      <c r="BK148" s="144">
        <f>ROUND(I148*H148,2)</f>
        <v>0</v>
      </c>
      <c r="BL148" s="18" t="s">
        <v>377</v>
      </c>
      <c r="BM148" s="143" t="s">
        <v>920</v>
      </c>
    </row>
    <row r="149" spans="2:65" s="1" customFormat="1">
      <c r="B149" s="33"/>
      <c r="D149" s="145" t="s">
        <v>248</v>
      </c>
      <c r="F149" s="146" t="s">
        <v>3828</v>
      </c>
      <c r="I149" s="147"/>
      <c r="L149" s="33"/>
      <c r="M149" s="148"/>
      <c r="T149" s="54"/>
      <c r="AT149" s="18" t="s">
        <v>248</v>
      </c>
      <c r="AU149" s="18" t="s">
        <v>81</v>
      </c>
    </row>
    <row r="150" spans="2:65" s="1" customFormat="1" ht="16.5" customHeight="1">
      <c r="B150" s="33"/>
      <c r="C150" s="132" t="s">
        <v>769</v>
      </c>
      <c r="D150" s="132" t="s">
        <v>241</v>
      </c>
      <c r="E150" s="133" t="s">
        <v>3829</v>
      </c>
      <c r="F150" s="134" t="s">
        <v>3830</v>
      </c>
      <c r="G150" s="135" t="s">
        <v>408</v>
      </c>
      <c r="H150" s="136">
        <v>50</v>
      </c>
      <c r="I150" s="137"/>
      <c r="J150" s="138">
        <f>ROUND(I150*H150,2)</f>
        <v>0</v>
      </c>
      <c r="K150" s="134" t="s">
        <v>3760</v>
      </c>
      <c r="L150" s="33"/>
      <c r="M150" s="139" t="s">
        <v>19</v>
      </c>
      <c r="N150" s="140" t="s">
        <v>45</v>
      </c>
      <c r="P150" s="141">
        <f>O150*H150</f>
        <v>0</v>
      </c>
      <c r="Q150" s="141">
        <v>8.1399999999999997E-3</v>
      </c>
      <c r="R150" s="141">
        <f>Q150*H150</f>
        <v>0.40699999999999997</v>
      </c>
      <c r="S150" s="141">
        <v>0</v>
      </c>
      <c r="T150" s="142">
        <f>S150*H150</f>
        <v>0</v>
      </c>
      <c r="AR150" s="143" t="s">
        <v>377</v>
      </c>
      <c r="AT150" s="143" t="s">
        <v>241</v>
      </c>
      <c r="AU150" s="143" t="s">
        <v>81</v>
      </c>
      <c r="AY150" s="18" t="s">
        <v>238</v>
      </c>
      <c r="BE150" s="144">
        <f>IF(N150="základní",J150,0)</f>
        <v>0</v>
      </c>
      <c r="BF150" s="144">
        <f>IF(N150="snížená",J150,0)</f>
        <v>0</v>
      </c>
      <c r="BG150" s="144">
        <f>IF(N150="zákl. přenesená",J150,0)</f>
        <v>0</v>
      </c>
      <c r="BH150" s="144">
        <f>IF(N150="sníž. přenesená",J150,0)</f>
        <v>0</v>
      </c>
      <c r="BI150" s="144">
        <f>IF(N150="nulová",J150,0)</f>
        <v>0</v>
      </c>
      <c r="BJ150" s="18" t="s">
        <v>81</v>
      </c>
      <c r="BK150" s="144">
        <f>ROUND(I150*H150,2)</f>
        <v>0</v>
      </c>
      <c r="BL150" s="18" t="s">
        <v>377</v>
      </c>
      <c r="BM150" s="143" t="s">
        <v>932</v>
      </c>
    </row>
    <row r="151" spans="2:65" s="1" customFormat="1">
      <c r="B151" s="33"/>
      <c r="D151" s="145" t="s">
        <v>248</v>
      </c>
      <c r="F151" s="146" t="s">
        <v>3830</v>
      </c>
      <c r="I151" s="147"/>
      <c r="L151" s="33"/>
      <c r="M151" s="148"/>
      <c r="T151" s="54"/>
      <c r="AT151" s="18" t="s">
        <v>248</v>
      </c>
      <c r="AU151" s="18" t="s">
        <v>81</v>
      </c>
    </row>
    <row r="152" spans="2:65" s="1" customFormat="1" ht="16.5" customHeight="1">
      <c r="B152" s="33"/>
      <c r="C152" s="132" t="s">
        <v>777</v>
      </c>
      <c r="D152" s="132" t="s">
        <v>241</v>
      </c>
      <c r="E152" s="133" t="s">
        <v>3833</v>
      </c>
      <c r="F152" s="134" t="s">
        <v>3834</v>
      </c>
      <c r="G152" s="135" t="s">
        <v>408</v>
      </c>
      <c r="H152" s="136">
        <v>15</v>
      </c>
      <c r="I152" s="137"/>
      <c r="J152" s="138">
        <f>ROUND(I152*H152,2)</f>
        <v>0</v>
      </c>
      <c r="K152" s="134" t="s">
        <v>3760</v>
      </c>
      <c r="L152" s="33"/>
      <c r="M152" s="139" t="s">
        <v>19</v>
      </c>
      <c r="N152" s="140" t="s">
        <v>45</v>
      </c>
      <c r="P152" s="141">
        <f>O152*H152</f>
        <v>0</v>
      </c>
      <c r="Q152" s="141">
        <v>1.009E-2</v>
      </c>
      <c r="R152" s="141">
        <f>Q152*H152</f>
        <v>0.15135000000000001</v>
      </c>
      <c r="S152" s="141">
        <v>0</v>
      </c>
      <c r="T152" s="142">
        <f>S152*H152</f>
        <v>0</v>
      </c>
      <c r="AR152" s="143" t="s">
        <v>377</v>
      </c>
      <c r="AT152" s="143" t="s">
        <v>241</v>
      </c>
      <c r="AU152" s="143" t="s">
        <v>81</v>
      </c>
      <c r="AY152" s="18" t="s">
        <v>238</v>
      </c>
      <c r="BE152" s="144">
        <f>IF(N152="základní",J152,0)</f>
        <v>0</v>
      </c>
      <c r="BF152" s="144">
        <f>IF(N152="snížená",J152,0)</f>
        <v>0</v>
      </c>
      <c r="BG152" s="144">
        <f>IF(N152="zákl. přenesená",J152,0)</f>
        <v>0</v>
      </c>
      <c r="BH152" s="144">
        <f>IF(N152="sníž. přenesená",J152,0)</f>
        <v>0</v>
      </c>
      <c r="BI152" s="144">
        <f>IF(N152="nulová",J152,0)</f>
        <v>0</v>
      </c>
      <c r="BJ152" s="18" t="s">
        <v>81</v>
      </c>
      <c r="BK152" s="144">
        <f>ROUND(I152*H152,2)</f>
        <v>0</v>
      </c>
      <c r="BL152" s="18" t="s">
        <v>377</v>
      </c>
      <c r="BM152" s="143" t="s">
        <v>945</v>
      </c>
    </row>
    <row r="153" spans="2:65" s="1" customFormat="1">
      <c r="B153" s="33"/>
      <c r="D153" s="145" t="s">
        <v>248</v>
      </c>
      <c r="F153" s="146" t="s">
        <v>3834</v>
      </c>
      <c r="I153" s="147"/>
      <c r="L153" s="33"/>
      <c r="M153" s="148"/>
      <c r="T153" s="54"/>
      <c r="AT153" s="18" t="s">
        <v>248</v>
      </c>
      <c r="AU153" s="18" t="s">
        <v>81</v>
      </c>
    </row>
    <row r="154" spans="2:65" s="1" customFormat="1" ht="21.75" customHeight="1">
      <c r="B154" s="33"/>
      <c r="C154" s="132" t="s">
        <v>785</v>
      </c>
      <c r="D154" s="132" t="s">
        <v>241</v>
      </c>
      <c r="E154" s="133" t="s">
        <v>3835</v>
      </c>
      <c r="F154" s="134" t="s">
        <v>3836</v>
      </c>
      <c r="G154" s="135" t="s">
        <v>408</v>
      </c>
      <c r="H154" s="136">
        <v>50</v>
      </c>
      <c r="I154" s="137"/>
      <c r="J154" s="138">
        <f>ROUND(I154*H154,2)</f>
        <v>0</v>
      </c>
      <c r="K154" s="134" t="s">
        <v>3760</v>
      </c>
      <c r="L154" s="33"/>
      <c r="M154" s="139" t="s">
        <v>19</v>
      </c>
      <c r="N154" s="140" t="s">
        <v>45</v>
      </c>
      <c r="P154" s="141">
        <f>O154*H154</f>
        <v>0</v>
      </c>
      <c r="Q154" s="141">
        <v>8.6499999999999997E-3</v>
      </c>
      <c r="R154" s="141">
        <f>Q154*H154</f>
        <v>0.4325</v>
      </c>
      <c r="S154" s="141">
        <v>0</v>
      </c>
      <c r="T154" s="142">
        <f>S154*H154</f>
        <v>0</v>
      </c>
      <c r="AR154" s="143" t="s">
        <v>377</v>
      </c>
      <c r="AT154" s="143" t="s">
        <v>241</v>
      </c>
      <c r="AU154" s="143" t="s">
        <v>81</v>
      </c>
      <c r="AY154" s="18" t="s">
        <v>238</v>
      </c>
      <c r="BE154" s="144">
        <f>IF(N154="základní",J154,0)</f>
        <v>0</v>
      </c>
      <c r="BF154" s="144">
        <f>IF(N154="snížená",J154,0)</f>
        <v>0</v>
      </c>
      <c r="BG154" s="144">
        <f>IF(N154="zákl. přenesená",J154,0)</f>
        <v>0</v>
      </c>
      <c r="BH154" s="144">
        <f>IF(N154="sníž. přenesená",J154,0)</f>
        <v>0</v>
      </c>
      <c r="BI154" s="144">
        <f>IF(N154="nulová",J154,0)</f>
        <v>0</v>
      </c>
      <c r="BJ154" s="18" t="s">
        <v>81</v>
      </c>
      <c r="BK154" s="144">
        <f>ROUND(I154*H154,2)</f>
        <v>0</v>
      </c>
      <c r="BL154" s="18" t="s">
        <v>377</v>
      </c>
      <c r="BM154" s="143" t="s">
        <v>960</v>
      </c>
    </row>
    <row r="155" spans="2:65" s="1" customFormat="1">
      <c r="B155" s="33"/>
      <c r="D155" s="145" t="s">
        <v>248</v>
      </c>
      <c r="F155" s="146" t="s">
        <v>3836</v>
      </c>
      <c r="I155" s="147"/>
      <c r="L155" s="33"/>
      <c r="M155" s="148"/>
      <c r="T155" s="54"/>
      <c r="AT155" s="18" t="s">
        <v>248</v>
      </c>
      <c r="AU155" s="18" t="s">
        <v>81</v>
      </c>
    </row>
    <row r="156" spans="2:65" s="1" customFormat="1" ht="24.15" customHeight="1">
      <c r="B156" s="33"/>
      <c r="C156" s="132" t="s">
        <v>799</v>
      </c>
      <c r="D156" s="132" t="s">
        <v>241</v>
      </c>
      <c r="E156" s="133" t="s">
        <v>3837</v>
      </c>
      <c r="F156" s="134" t="s">
        <v>3838</v>
      </c>
      <c r="G156" s="135" t="s">
        <v>408</v>
      </c>
      <c r="H156" s="136">
        <v>4</v>
      </c>
      <c r="I156" s="137"/>
      <c r="J156" s="138">
        <f>ROUND(I156*H156,2)</f>
        <v>0</v>
      </c>
      <c r="K156" s="134" t="s">
        <v>3760</v>
      </c>
      <c r="L156" s="33"/>
      <c r="M156" s="139" t="s">
        <v>19</v>
      </c>
      <c r="N156" s="140" t="s">
        <v>45</v>
      </c>
      <c r="P156" s="141">
        <f>O156*H156</f>
        <v>0</v>
      </c>
      <c r="Q156" s="141">
        <v>4.4000000000000002E-4</v>
      </c>
      <c r="R156" s="141">
        <f>Q156*H156</f>
        <v>1.7600000000000001E-3</v>
      </c>
      <c r="S156" s="141">
        <v>0</v>
      </c>
      <c r="T156" s="142">
        <f>S156*H156</f>
        <v>0</v>
      </c>
      <c r="AR156" s="143" t="s">
        <v>377</v>
      </c>
      <c r="AT156" s="143" t="s">
        <v>241</v>
      </c>
      <c r="AU156" s="143" t="s">
        <v>81</v>
      </c>
      <c r="AY156" s="18" t="s">
        <v>238</v>
      </c>
      <c r="BE156" s="144">
        <f>IF(N156="základní",J156,0)</f>
        <v>0</v>
      </c>
      <c r="BF156" s="144">
        <f>IF(N156="snížená",J156,0)</f>
        <v>0</v>
      </c>
      <c r="BG156" s="144">
        <f>IF(N156="zákl. přenesená",J156,0)</f>
        <v>0</v>
      </c>
      <c r="BH156" s="144">
        <f>IF(N156="sníž. přenesená",J156,0)</f>
        <v>0</v>
      </c>
      <c r="BI156" s="144">
        <f>IF(N156="nulová",J156,0)</f>
        <v>0</v>
      </c>
      <c r="BJ156" s="18" t="s">
        <v>81</v>
      </c>
      <c r="BK156" s="144">
        <f>ROUND(I156*H156,2)</f>
        <v>0</v>
      </c>
      <c r="BL156" s="18" t="s">
        <v>377</v>
      </c>
      <c r="BM156" s="143" t="s">
        <v>970</v>
      </c>
    </row>
    <row r="157" spans="2:65" s="1" customFormat="1">
      <c r="B157" s="33"/>
      <c r="D157" s="145" t="s">
        <v>248</v>
      </c>
      <c r="F157" s="146" t="s">
        <v>3838</v>
      </c>
      <c r="I157" s="147"/>
      <c r="L157" s="33"/>
      <c r="M157" s="148"/>
      <c r="T157" s="54"/>
      <c r="AT157" s="18" t="s">
        <v>248</v>
      </c>
      <c r="AU157" s="18" t="s">
        <v>81</v>
      </c>
    </row>
    <row r="158" spans="2:65" s="1" customFormat="1" ht="21.75" customHeight="1">
      <c r="B158" s="33"/>
      <c r="C158" s="175" t="s">
        <v>805</v>
      </c>
      <c r="D158" s="175" t="s">
        <v>383</v>
      </c>
      <c r="E158" s="176" t="s">
        <v>3839</v>
      </c>
      <c r="F158" s="177" t="s">
        <v>3840</v>
      </c>
      <c r="G158" s="178" t="s">
        <v>408</v>
      </c>
      <c r="H158" s="179">
        <v>4</v>
      </c>
      <c r="I158" s="180"/>
      <c r="J158" s="181">
        <f>ROUND(I158*H158,2)</f>
        <v>0</v>
      </c>
      <c r="K158" s="177" t="s">
        <v>3760</v>
      </c>
      <c r="L158" s="182"/>
      <c r="M158" s="183" t="s">
        <v>19</v>
      </c>
      <c r="N158" s="184" t="s">
        <v>45</v>
      </c>
      <c r="P158" s="141">
        <f>O158*H158</f>
        <v>0</v>
      </c>
      <c r="Q158" s="141">
        <v>9.9299999999999996E-3</v>
      </c>
      <c r="R158" s="141">
        <f>Q158*H158</f>
        <v>3.9719999999999998E-2</v>
      </c>
      <c r="S158" s="141">
        <v>0</v>
      </c>
      <c r="T158" s="142">
        <f>S158*H158</f>
        <v>0</v>
      </c>
      <c r="AR158" s="143" t="s">
        <v>386</v>
      </c>
      <c r="AT158" s="143" t="s">
        <v>383</v>
      </c>
      <c r="AU158" s="143" t="s">
        <v>81</v>
      </c>
      <c r="AY158" s="18" t="s">
        <v>238</v>
      </c>
      <c r="BE158" s="144">
        <f>IF(N158="základní",J158,0)</f>
        <v>0</v>
      </c>
      <c r="BF158" s="144">
        <f>IF(N158="snížená",J158,0)</f>
        <v>0</v>
      </c>
      <c r="BG158" s="144">
        <f>IF(N158="zákl. přenesená",J158,0)</f>
        <v>0</v>
      </c>
      <c r="BH158" s="144">
        <f>IF(N158="sníž. přenesená",J158,0)</f>
        <v>0</v>
      </c>
      <c r="BI158" s="144">
        <f>IF(N158="nulová",J158,0)</f>
        <v>0</v>
      </c>
      <c r="BJ158" s="18" t="s">
        <v>81</v>
      </c>
      <c r="BK158" s="144">
        <f>ROUND(I158*H158,2)</f>
        <v>0</v>
      </c>
      <c r="BL158" s="18" t="s">
        <v>377</v>
      </c>
      <c r="BM158" s="143" t="s">
        <v>984</v>
      </c>
    </row>
    <row r="159" spans="2:65" s="1" customFormat="1">
      <c r="B159" s="33"/>
      <c r="D159" s="145" t="s">
        <v>248</v>
      </c>
      <c r="F159" s="146" t="s">
        <v>3840</v>
      </c>
      <c r="I159" s="147"/>
      <c r="L159" s="33"/>
      <c r="M159" s="148"/>
      <c r="T159" s="54"/>
      <c r="AT159" s="18" t="s">
        <v>248</v>
      </c>
      <c r="AU159" s="18" t="s">
        <v>81</v>
      </c>
    </row>
    <row r="160" spans="2:65" s="1" customFormat="1" ht="16.5" customHeight="1">
      <c r="B160" s="33"/>
      <c r="C160" s="175" t="s">
        <v>812</v>
      </c>
      <c r="D160" s="175" t="s">
        <v>383</v>
      </c>
      <c r="E160" s="176" t="s">
        <v>3841</v>
      </c>
      <c r="F160" s="177" t="s">
        <v>3842</v>
      </c>
      <c r="G160" s="178" t="s">
        <v>341</v>
      </c>
      <c r="H160" s="179">
        <v>2</v>
      </c>
      <c r="I160" s="180"/>
      <c r="J160" s="181">
        <f>ROUND(I160*H160,2)</f>
        <v>0</v>
      </c>
      <c r="K160" s="177" t="s">
        <v>3760</v>
      </c>
      <c r="L160" s="182"/>
      <c r="M160" s="183" t="s">
        <v>19</v>
      </c>
      <c r="N160" s="184" t="s">
        <v>45</v>
      </c>
      <c r="P160" s="141">
        <f>O160*H160</f>
        <v>0</v>
      </c>
      <c r="Q160" s="141">
        <v>1.14E-2</v>
      </c>
      <c r="R160" s="141">
        <f>Q160*H160</f>
        <v>2.2800000000000001E-2</v>
      </c>
      <c r="S160" s="141">
        <v>0</v>
      </c>
      <c r="T160" s="142">
        <f>S160*H160</f>
        <v>0</v>
      </c>
      <c r="AR160" s="143" t="s">
        <v>386</v>
      </c>
      <c r="AT160" s="143" t="s">
        <v>383</v>
      </c>
      <c r="AU160" s="143" t="s">
        <v>81</v>
      </c>
      <c r="AY160" s="18" t="s">
        <v>238</v>
      </c>
      <c r="BE160" s="144">
        <f>IF(N160="základní",J160,0)</f>
        <v>0</v>
      </c>
      <c r="BF160" s="144">
        <f>IF(N160="snížená",J160,0)</f>
        <v>0</v>
      </c>
      <c r="BG160" s="144">
        <f>IF(N160="zákl. přenesená",J160,0)</f>
        <v>0</v>
      </c>
      <c r="BH160" s="144">
        <f>IF(N160="sníž. přenesená",J160,0)</f>
        <v>0</v>
      </c>
      <c r="BI160" s="144">
        <f>IF(N160="nulová",J160,0)</f>
        <v>0</v>
      </c>
      <c r="BJ160" s="18" t="s">
        <v>81</v>
      </c>
      <c r="BK160" s="144">
        <f>ROUND(I160*H160,2)</f>
        <v>0</v>
      </c>
      <c r="BL160" s="18" t="s">
        <v>377</v>
      </c>
      <c r="BM160" s="143" t="s">
        <v>2142</v>
      </c>
    </row>
    <row r="161" spans="2:65" s="1" customFormat="1">
      <c r="B161" s="33"/>
      <c r="D161" s="145" t="s">
        <v>248</v>
      </c>
      <c r="F161" s="146" t="s">
        <v>3842</v>
      </c>
      <c r="I161" s="147"/>
      <c r="L161" s="33"/>
      <c r="M161" s="148"/>
      <c r="T161" s="54"/>
      <c r="AT161" s="18" t="s">
        <v>248</v>
      </c>
      <c r="AU161" s="18" t="s">
        <v>81</v>
      </c>
    </row>
    <row r="162" spans="2:65" s="1" customFormat="1" ht="16.5" customHeight="1">
      <c r="B162" s="33"/>
      <c r="C162" s="132" t="s">
        <v>823</v>
      </c>
      <c r="D162" s="132" t="s">
        <v>241</v>
      </c>
      <c r="E162" s="133" t="s">
        <v>3843</v>
      </c>
      <c r="F162" s="134" t="s">
        <v>3844</v>
      </c>
      <c r="G162" s="135" t="s">
        <v>272</v>
      </c>
      <c r="H162" s="136">
        <v>3.214</v>
      </c>
      <c r="I162" s="137"/>
      <c r="J162" s="138">
        <f>ROUND(I162*H162,2)</f>
        <v>0</v>
      </c>
      <c r="K162" s="134" t="s">
        <v>3760</v>
      </c>
      <c r="L162" s="33"/>
      <c r="M162" s="139" t="s">
        <v>19</v>
      </c>
      <c r="N162" s="140" t="s">
        <v>45</v>
      </c>
      <c r="P162" s="141">
        <f>O162*H162</f>
        <v>0</v>
      </c>
      <c r="Q162" s="141">
        <v>0</v>
      </c>
      <c r="R162" s="141">
        <f>Q162*H162</f>
        <v>0</v>
      </c>
      <c r="S162" s="141">
        <v>0</v>
      </c>
      <c r="T162" s="142">
        <f>S162*H162</f>
        <v>0</v>
      </c>
      <c r="AR162" s="143" t="s">
        <v>377</v>
      </c>
      <c r="AT162" s="143" t="s">
        <v>241</v>
      </c>
      <c r="AU162" s="143" t="s">
        <v>81</v>
      </c>
      <c r="AY162" s="18" t="s">
        <v>238</v>
      </c>
      <c r="BE162" s="144">
        <f>IF(N162="základní",J162,0)</f>
        <v>0</v>
      </c>
      <c r="BF162" s="144">
        <f>IF(N162="snížená",J162,0)</f>
        <v>0</v>
      </c>
      <c r="BG162" s="144">
        <f>IF(N162="zákl. přenesená",J162,0)</f>
        <v>0</v>
      </c>
      <c r="BH162" s="144">
        <f>IF(N162="sníž. přenesená",J162,0)</f>
        <v>0</v>
      </c>
      <c r="BI162" s="144">
        <f>IF(N162="nulová",J162,0)</f>
        <v>0</v>
      </c>
      <c r="BJ162" s="18" t="s">
        <v>81</v>
      </c>
      <c r="BK162" s="144">
        <f>ROUND(I162*H162,2)</f>
        <v>0</v>
      </c>
      <c r="BL162" s="18" t="s">
        <v>377</v>
      </c>
      <c r="BM162" s="143" t="s">
        <v>2413</v>
      </c>
    </row>
    <row r="163" spans="2:65" s="1" customFormat="1">
      <c r="B163" s="33"/>
      <c r="D163" s="145" t="s">
        <v>248</v>
      </c>
      <c r="F163" s="146" t="s">
        <v>3844</v>
      </c>
      <c r="I163" s="147"/>
      <c r="L163" s="33"/>
      <c r="M163" s="148"/>
      <c r="T163" s="54"/>
      <c r="AT163" s="18" t="s">
        <v>248</v>
      </c>
      <c r="AU163" s="18" t="s">
        <v>81</v>
      </c>
    </row>
    <row r="164" spans="2:65" s="11" customFormat="1" ht="25.9" customHeight="1">
      <c r="B164" s="120"/>
      <c r="D164" s="121" t="s">
        <v>73</v>
      </c>
      <c r="E164" s="122" t="s">
        <v>3845</v>
      </c>
      <c r="F164" s="122" t="s">
        <v>3846</v>
      </c>
      <c r="I164" s="123"/>
      <c r="J164" s="124">
        <f>BK164</f>
        <v>0</v>
      </c>
      <c r="L164" s="120"/>
      <c r="M164" s="125"/>
      <c r="P164" s="126">
        <f>SUM(P165:P196)</f>
        <v>0</v>
      </c>
      <c r="R164" s="126">
        <f>SUM(R165:R196)</f>
        <v>9.7349999999999992E-2</v>
      </c>
      <c r="T164" s="127">
        <f>SUM(T165:T196)</f>
        <v>0</v>
      </c>
      <c r="AR164" s="121" t="s">
        <v>83</v>
      </c>
      <c r="AT164" s="128" t="s">
        <v>73</v>
      </c>
      <c r="AU164" s="128" t="s">
        <v>74</v>
      </c>
      <c r="AY164" s="121" t="s">
        <v>238</v>
      </c>
      <c r="BK164" s="129">
        <f>SUM(BK165:BK196)</f>
        <v>0</v>
      </c>
    </row>
    <row r="165" spans="2:65" s="1" customFormat="1" ht="21.75" customHeight="1">
      <c r="B165" s="33"/>
      <c r="C165" s="132" t="s">
        <v>386</v>
      </c>
      <c r="D165" s="132" t="s">
        <v>241</v>
      </c>
      <c r="E165" s="133" t="s">
        <v>6067</v>
      </c>
      <c r="F165" s="134" t="s">
        <v>6068</v>
      </c>
      <c r="G165" s="135" t="s">
        <v>897</v>
      </c>
      <c r="H165" s="136">
        <v>2</v>
      </c>
      <c r="I165" s="137"/>
      <c r="J165" s="138">
        <f>ROUND(I165*H165,2)</f>
        <v>0</v>
      </c>
      <c r="K165" s="134" t="s">
        <v>3760</v>
      </c>
      <c r="L165" s="33"/>
      <c r="M165" s="139" t="s">
        <v>19</v>
      </c>
      <c r="N165" s="140" t="s">
        <v>45</v>
      </c>
      <c r="P165" s="141">
        <f>O165*H165</f>
        <v>0</v>
      </c>
      <c r="Q165" s="141">
        <v>6.8300000000000001E-3</v>
      </c>
      <c r="R165" s="141">
        <f>Q165*H165</f>
        <v>1.366E-2</v>
      </c>
      <c r="S165" s="141">
        <v>0</v>
      </c>
      <c r="T165" s="142">
        <f>S165*H165</f>
        <v>0</v>
      </c>
      <c r="AR165" s="143" t="s">
        <v>377</v>
      </c>
      <c r="AT165" s="143" t="s">
        <v>241</v>
      </c>
      <c r="AU165" s="143" t="s">
        <v>81</v>
      </c>
      <c r="AY165" s="18" t="s">
        <v>238</v>
      </c>
      <c r="BE165" s="144">
        <f>IF(N165="základní",J165,0)</f>
        <v>0</v>
      </c>
      <c r="BF165" s="144">
        <f>IF(N165="snížená",J165,0)</f>
        <v>0</v>
      </c>
      <c r="BG165" s="144">
        <f>IF(N165="zákl. přenesená",J165,0)</f>
        <v>0</v>
      </c>
      <c r="BH165" s="144">
        <f>IF(N165="sníž. přenesená",J165,0)</f>
        <v>0</v>
      </c>
      <c r="BI165" s="144">
        <f>IF(N165="nulová",J165,0)</f>
        <v>0</v>
      </c>
      <c r="BJ165" s="18" t="s">
        <v>81</v>
      </c>
      <c r="BK165" s="144">
        <f>ROUND(I165*H165,2)</f>
        <v>0</v>
      </c>
      <c r="BL165" s="18" t="s">
        <v>377</v>
      </c>
      <c r="BM165" s="143" t="s">
        <v>2426</v>
      </c>
    </row>
    <row r="166" spans="2:65" s="1" customFormat="1">
      <c r="B166" s="33"/>
      <c r="D166" s="145" t="s">
        <v>248</v>
      </c>
      <c r="F166" s="146" t="s">
        <v>6068</v>
      </c>
      <c r="I166" s="147"/>
      <c r="L166" s="33"/>
      <c r="M166" s="148"/>
      <c r="T166" s="54"/>
      <c r="AT166" s="18" t="s">
        <v>248</v>
      </c>
      <c r="AU166" s="18" t="s">
        <v>81</v>
      </c>
    </row>
    <row r="167" spans="2:65" s="1" customFormat="1" ht="16.5" customHeight="1">
      <c r="B167" s="33"/>
      <c r="C167" s="175" t="s">
        <v>826</v>
      </c>
      <c r="D167" s="175" t="s">
        <v>383</v>
      </c>
      <c r="E167" s="176" t="s">
        <v>6069</v>
      </c>
      <c r="F167" s="177" t="s">
        <v>6070</v>
      </c>
      <c r="G167" s="178" t="s">
        <v>341</v>
      </c>
      <c r="H167" s="179">
        <v>2</v>
      </c>
      <c r="I167" s="180"/>
      <c r="J167" s="181">
        <f>ROUND(I167*H167,2)</f>
        <v>0</v>
      </c>
      <c r="K167" s="177" t="s">
        <v>3760</v>
      </c>
      <c r="L167" s="182"/>
      <c r="M167" s="183" t="s">
        <v>19</v>
      </c>
      <c r="N167" s="184" t="s">
        <v>45</v>
      </c>
      <c r="P167" s="141">
        <f>O167*H167</f>
        <v>0</v>
      </c>
      <c r="Q167" s="141">
        <v>1.55E-2</v>
      </c>
      <c r="R167" s="141">
        <f>Q167*H167</f>
        <v>3.1E-2</v>
      </c>
      <c r="S167" s="141">
        <v>0</v>
      </c>
      <c r="T167" s="142">
        <f>S167*H167</f>
        <v>0</v>
      </c>
      <c r="AR167" s="143" t="s">
        <v>386</v>
      </c>
      <c r="AT167" s="143" t="s">
        <v>383</v>
      </c>
      <c r="AU167" s="143" t="s">
        <v>81</v>
      </c>
      <c r="AY167" s="18" t="s">
        <v>238</v>
      </c>
      <c r="BE167" s="144">
        <f>IF(N167="základní",J167,0)</f>
        <v>0</v>
      </c>
      <c r="BF167" s="144">
        <f>IF(N167="snížená",J167,0)</f>
        <v>0</v>
      </c>
      <c r="BG167" s="144">
        <f>IF(N167="zákl. přenesená",J167,0)</f>
        <v>0</v>
      </c>
      <c r="BH167" s="144">
        <f>IF(N167="sníž. přenesená",J167,0)</f>
        <v>0</v>
      </c>
      <c r="BI167" s="144">
        <f>IF(N167="nulová",J167,0)</f>
        <v>0</v>
      </c>
      <c r="BJ167" s="18" t="s">
        <v>81</v>
      </c>
      <c r="BK167" s="144">
        <f>ROUND(I167*H167,2)</f>
        <v>0</v>
      </c>
      <c r="BL167" s="18" t="s">
        <v>377</v>
      </c>
      <c r="BM167" s="143" t="s">
        <v>2434</v>
      </c>
    </row>
    <row r="168" spans="2:65" s="1" customFormat="1">
      <c r="B168" s="33"/>
      <c r="D168" s="145" t="s">
        <v>248</v>
      </c>
      <c r="F168" s="146" t="s">
        <v>6070</v>
      </c>
      <c r="I168" s="147"/>
      <c r="L168" s="33"/>
      <c r="M168" s="148"/>
      <c r="T168" s="54"/>
      <c r="AT168" s="18" t="s">
        <v>248</v>
      </c>
      <c r="AU168" s="18" t="s">
        <v>81</v>
      </c>
    </row>
    <row r="169" spans="2:65" s="1" customFormat="1" ht="16.5" customHeight="1">
      <c r="B169" s="33"/>
      <c r="C169" s="132" t="s">
        <v>828</v>
      </c>
      <c r="D169" s="132" t="s">
        <v>241</v>
      </c>
      <c r="E169" s="133" t="s">
        <v>3857</v>
      </c>
      <c r="F169" s="134" t="s">
        <v>3858</v>
      </c>
      <c r="G169" s="135" t="s">
        <v>341</v>
      </c>
      <c r="H169" s="136">
        <v>1</v>
      </c>
      <c r="I169" s="137"/>
      <c r="J169" s="138">
        <f>ROUND(I169*H169,2)</f>
        <v>0</v>
      </c>
      <c r="K169" s="134" t="s">
        <v>3760</v>
      </c>
      <c r="L169" s="33"/>
      <c r="M169" s="139" t="s">
        <v>19</v>
      </c>
      <c r="N169" s="140" t="s">
        <v>45</v>
      </c>
      <c r="P169" s="141">
        <f>O169*H169</f>
        <v>0</v>
      </c>
      <c r="Q169" s="141">
        <v>2.8E-3</v>
      </c>
      <c r="R169" s="141">
        <f>Q169*H169</f>
        <v>2.8E-3</v>
      </c>
      <c r="S169" s="141">
        <v>0</v>
      </c>
      <c r="T169" s="142">
        <f>S169*H169</f>
        <v>0</v>
      </c>
      <c r="AR169" s="143" t="s">
        <v>377</v>
      </c>
      <c r="AT169" s="143" t="s">
        <v>241</v>
      </c>
      <c r="AU169" s="143" t="s">
        <v>81</v>
      </c>
      <c r="AY169" s="18" t="s">
        <v>238</v>
      </c>
      <c r="BE169" s="144">
        <f>IF(N169="základní",J169,0)</f>
        <v>0</v>
      </c>
      <c r="BF169" s="144">
        <f>IF(N169="snížená",J169,0)</f>
        <v>0</v>
      </c>
      <c r="BG169" s="144">
        <f>IF(N169="zákl. přenesená",J169,0)</f>
        <v>0</v>
      </c>
      <c r="BH169" s="144">
        <f>IF(N169="sníž. přenesená",J169,0)</f>
        <v>0</v>
      </c>
      <c r="BI169" s="144">
        <f>IF(N169="nulová",J169,0)</f>
        <v>0</v>
      </c>
      <c r="BJ169" s="18" t="s">
        <v>81</v>
      </c>
      <c r="BK169" s="144">
        <f>ROUND(I169*H169,2)</f>
        <v>0</v>
      </c>
      <c r="BL169" s="18" t="s">
        <v>377</v>
      </c>
      <c r="BM169" s="143" t="s">
        <v>2456</v>
      </c>
    </row>
    <row r="170" spans="2:65" s="1" customFormat="1">
      <c r="B170" s="33"/>
      <c r="D170" s="145" t="s">
        <v>248</v>
      </c>
      <c r="F170" s="146" t="s">
        <v>3858</v>
      </c>
      <c r="I170" s="147"/>
      <c r="L170" s="33"/>
      <c r="M170" s="148"/>
      <c r="T170" s="54"/>
      <c r="AT170" s="18" t="s">
        <v>248</v>
      </c>
      <c r="AU170" s="18" t="s">
        <v>81</v>
      </c>
    </row>
    <row r="171" spans="2:65" s="1" customFormat="1" ht="16.5" customHeight="1">
      <c r="B171" s="33"/>
      <c r="C171" s="132" t="s">
        <v>831</v>
      </c>
      <c r="D171" s="132" t="s">
        <v>241</v>
      </c>
      <c r="E171" s="133" t="s">
        <v>3859</v>
      </c>
      <c r="F171" s="134" t="s">
        <v>3860</v>
      </c>
      <c r="G171" s="135" t="s">
        <v>341</v>
      </c>
      <c r="H171" s="136">
        <v>1</v>
      </c>
      <c r="I171" s="137"/>
      <c r="J171" s="138">
        <f>ROUND(I171*H171,2)</f>
        <v>0</v>
      </c>
      <c r="K171" s="134" t="s">
        <v>3760</v>
      </c>
      <c r="L171" s="33"/>
      <c r="M171" s="139" t="s">
        <v>19</v>
      </c>
      <c r="N171" s="140" t="s">
        <v>45</v>
      </c>
      <c r="P171" s="141">
        <f>O171*H171</f>
        <v>0</v>
      </c>
      <c r="Q171" s="141">
        <v>0</v>
      </c>
      <c r="R171" s="141">
        <f>Q171*H171</f>
        <v>0</v>
      </c>
      <c r="S171" s="141">
        <v>0</v>
      </c>
      <c r="T171" s="142">
        <f>S171*H171</f>
        <v>0</v>
      </c>
      <c r="AR171" s="143" t="s">
        <v>377</v>
      </c>
      <c r="AT171" s="143" t="s">
        <v>241</v>
      </c>
      <c r="AU171" s="143" t="s">
        <v>81</v>
      </c>
      <c r="AY171" s="18" t="s">
        <v>238</v>
      </c>
      <c r="BE171" s="144">
        <f>IF(N171="základní",J171,0)</f>
        <v>0</v>
      </c>
      <c r="BF171" s="144">
        <f>IF(N171="snížená",J171,0)</f>
        <v>0</v>
      </c>
      <c r="BG171" s="144">
        <f>IF(N171="zákl. přenesená",J171,0)</f>
        <v>0</v>
      </c>
      <c r="BH171" s="144">
        <f>IF(N171="sníž. přenesená",J171,0)</f>
        <v>0</v>
      </c>
      <c r="BI171" s="144">
        <f>IF(N171="nulová",J171,0)</f>
        <v>0</v>
      </c>
      <c r="BJ171" s="18" t="s">
        <v>81</v>
      </c>
      <c r="BK171" s="144">
        <f>ROUND(I171*H171,2)</f>
        <v>0</v>
      </c>
      <c r="BL171" s="18" t="s">
        <v>377</v>
      </c>
      <c r="BM171" s="143" t="s">
        <v>2472</v>
      </c>
    </row>
    <row r="172" spans="2:65" s="1" customFormat="1">
      <c r="B172" s="33"/>
      <c r="D172" s="145" t="s">
        <v>248</v>
      </c>
      <c r="F172" s="146" t="s">
        <v>3860</v>
      </c>
      <c r="I172" s="147"/>
      <c r="L172" s="33"/>
      <c r="M172" s="148"/>
      <c r="T172" s="54"/>
      <c r="AT172" s="18" t="s">
        <v>248</v>
      </c>
      <c r="AU172" s="18" t="s">
        <v>81</v>
      </c>
    </row>
    <row r="173" spans="2:65" s="1" customFormat="1" ht="16.5" customHeight="1">
      <c r="B173" s="33"/>
      <c r="C173" s="175" t="s">
        <v>837</v>
      </c>
      <c r="D173" s="175" t="s">
        <v>383</v>
      </c>
      <c r="E173" s="176" t="s">
        <v>3861</v>
      </c>
      <c r="F173" s="177" t="s">
        <v>3862</v>
      </c>
      <c r="G173" s="178" t="s">
        <v>341</v>
      </c>
      <c r="H173" s="179">
        <v>1</v>
      </c>
      <c r="I173" s="180"/>
      <c r="J173" s="181">
        <f>ROUND(I173*H173,2)</f>
        <v>0</v>
      </c>
      <c r="K173" s="177" t="s">
        <v>3760</v>
      </c>
      <c r="L173" s="182"/>
      <c r="M173" s="183" t="s">
        <v>19</v>
      </c>
      <c r="N173" s="184" t="s">
        <v>45</v>
      </c>
      <c r="P173" s="141">
        <f>O173*H173</f>
        <v>0</v>
      </c>
      <c r="Q173" s="141">
        <v>5.0000000000000001E-4</v>
      </c>
      <c r="R173" s="141">
        <f>Q173*H173</f>
        <v>5.0000000000000001E-4</v>
      </c>
      <c r="S173" s="141">
        <v>0</v>
      </c>
      <c r="T173" s="142">
        <f>S173*H173</f>
        <v>0</v>
      </c>
      <c r="AR173" s="143" t="s">
        <v>386</v>
      </c>
      <c r="AT173" s="143" t="s">
        <v>383</v>
      </c>
      <c r="AU173" s="143" t="s">
        <v>81</v>
      </c>
      <c r="AY173" s="18" t="s">
        <v>238</v>
      </c>
      <c r="BE173" s="144">
        <f>IF(N173="základní",J173,0)</f>
        <v>0</v>
      </c>
      <c r="BF173" s="144">
        <f>IF(N173="snížená",J173,0)</f>
        <v>0</v>
      </c>
      <c r="BG173" s="144">
        <f>IF(N173="zákl. přenesená",J173,0)</f>
        <v>0</v>
      </c>
      <c r="BH173" s="144">
        <f>IF(N173="sníž. přenesená",J173,0)</f>
        <v>0</v>
      </c>
      <c r="BI173" s="144">
        <f>IF(N173="nulová",J173,0)</f>
        <v>0</v>
      </c>
      <c r="BJ173" s="18" t="s">
        <v>81</v>
      </c>
      <c r="BK173" s="144">
        <f>ROUND(I173*H173,2)</f>
        <v>0</v>
      </c>
      <c r="BL173" s="18" t="s">
        <v>377</v>
      </c>
      <c r="BM173" s="143" t="s">
        <v>2489</v>
      </c>
    </row>
    <row r="174" spans="2:65" s="1" customFormat="1">
      <c r="B174" s="33"/>
      <c r="D174" s="145" t="s">
        <v>248</v>
      </c>
      <c r="F174" s="146" t="s">
        <v>3862</v>
      </c>
      <c r="I174" s="147"/>
      <c r="L174" s="33"/>
      <c r="M174" s="148"/>
      <c r="T174" s="54"/>
      <c r="AT174" s="18" t="s">
        <v>248</v>
      </c>
      <c r="AU174" s="18" t="s">
        <v>81</v>
      </c>
    </row>
    <row r="175" spans="2:65" s="1" customFormat="1" ht="16.5" customHeight="1">
      <c r="B175" s="33"/>
      <c r="C175" s="132" t="s">
        <v>844</v>
      </c>
      <c r="D175" s="132" t="s">
        <v>241</v>
      </c>
      <c r="E175" s="133" t="s">
        <v>3863</v>
      </c>
      <c r="F175" s="134" t="s">
        <v>3864</v>
      </c>
      <c r="G175" s="135" t="s">
        <v>341</v>
      </c>
      <c r="H175" s="136">
        <v>4</v>
      </c>
      <c r="I175" s="137"/>
      <c r="J175" s="138">
        <f>ROUND(I175*H175,2)</f>
        <v>0</v>
      </c>
      <c r="K175" s="134" t="s">
        <v>3760</v>
      </c>
      <c r="L175" s="33"/>
      <c r="M175" s="139" t="s">
        <v>19</v>
      </c>
      <c r="N175" s="140" t="s">
        <v>45</v>
      </c>
      <c r="P175" s="141">
        <f>O175*H175</f>
        <v>0</v>
      </c>
      <c r="Q175" s="141">
        <v>1.41E-3</v>
      </c>
      <c r="R175" s="141">
        <f>Q175*H175</f>
        <v>5.64E-3</v>
      </c>
      <c r="S175" s="141">
        <v>0</v>
      </c>
      <c r="T175" s="142">
        <f>S175*H175</f>
        <v>0</v>
      </c>
      <c r="AR175" s="143" t="s">
        <v>377</v>
      </c>
      <c r="AT175" s="143" t="s">
        <v>241</v>
      </c>
      <c r="AU175" s="143" t="s">
        <v>81</v>
      </c>
      <c r="AY175" s="18" t="s">
        <v>238</v>
      </c>
      <c r="BE175" s="144">
        <f>IF(N175="základní",J175,0)</f>
        <v>0</v>
      </c>
      <c r="BF175" s="144">
        <f>IF(N175="snížená",J175,0)</f>
        <v>0</v>
      </c>
      <c r="BG175" s="144">
        <f>IF(N175="zákl. přenesená",J175,0)</f>
        <v>0</v>
      </c>
      <c r="BH175" s="144">
        <f>IF(N175="sníž. přenesená",J175,0)</f>
        <v>0</v>
      </c>
      <c r="BI175" s="144">
        <f>IF(N175="nulová",J175,0)</f>
        <v>0</v>
      </c>
      <c r="BJ175" s="18" t="s">
        <v>81</v>
      </c>
      <c r="BK175" s="144">
        <f>ROUND(I175*H175,2)</f>
        <v>0</v>
      </c>
      <c r="BL175" s="18" t="s">
        <v>377</v>
      </c>
      <c r="BM175" s="143" t="s">
        <v>2501</v>
      </c>
    </row>
    <row r="176" spans="2:65" s="1" customFormat="1">
      <c r="B176" s="33"/>
      <c r="D176" s="145" t="s">
        <v>248</v>
      </c>
      <c r="F176" s="146" t="s">
        <v>3864</v>
      </c>
      <c r="I176" s="147"/>
      <c r="L176" s="33"/>
      <c r="M176" s="148"/>
      <c r="T176" s="54"/>
      <c r="AT176" s="18" t="s">
        <v>248</v>
      </c>
      <c r="AU176" s="18" t="s">
        <v>81</v>
      </c>
    </row>
    <row r="177" spans="2:65" s="1" customFormat="1" ht="16.5" customHeight="1">
      <c r="B177" s="33"/>
      <c r="C177" s="132" t="s">
        <v>851</v>
      </c>
      <c r="D177" s="132" t="s">
        <v>241</v>
      </c>
      <c r="E177" s="133" t="s">
        <v>3865</v>
      </c>
      <c r="F177" s="134" t="s">
        <v>3866</v>
      </c>
      <c r="G177" s="135" t="s">
        <v>341</v>
      </c>
      <c r="H177" s="136">
        <v>6</v>
      </c>
      <c r="I177" s="137"/>
      <c r="J177" s="138">
        <f>ROUND(I177*H177,2)</f>
        <v>0</v>
      </c>
      <c r="K177" s="134" t="s">
        <v>3760</v>
      </c>
      <c r="L177" s="33"/>
      <c r="M177" s="139" t="s">
        <v>19</v>
      </c>
      <c r="N177" s="140" t="s">
        <v>45</v>
      </c>
      <c r="P177" s="141">
        <f>O177*H177</f>
        <v>0</v>
      </c>
      <c r="Q177" s="141">
        <v>3.3E-4</v>
      </c>
      <c r="R177" s="141">
        <f>Q177*H177</f>
        <v>1.98E-3</v>
      </c>
      <c r="S177" s="141">
        <v>0</v>
      </c>
      <c r="T177" s="142">
        <f>S177*H177</f>
        <v>0</v>
      </c>
      <c r="AR177" s="143" t="s">
        <v>377</v>
      </c>
      <c r="AT177" s="143" t="s">
        <v>241</v>
      </c>
      <c r="AU177" s="143" t="s">
        <v>81</v>
      </c>
      <c r="AY177" s="18" t="s">
        <v>238</v>
      </c>
      <c r="BE177" s="144">
        <f>IF(N177="základní",J177,0)</f>
        <v>0</v>
      </c>
      <c r="BF177" s="144">
        <f>IF(N177="snížená",J177,0)</f>
        <v>0</v>
      </c>
      <c r="BG177" s="144">
        <f>IF(N177="zákl. přenesená",J177,0)</f>
        <v>0</v>
      </c>
      <c r="BH177" s="144">
        <f>IF(N177="sníž. přenesená",J177,0)</f>
        <v>0</v>
      </c>
      <c r="BI177" s="144">
        <f>IF(N177="nulová",J177,0)</f>
        <v>0</v>
      </c>
      <c r="BJ177" s="18" t="s">
        <v>81</v>
      </c>
      <c r="BK177" s="144">
        <f>ROUND(I177*H177,2)</f>
        <v>0</v>
      </c>
      <c r="BL177" s="18" t="s">
        <v>377</v>
      </c>
      <c r="BM177" s="143" t="s">
        <v>2512</v>
      </c>
    </row>
    <row r="178" spans="2:65" s="1" customFormat="1">
      <c r="B178" s="33"/>
      <c r="D178" s="145" t="s">
        <v>248</v>
      </c>
      <c r="F178" s="146" t="s">
        <v>3866</v>
      </c>
      <c r="I178" s="147"/>
      <c r="L178" s="33"/>
      <c r="M178" s="148"/>
      <c r="T178" s="54"/>
      <c r="AT178" s="18" t="s">
        <v>248</v>
      </c>
      <c r="AU178" s="18" t="s">
        <v>81</v>
      </c>
    </row>
    <row r="179" spans="2:65" s="1" customFormat="1" ht="16.5" customHeight="1">
      <c r="B179" s="33"/>
      <c r="C179" s="132" t="s">
        <v>858</v>
      </c>
      <c r="D179" s="132" t="s">
        <v>241</v>
      </c>
      <c r="E179" s="133" t="s">
        <v>3867</v>
      </c>
      <c r="F179" s="134" t="s">
        <v>3868</v>
      </c>
      <c r="G179" s="135" t="s">
        <v>341</v>
      </c>
      <c r="H179" s="136">
        <v>13</v>
      </c>
      <c r="I179" s="137"/>
      <c r="J179" s="138">
        <f>ROUND(I179*H179,2)</f>
        <v>0</v>
      </c>
      <c r="K179" s="134" t="s">
        <v>3760</v>
      </c>
      <c r="L179" s="33"/>
      <c r="M179" s="139" t="s">
        <v>19</v>
      </c>
      <c r="N179" s="140" t="s">
        <v>45</v>
      </c>
      <c r="P179" s="141">
        <f>O179*H179</f>
        <v>0</v>
      </c>
      <c r="Q179" s="141">
        <v>1.9000000000000001E-4</v>
      </c>
      <c r="R179" s="141">
        <f>Q179*H179</f>
        <v>2.47E-3</v>
      </c>
      <c r="S179" s="141">
        <v>0</v>
      </c>
      <c r="T179" s="142">
        <f>S179*H179</f>
        <v>0</v>
      </c>
      <c r="AR179" s="143" t="s">
        <v>377</v>
      </c>
      <c r="AT179" s="143" t="s">
        <v>241</v>
      </c>
      <c r="AU179" s="143" t="s">
        <v>81</v>
      </c>
      <c r="AY179" s="18" t="s">
        <v>238</v>
      </c>
      <c r="BE179" s="144">
        <f>IF(N179="základní",J179,0)</f>
        <v>0</v>
      </c>
      <c r="BF179" s="144">
        <f>IF(N179="snížená",J179,0)</f>
        <v>0</v>
      </c>
      <c r="BG179" s="144">
        <f>IF(N179="zákl. přenesená",J179,0)</f>
        <v>0</v>
      </c>
      <c r="BH179" s="144">
        <f>IF(N179="sníž. přenesená",J179,0)</f>
        <v>0</v>
      </c>
      <c r="BI179" s="144">
        <f>IF(N179="nulová",J179,0)</f>
        <v>0</v>
      </c>
      <c r="BJ179" s="18" t="s">
        <v>81</v>
      </c>
      <c r="BK179" s="144">
        <f>ROUND(I179*H179,2)</f>
        <v>0</v>
      </c>
      <c r="BL179" s="18" t="s">
        <v>377</v>
      </c>
      <c r="BM179" s="143" t="s">
        <v>2521</v>
      </c>
    </row>
    <row r="180" spans="2:65" s="1" customFormat="1">
      <c r="B180" s="33"/>
      <c r="D180" s="145" t="s">
        <v>248</v>
      </c>
      <c r="F180" s="146" t="s">
        <v>3868</v>
      </c>
      <c r="I180" s="147"/>
      <c r="L180" s="33"/>
      <c r="M180" s="148"/>
      <c r="T180" s="54"/>
      <c r="AT180" s="18" t="s">
        <v>248</v>
      </c>
      <c r="AU180" s="18" t="s">
        <v>81</v>
      </c>
    </row>
    <row r="181" spans="2:65" s="1" customFormat="1" ht="16.5" customHeight="1">
      <c r="B181" s="33"/>
      <c r="C181" s="132" t="s">
        <v>865</v>
      </c>
      <c r="D181" s="132" t="s">
        <v>241</v>
      </c>
      <c r="E181" s="133" t="s">
        <v>3869</v>
      </c>
      <c r="F181" s="134" t="s">
        <v>3870</v>
      </c>
      <c r="G181" s="135" t="s">
        <v>341</v>
      </c>
      <c r="H181" s="136">
        <v>3</v>
      </c>
      <c r="I181" s="137"/>
      <c r="J181" s="138">
        <f>ROUND(I181*H181,2)</f>
        <v>0</v>
      </c>
      <c r="K181" s="134" t="s">
        <v>3760</v>
      </c>
      <c r="L181" s="33"/>
      <c r="M181" s="139" t="s">
        <v>19</v>
      </c>
      <c r="N181" s="140" t="s">
        <v>45</v>
      </c>
      <c r="P181" s="141">
        <f>O181*H181</f>
        <v>0</v>
      </c>
      <c r="Q181" s="141">
        <v>1.6000000000000001E-4</v>
      </c>
      <c r="R181" s="141">
        <f>Q181*H181</f>
        <v>4.8000000000000007E-4</v>
      </c>
      <c r="S181" s="141">
        <v>0</v>
      </c>
      <c r="T181" s="142">
        <f>S181*H181</f>
        <v>0</v>
      </c>
      <c r="AR181" s="143" t="s">
        <v>377</v>
      </c>
      <c r="AT181" s="143" t="s">
        <v>241</v>
      </c>
      <c r="AU181" s="143" t="s">
        <v>81</v>
      </c>
      <c r="AY181" s="18" t="s">
        <v>238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8" t="s">
        <v>81</v>
      </c>
      <c r="BK181" s="144">
        <f>ROUND(I181*H181,2)</f>
        <v>0</v>
      </c>
      <c r="BL181" s="18" t="s">
        <v>377</v>
      </c>
      <c r="BM181" s="143" t="s">
        <v>2534</v>
      </c>
    </row>
    <row r="182" spans="2:65" s="1" customFormat="1">
      <c r="B182" s="33"/>
      <c r="D182" s="145" t="s">
        <v>248</v>
      </c>
      <c r="F182" s="146" t="s">
        <v>3870</v>
      </c>
      <c r="I182" s="147"/>
      <c r="L182" s="33"/>
      <c r="M182" s="148"/>
      <c r="T182" s="54"/>
      <c r="AT182" s="18" t="s">
        <v>248</v>
      </c>
      <c r="AU182" s="18" t="s">
        <v>81</v>
      </c>
    </row>
    <row r="183" spans="2:65" s="1" customFormat="1" ht="16.5" customHeight="1">
      <c r="B183" s="33"/>
      <c r="C183" s="132" t="s">
        <v>869</v>
      </c>
      <c r="D183" s="132" t="s">
        <v>241</v>
      </c>
      <c r="E183" s="133" t="s">
        <v>3871</v>
      </c>
      <c r="F183" s="134" t="s">
        <v>3872</v>
      </c>
      <c r="G183" s="135" t="s">
        <v>341</v>
      </c>
      <c r="H183" s="136">
        <v>30</v>
      </c>
      <c r="I183" s="137"/>
      <c r="J183" s="138">
        <f>ROUND(I183*H183,2)</f>
        <v>0</v>
      </c>
      <c r="K183" s="134" t="s">
        <v>3760</v>
      </c>
      <c r="L183" s="33"/>
      <c r="M183" s="139" t="s">
        <v>19</v>
      </c>
      <c r="N183" s="140" t="s">
        <v>45</v>
      </c>
      <c r="P183" s="141">
        <f>O183*H183</f>
        <v>0</v>
      </c>
      <c r="Q183" s="141">
        <v>5.9999999999999995E-4</v>
      </c>
      <c r="R183" s="141">
        <f>Q183*H183</f>
        <v>1.7999999999999999E-2</v>
      </c>
      <c r="S183" s="141">
        <v>0</v>
      </c>
      <c r="T183" s="142">
        <f>S183*H183</f>
        <v>0</v>
      </c>
      <c r="AR183" s="143" t="s">
        <v>377</v>
      </c>
      <c r="AT183" s="143" t="s">
        <v>241</v>
      </c>
      <c r="AU183" s="143" t="s">
        <v>81</v>
      </c>
      <c r="AY183" s="18" t="s">
        <v>238</v>
      </c>
      <c r="BE183" s="144">
        <f>IF(N183="základní",J183,0)</f>
        <v>0</v>
      </c>
      <c r="BF183" s="144">
        <f>IF(N183="snížená",J183,0)</f>
        <v>0</v>
      </c>
      <c r="BG183" s="144">
        <f>IF(N183="zákl. přenesená",J183,0)</f>
        <v>0</v>
      </c>
      <c r="BH183" s="144">
        <f>IF(N183="sníž. přenesená",J183,0)</f>
        <v>0</v>
      </c>
      <c r="BI183" s="144">
        <f>IF(N183="nulová",J183,0)</f>
        <v>0</v>
      </c>
      <c r="BJ183" s="18" t="s">
        <v>81</v>
      </c>
      <c r="BK183" s="144">
        <f>ROUND(I183*H183,2)</f>
        <v>0</v>
      </c>
      <c r="BL183" s="18" t="s">
        <v>377</v>
      </c>
      <c r="BM183" s="143" t="s">
        <v>2549</v>
      </c>
    </row>
    <row r="184" spans="2:65" s="1" customFormat="1">
      <c r="B184" s="33"/>
      <c r="D184" s="145" t="s">
        <v>248</v>
      </c>
      <c r="F184" s="146" t="s">
        <v>3872</v>
      </c>
      <c r="I184" s="147"/>
      <c r="L184" s="33"/>
      <c r="M184" s="148"/>
      <c r="T184" s="54"/>
      <c r="AT184" s="18" t="s">
        <v>248</v>
      </c>
      <c r="AU184" s="18" t="s">
        <v>81</v>
      </c>
    </row>
    <row r="185" spans="2:65" s="1" customFormat="1" ht="18">
      <c r="B185" s="33"/>
      <c r="D185" s="145" t="s">
        <v>324</v>
      </c>
      <c r="F185" s="171" t="s">
        <v>3873</v>
      </c>
      <c r="I185" s="147"/>
      <c r="L185" s="33"/>
      <c r="M185" s="148"/>
      <c r="T185" s="54"/>
      <c r="AT185" s="18" t="s">
        <v>324</v>
      </c>
      <c r="AU185" s="18" t="s">
        <v>81</v>
      </c>
    </row>
    <row r="186" spans="2:65" s="1" customFormat="1" ht="16.5" customHeight="1">
      <c r="B186" s="33"/>
      <c r="C186" s="132" t="s">
        <v>876</v>
      </c>
      <c r="D186" s="132" t="s">
        <v>241</v>
      </c>
      <c r="E186" s="133" t="s">
        <v>3874</v>
      </c>
      <c r="F186" s="134" t="s">
        <v>3875</v>
      </c>
      <c r="G186" s="135" t="s">
        <v>341</v>
      </c>
      <c r="H186" s="136">
        <v>3</v>
      </c>
      <c r="I186" s="137"/>
      <c r="J186" s="138">
        <f>ROUND(I186*H186,2)</f>
        <v>0</v>
      </c>
      <c r="K186" s="134" t="s">
        <v>3760</v>
      </c>
      <c r="L186" s="33"/>
      <c r="M186" s="139" t="s">
        <v>19</v>
      </c>
      <c r="N186" s="140" t="s">
        <v>45</v>
      </c>
      <c r="P186" s="141">
        <f>O186*H186</f>
        <v>0</v>
      </c>
      <c r="Q186" s="141">
        <v>8.0000000000000004E-4</v>
      </c>
      <c r="R186" s="141">
        <f>Q186*H186</f>
        <v>2.4000000000000002E-3</v>
      </c>
      <c r="S186" s="141">
        <v>0</v>
      </c>
      <c r="T186" s="142">
        <f>S186*H186</f>
        <v>0</v>
      </c>
      <c r="AR186" s="143" t="s">
        <v>377</v>
      </c>
      <c r="AT186" s="143" t="s">
        <v>241</v>
      </c>
      <c r="AU186" s="143" t="s">
        <v>81</v>
      </c>
      <c r="AY186" s="18" t="s">
        <v>238</v>
      </c>
      <c r="BE186" s="144">
        <f>IF(N186="základní",J186,0)</f>
        <v>0</v>
      </c>
      <c r="BF186" s="144">
        <f>IF(N186="snížená",J186,0)</f>
        <v>0</v>
      </c>
      <c r="BG186" s="144">
        <f>IF(N186="zákl. přenesená",J186,0)</f>
        <v>0</v>
      </c>
      <c r="BH186" s="144">
        <f>IF(N186="sníž. přenesená",J186,0)</f>
        <v>0</v>
      </c>
      <c r="BI186" s="144">
        <f>IF(N186="nulová",J186,0)</f>
        <v>0</v>
      </c>
      <c r="BJ186" s="18" t="s">
        <v>81</v>
      </c>
      <c r="BK186" s="144">
        <f>ROUND(I186*H186,2)</f>
        <v>0</v>
      </c>
      <c r="BL186" s="18" t="s">
        <v>377</v>
      </c>
      <c r="BM186" s="143" t="s">
        <v>2560</v>
      </c>
    </row>
    <row r="187" spans="2:65" s="1" customFormat="1">
      <c r="B187" s="33"/>
      <c r="D187" s="145" t="s">
        <v>248</v>
      </c>
      <c r="F187" s="146" t="s">
        <v>3875</v>
      </c>
      <c r="I187" s="147"/>
      <c r="L187" s="33"/>
      <c r="M187" s="148"/>
      <c r="T187" s="54"/>
      <c r="AT187" s="18" t="s">
        <v>248</v>
      </c>
      <c r="AU187" s="18" t="s">
        <v>81</v>
      </c>
    </row>
    <row r="188" spans="2:65" s="1" customFormat="1" ht="18">
      <c r="B188" s="33"/>
      <c r="D188" s="145" t="s">
        <v>324</v>
      </c>
      <c r="F188" s="171" t="s">
        <v>3873</v>
      </c>
      <c r="I188" s="147"/>
      <c r="L188" s="33"/>
      <c r="M188" s="148"/>
      <c r="T188" s="54"/>
      <c r="AT188" s="18" t="s">
        <v>324</v>
      </c>
      <c r="AU188" s="18" t="s">
        <v>81</v>
      </c>
    </row>
    <row r="189" spans="2:65" s="1" customFormat="1" ht="24.15" customHeight="1">
      <c r="B189" s="33"/>
      <c r="C189" s="132" t="s">
        <v>885</v>
      </c>
      <c r="D189" s="132" t="s">
        <v>241</v>
      </c>
      <c r="E189" s="133" t="s">
        <v>3876</v>
      </c>
      <c r="F189" s="134" t="s">
        <v>3877</v>
      </c>
      <c r="G189" s="135" t="s">
        <v>341</v>
      </c>
      <c r="H189" s="136">
        <v>33</v>
      </c>
      <c r="I189" s="137"/>
      <c r="J189" s="138">
        <f>ROUND(I189*H189,2)</f>
        <v>0</v>
      </c>
      <c r="K189" s="134" t="s">
        <v>3760</v>
      </c>
      <c r="L189" s="33"/>
      <c r="M189" s="139" t="s">
        <v>19</v>
      </c>
      <c r="N189" s="140" t="s">
        <v>45</v>
      </c>
      <c r="P189" s="141">
        <f>O189*H189</f>
        <v>0</v>
      </c>
      <c r="Q189" s="141">
        <v>1.3999999999999999E-4</v>
      </c>
      <c r="R189" s="141">
        <f>Q189*H189</f>
        <v>4.62E-3</v>
      </c>
      <c r="S189" s="141">
        <v>0</v>
      </c>
      <c r="T189" s="142">
        <f>S189*H189</f>
        <v>0</v>
      </c>
      <c r="AR189" s="143" t="s">
        <v>377</v>
      </c>
      <c r="AT189" s="143" t="s">
        <v>241</v>
      </c>
      <c r="AU189" s="143" t="s">
        <v>81</v>
      </c>
      <c r="AY189" s="18" t="s">
        <v>238</v>
      </c>
      <c r="BE189" s="144">
        <f>IF(N189="základní",J189,0)</f>
        <v>0</v>
      </c>
      <c r="BF189" s="144">
        <f>IF(N189="snížená",J189,0)</f>
        <v>0</v>
      </c>
      <c r="BG189" s="144">
        <f>IF(N189="zákl. přenesená",J189,0)</f>
        <v>0</v>
      </c>
      <c r="BH189" s="144">
        <f>IF(N189="sníž. přenesená",J189,0)</f>
        <v>0</v>
      </c>
      <c r="BI189" s="144">
        <f>IF(N189="nulová",J189,0)</f>
        <v>0</v>
      </c>
      <c r="BJ189" s="18" t="s">
        <v>81</v>
      </c>
      <c r="BK189" s="144">
        <f>ROUND(I189*H189,2)</f>
        <v>0</v>
      </c>
      <c r="BL189" s="18" t="s">
        <v>377</v>
      </c>
      <c r="BM189" s="143" t="s">
        <v>2568</v>
      </c>
    </row>
    <row r="190" spans="2:65" s="1" customFormat="1" ht="18">
      <c r="B190" s="33"/>
      <c r="D190" s="145" t="s">
        <v>248</v>
      </c>
      <c r="F190" s="146" t="s">
        <v>3877</v>
      </c>
      <c r="I190" s="147"/>
      <c r="L190" s="33"/>
      <c r="M190" s="148"/>
      <c r="T190" s="54"/>
      <c r="AT190" s="18" t="s">
        <v>248</v>
      </c>
      <c r="AU190" s="18" t="s">
        <v>81</v>
      </c>
    </row>
    <row r="191" spans="2:65" s="1" customFormat="1" ht="16.5" customHeight="1">
      <c r="B191" s="33"/>
      <c r="C191" s="132" t="s">
        <v>894</v>
      </c>
      <c r="D191" s="132" t="s">
        <v>241</v>
      </c>
      <c r="E191" s="133" t="s">
        <v>3878</v>
      </c>
      <c r="F191" s="134" t="s">
        <v>3879</v>
      </c>
      <c r="G191" s="135" t="s">
        <v>341</v>
      </c>
      <c r="H191" s="136">
        <v>30</v>
      </c>
      <c r="I191" s="137"/>
      <c r="J191" s="138">
        <f>ROUND(I191*H191,2)</f>
        <v>0</v>
      </c>
      <c r="K191" s="134" t="s">
        <v>3760</v>
      </c>
      <c r="L191" s="33"/>
      <c r="M191" s="139" t="s">
        <v>19</v>
      </c>
      <c r="N191" s="140" t="s">
        <v>45</v>
      </c>
      <c r="P191" s="141">
        <f>O191*H191</f>
        <v>0</v>
      </c>
      <c r="Q191" s="141">
        <v>4.0000000000000002E-4</v>
      </c>
      <c r="R191" s="141">
        <f>Q191*H191</f>
        <v>1.2E-2</v>
      </c>
      <c r="S191" s="141">
        <v>0</v>
      </c>
      <c r="T191" s="142">
        <f>S191*H191</f>
        <v>0</v>
      </c>
      <c r="AR191" s="143" t="s">
        <v>377</v>
      </c>
      <c r="AT191" s="143" t="s">
        <v>241</v>
      </c>
      <c r="AU191" s="143" t="s">
        <v>81</v>
      </c>
      <c r="AY191" s="18" t="s">
        <v>238</v>
      </c>
      <c r="BE191" s="144">
        <f>IF(N191="základní",J191,0)</f>
        <v>0</v>
      </c>
      <c r="BF191" s="144">
        <f>IF(N191="snížená",J191,0)</f>
        <v>0</v>
      </c>
      <c r="BG191" s="144">
        <f>IF(N191="zákl. přenesená",J191,0)</f>
        <v>0</v>
      </c>
      <c r="BH191" s="144">
        <f>IF(N191="sníž. přenesená",J191,0)</f>
        <v>0</v>
      </c>
      <c r="BI191" s="144">
        <f>IF(N191="nulová",J191,0)</f>
        <v>0</v>
      </c>
      <c r="BJ191" s="18" t="s">
        <v>81</v>
      </c>
      <c r="BK191" s="144">
        <f>ROUND(I191*H191,2)</f>
        <v>0</v>
      </c>
      <c r="BL191" s="18" t="s">
        <v>377</v>
      </c>
      <c r="BM191" s="143" t="s">
        <v>2583</v>
      </c>
    </row>
    <row r="192" spans="2:65" s="1" customFormat="1">
      <c r="B192" s="33"/>
      <c r="D192" s="145" t="s">
        <v>248</v>
      </c>
      <c r="F192" s="146" t="s">
        <v>3879</v>
      </c>
      <c r="I192" s="147"/>
      <c r="L192" s="33"/>
      <c r="M192" s="148"/>
      <c r="T192" s="54"/>
      <c r="AT192" s="18" t="s">
        <v>248</v>
      </c>
      <c r="AU192" s="18" t="s">
        <v>81</v>
      </c>
    </row>
    <row r="193" spans="2:65" s="1" customFormat="1" ht="16.5" customHeight="1">
      <c r="B193" s="33"/>
      <c r="C193" s="132" t="s">
        <v>901</v>
      </c>
      <c r="D193" s="132" t="s">
        <v>241</v>
      </c>
      <c r="E193" s="133" t="s">
        <v>3880</v>
      </c>
      <c r="F193" s="134" t="s">
        <v>3881</v>
      </c>
      <c r="G193" s="135" t="s">
        <v>341</v>
      </c>
      <c r="H193" s="136">
        <v>3</v>
      </c>
      <c r="I193" s="137"/>
      <c r="J193" s="138">
        <f>ROUND(I193*H193,2)</f>
        <v>0</v>
      </c>
      <c r="K193" s="134" t="s">
        <v>3760</v>
      </c>
      <c r="L193" s="33"/>
      <c r="M193" s="139" t="s">
        <v>19</v>
      </c>
      <c r="N193" s="140" t="s">
        <v>45</v>
      </c>
      <c r="P193" s="141">
        <f>O193*H193</f>
        <v>0</v>
      </c>
      <c r="Q193" s="141">
        <v>5.9999999999999995E-4</v>
      </c>
      <c r="R193" s="141">
        <f>Q193*H193</f>
        <v>1.8E-3</v>
      </c>
      <c r="S193" s="141">
        <v>0</v>
      </c>
      <c r="T193" s="142">
        <f>S193*H193</f>
        <v>0</v>
      </c>
      <c r="AR193" s="143" t="s">
        <v>377</v>
      </c>
      <c r="AT193" s="143" t="s">
        <v>241</v>
      </c>
      <c r="AU193" s="143" t="s">
        <v>81</v>
      </c>
      <c r="AY193" s="18" t="s">
        <v>238</v>
      </c>
      <c r="BE193" s="144">
        <f>IF(N193="základní",J193,0)</f>
        <v>0</v>
      </c>
      <c r="BF193" s="144">
        <f>IF(N193="snížená",J193,0)</f>
        <v>0</v>
      </c>
      <c r="BG193" s="144">
        <f>IF(N193="zákl. přenesená",J193,0)</f>
        <v>0</v>
      </c>
      <c r="BH193" s="144">
        <f>IF(N193="sníž. přenesená",J193,0)</f>
        <v>0</v>
      </c>
      <c r="BI193" s="144">
        <f>IF(N193="nulová",J193,0)</f>
        <v>0</v>
      </c>
      <c r="BJ193" s="18" t="s">
        <v>81</v>
      </c>
      <c r="BK193" s="144">
        <f>ROUND(I193*H193,2)</f>
        <v>0</v>
      </c>
      <c r="BL193" s="18" t="s">
        <v>377</v>
      </c>
      <c r="BM193" s="143" t="s">
        <v>2594</v>
      </c>
    </row>
    <row r="194" spans="2:65" s="1" customFormat="1">
      <c r="B194" s="33"/>
      <c r="D194" s="145" t="s">
        <v>248</v>
      </c>
      <c r="F194" s="146" t="s">
        <v>3881</v>
      </c>
      <c r="I194" s="147"/>
      <c r="L194" s="33"/>
      <c r="M194" s="148"/>
      <c r="T194" s="54"/>
      <c r="AT194" s="18" t="s">
        <v>248</v>
      </c>
      <c r="AU194" s="18" t="s">
        <v>81</v>
      </c>
    </row>
    <row r="195" spans="2:65" s="1" customFormat="1" ht="16.5" customHeight="1">
      <c r="B195" s="33"/>
      <c r="C195" s="132" t="s">
        <v>908</v>
      </c>
      <c r="D195" s="132" t="s">
        <v>241</v>
      </c>
      <c r="E195" s="133" t="s">
        <v>3882</v>
      </c>
      <c r="F195" s="134" t="s">
        <v>3883</v>
      </c>
      <c r="G195" s="135" t="s">
        <v>272</v>
      </c>
      <c r="H195" s="136">
        <v>9.7000000000000003E-2</v>
      </c>
      <c r="I195" s="137"/>
      <c r="J195" s="138">
        <f>ROUND(I195*H195,2)</f>
        <v>0</v>
      </c>
      <c r="K195" s="134" t="s">
        <v>3760</v>
      </c>
      <c r="L195" s="33"/>
      <c r="M195" s="139" t="s">
        <v>19</v>
      </c>
      <c r="N195" s="140" t="s">
        <v>45</v>
      </c>
      <c r="P195" s="141">
        <f>O195*H195</f>
        <v>0</v>
      </c>
      <c r="Q195" s="141">
        <v>0</v>
      </c>
      <c r="R195" s="141">
        <f>Q195*H195</f>
        <v>0</v>
      </c>
      <c r="S195" s="141">
        <v>0</v>
      </c>
      <c r="T195" s="142">
        <f>S195*H195</f>
        <v>0</v>
      </c>
      <c r="AR195" s="143" t="s">
        <v>377</v>
      </c>
      <c r="AT195" s="143" t="s">
        <v>241</v>
      </c>
      <c r="AU195" s="143" t="s">
        <v>81</v>
      </c>
      <c r="AY195" s="18" t="s">
        <v>238</v>
      </c>
      <c r="BE195" s="144">
        <f>IF(N195="základní",J195,0)</f>
        <v>0</v>
      </c>
      <c r="BF195" s="144">
        <f>IF(N195="snížená",J195,0)</f>
        <v>0</v>
      </c>
      <c r="BG195" s="144">
        <f>IF(N195="zákl. přenesená",J195,0)</f>
        <v>0</v>
      </c>
      <c r="BH195" s="144">
        <f>IF(N195="sníž. přenesená",J195,0)</f>
        <v>0</v>
      </c>
      <c r="BI195" s="144">
        <f>IF(N195="nulová",J195,0)</f>
        <v>0</v>
      </c>
      <c r="BJ195" s="18" t="s">
        <v>81</v>
      </c>
      <c r="BK195" s="144">
        <f>ROUND(I195*H195,2)</f>
        <v>0</v>
      </c>
      <c r="BL195" s="18" t="s">
        <v>377</v>
      </c>
      <c r="BM195" s="143" t="s">
        <v>2615</v>
      </c>
    </row>
    <row r="196" spans="2:65" s="1" customFormat="1">
      <c r="B196" s="33"/>
      <c r="D196" s="145" t="s">
        <v>248</v>
      </c>
      <c r="F196" s="146" t="s">
        <v>3883</v>
      </c>
      <c r="I196" s="147"/>
      <c r="L196" s="33"/>
      <c r="M196" s="148"/>
      <c r="T196" s="54"/>
      <c r="AT196" s="18" t="s">
        <v>248</v>
      </c>
      <c r="AU196" s="18" t="s">
        <v>81</v>
      </c>
    </row>
    <row r="197" spans="2:65" s="11" customFormat="1" ht="25.9" customHeight="1">
      <c r="B197" s="120"/>
      <c r="D197" s="121" t="s">
        <v>73</v>
      </c>
      <c r="E197" s="122" t="s">
        <v>3884</v>
      </c>
      <c r="F197" s="122" t="s">
        <v>3885</v>
      </c>
      <c r="I197" s="123"/>
      <c r="J197" s="124">
        <f>BK197</f>
        <v>0</v>
      </c>
      <c r="L197" s="120"/>
      <c r="M197" s="125"/>
      <c r="P197" s="126">
        <f>SUM(P198:P223)</f>
        <v>0</v>
      </c>
      <c r="R197" s="126">
        <f>SUM(R198:R223)</f>
        <v>0.80826000000000009</v>
      </c>
      <c r="T197" s="127">
        <f>SUM(T198:T223)</f>
        <v>0</v>
      </c>
      <c r="AR197" s="121" t="s">
        <v>83</v>
      </c>
      <c r="AT197" s="128" t="s">
        <v>73</v>
      </c>
      <c r="AU197" s="128" t="s">
        <v>74</v>
      </c>
      <c r="AY197" s="121" t="s">
        <v>238</v>
      </c>
      <c r="BK197" s="129">
        <f>SUM(BK198:BK223)</f>
        <v>0</v>
      </c>
    </row>
    <row r="198" spans="2:65" s="1" customFormat="1" ht="24.15" customHeight="1">
      <c r="B198" s="33"/>
      <c r="C198" s="132" t="s">
        <v>914</v>
      </c>
      <c r="D198" s="132" t="s">
        <v>241</v>
      </c>
      <c r="E198" s="133" t="s">
        <v>3886</v>
      </c>
      <c r="F198" s="134" t="s">
        <v>3887</v>
      </c>
      <c r="G198" s="135" t="s">
        <v>341</v>
      </c>
      <c r="H198" s="136">
        <v>1</v>
      </c>
      <c r="I198" s="137"/>
      <c r="J198" s="138">
        <f>ROUND(I198*H198,2)</f>
        <v>0</v>
      </c>
      <c r="K198" s="134" t="s">
        <v>3760</v>
      </c>
      <c r="L198" s="33"/>
      <c r="M198" s="139" t="s">
        <v>19</v>
      </c>
      <c r="N198" s="140" t="s">
        <v>45</v>
      </c>
      <c r="P198" s="141">
        <f>O198*H198</f>
        <v>0</v>
      </c>
      <c r="Q198" s="141">
        <v>1.021E-2</v>
      </c>
      <c r="R198" s="141">
        <f>Q198*H198</f>
        <v>1.021E-2</v>
      </c>
      <c r="S198" s="141">
        <v>0</v>
      </c>
      <c r="T198" s="142">
        <f>S198*H198</f>
        <v>0</v>
      </c>
      <c r="AR198" s="143" t="s">
        <v>377</v>
      </c>
      <c r="AT198" s="143" t="s">
        <v>241</v>
      </c>
      <c r="AU198" s="143" t="s">
        <v>81</v>
      </c>
      <c r="AY198" s="18" t="s">
        <v>238</v>
      </c>
      <c r="BE198" s="144">
        <f>IF(N198="základní",J198,0)</f>
        <v>0</v>
      </c>
      <c r="BF198" s="144">
        <f>IF(N198="snížená",J198,0)</f>
        <v>0</v>
      </c>
      <c r="BG198" s="144">
        <f>IF(N198="zákl. přenesená",J198,0)</f>
        <v>0</v>
      </c>
      <c r="BH198" s="144">
        <f>IF(N198="sníž. přenesená",J198,0)</f>
        <v>0</v>
      </c>
      <c r="BI198" s="144">
        <f>IF(N198="nulová",J198,0)</f>
        <v>0</v>
      </c>
      <c r="BJ198" s="18" t="s">
        <v>81</v>
      </c>
      <c r="BK198" s="144">
        <f>ROUND(I198*H198,2)</f>
        <v>0</v>
      </c>
      <c r="BL198" s="18" t="s">
        <v>377</v>
      </c>
      <c r="BM198" s="143" t="s">
        <v>2629</v>
      </c>
    </row>
    <row r="199" spans="2:65" s="1" customFormat="1">
      <c r="B199" s="33"/>
      <c r="D199" s="145" t="s">
        <v>248</v>
      </c>
      <c r="F199" s="146" t="s">
        <v>3887</v>
      </c>
      <c r="I199" s="147"/>
      <c r="L199" s="33"/>
      <c r="M199" s="148"/>
      <c r="T199" s="54"/>
      <c r="AT199" s="18" t="s">
        <v>248</v>
      </c>
      <c r="AU199" s="18" t="s">
        <v>81</v>
      </c>
    </row>
    <row r="200" spans="2:65" s="1" customFormat="1" ht="24.15" customHeight="1">
      <c r="B200" s="33"/>
      <c r="C200" s="132" t="s">
        <v>920</v>
      </c>
      <c r="D200" s="132" t="s">
        <v>241</v>
      </c>
      <c r="E200" s="133" t="s">
        <v>6071</v>
      </c>
      <c r="F200" s="134" t="s">
        <v>6072</v>
      </c>
      <c r="G200" s="135" t="s">
        <v>341</v>
      </c>
      <c r="H200" s="136">
        <v>1</v>
      </c>
      <c r="I200" s="137"/>
      <c r="J200" s="138">
        <f>ROUND(I200*H200,2)</f>
        <v>0</v>
      </c>
      <c r="K200" s="134" t="s">
        <v>3760</v>
      </c>
      <c r="L200" s="33"/>
      <c r="M200" s="139" t="s">
        <v>19</v>
      </c>
      <c r="N200" s="140" t="s">
        <v>45</v>
      </c>
      <c r="P200" s="141">
        <f>O200*H200</f>
        <v>0</v>
      </c>
      <c r="Q200" s="141">
        <v>1.2760000000000001E-2</v>
      </c>
      <c r="R200" s="141">
        <f>Q200*H200</f>
        <v>1.2760000000000001E-2</v>
      </c>
      <c r="S200" s="141">
        <v>0</v>
      </c>
      <c r="T200" s="142">
        <f>S200*H200</f>
        <v>0</v>
      </c>
      <c r="AR200" s="143" t="s">
        <v>377</v>
      </c>
      <c r="AT200" s="143" t="s">
        <v>241</v>
      </c>
      <c r="AU200" s="143" t="s">
        <v>81</v>
      </c>
      <c r="AY200" s="18" t="s">
        <v>238</v>
      </c>
      <c r="BE200" s="144">
        <f>IF(N200="základní",J200,0)</f>
        <v>0</v>
      </c>
      <c r="BF200" s="144">
        <f>IF(N200="snížená",J200,0)</f>
        <v>0</v>
      </c>
      <c r="BG200" s="144">
        <f>IF(N200="zákl. přenesená",J200,0)</f>
        <v>0</v>
      </c>
      <c r="BH200" s="144">
        <f>IF(N200="sníž. přenesená",J200,0)</f>
        <v>0</v>
      </c>
      <c r="BI200" s="144">
        <f>IF(N200="nulová",J200,0)</f>
        <v>0</v>
      </c>
      <c r="BJ200" s="18" t="s">
        <v>81</v>
      </c>
      <c r="BK200" s="144">
        <f>ROUND(I200*H200,2)</f>
        <v>0</v>
      </c>
      <c r="BL200" s="18" t="s">
        <v>377</v>
      </c>
      <c r="BM200" s="143" t="s">
        <v>2637</v>
      </c>
    </row>
    <row r="201" spans="2:65" s="1" customFormat="1">
      <c r="B201" s="33"/>
      <c r="D201" s="145" t="s">
        <v>248</v>
      </c>
      <c r="F201" s="146" t="s">
        <v>6072</v>
      </c>
      <c r="I201" s="147"/>
      <c r="L201" s="33"/>
      <c r="M201" s="148"/>
      <c r="T201" s="54"/>
      <c r="AT201" s="18" t="s">
        <v>248</v>
      </c>
      <c r="AU201" s="18" t="s">
        <v>81</v>
      </c>
    </row>
    <row r="202" spans="2:65" s="1" customFormat="1" ht="24.15" customHeight="1">
      <c r="B202" s="33"/>
      <c r="C202" s="132" t="s">
        <v>926</v>
      </c>
      <c r="D202" s="132" t="s">
        <v>241</v>
      </c>
      <c r="E202" s="133" t="s">
        <v>6073</v>
      </c>
      <c r="F202" s="134" t="s">
        <v>6074</v>
      </c>
      <c r="G202" s="135" t="s">
        <v>341</v>
      </c>
      <c r="H202" s="136">
        <v>12</v>
      </c>
      <c r="I202" s="137"/>
      <c r="J202" s="138">
        <f>ROUND(I202*H202,2)</f>
        <v>0</v>
      </c>
      <c r="K202" s="134" t="s">
        <v>3760</v>
      </c>
      <c r="L202" s="33"/>
      <c r="M202" s="139" t="s">
        <v>19</v>
      </c>
      <c r="N202" s="140" t="s">
        <v>45</v>
      </c>
      <c r="P202" s="141">
        <f>O202*H202</f>
        <v>0</v>
      </c>
      <c r="Q202" s="141">
        <v>2.2970000000000001E-2</v>
      </c>
      <c r="R202" s="141">
        <f>Q202*H202</f>
        <v>0.27564</v>
      </c>
      <c r="S202" s="141">
        <v>0</v>
      </c>
      <c r="T202" s="142">
        <f>S202*H202</f>
        <v>0</v>
      </c>
      <c r="AR202" s="143" t="s">
        <v>377</v>
      </c>
      <c r="AT202" s="143" t="s">
        <v>241</v>
      </c>
      <c r="AU202" s="143" t="s">
        <v>81</v>
      </c>
      <c r="AY202" s="18" t="s">
        <v>238</v>
      </c>
      <c r="BE202" s="144">
        <f>IF(N202="základní",J202,0)</f>
        <v>0</v>
      </c>
      <c r="BF202" s="144">
        <f>IF(N202="snížená",J202,0)</f>
        <v>0</v>
      </c>
      <c r="BG202" s="144">
        <f>IF(N202="zákl. přenesená",J202,0)</f>
        <v>0</v>
      </c>
      <c r="BH202" s="144">
        <f>IF(N202="sníž. přenesená",J202,0)</f>
        <v>0</v>
      </c>
      <c r="BI202" s="144">
        <f>IF(N202="nulová",J202,0)</f>
        <v>0</v>
      </c>
      <c r="BJ202" s="18" t="s">
        <v>81</v>
      </c>
      <c r="BK202" s="144">
        <f>ROUND(I202*H202,2)</f>
        <v>0</v>
      </c>
      <c r="BL202" s="18" t="s">
        <v>377</v>
      </c>
      <c r="BM202" s="143" t="s">
        <v>2645</v>
      </c>
    </row>
    <row r="203" spans="2:65" s="1" customFormat="1">
      <c r="B203" s="33"/>
      <c r="D203" s="145" t="s">
        <v>248</v>
      </c>
      <c r="F203" s="146" t="s">
        <v>6074</v>
      </c>
      <c r="I203" s="147"/>
      <c r="L203" s="33"/>
      <c r="M203" s="148"/>
      <c r="T203" s="54"/>
      <c r="AT203" s="18" t="s">
        <v>248</v>
      </c>
      <c r="AU203" s="18" t="s">
        <v>81</v>
      </c>
    </row>
    <row r="204" spans="2:65" s="1" customFormat="1" ht="24.15" customHeight="1">
      <c r="B204" s="33"/>
      <c r="C204" s="132" t="s">
        <v>932</v>
      </c>
      <c r="D204" s="132" t="s">
        <v>241</v>
      </c>
      <c r="E204" s="133" t="s">
        <v>6075</v>
      </c>
      <c r="F204" s="134" t="s">
        <v>6076</v>
      </c>
      <c r="G204" s="135" t="s">
        <v>341</v>
      </c>
      <c r="H204" s="136">
        <v>12</v>
      </c>
      <c r="I204" s="137"/>
      <c r="J204" s="138">
        <f>ROUND(I204*H204,2)</f>
        <v>0</v>
      </c>
      <c r="K204" s="134" t="s">
        <v>3760</v>
      </c>
      <c r="L204" s="33"/>
      <c r="M204" s="139" t="s">
        <v>19</v>
      </c>
      <c r="N204" s="140" t="s">
        <v>45</v>
      </c>
      <c r="P204" s="141">
        <f>O204*H204</f>
        <v>0</v>
      </c>
      <c r="Q204" s="141">
        <v>2.5530000000000001E-2</v>
      </c>
      <c r="R204" s="141">
        <f>Q204*H204</f>
        <v>0.30636000000000002</v>
      </c>
      <c r="S204" s="141">
        <v>0</v>
      </c>
      <c r="T204" s="142">
        <f>S204*H204</f>
        <v>0</v>
      </c>
      <c r="AR204" s="143" t="s">
        <v>377</v>
      </c>
      <c r="AT204" s="143" t="s">
        <v>241</v>
      </c>
      <c r="AU204" s="143" t="s">
        <v>81</v>
      </c>
      <c r="AY204" s="18" t="s">
        <v>238</v>
      </c>
      <c r="BE204" s="144">
        <f>IF(N204="základní",J204,0)</f>
        <v>0</v>
      </c>
      <c r="BF204" s="144">
        <f>IF(N204="snížená",J204,0)</f>
        <v>0</v>
      </c>
      <c r="BG204" s="144">
        <f>IF(N204="zákl. přenesená",J204,0)</f>
        <v>0</v>
      </c>
      <c r="BH204" s="144">
        <f>IF(N204="sníž. přenesená",J204,0)</f>
        <v>0</v>
      </c>
      <c r="BI204" s="144">
        <f>IF(N204="nulová",J204,0)</f>
        <v>0</v>
      </c>
      <c r="BJ204" s="18" t="s">
        <v>81</v>
      </c>
      <c r="BK204" s="144">
        <f>ROUND(I204*H204,2)</f>
        <v>0</v>
      </c>
      <c r="BL204" s="18" t="s">
        <v>377</v>
      </c>
      <c r="BM204" s="143" t="s">
        <v>327</v>
      </c>
    </row>
    <row r="205" spans="2:65" s="1" customFormat="1">
      <c r="B205" s="33"/>
      <c r="D205" s="145" t="s">
        <v>248</v>
      </c>
      <c r="F205" s="146" t="s">
        <v>6076</v>
      </c>
      <c r="I205" s="147"/>
      <c r="L205" s="33"/>
      <c r="M205" s="148"/>
      <c r="T205" s="54"/>
      <c r="AT205" s="18" t="s">
        <v>248</v>
      </c>
      <c r="AU205" s="18" t="s">
        <v>81</v>
      </c>
    </row>
    <row r="206" spans="2:65" s="1" customFormat="1" ht="24.15" customHeight="1">
      <c r="B206" s="33"/>
      <c r="C206" s="132" t="s">
        <v>938</v>
      </c>
      <c r="D206" s="132" t="s">
        <v>241</v>
      </c>
      <c r="E206" s="133" t="s">
        <v>3892</v>
      </c>
      <c r="F206" s="134" t="s">
        <v>3893</v>
      </c>
      <c r="G206" s="135" t="s">
        <v>341</v>
      </c>
      <c r="H206" s="136">
        <v>1</v>
      </c>
      <c r="I206" s="137"/>
      <c r="J206" s="138">
        <f>ROUND(I206*H206,2)</f>
        <v>0</v>
      </c>
      <c r="K206" s="134" t="s">
        <v>3760</v>
      </c>
      <c r="L206" s="33"/>
      <c r="M206" s="139" t="s">
        <v>19</v>
      </c>
      <c r="N206" s="140" t="s">
        <v>45</v>
      </c>
      <c r="P206" s="141">
        <f>O206*H206</f>
        <v>0</v>
      </c>
      <c r="Q206" s="141">
        <v>1.516E-2</v>
      </c>
      <c r="R206" s="141">
        <f>Q206*H206</f>
        <v>1.516E-2</v>
      </c>
      <c r="S206" s="141">
        <v>0</v>
      </c>
      <c r="T206" s="142">
        <f>S206*H206</f>
        <v>0</v>
      </c>
      <c r="AR206" s="143" t="s">
        <v>377</v>
      </c>
      <c r="AT206" s="143" t="s">
        <v>241</v>
      </c>
      <c r="AU206" s="143" t="s">
        <v>81</v>
      </c>
      <c r="AY206" s="18" t="s">
        <v>238</v>
      </c>
      <c r="BE206" s="144">
        <f>IF(N206="základní",J206,0)</f>
        <v>0</v>
      </c>
      <c r="BF206" s="144">
        <f>IF(N206="snížená",J206,0)</f>
        <v>0</v>
      </c>
      <c r="BG206" s="144">
        <f>IF(N206="zákl. přenesená",J206,0)</f>
        <v>0</v>
      </c>
      <c r="BH206" s="144">
        <f>IF(N206="sníž. přenesená",J206,0)</f>
        <v>0</v>
      </c>
      <c r="BI206" s="144">
        <f>IF(N206="nulová",J206,0)</f>
        <v>0</v>
      </c>
      <c r="BJ206" s="18" t="s">
        <v>81</v>
      </c>
      <c r="BK206" s="144">
        <f>ROUND(I206*H206,2)</f>
        <v>0</v>
      </c>
      <c r="BL206" s="18" t="s">
        <v>377</v>
      </c>
      <c r="BM206" s="143" t="s">
        <v>2668</v>
      </c>
    </row>
    <row r="207" spans="2:65" s="1" customFormat="1">
      <c r="B207" s="33"/>
      <c r="D207" s="145" t="s">
        <v>248</v>
      </c>
      <c r="F207" s="146" t="s">
        <v>3893</v>
      </c>
      <c r="I207" s="147"/>
      <c r="L207" s="33"/>
      <c r="M207" s="148"/>
      <c r="T207" s="54"/>
      <c r="AT207" s="18" t="s">
        <v>248</v>
      </c>
      <c r="AU207" s="18" t="s">
        <v>81</v>
      </c>
    </row>
    <row r="208" spans="2:65" s="1" customFormat="1" ht="24.15" customHeight="1">
      <c r="B208" s="33"/>
      <c r="C208" s="132" t="s">
        <v>945</v>
      </c>
      <c r="D208" s="132" t="s">
        <v>241</v>
      </c>
      <c r="E208" s="133" t="s">
        <v>6077</v>
      </c>
      <c r="F208" s="134" t="s">
        <v>6078</v>
      </c>
      <c r="G208" s="135" t="s">
        <v>341</v>
      </c>
      <c r="H208" s="136">
        <v>1</v>
      </c>
      <c r="I208" s="137"/>
      <c r="J208" s="138">
        <f>ROUND(I208*H208,2)</f>
        <v>0</v>
      </c>
      <c r="K208" s="134" t="s">
        <v>3760</v>
      </c>
      <c r="L208" s="33"/>
      <c r="M208" s="139" t="s">
        <v>19</v>
      </c>
      <c r="N208" s="140" t="s">
        <v>45</v>
      </c>
      <c r="P208" s="141">
        <f>O208*H208</f>
        <v>0</v>
      </c>
      <c r="Q208" s="141">
        <v>1.8190000000000001E-2</v>
      </c>
      <c r="R208" s="141">
        <f>Q208*H208</f>
        <v>1.8190000000000001E-2</v>
      </c>
      <c r="S208" s="141">
        <v>0</v>
      </c>
      <c r="T208" s="142">
        <f>S208*H208</f>
        <v>0</v>
      </c>
      <c r="AR208" s="143" t="s">
        <v>377</v>
      </c>
      <c r="AT208" s="143" t="s">
        <v>241</v>
      </c>
      <c r="AU208" s="143" t="s">
        <v>81</v>
      </c>
      <c r="AY208" s="18" t="s">
        <v>238</v>
      </c>
      <c r="BE208" s="144">
        <f>IF(N208="základní",J208,0)</f>
        <v>0</v>
      </c>
      <c r="BF208" s="144">
        <f>IF(N208="snížená",J208,0)</f>
        <v>0</v>
      </c>
      <c r="BG208" s="144">
        <f>IF(N208="zákl. přenesená",J208,0)</f>
        <v>0</v>
      </c>
      <c r="BH208" s="144">
        <f>IF(N208="sníž. přenesená",J208,0)</f>
        <v>0</v>
      </c>
      <c r="BI208" s="144">
        <f>IF(N208="nulová",J208,0)</f>
        <v>0</v>
      </c>
      <c r="BJ208" s="18" t="s">
        <v>81</v>
      </c>
      <c r="BK208" s="144">
        <f>ROUND(I208*H208,2)</f>
        <v>0</v>
      </c>
      <c r="BL208" s="18" t="s">
        <v>377</v>
      </c>
      <c r="BM208" s="143" t="s">
        <v>2682</v>
      </c>
    </row>
    <row r="209" spans="2:65" s="1" customFormat="1">
      <c r="B209" s="33"/>
      <c r="D209" s="145" t="s">
        <v>248</v>
      </c>
      <c r="F209" s="146" t="s">
        <v>6078</v>
      </c>
      <c r="I209" s="147"/>
      <c r="L209" s="33"/>
      <c r="M209" s="148"/>
      <c r="T209" s="54"/>
      <c r="AT209" s="18" t="s">
        <v>248</v>
      </c>
      <c r="AU209" s="18" t="s">
        <v>81</v>
      </c>
    </row>
    <row r="210" spans="2:65" s="1" customFormat="1" ht="24.15" customHeight="1">
      <c r="B210" s="33"/>
      <c r="C210" s="132" t="s">
        <v>954</v>
      </c>
      <c r="D210" s="132" t="s">
        <v>241</v>
      </c>
      <c r="E210" s="133" t="s">
        <v>6079</v>
      </c>
      <c r="F210" s="134" t="s">
        <v>6080</v>
      </c>
      <c r="G210" s="135" t="s">
        <v>341</v>
      </c>
      <c r="H210" s="136">
        <v>2</v>
      </c>
      <c r="I210" s="137"/>
      <c r="J210" s="138">
        <f>ROUND(I210*H210,2)</f>
        <v>0</v>
      </c>
      <c r="K210" s="134" t="s">
        <v>3760</v>
      </c>
      <c r="L210" s="33"/>
      <c r="M210" s="139" t="s">
        <v>19</v>
      </c>
      <c r="N210" s="140" t="s">
        <v>45</v>
      </c>
      <c r="P210" s="141">
        <f>O210*H210</f>
        <v>0</v>
      </c>
      <c r="Q210" s="141">
        <v>3.0329999999999999E-2</v>
      </c>
      <c r="R210" s="141">
        <f>Q210*H210</f>
        <v>6.0659999999999999E-2</v>
      </c>
      <c r="S210" s="141">
        <v>0</v>
      </c>
      <c r="T210" s="142">
        <f>S210*H210</f>
        <v>0</v>
      </c>
      <c r="AR210" s="143" t="s">
        <v>377</v>
      </c>
      <c r="AT210" s="143" t="s">
        <v>241</v>
      </c>
      <c r="AU210" s="143" t="s">
        <v>81</v>
      </c>
      <c r="AY210" s="18" t="s">
        <v>238</v>
      </c>
      <c r="BE210" s="144">
        <f>IF(N210="základní",J210,0)</f>
        <v>0</v>
      </c>
      <c r="BF210" s="144">
        <f>IF(N210="snížená",J210,0)</f>
        <v>0</v>
      </c>
      <c r="BG210" s="144">
        <f>IF(N210="zákl. přenesená",J210,0)</f>
        <v>0</v>
      </c>
      <c r="BH210" s="144">
        <f>IF(N210="sníž. přenesená",J210,0)</f>
        <v>0</v>
      </c>
      <c r="BI210" s="144">
        <f>IF(N210="nulová",J210,0)</f>
        <v>0</v>
      </c>
      <c r="BJ210" s="18" t="s">
        <v>81</v>
      </c>
      <c r="BK210" s="144">
        <f>ROUND(I210*H210,2)</f>
        <v>0</v>
      </c>
      <c r="BL210" s="18" t="s">
        <v>377</v>
      </c>
      <c r="BM210" s="143" t="s">
        <v>2690</v>
      </c>
    </row>
    <row r="211" spans="2:65" s="1" customFormat="1">
      <c r="B211" s="33"/>
      <c r="D211" s="145" t="s">
        <v>248</v>
      </c>
      <c r="F211" s="146" t="s">
        <v>6080</v>
      </c>
      <c r="I211" s="147"/>
      <c r="L211" s="33"/>
      <c r="M211" s="148"/>
      <c r="T211" s="54"/>
      <c r="AT211" s="18" t="s">
        <v>248</v>
      </c>
      <c r="AU211" s="18" t="s">
        <v>81</v>
      </c>
    </row>
    <row r="212" spans="2:65" s="1" customFormat="1" ht="24.15" customHeight="1">
      <c r="B212" s="33"/>
      <c r="C212" s="132" t="s">
        <v>960</v>
      </c>
      <c r="D212" s="132" t="s">
        <v>241</v>
      </c>
      <c r="E212" s="133" t="s">
        <v>6081</v>
      </c>
      <c r="F212" s="134" t="s">
        <v>6082</v>
      </c>
      <c r="G212" s="135" t="s">
        <v>341</v>
      </c>
      <c r="H212" s="136">
        <v>1</v>
      </c>
      <c r="I212" s="137"/>
      <c r="J212" s="138">
        <f>ROUND(I212*H212,2)</f>
        <v>0</v>
      </c>
      <c r="K212" s="134" t="s">
        <v>3760</v>
      </c>
      <c r="L212" s="33"/>
      <c r="M212" s="139" t="s">
        <v>19</v>
      </c>
      <c r="N212" s="140" t="s">
        <v>45</v>
      </c>
      <c r="P212" s="141">
        <f>O212*H212</f>
        <v>0</v>
      </c>
      <c r="Q212" s="141">
        <v>2.8150000000000001E-2</v>
      </c>
      <c r="R212" s="141">
        <f>Q212*H212</f>
        <v>2.8150000000000001E-2</v>
      </c>
      <c r="S212" s="141">
        <v>0</v>
      </c>
      <c r="T212" s="142">
        <f>S212*H212</f>
        <v>0</v>
      </c>
      <c r="AR212" s="143" t="s">
        <v>377</v>
      </c>
      <c r="AT212" s="143" t="s">
        <v>241</v>
      </c>
      <c r="AU212" s="143" t="s">
        <v>81</v>
      </c>
      <c r="AY212" s="18" t="s">
        <v>238</v>
      </c>
      <c r="BE212" s="144">
        <f>IF(N212="základní",J212,0)</f>
        <v>0</v>
      </c>
      <c r="BF212" s="144">
        <f>IF(N212="snížená",J212,0)</f>
        <v>0</v>
      </c>
      <c r="BG212" s="144">
        <f>IF(N212="zákl. přenesená",J212,0)</f>
        <v>0</v>
      </c>
      <c r="BH212" s="144">
        <f>IF(N212="sníž. přenesená",J212,0)</f>
        <v>0</v>
      </c>
      <c r="BI212" s="144">
        <f>IF(N212="nulová",J212,0)</f>
        <v>0</v>
      </c>
      <c r="BJ212" s="18" t="s">
        <v>81</v>
      </c>
      <c r="BK212" s="144">
        <f>ROUND(I212*H212,2)</f>
        <v>0</v>
      </c>
      <c r="BL212" s="18" t="s">
        <v>377</v>
      </c>
      <c r="BM212" s="143" t="s">
        <v>2698</v>
      </c>
    </row>
    <row r="213" spans="2:65" s="1" customFormat="1">
      <c r="B213" s="33"/>
      <c r="D213" s="145" t="s">
        <v>248</v>
      </c>
      <c r="F213" s="146" t="s">
        <v>6082</v>
      </c>
      <c r="I213" s="147"/>
      <c r="L213" s="33"/>
      <c r="M213" s="148"/>
      <c r="T213" s="54"/>
      <c r="AT213" s="18" t="s">
        <v>248</v>
      </c>
      <c r="AU213" s="18" t="s">
        <v>81</v>
      </c>
    </row>
    <row r="214" spans="2:65" s="1" customFormat="1" ht="24.15" customHeight="1">
      <c r="B214" s="33"/>
      <c r="C214" s="132" t="s">
        <v>966</v>
      </c>
      <c r="D214" s="132" t="s">
        <v>241</v>
      </c>
      <c r="E214" s="133" t="s">
        <v>6083</v>
      </c>
      <c r="F214" s="134" t="s">
        <v>6084</v>
      </c>
      <c r="G214" s="135" t="s">
        <v>341</v>
      </c>
      <c r="H214" s="136">
        <v>1</v>
      </c>
      <c r="I214" s="137"/>
      <c r="J214" s="138">
        <f>ROUND(I214*H214,2)</f>
        <v>0</v>
      </c>
      <c r="K214" s="134" t="s">
        <v>3760</v>
      </c>
      <c r="L214" s="33"/>
      <c r="M214" s="139" t="s">
        <v>19</v>
      </c>
      <c r="N214" s="140" t="s">
        <v>45</v>
      </c>
      <c r="P214" s="141">
        <f>O214*H214</f>
        <v>0</v>
      </c>
      <c r="Q214" s="141">
        <v>3.3779999999999998E-2</v>
      </c>
      <c r="R214" s="141">
        <f>Q214*H214</f>
        <v>3.3779999999999998E-2</v>
      </c>
      <c r="S214" s="141">
        <v>0</v>
      </c>
      <c r="T214" s="142">
        <f>S214*H214</f>
        <v>0</v>
      </c>
      <c r="AR214" s="143" t="s">
        <v>377</v>
      </c>
      <c r="AT214" s="143" t="s">
        <v>241</v>
      </c>
      <c r="AU214" s="143" t="s">
        <v>81</v>
      </c>
      <c r="AY214" s="18" t="s">
        <v>238</v>
      </c>
      <c r="BE214" s="144">
        <f>IF(N214="základní",J214,0)</f>
        <v>0</v>
      </c>
      <c r="BF214" s="144">
        <f>IF(N214="snížená",J214,0)</f>
        <v>0</v>
      </c>
      <c r="BG214" s="144">
        <f>IF(N214="zákl. přenesená",J214,0)</f>
        <v>0</v>
      </c>
      <c r="BH214" s="144">
        <f>IF(N214="sníž. přenesená",J214,0)</f>
        <v>0</v>
      </c>
      <c r="BI214" s="144">
        <f>IF(N214="nulová",J214,0)</f>
        <v>0</v>
      </c>
      <c r="BJ214" s="18" t="s">
        <v>81</v>
      </c>
      <c r="BK214" s="144">
        <f>ROUND(I214*H214,2)</f>
        <v>0</v>
      </c>
      <c r="BL214" s="18" t="s">
        <v>377</v>
      </c>
      <c r="BM214" s="143" t="s">
        <v>2708</v>
      </c>
    </row>
    <row r="215" spans="2:65" s="1" customFormat="1">
      <c r="B215" s="33"/>
      <c r="D215" s="145" t="s">
        <v>248</v>
      </c>
      <c r="F215" s="146" t="s">
        <v>6084</v>
      </c>
      <c r="I215" s="147"/>
      <c r="L215" s="33"/>
      <c r="M215" s="148"/>
      <c r="T215" s="54"/>
      <c r="AT215" s="18" t="s">
        <v>248</v>
      </c>
      <c r="AU215" s="18" t="s">
        <v>81</v>
      </c>
    </row>
    <row r="216" spans="2:65" s="1" customFormat="1" ht="24.15" customHeight="1">
      <c r="B216" s="33"/>
      <c r="C216" s="132" t="s">
        <v>970</v>
      </c>
      <c r="D216" s="132" t="s">
        <v>241</v>
      </c>
      <c r="E216" s="133" t="s">
        <v>6085</v>
      </c>
      <c r="F216" s="134" t="s">
        <v>6086</v>
      </c>
      <c r="G216" s="135" t="s">
        <v>341</v>
      </c>
      <c r="H216" s="136">
        <v>1</v>
      </c>
      <c r="I216" s="137"/>
      <c r="J216" s="138">
        <f>ROUND(I216*H216,2)</f>
        <v>0</v>
      </c>
      <c r="K216" s="134" t="s">
        <v>3760</v>
      </c>
      <c r="L216" s="33"/>
      <c r="M216" s="139" t="s">
        <v>19</v>
      </c>
      <c r="N216" s="140" t="s">
        <v>45</v>
      </c>
      <c r="P216" s="141">
        <f>O216*H216</f>
        <v>0</v>
      </c>
      <c r="Q216" s="141">
        <v>4.5039999999999997E-2</v>
      </c>
      <c r="R216" s="141">
        <f>Q216*H216</f>
        <v>4.5039999999999997E-2</v>
      </c>
      <c r="S216" s="141">
        <v>0</v>
      </c>
      <c r="T216" s="142">
        <f>S216*H216</f>
        <v>0</v>
      </c>
      <c r="AR216" s="143" t="s">
        <v>377</v>
      </c>
      <c r="AT216" s="143" t="s">
        <v>241</v>
      </c>
      <c r="AU216" s="143" t="s">
        <v>81</v>
      </c>
      <c r="AY216" s="18" t="s">
        <v>238</v>
      </c>
      <c r="BE216" s="144">
        <f>IF(N216="základní",J216,0)</f>
        <v>0</v>
      </c>
      <c r="BF216" s="144">
        <f>IF(N216="snížená",J216,0)</f>
        <v>0</v>
      </c>
      <c r="BG216" s="144">
        <f>IF(N216="zákl. přenesená",J216,0)</f>
        <v>0</v>
      </c>
      <c r="BH216" s="144">
        <f>IF(N216="sníž. přenesená",J216,0)</f>
        <v>0</v>
      </c>
      <c r="BI216" s="144">
        <f>IF(N216="nulová",J216,0)</f>
        <v>0</v>
      </c>
      <c r="BJ216" s="18" t="s">
        <v>81</v>
      </c>
      <c r="BK216" s="144">
        <f>ROUND(I216*H216,2)</f>
        <v>0</v>
      </c>
      <c r="BL216" s="18" t="s">
        <v>377</v>
      </c>
      <c r="BM216" s="143" t="s">
        <v>2718</v>
      </c>
    </row>
    <row r="217" spans="2:65" s="1" customFormat="1">
      <c r="B217" s="33"/>
      <c r="D217" s="145" t="s">
        <v>248</v>
      </c>
      <c r="F217" s="146" t="s">
        <v>6086</v>
      </c>
      <c r="I217" s="147"/>
      <c r="L217" s="33"/>
      <c r="M217" s="148"/>
      <c r="T217" s="54"/>
      <c r="AT217" s="18" t="s">
        <v>248</v>
      </c>
      <c r="AU217" s="18" t="s">
        <v>81</v>
      </c>
    </row>
    <row r="218" spans="2:65" s="1" customFormat="1" ht="16.5" customHeight="1">
      <c r="B218" s="33"/>
      <c r="C218" s="132" t="s">
        <v>976</v>
      </c>
      <c r="D218" s="132" t="s">
        <v>241</v>
      </c>
      <c r="E218" s="133" t="s">
        <v>3910</v>
      </c>
      <c r="F218" s="134" t="s">
        <v>3911</v>
      </c>
      <c r="G218" s="135" t="s">
        <v>341</v>
      </c>
      <c r="H218" s="136">
        <v>33</v>
      </c>
      <c r="I218" s="137"/>
      <c r="J218" s="138">
        <f>ROUND(I218*H218,2)</f>
        <v>0</v>
      </c>
      <c r="K218" s="134" t="s">
        <v>3760</v>
      </c>
      <c r="L218" s="33"/>
      <c r="M218" s="139" t="s">
        <v>19</v>
      </c>
      <c r="N218" s="140" t="s">
        <v>45</v>
      </c>
      <c r="P218" s="141">
        <f>O218*H218</f>
        <v>0</v>
      </c>
      <c r="Q218" s="141">
        <v>0</v>
      </c>
      <c r="R218" s="141">
        <f>Q218*H218</f>
        <v>0</v>
      </c>
      <c r="S218" s="141">
        <v>0</v>
      </c>
      <c r="T218" s="142">
        <f>S218*H218</f>
        <v>0</v>
      </c>
      <c r="AR218" s="143" t="s">
        <v>377</v>
      </c>
      <c r="AT218" s="143" t="s">
        <v>241</v>
      </c>
      <c r="AU218" s="143" t="s">
        <v>81</v>
      </c>
      <c r="AY218" s="18" t="s">
        <v>238</v>
      </c>
      <c r="BE218" s="144">
        <f>IF(N218="základní",J218,0)</f>
        <v>0</v>
      </c>
      <c r="BF218" s="144">
        <f>IF(N218="snížená",J218,0)</f>
        <v>0</v>
      </c>
      <c r="BG218" s="144">
        <f>IF(N218="zákl. přenesená",J218,0)</f>
        <v>0</v>
      </c>
      <c r="BH218" s="144">
        <f>IF(N218="sníž. přenesená",J218,0)</f>
        <v>0</v>
      </c>
      <c r="BI218" s="144">
        <f>IF(N218="nulová",J218,0)</f>
        <v>0</v>
      </c>
      <c r="BJ218" s="18" t="s">
        <v>81</v>
      </c>
      <c r="BK218" s="144">
        <f>ROUND(I218*H218,2)</f>
        <v>0</v>
      </c>
      <c r="BL218" s="18" t="s">
        <v>377</v>
      </c>
      <c r="BM218" s="143" t="s">
        <v>2728</v>
      </c>
    </row>
    <row r="219" spans="2:65" s="1" customFormat="1">
      <c r="B219" s="33"/>
      <c r="D219" s="145" t="s">
        <v>248</v>
      </c>
      <c r="F219" s="146" t="s">
        <v>3911</v>
      </c>
      <c r="I219" s="147"/>
      <c r="L219" s="33"/>
      <c r="M219" s="148"/>
      <c r="T219" s="54"/>
      <c r="AT219" s="18" t="s">
        <v>248</v>
      </c>
      <c r="AU219" s="18" t="s">
        <v>81</v>
      </c>
    </row>
    <row r="220" spans="2:65" s="1" customFormat="1" ht="16.5" customHeight="1">
      <c r="B220" s="33"/>
      <c r="C220" s="132" t="s">
        <v>984</v>
      </c>
      <c r="D220" s="132" t="s">
        <v>241</v>
      </c>
      <c r="E220" s="133" t="s">
        <v>3912</v>
      </c>
      <c r="F220" s="134" t="s">
        <v>3913</v>
      </c>
      <c r="G220" s="135" t="s">
        <v>341</v>
      </c>
      <c r="H220" s="136">
        <v>33</v>
      </c>
      <c r="I220" s="137"/>
      <c r="J220" s="138">
        <f>ROUND(I220*H220,2)</f>
        <v>0</v>
      </c>
      <c r="K220" s="134" t="s">
        <v>3760</v>
      </c>
      <c r="L220" s="33"/>
      <c r="M220" s="139" t="s">
        <v>19</v>
      </c>
      <c r="N220" s="140" t="s">
        <v>45</v>
      </c>
      <c r="P220" s="141">
        <f>O220*H220</f>
        <v>0</v>
      </c>
      <c r="Q220" s="141">
        <v>6.9999999999999994E-5</v>
      </c>
      <c r="R220" s="141">
        <f>Q220*H220</f>
        <v>2.31E-3</v>
      </c>
      <c r="S220" s="141">
        <v>0</v>
      </c>
      <c r="T220" s="142">
        <f>S220*H220</f>
        <v>0</v>
      </c>
      <c r="AR220" s="143" t="s">
        <v>377</v>
      </c>
      <c r="AT220" s="143" t="s">
        <v>241</v>
      </c>
      <c r="AU220" s="143" t="s">
        <v>81</v>
      </c>
      <c r="AY220" s="18" t="s">
        <v>238</v>
      </c>
      <c r="BE220" s="144">
        <f>IF(N220="základní",J220,0)</f>
        <v>0</v>
      </c>
      <c r="BF220" s="144">
        <f>IF(N220="snížená",J220,0)</f>
        <v>0</v>
      </c>
      <c r="BG220" s="144">
        <f>IF(N220="zákl. přenesená",J220,0)</f>
        <v>0</v>
      </c>
      <c r="BH220" s="144">
        <f>IF(N220="sníž. přenesená",J220,0)</f>
        <v>0</v>
      </c>
      <c r="BI220" s="144">
        <f>IF(N220="nulová",J220,0)</f>
        <v>0</v>
      </c>
      <c r="BJ220" s="18" t="s">
        <v>81</v>
      </c>
      <c r="BK220" s="144">
        <f>ROUND(I220*H220,2)</f>
        <v>0</v>
      </c>
      <c r="BL220" s="18" t="s">
        <v>377</v>
      </c>
      <c r="BM220" s="143" t="s">
        <v>2736</v>
      </c>
    </row>
    <row r="221" spans="2:65" s="1" customFormat="1">
      <c r="B221" s="33"/>
      <c r="D221" s="145" t="s">
        <v>248</v>
      </c>
      <c r="F221" s="146" t="s">
        <v>3913</v>
      </c>
      <c r="I221" s="147"/>
      <c r="L221" s="33"/>
      <c r="M221" s="148"/>
      <c r="T221" s="54"/>
      <c r="AT221" s="18" t="s">
        <v>248</v>
      </c>
      <c r="AU221" s="18" t="s">
        <v>81</v>
      </c>
    </row>
    <row r="222" spans="2:65" s="1" customFormat="1" ht="16.5" customHeight="1">
      <c r="B222" s="33"/>
      <c r="C222" s="132" t="s">
        <v>992</v>
      </c>
      <c r="D222" s="132" t="s">
        <v>241</v>
      </c>
      <c r="E222" s="133" t="s">
        <v>3914</v>
      </c>
      <c r="F222" s="134" t="s">
        <v>3915</v>
      </c>
      <c r="G222" s="135" t="s">
        <v>272</v>
      </c>
      <c r="H222" s="136">
        <v>0.80800000000000005</v>
      </c>
      <c r="I222" s="137"/>
      <c r="J222" s="138">
        <f>ROUND(I222*H222,2)</f>
        <v>0</v>
      </c>
      <c r="K222" s="134" t="s">
        <v>3760</v>
      </c>
      <c r="L222" s="33"/>
      <c r="M222" s="139" t="s">
        <v>19</v>
      </c>
      <c r="N222" s="140" t="s">
        <v>45</v>
      </c>
      <c r="P222" s="141">
        <f>O222*H222</f>
        <v>0</v>
      </c>
      <c r="Q222" s="141">
        <v>0</v>
      </c>
      <c r="R222" s="141">
        <f>Q222*H222</f>
        <v>0</v>
      </c>
      <c r="S222" s="141">
        <v>0</v>
      </c>
      <c r="T222" s="142">
        <f>S222*H222</f>
        <v>0</v>
      </c>
      <c r="AR222" s="143" t="s">
        <v>377</v>
      </c>
      <c r="AT222" s="143" t="s">
        <v>241</v>
      </c>
      <c r="AU222" s="143" t="s">
        <v>81</v>
      </c>
      <c r="AY222" s="18" t="s">
        <v>238</v>
      </c>
      <c r="BE222" s="144">
        <f>IF(N222="základní",J222,0)</f>
        <v>0</v>
      </c>
      <c r="BF222" s="144">
        <f>IF(N222="snížená",J222,0)</f>
        <v>0</v>
      </c>
      <c r="BG222" s="144">
        <f>IF(N222="zákl. přenesená",J222,0)</f>
        <v>0</v>
      </c>
      <c r="BH222" s="144">
        <f>IF(N222="sníž. přenesená",J222,0)</f>
        <v>0</v>
      </c>
      <c r="BI222" s="144">
        <f>IF(N222="nulová",J222,0)</f>
        <v>0</v>
      </c>
      <c r="BJ222" s="18" t="s">
        <v>81</v>
      </c>
      <c r="BK222" s="144">
        <f>ROUND(I222*H222,2)</f>
        <v>0</v>
      </c>
      <c r="BL222" s="18" t="s">
        <v>377</v>
      </c>
      <c r="BM222" s="143" t="s">
        <v>2746</v>
      </c>
    </row>
    <row r="223" spans="2:65" s="1" customFormat="1">
      <c r="B223" s="33"/>
      <c r="D223" s="145" t="s">
        <v>248</v>
      </c>
      <c r="F223" s="146" t="s">
        <v>3915</v>
      </c>
      <c r="I223" s="147"/>
      <c r="L223" s="33"/>
      <c r="M223" s="148"/>
      <c r="T223" s="54"/>
      <c r="AT223" s="18" t="s">
        <v>248</v>
      </c>
      <c r="AU223" s="18" t="s">
        <v>81</v>
      </c>
    </row>
    <row r="224" spans="2:65" s="11" customFormat="1" ht="25.9" customHeight="1">
      <c r="B224" s="120"/>
      <c r="D224" s="121" t="s">
        <v>73</v>
      </c>
      <c r="E224" s="122" t="s">
        <v>2128</v>
      </c>
      <c r="F224" s="122" t="s">
        <v>3916</v>
      </c>
      <c r="I224" s="123"/>
      <c r="J224" s="124">
        <f>BK224</f>
        <v>0</v>
      </c>
      <c r="L224" s="120"/>
      <c r="M224" s="125"/>
      <c r="P224" s="126">
        <f>SUM(P225:P226)</f>
        <v>0</v>
      </c>
      <c r="R224" s="126">
        <f>SUM(R225:R226)</f>
        <v>2.6599999999999999E-2</v>
      </c>
      <c r="T224" s="127">
        <f>SUM(T225:T226)</f>
        <v>0</v>
      </c>
      <c r="AR224" s="121" t="s">
        <v>83</v>
      </c>
      <c r="AT224" s="128" t="s">
        <v>73</v>
      </c>
      <c r="AU224" s="128" t="s">
        <v>74</v>
      </c>
      <c r="AY224" s="121" t="s">
        <v>238</v>
      </c>
      <c r="BK224" s="129">
        <f>SUM(BK225:BK226)</f>
        <v>0</v>
      </c>
    </row>
    <row r="225" spans="2:65" s="1" customFormat="1" ht="21.75" customHeight="1">
      <c r="B225" s="33"/>
      <c r="C225" s="132" t="s">
        <v>2142</v>
      </c>
      <c r="D225" s="132" t="s">
        <v>241</v>
      </c>
      <c r="E225" s="133" t="s">
        <v>3917</v>
      </c>
      <c r="F225" s="134" t="s">
        <v>3918</v>
      </c>
      <c r="G225" s="135" t="s">
        <v>408</v>
      </c>
      <c r="H225" s="136">
        <v>380</v>
      </c>
      <c r="I225" s="137"/>
      <c r="J225" s="138">
        <f>ROUND(I225*H225,2)</f>
        <v>0</v>
      </c>
      <c r="K225" s="134" t="s">
        <v>3760</v>
      </c>
      <c r="L225" s="33"/>
      <c r="M225" s="139" t="s">
        <v>19</v>
      </c>
      <c r="N225" s="140" t="s">
        <v>45</v>
      </c>
      <c r="P225" s="141">
        <f>O225*H225</f>
        <v>0</v>
      </c>
      <c r="Q225" s="141">
        <v>6.9999999999999994E-5</v>
      </c>
      <c r="R225" s="141">
        <f>Q225*H225</f>
        <v>2.6599999999999999E-2</v>
      </c>
      <c r="S225" s="141">
        <v>0</v>
      </c>
      <c r="T225" s="142">
        <f>S225*H225</f>
        <v>0</v>
      </c>
      <c r="AR225" s="143" t="s">
        <v>377</v>
      </c>
      <c r="AT225" s="143" t="s">
        <v>241</v>
      </c>
      <c r="AU225" s="143" t="s">
        <v>81</v>
      </c>
      <c r="AY225" s="18" t="s">
        <v>238</v>
      </c>
      <c r="BE225" s="144">
        <f>IF(N225="základní",J225,0)</f>
        <v>0</v>
      </c>
      <c r="BF225" s="144">
        <f>IF(N225="snížená",J225,0)</f>
        <v>0</v>
      </c>
      <c r="BG225" s="144">
        <f>IF(N225="zákl. přenesená",J225,0)</f>
        <v>0</v>
      </c>
      <c r="BH225" s="144">
        <f>IF(N225="sníž. přenesená",J225,0)</f>
        <v>0</v>
      </c>
      <c r="BI225" s="144">
        <f>IF(N225="nulová",J225,0)</f>
        <v>0</v>
      </c>
      <c r="BJ225" s="18" t="s">
        <v>81</v>
      </c>
      <c r="BK225" s="144">
        <f>ROUND(I225*H225,2)</f>
        <v>0</v>
      </c>
      <c r="BL225" s="18" t="s">
        <v>377</v>
      </c>
      <c r="BM225" s="143" t="s">
        <v>2756</v>
      </c>
    </row>
    <row r="226" spans="2:65" s="1" customFormat="1">
      <c r="B226" s="33"/>
      <c r="D226" s="145" t="s">
        <v>248</v>
      </c>
      <c r="F226" s="146" t="s">
        <v>3919</v>
      </c>
      <c r="I226" s="147"/>
      <c r="L226" s="33"/>
      <c r="M226" s="148"/>
      <c r="T226" s="54"/>
      <c r="AT226" s="18" t="s">
        <v>248</v>
      </c>
      <c r="AU226" s="18" t="s">
        <v>81</v>
      </c>
    </row>
    <row r="227" spans="2:65" s="11" customFormat="1" ht="25.9" customHeight="1">
      <c r="B227" s="120"/>
      <c r="D227" s="121" t="s">
        <v>73</v>
      </c>
      <c r="E227" s="122" t="s">
        <v>2594</v>
      </c>
      <c r="F227" s="122" t="s">
        <v>3920</v>
      </c>
      <c r="I227" s="123"/>
      <c r="J227" s="124">
        <f>BK227</f>
        <v>0</v>
      </c>
      <c r="L227" s="120"/>
      <c r="M227" s="125"/>
      <c r="P227" s="126">
        <f>SUM(P228:P229)</f>
        <v>0</v>
      </c>
      <c r="R227" s="126">
        <f>SUM(R228:R229)</f>
        <v>0</v>
      </c>
      <c r="T227" s="127">
        <f>SUM(T228:T229)</f>
        <v>0</v>
      </c>
      <c r="AR227" s="121" t="s">
        <v>81</v>
      </c>
      <c r="AT227" s="128" t="s">
        <v>73</v>
      </c>
      <c r="AU227" s="128" t="s">
        <v>74</v>
      </c>
      <c r="AY227" s="121" t="s">
        <v>238</v>
      </c>
      <c r="BK227" s="129">
        <f>SUM(BK228:BK229)</f>
        <v>0</v>
      </c>
    </row>
    <row r="228" spans="2:65" s="1" customFormat="1" ht="24.15" customHeight="1">
      <c r="B228" s="33"/>
      <c r="C228" s="132" t="s">
        <v>2145</v>
      </c>
      <c r="D228" s="132" t="s">
        <v>241</v>
      </c>
      <c r="E228" s="133" t="s">
        <v>3921</v>
      </c>
      <c r="F228" s="134" t="s">
        <v>3922</v>
      </c>
      <c r="G228" s="135" t="s">
        <v>3923</v>
      </c>
      <c r="H228" s="136">
        <v>24</v>
      </c>
      <c r="I228" s="137"/>
      <c r="J228" s="138">
        <f>ROUND(I228*H228,2)</f>
        <v>0</v>
      </c>
      <c r="K228" s="134" t="s">
        <v>3760</v>
      </c>
      <c r="L228" s="33"/>
      <c r="M228" s="139" t="s">
        <v>19</v>
      </c>
      <c r="N228" s="140" t="s">
        <v>45</v>
      </c>
      <c r="P228" s="141">
        <f>O228*H228</f>
        <v>0</v>
      </c>
      <c r="Q228" s="141">
        <v>0</v>
      </c>
      <c r="R228" s="141">
        <f>Q228*H228</f>
        <v>0</v>
      </c>
      <c r="S228" s="141">
        <v>0</v>
      </c>
      <c r="T228" s="142">
        <f>S228*H228</f>
        <v>0</v>
      </c>
      <c r="AR228" s="143" t="s">
        <v>246</v>
      </c>
      <c r="AT228" s="143" t="s">
        <v>241</v>
      </c>
      <c r="AU228" s="143" t="s">
        <v>81</v>
      </c>
      <c r="AY228" s="18" t="s">
        <v>238</v>
      </c>
      <c r="BE228" s="144">
        <f>IF(N228="základní",J228,0)</f>
        <v>0</v>
      </c>
      <c r="BF228" s="144">
        <f>IF(N228="snížená",J228,0)</f>
        <v>0</v>
      </c>
      <c r="BG228" s="144">
        <f>IF(N228="zákl. přenesená",J228,0)</f>
        <v>0</v>
      </c>
      <c r="BH228" s="144">
        <f>IF(N228="sníž. přenesená",J228,0)</f>
        <v>0</v>
      </c>
      <c r="BI228" s="144">
        <f>IF(N228="nulová",J228,0)</f>
        <v>0</v>
      </c>
      <c r="BJ228" s="18" t="s">
        <v>81</v>
      </c>
      <c r="BK228" s="144">
        <f>ROUND(I228*H228,2)</f>
        <v>0</v>
      </c>
      <c r="BL228" s="18" t="s">
        <v>246</v>
      </c>
      <c r="BM228" s="143" t="s">
        <v>2766</v>
      </c>
    </row>
    <row r="229" spans="2:65" s="1" customFormat="1" ht="18">
      <c r="B229" s="33"/>
      <c r="D229" s="145" t="s">
        <v>248</v>
      </c>
      <c r="F229" s="146" t="s">
        <v>3922</v>
      </c>
      <c r="I229" s="147"/>
      <c r="L229" s="33"/>
      <c r="M229" s="185"/>
      <c r="N229" s="186"/>
      <c r="O229" s="186"/>
      <c r="P229" s="186"/>
      <c r="Q229" s="186"/>
      <c r="R229" s="186"/>
      <c r="S229" s="186"/>
      <c r="T229" s="187"/>
      <c r="AT229" s="18" t="s">
        <v>248</v>
      </c>
      <c r="AU229" s="18" t="s">
        <v>81</v>
      </c>
    </row>
    <row r="230" spans="2:65" s="1" customFormat="1" ht="7" customHeight="1">
      <c r="B230" s="42"/>
      <c r="C230" s="43"/>
      <c r="D230" s="43"/>
      <c r="E230" s="43"/>
      <c r="F230" s="43"/>
      <c r="G230" s="43"/>
      <c r="H230" s="43"/>
      <c r="I230" s="43"/>
      <c r="J230" s="43"/>
      <c r="K230" s="43"/>
      <c r="L230" s="33"/>
    </row>
  </sheetData>
  <sheetProtection algorithmName="SHA-512" hashValue="B+0CcWfjvieki7fvHwrj/Uz6vcqb4jx1venNgeRTXVCvIPbKLoZFmXxpWouhWbtcKH988Ldbq7yYUOvIulAVow==" saltValue="k6X/Ins5nuLc9VYK9K4l32IhzlbG70Zv4MPVPmhw6K8DMxGtTwjWO1ClhuCC/eko0/J+gpPKqqKirdQ/QJO4eg==" spinCount="100000" sheet="1" objects="1" scenarios="1" formatColumns="0" formatRows="0" autoFilter="0"/>
  <autoFilter ref="C91:K229" xr:uid="{00000000-0009-0000-0000-000022000000}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B2:BM186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183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" customHeight="1">
      <c r="B8" s="21"/>
      <c r="D8" s="28" t="s">
        <v>208</v>
      </c>
      <c r="L8" s="21"/>
    </row>
    <row r="9" spans="2:46" s="1" customFormat="1" ht="16.5" customHeight="1">
      <c r="B9" s="33"/>
      <c r="E9" s="324" t="s">
        <v>4949</v>
      </c>
      <c r="F9" s="326"/>
      <c r="G9" s="326"/>
      <c r="H9" s="326"/>
      <c r="L9" s="33"/>
    </row>
    <row r="10" spans="2:46" s="1" customFormat="1" ht="12" customHeight="1">
      <c r="B10" s="33"/>
      <c r="D10" s="28" t="s">
        <v>210</v>
      </c>
      <c r="L10" s="33"/>
    </row>
    <row r="11" spans="2:46" s="1" customFormat="1" ht="16.5" customHeight="1">
      <c r="B11" s="33"/>
      <c r="E11" s="290" t="s">
        <v>6087</v>
      </c>
      <c r="F11" s="326"/>
      <c r="G11" s="326"/>
      <c r="H11" s="326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19</v>
      </c>
      <c r="L13" s="33"/>
    </row>
    <row r="14" spans="2:46" s="1" customFormat="1" ht="12" customHeight="1">
      <c r="B14" s="33"/>
      <c r="D14" s="28" t="s">
        <v>21</v>
      </c>
      <c r="F14" s="26" t="s">
        <v>37</v>
      </c>
      <c r="I14" s="28" t="s">
        <v>23</v>
      </c>
      <c r="J14" s="50" t="str">
        <f>'Rekapitulace stavby'!AN8</f>
        <v>18. 9. 2024</v>
      </c>
      <c r="L14" s="33"/>
    </row>
    <row r="15" spans="2:46" s="1" customFormat="1" ht="10.75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>00265209</v>
      </c>
      <c r="L16" s="33"/>
    </row>
    <row r="17" spans="2:12" s="1" customFormat="1" ht="18" customHeight="1">
      <c r="B17" s="33"/>
      <c r="E17" s="26" t="str">
        <f>IF('Rekapitulace stavby'!E11="","",'Rekapitulace stavby'!E11)</f>
        <v>Město Louny,Mírové náměstí 35, Louny</v>
      </c>
      <c r="I17" s="28" t="s">
        <v>29</v>
      </c>
      <c r="J17" s="26" t="str">
        <f>IF('Rekapitulace stavby'!AN11="","",'Rekapitulace stavby'!AN11)</f>
        <v/>
      </c>
      <c r="L17" s="33"/>
    </row>
    <row r="18" spans="2:12" s="1" customFormat="1" ht="7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7" t="str">
        <f>'Rekapitulace stavby'!E14</f>
        <v>Vyplň údaj</v>
      </c>
      <c r="F20" s="310"/>
      <c r="G20" s="310"/>
      <c r="H20" s="310"/>
      <c r="I20" s="28" t="s">
        <v>29</v>
      </c>
      <c r="J20" s="29" t="str">
        <f>'Rekapitulace stavby'!AN14</f>
        <v>Vyplň údaj</v>
      </c>
      <c r="L20" s="33"/>
    </row>
    <row r="21" spans="2:12" s="1" customFormat="1" ht="7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26</v>
      </c>
      <c r="J22" s="26" t="str">
        <f>IF('Rekapitulace stavby'!AN16="","",'Rekapitulace stavby'!AN16)</f>
        <v>28744632</v>
      </c>
      <c r="L22" s="33"/>
    </row>
    <row r="23" spans="2:12" s="1" customFormat="1" ht="18" customHeight="1">
      <c r="B23" s="33"/>
      <c r="E23" s="26" t="str">
        <f>IF('Rekapitulace stavby'!E17="","",'Rekapitulace stavby'!E17)</f>
        <v>RYSIK Design s.r.o.,Chudenická 1059/30,, Praha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7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26</v>
      </c>
      <c r="J25" s="26" t="str">
        <f>IF('Rekapitulace stavby'!AN19="","",'Rekapitulace stavby'!AN19)</f>
        <v/>
      </c>
      <c r="L25" s="33"/>
    </row>
    <row r="26" spans="2:12" s="1" customFormat="1" ht="18" customHeight="1">
      <c r="B26" s="33"/>
      <c r="E26" s="26" t="str">
        <f>IF('Rekapitulace stavby'!E20="","",'Rekapitulace stavby'!E20)</f>
        <v xml:space="preserve"> </v>
      </c>
      <c r="I26" s="28" t="s">
        <v>29</v>
      </c>
      <c r="J26" s="26" t="str">
        <f>IF('Rekapitulace stavby'!AN20="","",'Rekapitulace stavby'!AN20)</f>
        <v/>
      </c>
      <c r="L26" s="33"/>
    </row>
    <row r="27" spans="2:12" s="1" customFormat="1" ht="7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314" t="s">
        <v>19</v>
      </c>
      <c r="F29" s="314"/>
      <c r="G29" s="314"/>
      <c r="H29" s="314"/>
      <c r="L29" s="92"/>
    </row>
    <row r="30" spans="2:12" s="1" customFormat="1" ht="7" customHeight="1">
      <c r="B30" s="33"/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4" customHeight="1">
      <c r="B32" s="33"/>
      <c r="D32" s="93" t="s">
        <v>40</v>
      </c>
      <c r="J32" s="64">
        <f>ROUND(J88, 2)</f>
        <v>0</v>
      </c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" customHeight="1">
      <c r="B35" s="33"/>
      <c r="D35" s="53" t="s">
        <v>44</v>
      </c>
      <c r="E35" s="28" t="s">
        <v>45</v>
      </c>
      <c r="F35" s="83">
        <f>ROUND((SUM(BE88:BE185)),  2)</f>
        <v>0</v>
      </c>
      <c r="I35" s="94">
        <v>0.21</v>
      </c>
      <c r="J35" s="83">
        <f>ROUND(((SUM(BE88:BE185))*I35),  2)</f>
        <v>0</v>
      </c>
      <c r="L35" s="33"/>
    </row>
    <row r="36" spans="2:12" s="1" customFormat="1" ht="14.4" customHeight="1">
      <c r="B36" s="33"/>
      <c r="E36" s="28" t="s">
        <v>46</v>
      </c>
      <c r="F36" s="83">
        <f>ROUND((SUM(BF88:BF185)),  2)</f>
        <v>0</v>
      </c>
      <c r="I36" s="94">
        <v>0.12</v>
      </c>
      <c r="J36" s="83">
        <f>ROUND(((SUM(BF88:BF185))*I36),  2)</f>
        <v>0</v>
      </c>
      <c r="L36" s="33"/>
    </row>
    <row r="37" spans="2:12" s="1" customFormat="1" ht="14.4" hidden="1" customHeight="1">
      <c r="B37" s="33"/>
      <c r="E37" s="28" t="s">
        <v>47</v>
      </c>
      <c r="F37" s="83">
        <f>ROUND((SUM(BG88:BG185)),  2)</f>
        <v>0</v>
      </c>
      <c r="I37" s="94">
        <v>0.21</v>
      </c>
      <c r="J37" s="83">
        <f>0</f>
        <v>0</v>
      </c>
      <c r="L37" s="33"/>
    </row>
    <row r="38" spans="2:12" s="1" customFormat="1" ht="14.4" hidden="1" customHeight="1">
      <c r="B38" s="33"/>
      <c r="E38" s="28" t="s">
        <v>48</v>
      </c>
      <c r="F38" s="83">
        <f>ROUND((SUM(BH88:BH185)),  2)</f>
        <v>0</v>
      </c>
      <c r="I38" s="94">
        <v>0.12</v>
      </c>
      <c r="J38" s="83">
        <f>0</f>
        <v>0</v>
      </c>
      <c r="L38" s="33"/>
    </row>
    <row r="39" spans="2:12" s="1" customFormat="1" ht="14.4" hidden="1" customHeight="1">
      <c r="B39" s="33"/>
      <c r="E39" s="28" t="s">
        <v>49</v>
      </c>
      <c r="F39" s="83">
        <f>ROUND((SUM(BI88:BI185)),  2)</f>
        <v>0</v>
      </c>
      <c r="I39" s="94">
        <v>0</v>
      </c>
      <c r="J39" s="83">
        <f>0</f>
        <v>0</v>
      </c>
      <c r="L39" s="33"/>
    </row>
    <row r="40" spans="2:12" s="1" customFormat="1" ht="7" customHeight="1">
      <c r="B40" s="33"/>
      <c r="L40" s="33"/>
    </row>
    <row r="41" spans="2:12" s="1" customFormat="1" ht="25.4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7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5" customHeight="1">
      <c r="B47" s="33"/>
      <c r="C47" s="22" t="s">
        <v>214</v>
      </c>
      <c r="L47" s="33"/>
    </row>
    <row r="48" spans="2:12" s="1" customFormat="1" ht="7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324" t="str">
        <f>E7</f>
        <v>NÁSTAVBY ZÁZEMÍ TV a DÍLEN ZŠ Louny, Přemyslovců 2209</v>
      </c>
      <c r="F50" s="325"/>
      <c r="G50" s="325"/>
      <c r="H50" s="325"/>
      <c r="L50" s="33"/>
    </row>
    <row r="51" spans="2:47" ht="12" customHeight="1">
      <c r="B51" s="21"/>
      <c r="C51" s="28" t="s">
        <v>208</v>
      </c>
      <c r="L51" s="21"/>
    </row>
    <row r="52" spans="2:47" s="1" customFormat="1" ht="16.5" customHeight="1">
      <c r="B52" s="33"/>
      <c r="E52" s="324" t="s">
        <v>4949</v>
      </c>
      <c r="F52" s="326"/>
      <c r="G52" s="326"/>
      <c r="H52" s="326"/>
      <c r="L52" s="33"/>
    </row>
    <row r="53" spans="2:47" s="1" customFormat="1" ht="12" customHeight="1">
      <c r="B53" s="33"/>
      <c r="C53" s="28" t="s">
        <v>210</v>
      </c>
      <c r="L53" s="33"/>
    </row>
    <row r="54" spans="2:47" s="1" customFormat="1" ht="16.5" customHeight="1">
      <c r="B54" s="33"/>
      <c r="E54" s="290" t="str">
        <f>E11</f>
        <v>SO 02-3 - VZDUCHOTECHNIKA</v>
      </c>
      <c r="F54" s="326"/>
      <c r="G54" s="326"/>
      <c r="H54" s="326"/>
      <c r="L54" s="33"/>
    </row>
    <row r="55" spans="2:47" s="1" customFormat="1" ht="7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 xml:space="preserve"> </v>
      </c>
      <c r="I56" s="28" t="s">
        <v>23</v>
      </c>
      <c r="J56" s="50" t="str">
        <f>IF(J14="","",J14)</f>
        <v>18. 9. 2024</v>
      </c>
      <c r="L56" s="33"/>
    </row>
    <row r="57" spans="2:47" s="1" customFormat="1" ht="7" customHeight="1">
      <c r="B57" s="33"/>
      <c r="L57" s="33"/>
    </row>
    <row r="58" spans="2:47" s="1" customFormat="1" ht="40" customHeight="1">
      <c r="B58" s="33"/>
      <c r="C58" s="28" t="s">
        <v>25</v>
      </c>
      <c r="F58" s="26" t="str">
        <f>E17</f>
        <v>Město Louny,Mírové náměstí 35, Louny</v>
      </c>
      <c r="I58" s="28" t="s">
        <v>32</v>
      </c>
      <c r="J58" s="31" t="str">
        <f>E23</f>
        <v>RYSIK Design s.r.o.,Chudenická 1059/30,, Praha</v>
      </c>
      <c r="L58" s="33"/>
    </row>
    <row r="59" spans="2:47" s="1" customFormat="1" ht="15.15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25" customHeight="1">
      <c r="B60" s="33"/>
      <c r="L60" s="33"/>
    </row>
    <row r="61" spans="2:47" s="1" customFormat="1" ht="29.25" customHeight="1">
      <c r="B61" s="33"/>
      <c r="C61" s="101" t="s">
        <v>215</v>
      </c>
      <c r="D61" s="95"/>
      <c r="E61" s="95"/>
      <c r="F61" s="95"/>
      <c r="G61" s="95"/>
      <c r="H61" s="95"/>
      <c r="I61" s="95"/>
      <c r="J61" s="102" t="s">
        <v>216</v>
      </c>
      <c r="K61" s="95"/>
      <c r="L61" s="33"/>
    </row>
    <row r="62" spans="2:47" s="1" customFormat="1" ht="10.25" customHeight="1">
      <c r="B62" s="33"/>
      <c r="L62" s="33"/>
    </row>
    <row r="63" spans="2:47" s="1" customFormat="1" ht="22.75" customHeight="1">
      <c r="B63" s="33"/>
      <c r="C63" s="103" t="s">
        <v>72</v>
      </c>
      <c r="J63" s="64">
        <f>J88</f>
        <v>0</v>
      </c>
      <c r="L63" s="33"/>
      <c r="AU63" s="18" t="s">
        <v>217</v>
      </c>
    </row>
    <row r="64" spans="2:47" s="8" customFormat="1" ht="25" customHeight="1">
      <c r="B64" s="104"/>
      <c r="D64" s="105" t="s">
        <v>3925</v>
      </c>
      <c r="E64" s="106"/>
      <c r="F64" s="106"/>
      <c r="G64" s="106"/>
      <c r="H64" s="106"/>
      <c r="I64" s="106"/>
      <c r="J64" s="107">
        <f>J89</f>
        <v>0</v>
      </c>
      <c r="L64" s="104"/>
    </row>
    <row r="65" spans="2:12" s="8" customFormat="1" ht="25" customHeight="1">
      <c r="B65" s="104"/>
      <c r="D65" s="105" t="s">
        <v>3926</v>
      </c>
      <c r="E65" s="106"/>
      <c r="F65" s="106"/>
      <c r="G65" s="106"/>
      <c r="H65" s="106"/>
      <c r="I65" s="106"/>
      <c r="J65" s="107">
        <f>J96</f>
        <v>0</v>
      </c>
      <c r="L65" s="104"/>
    </row>
    <row r="66" spans="2:12" s="8" customFormat="1" ht="25" customHeight="1">
      <c r="B66" s="104"/>
      <c r="D66" s="105" t="s">
        <v>3755</v>
      </c>
      <c r="E66" s="106"/>
      <c r="F66" s="106"/>
      <c r="G66" s="106"/>
      <c r="H66" s="106"/>
      <c r="I66" s="106"/>
      <c r="J66" s="107">
        <f>J179</f>
        <v>0</v>
      </c>
      <c r="L66" s="104"/>
    </row>
    <row r="67" spans="2:12" s="1" customFormat="1" ht="21.75" customHeight="1">
      <c r="B67" s="33"/>
      <c r="L67" s="33"/>
    </row>
    <row r="68" spans="2:12" s="1" customFormat="1" ht="7" customHeight="1">
      <c r="B68" s="42"/>
      <c r="C68" s="43"/>
      <c r="D68" s="43"/>
      <c r="E68" s="43"/>
      <c r="F68" s="43"/>
      <c r="G68" s="43"/>
      <c r="H68" s="43"/>
      <c r="I68" s="43"/>
      <c r="J68" s="43"/>
      <c r="K68" s="43"/>
      <c r="L68" s="33"/>
    </row>
    <row r="72" spans="2:12" s="1" customFormat="1" ht="7" customHeight="1">
      <c r="B72" s="44"/>
      <c r="C72" s="45"/>
      <c r="D72" s="45"/>
      <c r="E72" s="45"/>
      <c r="F72" s="45"/>
      <c r="G72" s="45"/>
      <c r="H72" s="45"/>
      <c r="I72" s="45"/>
      <c r="J72" s="45"/>
      <c r="K72" s="45"/>
      <c r="L72" s="33"/>
    </row>
    <row r="73" spans="2:12" s="1" customFormat="1" ht="25" customHeight="1">
      <c r="B73" s="33"/>
      <c r="C73" s="22" t="s">
        <v>223</v>
      </c>
      <c r="L73" s="33"/>
    </row>
    <row r="74" spans="2:12" s="1" customFormat="1" ht="7" customHeight="1">
      <c r="B74" s="33"/>
      <c r="L74" s="33"/>
    </row>
    <row r="75" spans="2:12" s="1" customFormat="1" ht="12" customHeight="1">
      <c r="B75" s="33"/>
      <c r="C75" s="28" t="s">
        <v>16</v>
      </c>
      <c r="L75" s="33"/>
    </row>
    <row r="76" spans="2:12" s="1" customFormat="1" ht="16.5" customHeight="1">
      <c r="B76" s="33"/>
      <c r="E76" s="324" t="str">
        <f>E7</f>
        <v>NÁSTAVBY ZÁZEMÍ TV a DÍLEN ZŠ Louny, Přemyslovců 2209</v>
      </c>
      <c r="F76" s="325"/>
      <c r="G76" s="325"/>
      <c r="H76" s="325"/>
      <c r="L76" s="33"/>
    </row>
    <row r="77" spans="2:12" ht="12" customHeight="1">
      <c r="B77" s="21"/>
      <c r="C77" s="28" t="s">
        <v>208</v>
      </c>
      <c r="L77" s="21"/>
    </row>
    <row r="78" spans="2:12" s="1" customFormat="1" ht="16.5" customHeight="1">
      <c r="B78" s="33"/>
      <c r="E78" s="324" t="s">
        <v>4949</v>
      </c>
      <c r="F78" s="326"/>
      <c r="G78" s="326"/>
      <c r="H78" s="326"/>
      <c r="L78" s="33"/>
    </row>
    <row r="79" spans="2:12" s="1" customFormat="1" ht="12" customHeight="1">
      <c r="B79" s="33"/>
      <c r="C79" s="28" t="s">
        <v>210</v>
      </c>
      <c r="L79" s="33"/>
    </row>
    <row r="80" spans="2:12" s="1" customFormat="1" ht="16.5" customHeight="1">
      <c r="B80" s="33"/>
      <c r="E80" s="290" t="str">
        <f>E11</f>
        <v>SO 02-3 - VZDUCHOTECHNIKA</v>
      </c>
      <c r="F80" s="326"/>
      <c r="G80" s="326"/>
      <c r="H80" s="326"/>
      <c r="L80" s="33"/>
    </row>
    <row r="81" spans="2:65" s="1" customFormat="1" ht="7" customHeight="1">
      <c r="B81" s="33"/>
      <c r="L81" s="33"/>
    </row>
    <row r="82" spans="2:65" s="1" customFormat="1" ht="12" customHeight="1">
      <c r="B82" s="33"/>
      <c r="C82" s="28" t="s">
        <v>21</v>
      </c>
      <c r="F82" s="26" t="str">
        <f>F14</f>
        <v xml:space="preserve"> </v>
      </c>
      <c r="I82" s="28" t="s">
        <v>23</v>
      </c>
      <c r="J82" s="50" t="str">
        <f>IF(J14="","",J14)</f>
        <v>18. 9. 2024</v>
      </c>
      <c r="L82" s="33"/>
    </row>
    <row r="83" spans="2:65" s="1" customFormat="1" ht="7" customHeight="1">
      <c r="B83" s="33"/>
      <c r="L83" s="33"/>
    </row>
    <row r="84" spans="2:65" s="1" customFormat="1" ht="40" customHeight="1">
      <c r="B84" s="33"/>
      <c r="C84" s="28" t="s">
        <v>25</v>
      </c>
      <c r="F84" s="26" t="str">
        <f>E17</f>
        <v>Město Louny,Mírové náměstí 35, Louny</v>
      </c>
      <c r="I84" s="28" t="s">
        <v>32</v>
      </c>
      <c r="J84" s="31" t="str">
        <f>E23</f>
        <v>RYSIK Design s.r.o.,Chudenická 1059/30,, Praha</v>
      </c>
      <c r="L84" s="33"/>
    </row>
    <row r="85" spans="2:65" s="1" customFormat="1" ht="15.15" customHeight="1">
      <c r="B85" s="33"/>
      <c r="C85" s="28" t="s">
        <v>30</v>
      </c>
      <c r="F85" s="26" t="str">
        <f>IF(E20="","",E20)</f>
        <v>Vyplň údaj</v>
      </c>
      <c r="I85" s="28" t="s">
        <v>36</v>
      </c>
      <c r="J85" s="31" t="str">
        <f>E26</f>
        <v xml:space="preserve"> </v>
      </c>
      <c r="L85" s="33"/>
    </row>
    <row r="86" spans="2:65" s="1" customFormat="1" ht="10.25" customHeight="1">
      <c r="B86" s="33"/>
      <c r="L86" s="33"/>
    </row>
    <row r="87" spans="2:65" s="10" customFormat="1" ht="29.25" customHeight="1">
      <c r="B87" s="112"/>
      <c r="C87" s="113" t="s">
        <v>224</v>
      </c>
      <c r="D87" s="114" t="s">
        <v>59</v>
      </c>
      <c r="E87" s="114" t="s">
        <v>55</v>
      </c>
      <c r="F87" s="114" t="s">
        <v>56</v>
      </c>
      <c r="G87" s="114" t="s">
        <v>225</v>
      </c>
      <c r="H87" s="114" t="s">
        <v>226</v>
      </c>
      <c r="I87" s="114" t="s">
        <v>227</v>
      </c>
      <c r="J87" s="114" t="s">
        <v>216</v>
      </c>
      <c r="K87" s="115" t="s">
        <v>228</v>
      </c>
      <c r="L87" s="112"/>
      <c r="M87" s="57" t="s">
        <v>19</v>
      </c>
      <c r="N87" s="58" t="s">
        <v>44</v>
      </c>
      <c r="O87" s="58" t="s">
        <v>229</v>
      </c>
      <c r="P87" s="58" t="s">
        <v>230</v>
      </c>
      <c r="Q87" s="58" t="s">
        <v>231</v>
      </c>
      <c r="R87" s="58" t="s">
        <v>232</v>
      </c>
      <c r="S87" s="58" t="s">
        <v>233</v>
      </c>
      <c r="T87" s="59" t="s">
        <v>234</v>
      </c>
    </row>
    <row r="88" spans="2:65" s="1" customFormat="1" ht="22.75" customHeight="1">
      <c r="B88" s="33"/>
      <c r="C88" s="62" t="s">
        <v>235</v>
      </c>
      <c r="J88" s="116">
        <f>BK88</f>
        <v>0</v>
      </c>
      <c r="L88" s="33"/>
      <c r="M88" s="60"/>
      <c r="N88" s="51"/>
      <c r="O88" s="51"/>
      <c r="P88" s="117">
        <f>P89+P96+P179</f>
        <v>0</v>
      </c>
      <c r="Q88" s="51"/>
      <c r="R88" s="117">
        <f>R89+R96+R179</f>
        <v>1.8849399999999996</v>
      </c>
      <c r="S88" s="51"/>
      <c r="T88" s="118">
        <f>T89+T96+T179</f>
        <v>0</v>
      </c>
      <c r="AT88" s="18" t="s">
        <v>73</v>
      </c>
      <c r="AU88" s="18" t="s">
        <v>217</v>
      </c>
      <c r="BK88" s="119">
        <f>BK89+BK96+BK179</f>
        <v>0</v>
      </c>
    </row>
    <row r="89" spans="2:65" s="11" customFormat="1" ht="25.9" customHeight="1">
      <c r="B89" s="120"/>
      <c r="D89" s="121" t="s">
        <v>73</v>
      </c>
      <c r="E89" s="122" t="s">
        <v>883</v>
      </c>
      <c r="F89" s="122" t="s">
        <v>884</v>
      </c>
      <c r="I89" s="123"/>
      <c r="J89" s="124">
        <f>BK89</f>
        <v>0</v>
      </c>
      <c r="L89" s="120"/>
      <c r="M89" s="125"/>
      <c r="P89" s="126">
        <f>SUM(P90:P95)</f>
        <v>0</v>
      </c>
      <c r="R89" s="126">
        <f>SUM(R90:R95)</f>
        <v>3.0399999999999996E-2</v>
      </c>
      <c r="T89" s="127">
        <f>SUM(T90:T95)</f>
        <v>0</v>
      </c>
      <c r="AR89" s="121" t="s">
        <v>83</v>
      </c>
      <c r="AT89" s="128" t="s">
        <v>73</v>
      </c>
      <c r="AU89" s="128" t="s">
        <v>74</v>
      </c>
      <c r="AY89" s="121" t="s">
        <v>238</v>
      </c>
      <c r="BK89" s="129">
        <f>SUM(BK90:BK95)</f>
        <v>0</v>
      </c>
    </row>
    <row r="90" spans="2:65" s="1" customFormat="1" ht="16.5" customHeight="1">
      <c r="B90" s="33"/>
      <c r="C90" s="132" t="s">
        <v>81</v>
      </c>
      <c r="D90" s="132" t="s">
        <v>241</v>
      </c>
      <c r="E90" s="133" t="s">
        <v>3927</v>
      </c>
      <c r="F90" s="134" t="s">
        <v>3928</v>
      </c>
      <c r="G90" s="135" t="s">
        <v>244</v>
      </c>
      <c r="H90" s="136">
        <v>40</v>
      </c>
      <c r="I90" s="137"/>
      <c r="J90" s="138">
        <f>ROUND(I90*H90,2)</f>
        <v>0</v>
      </c>
      <c r="K90" s="134" t="s">
        <v>3760</v>
      </c>
      <c r="L90" s="33"/>
      <c r="M90" s="139" t="s">
        <v>19</v>
      </c>
      <c r="N90" s="140" t="s">
        <v>45</v>
      </c>
      <c r="P90" s="141">
        <f>O90*H90</f>
        <v>0</v>
      </c>
      <c r="Q90" s="141">
        <v>6.2E-4</v>
      </c>
      <c r="R90" s="141">
        <f>Q90*H90</f>
        <v>2.4799999999999999E-2</v>
      </c>
      <c r="S90" s="141">
        <v>0</v>
      </c>
      <c r="T90" s="142">
        <f>S90*H90</f>
        <v>0</v>
      </c>
      <c r="AR90" s="143" t="s">
        <v>377</v>
      </c>
      <c r="AT90" s="143" t="s">
        <v>241</v>
      </c>
      <c r="AU90" s="143" t="s">
        <v>81</v>
      </c>
      <c r="AY90" s="18" t="s">
        <v>238</v>
      </c>
      <c r="BE90" s="144">
        <f>IF(N90="základní",J90,0)</f>
        <v>0</v>
      </c>
      <c r="BF90" s="144">
        <f>IF(N90="snížená",J90,0)</f>
        <v>0</v>
      </c>
      <c r="BG90" s="144">
        <f>IF(N90="zákl. přenesená",J90,0)</f>
        <v>0</v>
      </c>
      <c r="BH90" s="144">
        <f>IF(N90="sníž. přenesená",J90,0)</f>
        <v>0</v>
      </c>
      <c r="BI90" s="144">
        <f>IF(N90="nulová",J90,0)</f>
        <v>0</v>
      </c>
      <c r="BJ90" s="18" t="s">
        <v>81</v>
      </c>
      <c r="BK90" s="144">
        <f>ROUND(I90*H90,2)</f>
        <v>0</v>
      </c>
      <c r="BL90" s="18" t="s">
        <v>377</v>
      </c>
      <c r="BM90" s="143" t="s">
        <v>83</v>
      </c>
    </row>
    <row r="91" spans="2:65" s="1" customFormat="1">
      <c r="B91" s="33"/>
      <c r="D91" s="145" t="s">
        <v>248</v>
      </c>
      <c r="F91" s="146" t="s">
        <v>3928</v>
      </c>
      <c r="I91" s="147"/>
      <c r="L91" s="33"/>
      <c r="M91" s="148"/>
      <c r="T91" s="54"/>
      <c r="AT91" s="18" t="s">
        <v>248</v>
      </c>
      <c r="AU91" s="18" t="s">
        <v>81</v>
      </c>
    </row>
    <row r="92" spans="2:65" s="1" customFormat="1" ht="24.15" customHeight="1">
      <c r="B92" s="33"/>
      <c r="C92" s="175" t="s">
        <v>83</v>
      </c>
      <c r="D92" s="175" t="s">
        <v>383</v>
      </c>
      <c r="E92" s="176" t="s">
        <v>3929</v>
      </c>
      <c r="F92" s="177" t="s">
        <v>3930</v>
      </c>
      <c r="G92" s="178" t="s">
        <v>408</v>
      </c>
      <c r="H92" s="179">
        <v>40</v>
      </c>
      <c r="I92" s="180"/>
      <c r="J92" s="181">
        <f>ROUND(I92*H92,2)</f>
        <v>0</v>
      </c>
      <c r="K92" s="177" t="s">
        <v>3760</v>
      </c>
      <c r="L92" s="182"/>
      <c r="M92" s="183" t="s">
        <v>19</v>
      </c>
      <c r="N92" s="184" t="s">
        <v>45</v>
      </c>
      <c r="P92" s="141">
        <f>O92*H92</f>
        <v>0</v>
      </c>
      <c r="Q92" s="141">
        <v>1.3999999999999999E-4</v>
      </c>
      <c r="R92" s="141">
        <f>Q92*H92</f>
        <v>5.5999999999999991E-3</v>
      </c>
      <c r="S92" s="141">
        <v>0</v>
      </c>
      <c r="T92" s="142">
        <f>S92*H92</f>
        <v>0</v>
      </c>
      <c r="AR92" s="143" t="s">
        <v>386</v>
      </c>
      <c r="AT92" s="143" t="s">
        <v>383</v>
      </c>
      <c r="AU92" s="143" t="s">
        <v>81</v>
      </c>
      <c r="AY92" s="18" t="s">
        <v>238</v>
      </c>
      <c r="BE92" s="144">
        <f>IF(N92="základní",J92,0)</f>
        <v>0</v>
      </c>
      <c r="BF92" s="144">
        <f>IF(N92="snížená",J92,0)</f>
        <v>0</v>
      </c>
      <c r="BG92" s="144">
        <f>IF(N92="zákl. přenesená",J92,0)</f>
        <v>0</v>
      </c>
      <c r="BH92" s="144">
        <f>IF(N92="sníž. přenesená",J92,0)</f>
        <v>0</v>
      </c>
      <c r="BI92" s="144">
        <f>IF(N92="nulová",J92,0)</f>
        <v>0</v>
      </c>
      <c r="BJ92" s="18" t="s">
        <v>81</v>
      </c>
      <c r="BK92" s="144">
        <f>ROUND(I92*H92,2)</f>
        <v>0</v>
      </c>
      <c r="BL92" s="18" t="s">
        <v>377</v>
      </c>
      <c r="BM92" s="143" t="s">
        <v>246</v>
      </c>
    </row>
    <row r="93" spans="2:65" s="1" customFormat="1">
      <c r="B93" s="33"/>
      <c r="D93" s="145" t="s">
        <v>248</v>
      </c>
      <c r="F93" s="146" t="s">
        <v>3930</v>
      </c>
      <c r="I93" s="147"/>
      <c r="L93" s="33"/>
      <c r="M93" s="148"/>
      <c r="T93" s="54"/>
      <c r="AT93" s="18" t="s">
        <v>248</v>
      </c>
      <c r="AU93" s="18" t="s">
        <v>81</v>
      </c>
    </row>
    <row r="94" spans="2:65" s="1" customFormat="1" ht="16.5" customHeight="1">
      <c r="B94" s="33"/>
      <c r="C94" s="132" t="s">
        <v>91</v>
      </c>
      <c r="D94" s="132" t="s">
        <v>241</v>
      </c>
      <c r="E94" s="133" t="s">
        <v>3931</v>
      </c>
      <c r="F94" s="134" t="s">
        <v>3932</v>
      </c>
      <c r="G94" s="135" t="s">
        <v>272</v>
      </c>
      <c r="H94" s="136">
        <v>2.5000000000000001E-2</v>
      </c>
      <c r="I94" s="137"/>
      <c r="J94" s="138">
        <f>ROUND(I94*H94,2)</f>
        <v>0</v>
      </c>
      <c r="K94" s="134" t="s">
        <v>3760</v>
      </c>
      <c r="L94" s="33"/>
      <c r="M94" s="139" t="s">
        <v>19</v>
      </c>
      <c r="N94" s="140" t="s">
        <v>45</v>
      </c>
      <c r="P94" s="141">
        <f>O94*H94</f>
        <v>0</v>
      </c>
      <c r="Q94" s="141">
        <v>0</v>
      </c>
      <c r="R94" s="141">
        <f>Q94*H94</f>
        <v>0</v>
      </c>
      <c r="S94" s="141">
        <v>0</v>
      </c>
      <c r="T94" s="142">
        <f>S94*H94</f>
        <v>0</v>
      </c>
      <c r="AR94" s="143" t="s">
        <v>377</v>
      </c>
      <c r="AT94" s="143" t="s">
        <v>241</v>
      </c>
      <c r="AU94" s="143" t="s">
        <v>81</v>
      </c>
      <c r="AY94" s="18" t="s">
        <v>238</v>
      </c>
      <c r="BE94" s="144">
        <f>IF(N94="základní",J94,0)</f>
        <v>0</v>
      </c>
      <c r="BF94" s="144">
        <f>IF(N94="snížená",J94,0)</f>
        <v>0</v>
      </c>
      <c r="BG94" s="144">
        <f>IF(N94="zákl. přenesená",J94,0)</f>
        <v>0</v>
      </c>
      <c r="BH94" s="144">
        <f>IF(N94="sníž. přenesená",J94,0)</f>
        <v>0</v>
      </c>
      <c r="BI94" s="144">
        <f>IF(N94="nulová",J94,0)</f>
        <v>0</v>
      </c>
      <c r="BJ94" s="18" t="s">
        <v>81</v>
      </c>
      <c r="BK94" s="144">
        <f>ROUND(I94*H94,2)</f>
        <v>0</v>
      </c>
      <c r="BL94" s="18" t="s">
        <v>377</v>
      </c>
      <c r="BM94" s="143" t="s">
        <v>239</v>
      </c>
    </row>
    <row r="95" spans="2:65" s="1" customFormat="1">
      <c r="B95" s="33"/>
      <c r="D95" s="145" t="s">
        <v>248</v>
      </c>
      <c r="F95" s="146" t="s">
        <v>3932</v>
      </c>
      <c r="I95" s="147"/>
      <c r="L95" s="33"/>
      <c r="M95" s="148"/>
      <c r="T95" s="54"/>
      <c r="AT95" s="18" t="s">
        <v>248</v>
      </c>
      <c r="AU95" s="18" t="s">
        <v>81</v>
      </c>
    </row>
    <row r="96" spans="2:65" s="11" customFormat="1" ht="25.9" customHeight="1">
      <c r="B96" s="120"/>
      <c r="D96" s="121" t="s">
        <v>73</v>
      </c>
      <c r="E96" s="122" t="s">
        <v>3933</v>
      </c>
      <c r="F96" s="122" t="s">
        <v>3934</v>
      </c>
      <c r="I96" s="123"/>
      <c r="J96" s="124">
        <f>BK96</f>
        <v>0</v>
      </c>
      <c r="L96" s="120"/>
      <c r="M96" s="125"/>
      <c r="P96" s="126">
        <f>SUM(P97:P178)</f>
        <v>0</v>
      </c>
      <c r="R96" s="126">
        <f>SUM(R97:R178)</f>
        <v>1.8545399999999996</v>
      </c>
      <c r="T96" s="127">
        <f>SUM(T97:T178)</f>
        <v>0</v>
      </c>
      <c r="AR96" s="121" t="s">
        <v>81</v>
      </c>
      <c r="AT96" s="128" t="s">
        <v>73</v>
      </c>
      <c r="AU96" s="128" t="s">
        <v>74</v>
      </c>
      <c r="AY96" s="121" t="s">
        <v>238</v>
      </c>
      <c r="BK96" s="129">
        <f>SUM(BK97:BK178)</f>
        <v>0</v>
      </c>
    </row>
    <row r="97" spans="2:65" s="1" customFormat="1" ht="24.15" customHeight="1">
      <c r="B97" s="33"/>
      <c r="C97" s="132" t="s">
        <v>246</v>
      </c>
      <c r="D97" s="132" t="s">
        <v>241</v>
      </c>
      <c r="E97" s="133" t="s">
        <v>3935</v>
      </c>
      <c r="F97" s="134" t="s">
        <v>3936</v>
      </c>
      <c r="G97" s="135" t="s">
        <v>341</v>
      </c>
      <c r="H97" s="136">
        <v>4</v>
      </c>
      <c r="I97" s="137"/>
      <c r="J97" s="138">
        <f>ROUND(I97*H97,2)</f>
        <v>0</v>
      </c>
      <c r="K97" s="134" t="s">
        <v>3760</v>
      </c>
      <c r="L97" s="33"/>
      <c r="M97" s="139" t="s">
        <v>19</v>
      </c>
      <c r="N97" s="140" t="s">
        <v>45</v>
      </c>
      <c r="P97" s="141">
        <f>O97*H97</f>
        <v>0</v>
      </c>
      <c r="Q97" s="141">
        <v>0</v>
      </c>
      <c r="R97" s="141">
        <f>Q97*H97</f>
        <v>0</v>
      </c>
      <c r="S97" s="141">
        <v>0</v>
      </c>
      <c r="T97" s="142">
        <f>S97*H97</f>
        <v>0</v>
      </c>
      <c r="AR97" s="143" t="s">
        <v>246</v>
      </c>
      <c r="AT97" s="143" t="s">
        <v>241</v>
      </c>
      <c r="AU97" s="143" t="s">
        <v>81</v>
      </c>
      <c r="AY97" s="18" t="s">
        <v>238</v>
      </c>
      <c r="BE97" s="144">
        <f>IF(N97="základní",J97,0)</f>
        <v>0</v>
      </c>
      <c r="BF97" s="144">
        <f>IF(N97="snížená",J97,0)</f>
        <v>0</v>
      </c>
      <c r="BG97" s="144">
        <f>IF(N97="zákl. přenesená",J97,0)</f>
        <v>0</v>
      </c>
      <c r="BH97" s="144">
        <f>IF(N97="sníž. přenesená",J97,0)</f>
        <v>0</v>
      </c>
      <c r="BI97" s="144">
        <f>IF(N97="nulová",J97,0)</f>
        <v>0</v>
      </c>
      <c r="BJ97" s="18" t="s">
        <v>81</v>
      </c>
      <c r="BK97" s="144">
        <f>ROUND(I97*H97,2)</f>
        <v>0</v>
      </c>
      <c r="BL97" s="18" t="s">
        <v>246</v>
      </c>
      <c r="BM97" s="143" t="s">
        <v>294</v>
      </c>
    </row>
    <row r="98" spans="2:65" s="1" customFormat="1">
      <c r="B98" s="33"/>
      <c r="D98" s="145" t="s">
        <v>248</v>
      </c>
      <c r="F98" s="146" t="s">
        <v>3936</v>
      </c>
      <c r="I98" s="147"/>
      <c r="L98" s="33"/>
      <c r="M98" s="148"/>
      <c r="T98" s="54"/>
      <c r="AT98" s="18" t="s">
        <v>248</v>
      </c>
      <c r="AU98" s="18" t="s">
        <v>81</v>
      </c>
    </row>
    <row r="99" spans="2:65" s="1" customFormat="1" ht="37.75" customHeight="1">
      <c r="B99" s="33"/>
      <c r="C99" s="175" t="s">
        <v>276</v>
      </c>
      <c r="D99" s="175" t="s">
        <v>383</v>
      </c>
      <c r="E99" s="176" t="s">
        <v>3937</v>
      </c>
      <c r="F99" s="177" t="s">
        <v>3938</v>
      </c>
      <c r="G99" s="178" t="s">
        <v>341</v>
      </c>
      <c r="H99" s="179">
        <v>4</v>
      </c>
      <c r="I99" s="180"/>
      <c r="J99" s="181">
        <f>ROUND(I99*H99,2)</f>
        <v>0</v>
      </c>
      <c r="K99" s="177" t="s">
        <v>3939</v>
      </c>
      <c r="L99" s="182"/>
      <c r="M99" s="183" t="s">
        <v>19</v>
      </c>
      <c r="N99" s="184" t="s">
        <v>45</v>
      </c>
      <c r="P99" s="141">
        <f>O99*H99</f>
        <v>0</v>
      </c>
      <c r="Q99" s="141">
        <v>0.27500000000000002</v>
      </c>
      <c r="R99" s="141">
        <f>Q99*H99</f>
        <v>1.1000000000000001</v>
      </c>
      <c r="S99" s="141">
        <v>0</v>
      </c>
      <c r="T99" s="142">
        <f>S99*H99</f>
        <v>0</v>
      </c>
      <c r="AR99" s="143" t="s">
        <v>294</v>
      </c>
      <c r="AT99" s="143" t="s">
        <v>383</v>
      </c>
      <c r="AU99" s="143" t="s">
        <v>81</v>
      </c>
      <c r="AY99" s="18" t="s">
        <v>238</v>
      </c>
      <c r="BE99" s="144">
        <f>IF(N99="základní",J99,0)</f>
        <v>0</v>
      </c>
      <c r="BF99" s="144">
        <f>IF(N99="snížená",J99,0)</f>
        <v>0</v>
      </c>
      <c r="BG99" s="144">
        <f>IF(N99="zákl. přenesená",J99,0)</f>
        <v>0</v>
      </c>
      <c r="BH99" s="144">
        <f>IF(N99="sníž. přenesená",J99,0)</f>
        <v>0</v>
      </c>
      <c r="BI99" s="144">
        <f>IF(N99="nulová",J99,0)</f>
        <v>0</v>
      </c>
      <c r="BJ99" s="18" t="s">
        <v>81</v>
      </c>
      <c r="BK99" s="144">
        <f>ROUND(I99*H99,2)</f>
        <v>0</v>
      </c>
      <c r="BL99" s="18" t="s">
        <v>246</v>
      </c>
      <c r="BM99" s="143" t="s">
        <v>308</v>
      </c>
    </row>
    <row r="100" spans="2:65" s="1" customFormat="1" ht="18">
      <c r="B100" s="33"/>
      <c r="D100" s="145" t="s">
        <v>248</v>
      </c>
      <c r="F100" s="146" t="s">
        <v>3938</v>
      </c>
      <c r="I100" s="147"/>
      <c r="L100" s="33"/>
      <c r="M100" s="148"/>
      <c r="T100" s="54"/>
      <c r="AT100" s="18" t="s">
        <v>248</v>
      </c>
      <c r="AU100" s="18" t="s">
        <v>81</v>
      </c>
    </row>
    <row r="101" spans="2:65" s="1" customFormat="1" ht="16.5" customHeight="1">
      <c r="B101" s="33"/>
      <c r="C101" s="175" t="s">
        <v>239</v>
      </c>
      <c r="D101" s="175" t="s">
        <v>383</v>
      </c>
      <c r="E101" s="176" t="s">
        <v>3942</v>
      </c>
      <c r="F101" s="177" t="s">
        <v>3943</v>
      </c>
      <c r="G101" s="178" t="s">
        <v>341</v>
      </c>
      <c r="H101" s="179">
        <v>8</v>
      </c>
      <c r="I101" s="180"/>
      <c r="J101" s="181">
        <f>ROUND(I101*H101,2)</f>
        <v>0</v>
      </c>
      <c r="K101" s="177" t="s">
        <v>3939</v>
      </c>
      <c r="L101" s="182"/>
      <c r="M101" s="183" t="s">
        <v>19</v>
      </c>
      <c r="N101" s="184" t="s">
        <v>45</v>
      </c>
      <c r="P101" s="141">
        <f>O101*H101</f>
        <v>0</v>
      </c>
      <c r="Q101" s="141">
        <v>5.0000000000000001E-4</v>
      </c>
      <c r="R101" s="141">
        <f>Q101*H101</f>
        <v>4.0000000000000001E-3</v>
      </c>
      <c r="S101" s="141">
        <v>0</v>
      </c>
      <c r="T101" s="142">
        <f>S101*H101</f>
        <v>0</v>
      </c>
      <c r="AR101" s="143" t="s">
        <v>294</v>
      </c>
      <c r="AT101" s="143" t="s">
        <v>383</v>
      </c>
      <c r="AU101" s="143" t="s">
        <v>81</v>
      </c>
      <c r="AY101" s="18" t="s">
        <v>238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8" t="s">
        <v>81</v>
      </c>
      <c r="BK101" s="144">
        <f>ROUND(I101*H101,2)</f>
        <v>0</v>
      </c>
      <c r="BL101" s="18" t="s">
        <v>246</v>
      </c>
      <c r="BM101" s="143" t="s">
        <v>8</v>
      </c>
    </row>
    <row r="102" spans="2:65" s="1" customFormat="1">
      <c r="B102" s="33"/>
      <c r="D102" s="145" t="s">
        <v>248</v>
      </c>
      <c r="F102" s="146" t="s">
        <v>3943</v>
      </c>
      <c r="I102" s="147"/>
      <c r="L102" s="33"/>
      <c r="M102" s="148"/>
      <c r="T102" s="54"/>
      <c r="AT102" s="18" t="s">
        <v>248</v>
      </c>
      <c r="AU102" s="18" t="s">
        <v>81</v>
      </c>
    </row>
    <row r="103" spans="2:65" s="1" customFormat="1" ht="16.5" customHeight="1">
      <c r="B103" s="33"/>
      <c r="C103" s="132" t="s">
        <v>287</v>
      </c>
      <c r="D103" s="132" t="s">
        <v>241</v>
      </c>
      <c r="E103" s="133" t="s">
        <v>3944</v>
      </c>
      <c r="F103" s="134" t="s">
        <v>3945</v>
      </c>
      <c r="G103" s="135" t="s">
        <v>408</v>
      </c>
      <c r="H103" s="136">
        <v>4</v>
      </c>
      <c r="I103" s="137"/>
      <c r="J103" s="138">
        <f>ROUND(I103*H103,2)</f>
        <v>0</v>
      </c>
      <c r="K103" s="134" t="s">
        <v>3760</v>
      </c>
      <c r="L103" s="33"/>
      <c r="M103" s="139" t="s">
        <v>19</v>
      </c>
      <c r="N103" s="140" t="s">
        <v>45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246</v>
      </c>
      <c r="AT103" s="143" t="s">
        <v>241</v>
      </c>
      <c r="AU103" s="143" t="s">
        <v>81</v>
      </c>
      <c r="AY103" s="18" t="s">
        <v>238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8" t="s">
        <v>81</v>
      </c>
      <c r="BK103" s="144">
        <f>ROUND(I103*H103,2)</f>
        <v>0</v>
      </c>
      <c r="BL103" s="18" t="s">
        <v>246</v>
      </c>
      <c r="BM103" s="143" t="s">
        <v>511</v>
      </c>
    </row>
    <row r="104" spans="2:65" s="1" customFormat="1">
      <c r="B104" s="33"/>
      <c r="D104" s="145" t="s">
        <v>248</v>
      </c>
      <c r="F104" s="146" t="s">
        <v>3945</v>
      </c>
      <c r="I104" s="147"/>
      <c r="L104" s="33"/>
      <c r="M104" s="148"/>
      <c r="T104" s="54"/>
      <c r="AT104" s="18" t="s">
        <v>248</v>
      </c>
      <c r="AU104" s="18" t="s">
        <v>81</v>
      </c>
    </row>
    <row r="105" spans="2:65" s="1" customFormat="1" ht="24.15" customHeight="1">
      <c r="B105" s="33"/>
      <c r="C105" s="175" t="s">
        <v>294</v>
      </c>
      <c r="D105" s="175" t="s">
        <v>383</v>
      </c>
      <c r="E105" s="176" t="s">
        <v>3946</v>
      </c>
      <c r="F105" s="177" t="s">
        <v>3947</v>
      </c>
      <c r="G105" s="178" t="s">
        <v>341</v>
      </c>
      <c r="H105" s="179">
        <v>4</v>
      </c>
      <c r="I105" s="180"/>
      <c r="J105" s="181">
        <f>ROUND(I105*H105,2)</f>
        <v>0</v>
      </c>
      <c r="K105" s="177" t="s">
        <v>3760</v>
      </c>
      <c r="L105" s="182"/>
      <c r="M105" s="183" t="s">
        <v>19</v>
      </c>
      <c r="N105" s="184" t="s">
        <v>45</v>
      </c>
      <c r="P105" s="141">
        <f>O105*H105</f>
        <v>0</v>
      </c>
      <c r="Q105" s="141">
        <v>2.3800000000000002E-2</v>
      </c>
      <c r="R105" s="141">
        <f>Q105*H105</f>
        <v>9.5200000000000007E-2</v>
      </c>
      <c r="S105" s="141">
        <v>0</v>
      </c>
      <c r="T105" s="142">
        <f>S105*H105</f>
        <v>0</v>
      </c>
      <c r="AR105" s="143" t="s">
        <v>294</v>
      </c>
      <c r="AT105" s="143" t="s">
        <v>383</v>
      </c>
      <c r="AU105" s="143" t="s">
        <v>81</v>
      </c>
      <c r="AY105" s="18" t="s">
        <v>238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8" t="s">
        <v>81</v>
      </c>
      <c r="BK105" s="144">
        <f>ROUND(I105*H105,2)</f>
        <v>0</v>
      </c>
      <c r="BL105" s="18" t="s">
        <v>246</v>
      </c>
      <c r="BM105" s="143" t="s">
        <v>377</v>
      </c>
    </row>
    <row r="106" spans="2:65" s="1" customFormat="1">
      <c r="B106" s="33"/>
      <c r="D106" s="145" t="s">
        <v>248</v>
      </c>
      <c r="F106" s="146" t="s">
        <v>3947</v>
      </c>
      <c r="I106" s="147"/>
      <c r="L106" s="33"/>
      <c r="M106" s="148"/>
      <c r="T106" s="54"/>
      <c r="AT106" s="18" t="s">
        <v>248</v>
      </c>
      <c r="AU106" s="18" t="s">
        <v>81</v>
      </c>
    </row>
    <row r="107" spans="2:65" s="1" customFormat="1" ht="24.15" customHeight="1">
      <c r="B107" s="33"/>
      <c r="C107" s="132" t="s">
        <v>300</v>
      </c>
      <c r="D107" s="132" t="s">
        <v>241</v>
      </c>
      <c r="E107" s="133" t="s">
        <v>3948</v>
      </c>
      <c r="F107" s="134" t="s">
        <v>3949</v>
      </c>
      <c r="G107" s="135" t="s">
        <v>341</v>
      </c>
      <c r="H107" s="136">
        <v>2</v>
      </c>
      <c r="I107" s="137"/>
      <c r="J107" s="138">
        <f>ROUND(I107*H107,2)</f>
        <v>0</v>
      </c>
      <c r="K107" s="134" t="s">
        <v>3760</v>
      </c>
      <c r="L107" s="33"/>
      <c r="M107" s="139" t="s">
        <v>19</v>
      </c>
      <c r="N107" s="140" t="s">
        <v>45</v>
      </c>
      <c r="P107" s="141">
        <f>O107*H107</f>
        <v>0</v>
      </c>
      <c r="Q107" s="141">
        <v>0</v>
      </c>
      <c r="R107" s="141">
        <f>Q107*H107</f>
        <v>0</v>
      </c>
      <c r="S107" s="141">
        <v>0</v>
      </c>
      <c r="T107" s="142">
        <f>S107*H107</f>
        <v>0</v>
      </c>
      <c r="AR107" s="143" t="s">
        <v>246</v>
      </c>
      <c r="AT107" s="143" t="s">
        <v>241</v>
      </c>
      <c r="AU107" s="143" t="s">
        <v>81</v>
      </c>
      <c r="AY107" s="18" t="s">
        <v>238</v>
      </c>
      <c r="BE107" s="144">
        <f>IF(N107="základní",J107,0)</f>
        <v>0</v>
      </c>
      <c r="BF107" s="144">
        <f>IF(N107="snížená",J107,0)</f>
        <v>0</v>
      </c>
      <c r="BG107" s="144">
        <f>IF(N107="zákl. přenesená",J107,0)</f>
        <v>0</v>
      </c>
      <c r="BH107" s="144">
        <f>IF(N107="sníž. přenesená",J107,0)</f>
        <v>0</v>
      </c>
      <c r="BI107" s="144">
        <f>IF(N107="nulová",J107,0)</f>
        <v>0</v>
      </c>
      <c r="BJ107" s="18" t="s">
        <v>81</v>
      </c>
      <c r="BK107" s="144">
        <f>ROUND(I107*H107,2)</f>
        <v>0</v>
      </c>
      <c r="BL107" s="18" t="s">
        <v>246</v>
      </c>
      <c r="BM107" s="143" t="s">
        <v>720</v>
      </c>
    </row>
    <row r="108" spans="2:65" s="1" customFormat="1" ht="18">
      <c r="B108" s="33"/>
      <c r="D108" s="145" t="s">
        <v>248</v>
      </c>
      <c r="F108" s="146" t="s">
        <v>3949</v>
      </c>
      <c r="I108" s="147"/>
      <c r="L108" s="33"/>
      <c r="M108" s="148"/>
      <c r="T108" s="54"/>
      <c r="AT108" s="18" t="s">
        <v>248</v>
      </c>
      <c r="AU108" s="18" t="s">
        <v>81</v>
      </c>
    </row>
    <row r="109" spans="2:65" s="1" customFormat="1" ht="24.15" customHeight="1">
      <c r="B109" s="33"/>
      <c r="C109" s="175" t="s">
        <v>308</v>
      </c>
      <c r="D109" s="175" t="s">
        <v>383</v>
      </c>
      <c r="E109" s="176" t="s">
        <v>3950</v>
      </c>
      <c r="F109" s="177" t="s">
        <v>3951</v>
      </c>
      <c r="G109" s="178" t="s">
        <v>341</v>
      </c>
      <c r="H109" s="179">
        <v>1</v>
      </c>
      <c r="I109" s="180"/>
      <c r="J109" s="181">
        <f>ROUND(I109*H109,2)</f>
        <v>0</v>
      </c>
      <c r="K109" s="177" t="s">
        <v>3760</v>
      </c>
      <c r="L109" s="182"/>
      <c r="M109" s="183" t="s">
        <v>19</v>
      </c>
      <c r="N109" s="184" t="s">
        <v>45</v>
      </c>
      <c r="P109" s="141">
        <f>O109*H109</f>
        <v>0</v>
      </c>
      <c r="Q109" s="141">
        <v>1.2E-2</v>
      </c>
      <c r="R109" s="141">
        <f>Q109*H109</f>
        <v>1.2E-2</v>
      </c>
      <c r="S109" s="141">
        <v>0</v>
      </c>
      <c r="T109" s="142">
        <f>S109*H109</f>
        <v>0</v>
      </c>
      <c r="AR109" s="143" t="s">
        <v>294</v>
      </c>
      <c r="AT109" s="143" t="s">
        <v>383</v>
      </c>
      <c r="AU109" s="143" t="s">
        <v>81</v>
      </c>
      <c r="AY109" s="18" t="s">
        <v>238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8" t="s">
        <v>81</v>
      </c>
      <c r="BK109" s="144">
        <f>ROUND(I109*H109,2)</f>
        <v>0</v>
      </c>
      <c r="BL109" s="18" t="s">
        <v>246</v>
      </c>
      <c r="BM109" s="143" t="s">
        <v>738</v>
      </c>
    </row>
    <row r="110" spans="2:65" s="1" customFormat="1" ht="18">
      <c r="B110" s="33"/>
      <c r="D110" s="145" t="s">
        <v>248</v>
      </c>
      <c r="F110" s="146" t="s">
        <v>3951</v>
      </c>
      <c r="I110" s="147"/>
      <c r="L110" s="33"/>
      <c r="M110" s="148"/>
      <c r="T110" s="54"/>
      <c r="AT110" s="18" t="s">
        <v>248</v>
      </c>
      <c r="AU110" s="18" t="s">
        <v>81</v>
      </c>
    </row>
    <row r="111" spans="2:65" s="1" customFormat="1" ht="24.15" customHeight="1">
      <c r="B111" s="33"/>
      <c r="C111" s="175" t="s">
        <v>316</v>
      </c>
      <c r="D111" s="175" t="s">
        <v>383</v>
      </c>
      <c r="E111" s="176" t="s">
        <v>6088</v>
      </c>
      <c r="F111" s="177" t="s">
        <v>6089</v>
      </c>
      <c r="G111" s="178" t="s">
        <v>341</v>
      </c>
      <c r="H111" s="179">
        <v>1</v>
      </c>
      <c r="I111" s="180"/>
      <c r="J111" s="181">
        <f>ROUND(I111*H111,2)</f>
        <v>0</v>
      </c>
      <c r="K111" s="177" t="s">
        <v>3760</v>
      </c>
      <c r="L111" s="182"/>
      <c r="M111" s="183" t="s">
        <v>19</v>
      </c>
      <c r="N111" s="184" t="s">
        <v>45</v>
      </c>
      <c r="P111" s="141">
        <f>O111*H111</f>
        <v>0</v>
      </c>
      <c r="Q111" s="141">
        <v>0</v>
      </c>
      <c r="R111" s="141">
        <f>Q111*H111</f>
        <v>0</v>
      </c>
      <c r="S111" s="141">
        <v>0</v>
      </c>
      <c r="T111" s="142">
        <f>S111*H111</f>
        <v>0</v>
      </c>
      <c r="AR111" s="143" t="s">
        <v>294</v>
      </c>
      <c r="AT111" s="143" t="s">
        <v>383</v>
      </c>
      <c r="AU111" s="143" t="s">
        <v>81</v>
      </c>
      <c r="AY111" s="18" t="s">
        <v>238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8" t="s">
        <v>81</v>
      </c>
      <c r="BK111" s="144">
        <f>ROUND(I111*H111,2)</f>
        <v>0</v>
      </c>
      <c r="BL111" s="18" t="s">
        <v>246</v>
      </c>
      <c r="BM111" s="143" t="s">
        <v>750</v>
      </c>
    </row>
    <row r="112" spans="2:65" s="1" customFormat="1" ht="18">
      <c r="B112" s="33"/>
      <c r="D112" s="145" t="s">
        <v>248</v>
      </c>
      <c r="F112" s="146" t="s">
        <v>6089</v>
      </c>
      <c r="I112" s="147"/>
      <c r="L112" s="33"/>
      <c r="M112" s="148"/>
      <c r="T112" s="54"/>
      <c r="AT112" s="18" t="s">
        <v>248</v>
      </c>
      <c r="AU112" s="18" t="s">
        <v>81</v>
      </c>
    </row>
    <row r="113" spans="2:65" s="1" customFormat="1" ht="24.15" customHeight="1">
      <c r="B113" s="33"/>
      <c r="C113" s="132" t="s">
        <v>8</v>
      </c>
      <c r="D113" s="132" t="s">
        <v>241</v>
      </c>
      <c r="E113" s="133" t="s">
        <v>3952</v>
      </c>
      <c r="F113" s="134" t="s">
        <v>3953</v>
      </c>
      <c r="G113" s="135" t="s">
        <v>341</v>
      </c>
      <c r="H113" s="136">
        <v>1</v>
      </c>
      <c r="I113" s="137"/>
      <c r="J113" s="138">
        <f>ROUND(I113*H113,2)</f>
        <v>0</v>
      </c>
      <c r="K113" s="134" t="s">
        <v>3760</v>
      </c>
      <c r="L113" s="33"/>
      <c r="M113" s="139" t="s">
        <v>19</v>
      </c>
      <c r="N113" s="140" t="s">
        <v>45</v>
      </c>
      <c r="P113" s="141">
        <f>O113*H113</f>
        <v>0</v>
      </c>
      <c r="Q113" s="141">
        <v>0</v>
      </c>
      <c r="R113" s="141">
        <f>Q113*H113</f>
        <v>0</v>
      </c>
      <c r="S113" s="141">
        <v>0</v>
      </c>
      <c r="T113" s="142">
        <f>S113*H113</f>
        <v>0</v>
      </c>
      <c r="AR113" s="143" t="s">
        <v>246</v>
      </c>
      <c r="AT113" s="143" t="s">
        <v>241</v>
      </c>
      <c r="AU113" s="143" t="s">
        <v>81</v>
      </c>
      <c r="AY113" s="18" t="s">
        <v>238</v>
      </c>
      <c r="BE113" s="144">
        <f>IF(N113="základní",J113,0)</f>
        <v>0</v>
      </c>
      <c r="BF113" s="144">
        <f>IF(N113="snížená",J113,0)</f>
        <v>0</v>
      </c>
      <c r="BG113" s="144">
        <f>IF(N113="zákl. přenesená",J113,0)</f>
        <v>0</v>
      </c>
      <c r="BH113" s="144">
        <f>IF(N113="sníž. přenesená",J113,0)</f>
        <v>0</v>
      </c>
      <c r="BI113" s="144">
        <f>IF(N113="nulová",J113,0)</f>
        <v>0</v>
      </c>
      <c r="BJ113" s="18" t="s">
        <v>81</v>
      </c>
      <c r="BK113" s="144">
        <f>ROUND(I113*H113,2)</f>
        <v>0</v>
      </c>
      <c r="BL113" s="18" t="s">
        <v>246</v>
      </c>
      <c r="BM113" s="143" t="s">
        <v>763</v>
      </c>
    </row>
    <row r="114" spans="2:65" s="1" customFormat="1" ht="18">
      <c r="B114" s="33"/>
      <c r="D114" s="145" t="s">
        <v>248</v>
      </c>
      <c r="F114" s="146" t="s">
        <v>3953</v>
      </c>
      <c r="I114" s="147"/>
      <c r="L114" s="33"/>
      <c r="M114" s="148"/>
      <c r="T114" s="54"/>
      <c r="AT114" s="18" t="s">
        <v>248</v>
      </c>
      <c r="AU114" s="18" t="s">
        <v>81</v>
      </c>
    </row>
    <row r="115" spans="2:65" s="1" customFormat="1" ht="24.15" customHeight="1">
      <c r="B115" s="33"/>
      <c r="C115" s="175" t="s">
        <v>390</v>
      </c>
      <c r="D115" s="175" t="s">
        <v>383</v>
      </c>
      <c r="E115" s="176" t="s">
        <v>3954</v>
      </c>
      <c r="F115" s="177" t="s">
        <v>3955</v>
      </c>
      <c r="G115" s="178" t="s">
        <v>341</v>
      </c>
      <c r="H115" s="179">
        <v>1</v>
      </c>
      <c r="I115" s="180"/>
      <c r="J115" s="181">
        <f>ROUND(I115*H115,2)</f>
        <v>0</v>
      </c>
      <c r="K115" s="177" t="s">
        <v>3760</v>
      </c>
      <c r="L115" s="182"/>
      <c r="M115" s="183" t="s">
        <v>19</v>
      </c>
      <c r="N115" s="184" t="s">
        <v>45</v>
      </c>
      <c r="P115" s="141">
        <f>O115*H115</f>
        <v>0</v>
      </c>
      <c r="Q115" s="141">
        <v>1.5E-3</v>
      </c>
      <c r="R115" s="141">
        <f>Q115*H115</f>
        <v>1.5E-3</v>
      </c>
      <c r="S115" s="141">
        <v>0</v>
      </c>
      <c r="T115" s="142">
        <f>S115*H115</f>
        <v>0</v>
      </c>
      <c r="AR115" s="143" t="s">
        <v>294</v>
      </c>
      <c r="AT115" s="143" t="s">
        <v>383</v>
      </c>
      <c r="AU115" s="143" t="s">
        <v>81</v>
      </c>
      <c r="AY115" s="18" t="s">
        <v>238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8" t="s">
        <v>81</v>
      </c>
      <c r="BK115" s="144">
        <f>ROUND(I115*H115,2)</f>
        <v>0</v>
      </c>
      <c r="BL115" s="18" t="s">
        <v>246</v>
      </c>
      <c r="BM115" s="143" t="s">
        <v>777</v>
      </c>
    </row>
    <row r="116" spans="2:65" s="1" customFormat="1">
      <c r="B116" s="33"/>
      <c r="D116" s="145" t="s">
        <v>248</v>
      </c>
      <c r="F116" s="146" t="s">
        <v>3955</v>
      </c>
      <c r="I116" s="147"/>
      <c r="L116" s="33"/>
      <c r="M116" s="148"/>
      <c r="T116" s="54"/>
      <c r="AT116" s="18" t="s">
        <v>248</v>
      </c>
      <c r="AU116" s="18" t="s">
        <v>81</v>
      </c>
    </row>
    <row r="117" spans="2:65" s="1" customFormat="1" ht="24.15" customHeight="1">
      <c r="B117" s="33"/>
      <c r="C117" s="132" t="s">
        <v>511</v>
      </c>
      <c r="D117" s="132" t="s">
        <v>241</v>
      </c>
      <c r="E117" s="133" t="s">
        <v>6090</v>
      </c>
      <c r="F117" s="134" t="s">
        <v>6091</v>
      </c>
      <c r="G117" s="135" t="s">
        <v>341</v>
      </c>
      <c r="H117" s="136">
        <v>3</v>
      </c>
      <c r="I117" s="137"/>
      <c r="J117" s="138">
        <f>ROUND(I117*H117,2)</f>
        <v>0</v>
      </c>
      <c r="K117" s="134" t="s">
        <v>3760</v>
      </c>
      <c r="L117" s="33"/>
      <c r="M117" s="139" t="s">
        <v>19</v>
      </c>
      <c r="N117" s="140" t="s">
        <v>45</v>
      </c>
      <c r="P117" s="141">
        <f>O117*H117</f>
        <v>0</v>
      </c>
      <c r="Q117" s="141">
        <v>0</v>
      </c>
      <c r="R117" s="141">
        <f>Q117*H117</f>
        <v>0</v>
      </c>
      <c r="S117" s="141">
        <v>0</v>
      </c>
      <c r="T117" s="142">
        <f>S117*H117</f>
        <v>0</v>
      </c>
      <c r="AR117" s="143" t="s">
        <v>246</v>
      </c>
      <c r="AT117" s="143" t="s">
        <v>241</v>
      </c>
      <c r="AU117" s="143" t="s">
        <v>81</v>
      </c>
      <c r="AY117" s="18" t="s">
        <v>238</v>
      </c>
      <c r="BE117" s="144">
        <f>IF(N117="základní",J117,0)</f>
        <v>0</v>
      </c>
      <c r="BF117" s="144">
        <f>IF(N117="snížená",J117,0)</f>
        <v>0</v>
      </c>
      <c r="BG117" s="144">
        <f>IF(N117="zákl. přenesená",J117,0)</f>
        <v>0</v>
      </c>
      <c r="BH117" s="144">
        <f>IF(N117="sníž. přenesená",J117,0)</f>
        <v>0</v>
      </c>
      <c r="BI117" s="144">
        <f>IF(N117="nulová",J117,0)</f>
        <v>0</v>
      </c>
      <c r="BJ117" s="18" t="s">
        <v>81</v>
      </c>
      <c r="BK117" s="144">
        <f>ROUND(I117*H117,2)</f>
        <v>0</v>
      </c>
      <c r="BL117" s="18" t="s">
        <v>246</v>
      </c>
      <c r="BM117" s="143" t="s">
        <v>799</v>
      </c>
    </row>
    <row r="118" spans="2:65" s="1" customFormat="1" ht="18">
      <c r="B118" s="33"/>
      <c r="D118" s="145" t="s">
        <v>248</v>
      </c>
      <c r="F118" s="146" t="s">
        <v>6091</v>
      </c>
      <c r="I118" s="147"/>
      <c r="L118" s="33"/>
      <c r="M118" s="148"/>
      <c r="T118" s="54"/>
      <c r="AT118" s="18" t="s">
        <v>248</v>
      </c>
      <c r="AU118" s="18" t="s">
        <v>81</v>
      </c>
    </row>
    <row r="119" spans="2:65" s="1" customFormat="1" ht="24.15" customHeight="1">
      <c r="B119" s="33"/>
      <c r="C119" s="175" t="s">
        <v>586</v>
      </c>
      <c r="D119" s="175" t="s">
        <v>383</v>
      </c>
      <c r="E119" s="176" t="s">
        <v>6092</v>
      </c>
      <c r="F119" s="177" t="s">
        <v>6093</v>
      </c>
      <c r="G119" s="178" t="s">
        <v>341</v>
      </c>
      <c r="H119" s="179">
        <v>2</v>
      </c>
      <c r="I119" s="180"/>
      <c r="J119" s="181">
        <f>ROUND(I119*H119,2)</f>
        <v>0</v>
      </c>
      <c r="K119" s="177" t="s">
        <v>3760</v>
      </c>
      <c r="L119" s="182"/>
      <c r="M119" s="183" t="s">
        <v>19</v>
      </c>
      <c r="N119" s="184" t="s">
        <v>45</v>
      </c>
      <c r="P119" s="141">
        <f>O119*H119</f>
        <v>0</v>
      </c>
      <c r="Q119" s="141">
        <v>2.5000000000000001E-3</v>
      </c>
      <c r="R119" s="141">
        <f>Q119*H119</f>
        <v>5.0000000000000001E-3</v>
      </c>
      <c r="S119" s="141">
        <v>0</v>
      </c>
      <c r="T119" s="142">
        <f>S119*H119</f>
        <v>0</v>
      </c>
      <c r="AR119" s="143" t="s">
        <v>294</v>
      </c>
      <c r="AT119" s="143" t="s">
        <v>383</v>
      </c>
      <c r="AU119" s="143" t="s">
        <v>81</v>
      </c>
      <c r="AY119" s="18" t="s">
        <v>238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8" t="s">
        <v>81</v>
      </c>
      <c r="BK119" s="144">
        <f>ROUND(I119*H119,2)</f>
        <v>0</v>
      </c>
      <c r="BL119" s="18" t="s">
        <v>246</v>
      </c>
      <c r="BM119" s="143" t="s">
        <v>812</v>
      </c>
    </row>
    <row r="120" spans="2:65" s="1" customFormat="1">
      <c r="B120" s="33"/>
      <c r="D120" s="145" t="s">
        <v>248</v>
      </c>
      <c r="F120" s="146" t="s">
        <v>6093</v>
      </c>
      <c r="I120" s="147"/>
      <c r="L120" s="33"/>
      <c r="M120" s="148"/>
      <c r="T120" s="54"/>
      <c r="AT120" s="18" t="s">
        <v>248</v>
      </c>
      <c r="AU120" s="18" t="s">
        <v>81</v>
      </c>
    </row>
    <row r="121" spans="2:65" s="1" customFormat="1" ht="24.15" customHeight="1">
      <c r="B121" s="33"/>
      <c r="C121" s="175" t="s">
        <v>377</v>
      </c>
      <c r="D121" s="175" t="s">
        <v>383</v>
      </c>
      <c r="E121" s="176" t="s">
        <v>6094</v>
      </c>
      <c r="F121" s="177" t="s">
        <v>6095</v>
      </c>
      <c r="G121" s="178" t="s">
        <v>341</v>
      </c>
      <c r="H121" s="179">
        <v>1</v>
      </c>
      <c r="I121" s="180"/>
      <c r="J121" s="181">
        <f>ROUND(I121*H121,2)</f>
        <v>0</v>
      </c>
      <c r="K121" s="177" t="s">
        <v>3760</v>
      </c>
      <c r="L121" s="182"/>
      <c r="M121" s="183" t="s">
        <v>19</v>
      </c>
      <c r="N121" s="184" t="s">
        <v>45</v>
      </c>
      <c r="P121" s="141">
        <f>O121*H121</f>
        <v>0</v>
      </c>
      <c r="Q121" s="141">
        <v>2E-3</v>
      </c>
      <c r="R121" s="141">
        <f>Q121*H121</f>
        <v>2E-3</v>
      </c>
      <c r="S121" s="141">
        <v>0</v>
      </c>
      <c r="T121" s="142">
        <f>S121*H121</f>
        <v>0</v>
      </c>
      <c r="AR121" s="143" t="s">
        <v>294</v>
      </c>
      <c r="AT121" s="143" t="s">
        <v>383</v>
      </c>
      <c r="AU121" s="143" t="s">
        <v>81</v>
      </c>
      <c r="AY121" s="18" t="s">
        <v>238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8" t="s">
        <v>81</v>
      </c>
      <c r="BK121" s="144">
        <f>ROUND(I121*H121,2)</f>
        <v>0</v>
      </c>
      <c r="BL121" s="18" t="s">
        <v>246</v>
      </c>
      <c r="BM121" s="143" t="s">
        <v>386</v>
      </c>
    </row>
    <row r="122" spans="2:65" s="1" customFormat="1">
      <c r="B122" s="33"/>
      <c r="D122" s="145" t="s">
        <v>248</v>
      </c>
      <c r="F122" s="146" t="s">
        <v>6095</v>
      </c>
      <c r="I122" s="147"/>
      <c r="L122" s="33"/>
      <c r="M122" s="148"/>
      <c r="T122" s="54"/>
      <c r="AT122" s="18" t="s">
        <v>248</v>
      </c>
      <c r="AU122" s="18" t="s">
        <v>81</v>
      </c>
    </row>
    <row r="123" spans="2:65" s="1" customFormat="1" ht="21.75" customHeight="1">
      <c r="B123" s="33"/>
      <c r="C123" s="132" t="s">
        <v>597</v>
      </c>
      <c r="D123" s="132" t="s">
        <v>241</v>
      </c>
      <c r="E123" s="133" t="s">
        <v>3956</v>
      </c>
      <c r="F123" s="134" t="s">
        <v>3957</v>
      </c>
      <c r="G123" s="135" t="s">
        <v>341</v>
      </c>
      <c r="H123" s="136">
        <v>9</v>
      </c>
      <c r="I123" s="137"/>
      <c r="J123" s="138">
        <f>ROUND(I123*H123,2)</f>
        <v>0</v>
      </c>
      <c r="K123" s="134" t="s">
        <v>3760</v>
      </c>
      <c r="L123" s="33"/>
      <c r="M123" s="139" t="s">
        <v>19</v>
      </c>
      <c r="N123" s="140" t="s">
        <v>45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246</v>
      </c>
      <c r="AT123" s="143" t="s">
        <v>241</v>
      </c>
      <c r="AU123" s="143" t="s">
        <v>81</v>
      </c>
      <c r="AY123" s="18" t="s">
        <v>238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8" t="s">
        <v>81</v>
      </c>
      <c r="BK123" s="144">
        <f>ROUND(I123*H123,2)</f>
        <v>0</v>
      </c>
      <c r="BL123" s="18" t="s">
        <v>246</v>
      </c>
      <c r="BM123" s="143" t="s">
        <v>828</v>
      </c>
    </row>
    <row r="124" spans="2:65" s="1" customFormat="1">
      <c r="B124" s="33"/>
      <c r="D124" s="145" t="s">
        <v>248</v>
      </c>
      <c r="F124" s="146" t="s">
        <v>3957</v>
      </c>
      <c r="I124" s="147"/>
      <c r="L124" s="33"/>
      <c r="M124" s="148"/>
      <c r="T124" s="54"/>
      <c r="AT124" s="18" t="s">
        <v>248</v>
      </c>
      <c r="AU124" s="18" t="s">
        <v>81</v>
      </c>
    </row>
    <row r="125" spans="2:65" s="1" customFormat="1" ht="24.15" customHeight="1">
      <c r="B125" s="33"/>
      <c r="C125" s="175" t="s">
        <v>720</v>
      </c>
      <c r="D125" s="175" t="s">
        <v>383</v>
      </c>
      <c r="E125" s="176" t="s">
        <v>3958</v>
      </c>
      <c r="F125" s="177" t="s">
        <v>3961</v>
      </c>
      <c r="G125" s="178" t="s">
        <v>341</v>
      </c>
      <c r="H125" s="179">
        <v>9</v>
      </c>
      <c r="I125" s="180"/>
      <c r="J125" s="181">
        <f>ROUND(I125*H125,2)</f>
        <v>0</v>
      </c>
      <c r="K125" s="177" t="s">
        <v>3760</v>
      </c>
      <c r="L125" s="182"/>
      <c r="M125" s="183" t="s">
        <v>19</v>
      </c>
      <c r="N125" s="184" t="s">
        <v>45</v>
      </c>
      <c r="P125" s="141">
        <f>O125*H125</f>
        <v>0</v>
      </c>
      <c r="Q125" s="141">
        <v>5.0000000000000001E-4</v>
      </c>
      <c r="R125" s="141">
        <f>Q125*H125</f>
        <v>4.5000000000000005E-3</v>
      </c>
      <c r="S125" s="141">
        <v>0</v>
      </c>
      <c r="T125" s="142">
        <f>S125*H125</f>
        <v>0</v>
      </c>
      <c r="AR125" s="143" t="s">
        <v>294</v>
      </c>
      <c r="AT125" s="143" t="s">
        <v>383</v>
      </c>
      <c r="AU125" s="143" t="s">
        <v>81</v>
      </c>
      <c r="AY125" s="18" t="s">
        <v>238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8" t="s">
        <v>81</v>
      </c>
      <c r="BK125" s="144">
        <f>ROUND(I125*H125,2)</f>
        <v>0</v>
      </c>
      <c r="BL125" s="18" t="s">
        <v>246</v>
      </c>
      <c r="BM125" s="143" t="s">
        <v>837</v>
      </c>
    </row>
    <row r="126" spans="2:65" s="1" customFormat="1">
      <c r="B126" s="33"/>
      <c r="D126" s="145" t="s">
        <v>248</v>
      </c>
      <c r="F126" s="146" t="s">
        <v>3961</v>
      </c>
      <c r="I126" s="147"/>
      <c r="L126" s="33"/>
      <c r="M126" s="148"/>
      <c r="T126" s="54"/>
      <c r="AT126" s="18" t="s">
        <v>248</v>
      </c>
      <c r="AU126" s="18" t="s">
        <v>81</v>
      </c>
    </row>
    <row r="127" spans="2:65" s="1" customFormat="1" ht="16.5" customHeight="1">
      <c r="B127" s="33"/>
      <c r="C127" s="132" t="s">
        <v>728</v>
      </c>
      <c r="D127" s="132" t="s">
        <v>241</v>
      </c>
      <c r="E127" s="133" t="s">
        <v>3966</v>
      </c>
      <c r="F127" s="134" t="s">
        <v>3967</v>
      </c>
      <c r="G127" s="135" t="s">
        <v>341</v>
      </c>
      <c r="H127" s="136">
        <v>3</v>
      </c>
      <c r="I127" s="137"/>
      <c r="J127" s="138">
        <f>ROUND(I127*H127,2)</f>
        <v>0</v>
      </c>
      <c r="K127" s="134" t="s">
        <v>3760</v>
      </c>
      <c r="L127" s="33"/>
      <c r="M127" s="139" t="s">
        <v>19</v>
      </c>
      <c r="N127" s="140" t="s">
        <v>45</v>
      </c>
      <c r="P127" s="141">
        <f>O127*H127</f>
        <v>0</v>
      </c>
      <c r="Q127" s="141">
        <v>0</v>
      </c>
      <c r="R127" s="141">
        <f>Q127*H127</f>
        <v>0</v>
      </c>
      <c r="S127" s="141">
        <v>0</v>
      </c>
      <c r="T127" s="142">
        <f>S127*H127</f>
        <v>0</v>
      </c>
      <c r="AR127" s="143" t="s">
        <v>246</v>
      </c>
      <c r="AT127" s="143" t="s">
        <v>241</v>
      </c>
      <c r="AU127" s="143" t="s">
        <v>81</v>
      </c>
      <c r="AY127" s="18" t="s">
        <v>238</v>
      </c>
      <c r="BE127" s="144">
        <f>IF(N127="základní",J127,0)</f>
        <v>0</v>
      </c>
      <c r="BF127" s="144">
        <f>IF(N127="snížená",J127,0)</f>
        <v>0</v>
      </c>
      <c r="BG127" s="144">
        <f>IF(N127="zákl. přenesená",J127,0)</f>
        <v>0</v>
      </c>
      <c r="BH127" s="144">
        <f>IF(N127="sníž. přenesená",J127,0)</f>
        <v>0</v>
      </c>
      <c r="BI127" s="144">
        <f>IF(N127="nulová",J127,0)</f>
        <v>0</v>
      </c>
      <c r="BJ127" s="18" t="s">
        <v>81</v>
      </c>
      <c r="BK127" s="144">
        <f>ROUND(I127*H127,2)</f>
        <v>0</v>
      </c>
      <c r="BL127" s="18" t="s">
        <v>246</v>
      </c>
      <c r="BM127" s="143" t="s">
        <v>851</v>
      </c>
    </row>
    <row r="128" spans="2:65" s="1" customFormat="1">
      <c r="B128" s="33"/>
      <c r="D128" s="145" t="s">
        <v>248</v>
      </c>
      <c r="F128" s="146" t="s">
        <v>3967</v>
      </c>
      <c r="I128" s="147"/>
      <c r="L128" s="33"/>
      <c r="M128" s="148"/>
      <c r="T128" s="54"/>
      <c r="AT128" s="18" t="s">
        <v>248</v>
      </c>
      <c r="AU128" s="18" t="s">
        <v>81</v>
      </c>
    </row>
    <row r="129" spans="2:65" s="1" customFormat="1" ht="16.5" customHeight="1">
      <c r="B129" s="33"/>
      <c r="C129" s="175" t="s">
        <v>738</v>
      </c>
      <c r="D129" s="175" t="s">
        <v>383</v>
      </c>
      <c r="E129" s="176" t="s">
        <v>3968</v>
      </c>
      <c r="F129" s="177" t="s">
        <v>3969</v>
      </c>
      <c r="G129" s="178" t="s">
        <v>341</v>
      </c>
      <c r="H129" s="179">
        <v>3</v>
      </c>
      <c r="I129" s="180"/>
      <c r="J129" s="181">
        <f>ROUND(I129*H129,2)</f>
        <v>0</v>
      </c>
      <c r="K129" s="177" t="s">
        <v>3760</v>
      </c>
      <c r="L129" s="182"/>
      <c r="M129" s="183" t="s">
        <v>19</v>
      </c>
      <c r="N129" s="184" t="s">
        <v>45</v>
      </c>
      <c r="P129" s="141">
        <f>O129*H129</f>
        <v>0</v>
      </c>
      <c r="Q129" s="141">
        <v>1.5E-3</v>
      </c>
      <c r="R129" s="141">
        <f>Q129*H129</f>
        <v>4.5000000000000005E-3</v>
      </c>
      <c r="S129" s="141">
        <v>0</v>
      </c>
      <c r="T129" s="142">
        <f>S129*H129</f>
        <v>0</v>
      </c>
      <c r="AR129" s="143" t="s">
        <v>294</v>
      </c>
      <c r="AT129" s="143" t="s">
        <v>383</v>
      </c>
      <c r="AU129" s="143" t="s">
        <v>81</v>
      </c>
      <c r="AY129" s="18" t="s">
        <v>238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8" t="s">
        <v>81</v>
      </c>
      <c r="BK129" s="144">
        <f>ROUND(I129*H129,2)</f>
        <v>0</v>
      </c>
      <c r="BL129" s="18" t="s">
        <v>246</v>
      </c>
      <c r="BM129" s="143" t="s">
        <v>865</v>
      </c>
    </row>
    <row r="130" spans="2:65" s="1" customFormat="1">
      <c r="B130" s="33"/>
      <c r="D130" s="145" t="s">
        <v>248</v>
      </c>
      <c r="F130" s="146" t="s">
        <v>3969</v>
      </c>
      <c r="I130" s="147"/>
      <c r="L130" s="33"/>
      <c r="M130" s="148"/>
      <c r="T130" s="54"/>
      <c r="AT130" s="18" t="s">
        <v>248</v>
      </c>
      <c r="AU130" s="18" t="s">
        <v>81</v>
      </c>
    </row>
    <row r="131" spans="2:65" s="1" customFormat="1" ht="21.75" customHeight="1">
      <c r="B131" s="33"/>
      <c r="C131" s="132" t="s">
        <v>7</v>
      </c>
      <c r="D131" s="132" t="s">
        <v>241</v>
      </c>
      <c r="E131" s="133" t="s">
        <v>6096</v>
      </c>
      <c r="F131" s="134" t="s">
        <v>6097</v>
      </c>
      <c r="G131" s="135" t="s">
        <v>341</v>
      </c>
      <c r="H131" s="136">
        <v>1</v>
      </c>
      <c r="I131" s="137"/>
      <c r="J131" s="138">
        <f>ROUND(I131*H131,2)</f>
        <v>0</v>
      </c>
      <c r="K131" s="134" t="s">
        <v>3760</v>
      </c>
      <c r="L131" s="33"/>
      <c r="M131" s="139" t="s">
        <v>19</v>
      </c>
      <c r="N131" s="140" t="s">
        <v>45</v>
      </c>
      <c r="P131" s="141">
        <f>O131*H131</f>
        <v>0</v>
      </c>
      <c r="Q131" s="141">
        <v>0</v>
      </c>
      <c r="R131" s="141">
        <f>Q131*H131</f>
        <v>0</v>
      </c>
      <c r="S131" s="141">
        <v>0</v>
      </c>
      <c r="T131" s="142">
        <f>S131*H131</f>
        <v>0</v>
      </c>
      <c r="AR131" s="143" t="s">
        <v>246</v>
      </c>
      <c r="AT131" s="143" t="s">
        <v>241</v>
      </c>
      <c r="AU131" s="143" t="s">
        <v>81</v>
      </c>
      <c r="AY131" s="18" t="s">
        <v>238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8" t="s">
        <v>81</v>
      </c>
      <c r="BK131" s="144">
        <f>ROUND(I131*H131,2)</f>
        <v>0</v>
      </c>
      <c r="BL131" s="18" t="s">
        <v>246</v>
      </c>
      <c r="BM131" s="143" t="s">
        <v>876</v>
      </c>
    </row>
    <row r="132" spans="2:65" s="1" customFormat="1">
      <c r="B132" s="33"/>
      <c r="D132" s="145" t="s">
        <v>248</v>
      </c>
      <c r="F132" s="146" t="s">
        <v>6097</v>
      </c>
      <c r="I132" s="147"/>
      <c r="L132" s="33"/>
      <c r="M132" s="148"/>
      <c r="T132" s="54"/>
      <c r="AT132" s="18" t="s">
        <v>248</v>
      </c>
      <c r="AU132" s="18" t="s">
        <v>81</v>
      </c>
    </row>
    <row r="133" spans="2:65" s="1" customFormat="1" ht="16.5" customHeight="1">
      <c r="B133" s="33"/>
      <c r="C133" s="175" t="s">
        <v>750</v>
      </c>
      <c r="D133" s="175" t="s">
        <v>383</v>
      </c>
      <c r="E133" s="176" t="s">
        <v>6098</v>
      </c>
      <c r="F133" s="177" t="s">
        <v>6099</v>
      </c>
      <c r="G133" s="178" t="s">
        <v>341</v>
      </c>
      <c r="H133" s="179">
        <v>1</v>
      </c>
      <c r="I133" s="180"/>
      <c r="J133" s="181">
        <f>ROUND(I133*H133,2)</f>
        <v>0</v>
      </c>
      <c r="K133" s="177" t="s">
        <v>3760</v>
      </c>
      <c r="L133" s="182"/>
      <c r="M133" s="183" t="s">
        <v>19</v>
      </c>
      <c r="N133" s="184" t="s">
        <v>45</v>
      </c>
      <c r="P133" s="141">
        <f>O133*H133</f>
        <v>0</v>
      </c>
      <c r="Q133" s="141">
        <v>0</v>
      </c>
      <c r="R133" s="141">
        <f>Q133*H133</f>
        <v>0</v>
      </c>
      <c r="S133" s="141">
        <v>0</v>
      </c>
      <c r="T133" s="142">
        <f>S133*H133</f>
        <v>0</v>
      </c>
      <c r="AR133" s="143" t="s">
        <v>294</v>
      </c>
      <c r="AT133" s="143" t="s">
        <v>383</v>
      </c>
      <c r="AU133" s="143" t="s">
        <v>81</v>
      </c>
      <c r="AY133" s="18" t="s">
        <v>238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81</v>
      </c>
      <c r="BK133" s="144">
        <f>ROUND(I133*H133,2)</f>
        <v>0</v>
      </c>
      <c r="BL133" s="18" t="s">
        <v>246</v>
      </c>
      <c r="BM133" s="143" t="s">
        <v>894</v>
      </c>
    </row>
    <row r="134" spans="2:65" s="1" customFormat="1">
      <c r="B134" s="33"/>
      <c r="D134" s="145" t="s">
        <v>248</v>
      </c>
      <c r="F134" s="146" t="s">
        <v>6099</v>
      </c>
      <c r="I134" s="147"/>
      <c r="L134" s="33"/>
      <c r="M134" s="148"/>
      <c r="T134" s="54"/>
      <c r="AT134" s="18" t="s">
        <v>248</v>
      </c>
      <c r="AU134" s="18" t="s">
        <v>81</v>
      </c>
    </row>
    <row r="135" spans="2:65" s="1" customFormat="1" ht="16.5" customHeight="1">
      <c r="B135" s="33"/>
      <c r="C135" s="132" t="s">
        <v>756</v>
      </c>
      <c r="D135" s="132" t="s">
        <v>241</v>
      </c>
      <c r="E135" s="133" t="s">
        <v>3976</v>
      </c>
      <c r="F135" s="134" t="s">
        <v>3977</v>
      </c>
      <c r="G135" s="135" t="s">
        <v>341</v>
      </c>
      <c r="H135" s="136">
        <v>8</v>
      </c>
      <c r="I135" s="137"/>
      <c r="J135" s="138">
        <f>ROUND(I135*H135,2)</f>
        <v>0</v>
      </c>
      <c r="K135" s="134" t="s">
        <v>3760</v>
      </c>
      <c r="L135" s="33"/>
      <c r="M135" s="139" t="s">
        <v>19</v>
      </c>
      <c r="N135" s="140" t="s">
        <v>45</v>
      </c>
      <c r="P135" s="141">
        <f>O135*H135</f>
        <v>0</v>
      </c>
      <c r="Q135" s="141">
        <v>0</v>
      </c>
      <c r="R135" s="141">
        <f>Q135*H135</f>
        <v>0</v>
      </c>
      <c r="S135" s="141">
        <v>0</v>
      </c>
      <c r="T135" s="142">
        <f>S135*H135</f>
        <v>0</v>
      </c>
      <c r="AR135" s="143" t="s">
        <v>246</v>
      </c>
      <c r="AT135" s="143" t="s">
        <v>241</v>
      </c>
      <c r="AU135" s="143" t="s">
        <v>81</v>
      </c>
      <c r="AY135" s="18" t="s">
        <v>238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8" t="s">
        <v>81</v>
      </c>
      <c r="BK135" s="144">
        <f>ROUND(I135*H135,2)</f>
        <v>0</v>
      </c>
      <c r="BL135" s="18" t="s">
        <v>246</v>
      </c>
      <c r="BM135" s="143" t="s">
        <v>908</v>
      </c>
    </row>
    <row r="136" spans="2:65" s="1" customFormat="1">
      <c r="B136" s="33"/>
      <c r="D136" s="145" t="s">
        <v>248</v>
      </c>
      <c r="F136" s="146" t="s">
        <v>3977</v>
      </c>
      <c r="I136" s="147"/>
      <c r="L136" s="33"/>
      <c r="M136" s="148"/>
      <c r="T136" s="54"/>
      <c r="AT136" s="18" t="s">
        <v>248</v>
      </c>
      <c r="AU136" s="18" t="s">
        <v>81</v>
      </c>
    </row>
    <row r="137" spans="2:65" s="1" customFormat="1" ht="16.5" customHeight="1">
      <c r="B137" s="33"/>
      <c r="C137" s="175" t="s">
        <v>763</v>
      </c>
      <c r="D137" s="175" t="s">
        <v>383</v>
      </c>
      <c r="E137" s="176" t="s">
        <v>3978</v>
      </c>
      <c r="F137" s="177" t="s">
        <v>3979</v>
      </c>
      <c r="G137" s="178" t="s">
        <v>341</v>
      </c>
      <c r="H137" s="179">
        <v>6</v>
      </c>
      <c r="I137" s="180"/>
      <c r="J137" s="181">
        <f>ROUND(I137*H137,2)</f>
        <v>0</v>
      </c>
      <c r="K137" s="177" t="s">
        <v>3760</v>
      </c>
      <c r="L137" s="182"/>
      <c r="M137" s="183" t="s">
        <v>19</v>
      </c>
      <c r="N137" s="184" t="s">
        <v>45</v>
      </c>
      <c r="P137" s="141">
        <f>O137*H137</f>
        <v>0</v>
      </c>
      <c r="Q137" s="141">
        <v>0.01</v>
      </c>
      <c r="R137" s="141">
        <f>Q137*H137</f>
        <v>0.06</v>
      </c>
      <c r="S137" s="141">
        <v>0</v>
      </c>
      <c r="T137" s="142">
        <f>S137*H137</f>
        <v>0</v>
      </c>
      <c r="AR137" s="143" t="s">
        <v>294</v>
      </c>
      <c r="AT137" s="143" t="s">
        <v>383</v>
      </c>
      <c r="AU137" s="143" t="s">
        <v>81</v>
      </c>
      <c r="AY137" s="18" t="s">
        <v>238</v>
      </c>
      <c r="BE137" s="144">
        <f>IF(N137="základní",J137,0)</f>
        <v>0</v>
      </c>
      <c r="BF137" s="144">
        <f>IF(N137="snížená",J137,0)</f>
        <v>0</v>
      </c>
      <c r="BG137" s="144">
        <f>IF(N137="zákl. přenesená",J137,0)</f>
        <v>0</v>
      </c>
      <c r="BH137" s="144">
        <f>IF(N137="sníž. přenesená",J137,0)</f>
        <v>0</v>
      </c>
      <c r="BI137" s="144">
        <f>IF(N137="nulová",J137,0)</f>
        <v>0</v>
      </c>
      <c r="BJ137" s="18" t="s">
        <v>81</v>
      </c>
      <c r="BK137" s="144">
        <f>ROUND(I137*H137,2)</f>
        <v>0</v>
      </c>
      <c r="BL137" s="18" t="s">
        <v>246</v>
      </c>
      <c r="BM137" s="143" t="s">
        <v>920</v>
      </c>
    </row>
    <row r="138" spans="2:65" s="1" customFormat="1">
      <c r="B138" s="33"/>
      <c r="D138" s="145" t="s">
        <v>248</v>
      </c>
      <c r="F138" s="146" t="s">
        <v>3979</v>
      </c>
      <c r="I138" s="147"/>
      <c r="L138" s="33"/>
      <c r="M138" s="148"/>
      <c r="T138" s="54"/>
      <c r="AT138" s="18" t="s">
        <v>248</v>
      </c>
      <c r="AU138" s="18" t="s">
        <v>81</v>
      </c>
    </row>
    <row r="139" spans="2:65" s="1" customFormat="1" ht="24.15" customHeight="1">
      <c r="B139" s="33"/>
      <c r="C139" s="175" t="s">
        <v>769</v>
      </c>
      <c r="D139" s="175" t="s">
        <v>383</v>
      </c>
      <c r="E139" s="176" t="s">
        <v>3980</v>
      </c>
      <c r="F139" s="177" t="s">
        <v>3981</v>
      </c>
      <c r="G139" s="178" t="s">
        <v>341</v>
      </c>
      <c r="H139" s="179">
        <v>2</v>
      </c>
      <c r="I139" s="180"/>
      <c r="J139" s="181">
        <f>ROUND(I139*H139,2)</f>
        <v>0</v>
      </c>
      <c r="K139" s="177" t="s">
        <v>3760</v>
      </c>
      <c r="L139" s="182"/>
      <c r="M139" s="183" t="s">
        <v>19</v>
      </c>
      <c r="N139" s="184" t="s">
        <v>45</v>
      </c>
      <c r="P139" s="141">
        <f>O139*H139</f>
        <v>0</v>
      </c>
      <c r="Q139" s="141">
        <v>0.01</v>
      </c>
      <c r="R139" s="141">
        <f>Q139*H139</f>
        <v>0.02</v>
      </c>
      <c r="S139" s="141">
        <v>0</v>
      </c>
      <c r="T139" s="142">
        <f>S139*H139</f>
        <v>0</v>
      </c>
      <c r="AR139" s="143" t="s">
        <v>294</v>
      </c>
      <c r="AT139" s="143" t="s">
        <v>383</v>
      </c>
      <c r="AU139" s="143" t="s">
        <v>81</v>
      </c>
      <c r="AY139" s="18" t="s">
        <v>238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8" t="s">
        <v>81</v>
      </c>
      <c r="BK139" s="144">
        <f>ROUND(I139*H139,2)</f>
        <v>0</v>
      </c>
      <c r="BL139" s="18" t="s">
        <v>246</v>
      </c>
      <c r="BM139" s="143" t="s">
        <v>932</v>
      </c>
    </row>
    <row r="140" spans="2:65" s="1" customFormat="1">
      <c r="B140" s="33"/>
      <c r="D140" s="145" t="s">
        <v>248</v>
      </c>
      <c r="F140" s="146" t="s">
        <v>3981</v>
      </c>
      <c r="I140" s="147"/>
      <c r="L140" s="33"/>
      <c r="M140" s="148"/>
      <c r="T140" s="54"/>
      <c r="AT140" s="18" t="s">
        <v>248</v>
      </c>
      <c r="AU140" s="18" t="s">
        <v>81</v>
      </c>
    </row>
    <row r="141" spans="2:65" s="1" customFormat="1" ht="21.75" customHeight="1">
      <c r="B141" s="33"/>
      <c r="C141" s="132" t="s">
        <v>777</v>
      </c>
      <c r="D141" s="132" t="s">
        <v>241</v>
      </c>
      <c r="E141" s="133" t="s">
        <v>3986</v>
      </c>
      <c r="F141" s="134" t="s">
        <v>3987</v>
      </c>
      <c r="G141" s="135" t="s">
        <v>341</v>
      </c>
      <c r="H141" s="136">
        <v>14</v>
      </c>
      <c r="I141" s="137"/>
      <c r="J141" s="138">
        <f>ROUND(I141*H141,2)</f>
        <v>0</v>
      </c>
      <c r="K141" s="134" t="s">
        <v>3760</v>
      </c>
      <c r="L141" s="33"/>
      <c r="M141" s="139" t="s">
        <v>19</v>
      </c>
      <c r="N141" s="140" t="s">
        <v>45</v>
      </c>
      <c r="P141" s="141">
        <f>O141*H141</f>
        <v>0</v>
      </c>
      <c r="Q141" s="141">
        <v>0</v>
      </c>
      <c r="R141" s="141">
        <f>Q141*H141</f>
        <v>0</v>
      </c>
      <c r="S141" s="141">
        <v>0</v>
      </c>
      <c r="T141" s="142">
        <f>S141*H141</f>
        <v>0</v>
      </c>
      <c r="AR141" s="143" t="s">
        <v>246</v>
      </c>
      <c r="AT141" s="143" t="s">
        <v>241</v>
      </c>
      <c r="AU141" s="143" t="s">
        <v>81</v>
      </c>
      <c r="AY141" s="18" t="s">
        <v>238</v>
      </c>
      <c r="BE141" s="144">
        <f>IF(N141="základní",J141,0)</f>
        <v>0</v>
      </c>
      <c r="BF141" s="144">
        <f>IF(N141="snížená",J141,0)</f>
        <v>0</v>
      </c>
      <c r="BG141" s="144">
        <f>IF(N141="zákl. přenesená",J141,0)</f>
        <v>0</v>
      </c>
      <c r="BH141" s="144">
        <f>IF(N141="sníž. přenesená",J141,0)</f>
        <v>0</v>
      </c>
      <c r="BI141" s="144">
        <f>IF(N141="nulová",J141,0)</f>
        <v>0</v>
      </c>
      <c r="BJ141" s="18" t="s">
        <v>81</v>
      </c>
      <c r="BK141" s="144">
        <f>ROUND(I141*H141,2)</f>
        <v>0</v>
      </c>
      <c r="BL141" s="18" t="s">
        <v>246</v>
      </c>
      <c r="BM141" s="143" t="s">
        <v>945</v>
      </c>
    </row>
    <row r="142" spans="2:65" s="1" customFormat="1">
      <c r="B142" s="33"/>
      <c r="D142" s="145" t="s">
        <v>248</v>
      </c>
      <c r="F142" s="146" t="s">
        <v>3987</v>
      </c>
      <c r="I142" s="147"/>
      <c r="L142" s="33"/>
      <c r="M142" s="148"/>
      <c r="T142" s="54"/>
      <c r="AT142" s="18" t="s">
        <v>248</v>
      </c>
      <c r="AU142" s="18" t="s">
        <v>81</v>
      </c>
    </row>
    <row r="143" spans="2:65" s="1" customFormat="1" ht="16.5" customHeight="1">
      <c r="B143" s="33"/>
      <c r="C143" s="175" t="s">
        <v>785</v>
      </c>
      <c r="D143" s="175" t="s">
        <v>383</v>
      </c>
      <c r="E143" s="176" t="s">
        <v>3988</v>
      </c>
      <c r="F143" s="177" t="s">
        <v>3989</v>
      </c>
      <c r="G143" s="178" t="s">
        <v>341</v>
      </c>
      <c r="H143" s="179">
        <v>1</v>
      </c>
      <c r="I143" s="180"/>
      <c r="J143" s="181">
        <f>ROUND(I143*H143,2)</f>
        <v>0</v>
      </c>
      <c r="K143" s="177" t="s">
        <v>3760</v>
      </c>
      <c r="L143" s="182"/>
      <c r="M143" s="183" t="s">
        <v>19</v>
      </c>
      <c r="N143" s="184" t="s">
        <v>45</v>
      </c>
      <c r="P143" s="141">
        <f>O143*H143</f>
        <v>0</v>
      </c>
      <c r="Q143" s="141">
        <v>1E-3</v>
      </c>
      <c r="R143" s="141">
        <f>Q143*H143</f>
        <v>1E-3</v>
      </c>
      <c r="S143" s="141">
        <v>0</v>
      </c>
      <c r="T143" s="142">
        <f>S143*H143</f>
        <v>0</v>
      </c>
      <c r="AR143" s="143" t="s">
        <v>294</v>
      </c>
      <c r="AT143" s="143" t="s">
        <v>383</v>
      </c>
      <c r="AU143" s="143" t="s">
        <v>81</v>
      </c>
      <c r="AY143" s="18" t="s">
        <v>238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8" t="s">
        <v>81</v>
      </c>
      <c r="BK143" s="144">
        <f>ROUND(I143*H143,2)</f>
        <v>0</v>
      </c>
      <c r="BL143" s="18" t="s">
        <v>246</v>
      </c>
      <c r="BM143" s="143" t="s">
        <v>960</v>
      </c>
    </row>
    <row r="144" spans="2:65" s="1" customFormat="1">
      <c r="B144" s="33"/>
      <c r="D144" s="145" t="s">
        <v>248</v>
      </c>
      <c r="F144" s="146" t="s">
        <v>3989</v>
      </c>
      <c r="I144" s="147"/>
      <c r="L144" s="33"/>
      <c r="M144" s="148"/>
      <c r="T144" s="54"/>
      <c r="AT144" s="18" t="s">
        <v>248</v>
      </c>
      <c r="AU144" s="18" t="s">
        <v>81</v>
      </c>
    </row>
    <row r="145" spans="2:65" s="1" customFormat="1" ht="16.5" customHeight="1">
      <c r="B145" s="33"/>
      <c r="C145" s="175" t="s">
        <v>799</v>
      </c>
      <c r="D145" s="175" t="s">
        <v>383</v>
      </c>
      <c r="E145" s="176" t="s">
        <v>6100</v>
      </c>
      <c r="F145" s="177" t="s">
        <v>6101</v>
      </c>
      <c r="G145" s="178" t="s">
        <v>341</v>
      </c>
      <c r="H145" s="179">
        <v>2</v>
      </c>
      <c r="I145" s="180"/>
      <c r="J145" s="181">
        <f>ROUND(I145*H145,2)</f>
        <v>0</v>
      </c>
      <c r="K145" s="177" t="s">
        <v>3760</v>
      </c>
      <c r="L145" s="182"/>
      <c r="M145" s="183" t="s">
        <v>19</v>
      </c>
      <c r="N145" s="184" t="s">
        <v>45</v>
      </c>
      <c r="P145" s="141">
        <f>O145*H145</f>
        <v>0</v>
      </c>
      <c r="Q145" s="141">
        <v>1.1999999999999999E-3</v>
      </c>
      <c r="R145" s="141">
        <f>Q145*H145</f>
        <v>2.3999999999999998E-3</v>
      </c>
      <c r="S145" s="141">
        <v>0</v>
      </c>
      <c r="T145" s="142">
        <f>S145*H145</f>
        <v>0</v>
      </c>
      <c r="AR145" s="143" t="s">
        <v>294</v>
      </c>
      <c r="AT145" s="143" t="s">
        <v>383</v>
      </c>
      <c r="AU145" s="143" t="s">
        <v>81</v>
      </c>
      <c r="AY145" s="18" t="s">
        <v>238</v>
      </c>
      <c r="BE145" s="144">
        <f>IF(N145="základní",J145,0)</f>
        <v>0</v>
      </c>
      <c r="BF145" s="144">
        <f>IF(N145="snížená",J145,0)</f>
        <v>0</v>
      </c>
      <c r="BG145" s="144">
        <f>IF(N145="zákl. přenesená",J145,0)</f>
        <v>0</v>
      </c>
      <c r="BH145" s="144">
        <f>IF(N145="sníž. přenesená",J145,0)</f>
        <v>0</v>
      </c>
      <c r="BI145" s="144">
        <f>IF(N145="nulová",J145,0)</f>
        <v>0</v>
      </c>
      <c r="BJ145" s="18" t="s">
        <v>81</v>
      </c>
      <c r="BK145" s="144">
        <f>ROUND(I145*H145,2)</f>
        <v>0</v>
      </c>
      <c r="BL145" s="18" t="s">
        <v>246</v>
      </c>
      <c r="BM145" s="143" t="s">
        <v>970</v>
      </c>
    </row>
    <row r="146" spans="2:65" s="1" customFormat="1">
      <c r="B146" s="33"/>
      <c r="D146" s="145" t="s">
        <v>248</v>
      </c>
      <c r="F146" s="146" t="s">
        <v>6101</v>
      </c>
      <c r="I146" s="147"/>
      <c r="L146" s="33"/>
      <c r="M146" s="148"/>
      <c r="T146" s="54"/>
      <c r="AT146" s="18" t="s">
        <v>248</v>
      </c>
      <c r="AU146" s="18" t="s">
        <v>81</v>
      </c>
    </row>
    <row r="147" spans="2:65" s="1" customFormat="1" ht="16.5" customHeight="1">
      <c r="B147" s="33"/>
      <c r="C147" s="175" t="s">
        <v>805</v>
      </c>
      <c r="D147" s="175" t="s">
        <v>383</v>
      </c>
      <c r="E147" s="176" t="s">
        <v>3990</v>
      </c>
      <c r="F147" s="177" t="s">
        <v>3991</v>
      </c>
      <c r="G147" s="178" t="s">
        <v>341</v>
      </c>
      <c r="H147" s="179">
        <v>3</v>
      </c>
      <c r="I147" s="180"/>
      <c r="J147" s="181">
        <f>ROUND(I147*H147,2)</f>
        <v>0</v>
      </c>
      <c r="K147" s="177" t="s">
        <v>3760</v>
      </c>
      <c r="L147" s="182"/>
      <c r="M147" s="183" t="s">
        <v>19</v>
      </c>
      <c r="N147" s="184" t="s">
        <v>45</v>
      </c>
      <c r="P147" s="141">
        <f>O147*H147</f>
        <v>0</v>
      </c>
      <c r="Q147" s="141">
        <v>1E-3</v>
      </c>
      <c r="R147" s="141">
        <f>Q147*H147</f>
        <v>3.0000000000000001E-3</v>
      </c>
      <c r="S147" s="141">
        <v>0</v>
      </c>
      <c r="T147" s="142">
        <f>S147*H147</f>
        <v>0</v>
      </c>
      <c r="AR147" s="143" t="s">
        <v>294</v>
      </c>
      <c r="AT147" s="143" t="s">
        <v>383</v>
      </c>
      <c r="AU147" s="143" t="s">
        <v>81</v>
      </c>
      <c r="AY147" s="18" t="s">
        <v>238</v>
      </c>
      <c r="BE147" s="144">
        <f>IF(N147="základní",J147,0)</f>
        <v>0</v>
      </c>
      <c r="BF147" s="144">
        <f>IF(N147="snížená",J147,0)</f>
        <v>0</v>
      </c>
      <c r="BG147" s="144">
        <f>IF(N147="zákl. přenesená",J147,0)</f>
        <v>0</v>
      </c>
      <c r="BH147" s="144">
        <f>IF(N147="sníž. přenesená",J147,0)</f>
        <v>0</v>
      </c>
      <c r="BI147" s="144">
        <f>IF(N147="nulová",J147,0)</f>
        <v>0</v>
      </c>
      <c r="BJ147" s="18" t="s">
        <v>81</v>
      </c>
      <c r="BK147" s="144">
        <f>ROUND(I147*H147,2)</f>
        <v>0</v>
      </c>
      <c r="BL147" s="18" t="s">
        <v>246</v>
      </c>
      <c r="BM147" s="143" t="s">
        <v>984</v>
      </c>
    </row>
    <row r="148" spans="2:65" s="1" customFormat="1">
      <c r="B148" s="33"/>
      <c r="D148" s="145" t="s">
        <v>248</v>
      </c>
      <c r="F148" s="146" t="s">
        <v>3991</v>
      </c>
      <c r="I148" s="147"/>
      <c r="L148" s="33"/>
      <c r="M148" s="148"/>
      <c r="T148" s="54"/>
      <c r="AT148" s="18" t="s">
        <v>248</v>
      </c>
      <c r="AU148" s="18" t="s">
        <v>81</v>
      </c>
    </row>
    <row r="149" spans="2:65" s="1" customFormat="1" ht="21.75" customHeight="1">
      <c r="B149" s="33"/>
      <c r="C149" s="175" t="s">
        <v>812</v>
      </c>
      <c r="D149" s="175" t="s">
        <v>383</v>
      </c>
      <c r="E149" s="176" t="s">
        <v>3992</v>
      </c>
      <c r="F149" s="177" t="s">
        <v>3993</v>
      </c>
      <c r="G149" s="178" t="s">
        <v>341</v>
      </c>
      <c r="H149" s="179">
        <v>8</v>
      </c>
      <c r="I149" s="180"/>
      <c r="J149" s="181">
        <f>ROUND(I149*H149,2)</f>
        <v>0</v>
      </c>
      <c r="K149" s="177" t="s">
        <v>3760</v>
      </c>
      <c r="L149" s="182"/>
      <c r="M149" s="183" t="s">
        <v>19</v>
      </c>
      <c r="N149" s="184" t="s">
        <v>45</v>
      </c>
      <c r="P149" s="141">
        <f>O149*H149</f>
        <v>0</v>
      </c>
      <c r="Q149" s="141">
        <v>2.5000000000000001E-3</v>
      </c>
      <c r="R149" s="141">
        <f>Q149*H149</f>
        <v>0.02</v>
      </c>
      <c r="S149" s="141">
        <v>0</v>
      </c>
      <c r="T149" s="142">
        <f>S149*H149</f>
        <v>0</v>
      </c>
      <c r="AR149" s="143" t="s">
        <v>294</v>
      </c>
      <c r="AT149" s="143" t="s">
        <v>383</v>
      </c>
      <c r="AU149" s="143" t="s">
        <v>81</v>
      </c>
      <c r="AY149" s="18" t="s">
        <v>238</v>
      </c>
      <c r="BE149" s="144">
        <f>IF(N149="základní",J149,0)</f>
        <v>0</v>
      </c>
      <c r="BF149" s="144">
        <f>IF(N149="snížená",J149,0)</f>
        <v>0</v>
      </c>
      <c r="BG149" s="144">
        <f>IF(N149="zákl. přenesená",J149,0)</f>
        <v>0</v>
      </c>
      <c r="BH149" s="144">
        <f>IF(N149="sníž. přenesená",J149,0)</f>
        <v>0</v>
      </c>
      <c r="BI149" s="144">
        <f>IF(N149="nulová",J149,0)</f>
        <v>0</v>
      </c>
      <c r="BJ149" s="18" t="s">
        <v>81</v>
      </c>
      <c r="BK149" s="144">
        <f>ROUND(I149*H149,2)</f>
        <v>0</v>
      </c>
      <c r="BL149" s="18" t="s">
        <v>246</v>
      </c>
      <c r="BM149" s="143" t="s">
        <v>2142</v>
      </c>
    </row>
    <row r="150" spans="2:65" s="1" customFormat="1">
      <c r="B150" s="33"/>
      <c r="D150" s="145" t="s">
        <v>248</v>
      </c>
      <c r="F150" s="146" t="s">
        <v>3993</v>
      </c>
      <c r="I150" s="147"/>
      <c r="L150" s="33"/>
      <c r="M150" s="148"/>
      <c r="T150" s="54"/>
      <c r="AT150" s="18" t="s">
        <v>248</v>
      </c>
      <c r="AU150" s="18" t="s">
        <v>81</v>
      </c>
    </row>
    <row r="151" spans="2:65" s="1" customFormat="1" ht="21.75" customHeight="1">
      <c r="B151" s="33"/>
      <c r="C151" s="132" t="s">
        <v>823</v>
      </c>
      <c r="D151" s="132" t="s">
        <v>241</v>
      </c>
      <c r="E151" s="133" t="s">
        <v>3998</v>
      </c>
      <c r="F151" s="134" t="s">
        <v>3999</v>
      </c>
      <c r="G151" s="135" t="s">
        <v>341</v>
      </c>
      <c r="H151" s="136">
        <v>6</v>
      </c>
      <c r="I151" s="137"/>
      <c r="J151" s="138">
        <f>ROUND(I151*H151,2)</f>
        <v>0</v>
      </c>
      <c r="K151" s="134" t="s">
        <v>3760</v>
      </c>
      <c r="L151" s="33"/>
      <c r="M151" s="139" t="s">
        <v>19</v>
      </c>
      <c r="N151" s="140" t="s">
        <v>45</v>
      </c>
      <c r="P151" s="141">
        <f>O151*H151</f>
        <v>0</v>
      </c>
      <c r="Q151" s="141">
        <v>0</v>
      </c>
      <c r="R151" s="141">
        <f>Q151*H151</f>
        <v>0</v>
      </c>
      <c r="S151" s="141">
        <v>0</v>
      </c>
      <c r="T151" s="142">
        <f>S151*H151</f>
        <v>0</v>
      </c>
      <c r="AR151" s="143" t="s">
        <v>246</v>
      </c>
      <c r="AT151" s="143" t="s">
        <v>241</v>
      </c>
      <c r="AU151" s="143" t="s">
        <v>81</v>
      </c>
      <c r="AY151" s="18" t="s">
        <v>238</v>
      </c>
      <c r="BE151" s="144">
        <f>IF(N151="základní",J151,0)</f>
        <v>0</v>
      </c>
      <c r="BF151" s="144">
        <f>IF(N151="snížená",J151,0)</f>
        <v>0</v>
      </c>
      <c r="BG151" s="144">
        <f>IF(N151="zákl. přenesená",J151,0)</f>
        <v>0</v>
      </c>
      <c r="BH151" s="144">
        <f>IF(N151="sníž. přenesená",J151,0)</f>
        <v>0</v>
      </c>
      <c r="BI151" s="144">
        <f>IF(N151="nulová",J151,0)</f>
        <v>0</v>
      </c>
      <c r="BJ151" s="18" t="s">
        <v>81</v>
      </c>
      <c r="BK151" s="144">
        <f>ROUND(I151*H151,2)</f>
        <v>0</v>
      </c>
      <c r="BL151" s="18" t="s">
        <v>246</v>
      </c>
      <c r="BM151" s="143" t="s">
        <v>2413</v>
      </c>
    </row>
    <row r="152" spans="2:65" s="1" customFormat="1">
      <c r="B152" s="33"/>
      <c r="D152" s="145" t="s">
        <v>248</v>
      </c>
      <c r="F152" s="146" t="s">
        <v>3999</v>
      </c>
      <c r="I152" s="147"/>
      <c r="L152" s="33"/>
      <c r="M152" s="148"/>
      <c r="T152" s="54"/>
      <c r="AT152" s="18" t="s">
        <v>248</v>
      </c>
      <c r="AU152" s="18" t="s">
        <v>81</v>
      </c>
    </row>
    <row r="153" spans="2:65" s="1" customFormat="1" ht="16.5" customHeight="1">
      <c r="B153" s="33"/>
      <c r="C153" s="175" t="s">
        <v>386</v>
      </c>
      <c r="D153" s="175" t="s">
        <v>383</v>
      </c>
      <c r="E153" s="176" t="s">
        <v>4000</v>
      </c>
      <c r="F153" s="177" t="s">
        <v>4001</v>
      </c>
      <c r="G153" s="178" t="s">
        <v>341</v>
      </c>
      <c r="H153" s="179">
        <v>6</v>
      </c>
      <c r="I153" s="180"/>
      <c r="J153" s="181">
        <f>ROUND(I153*H153,2)</f>
        <v>0</v>
      </c>
      <c r="K153" s="177" t="s">
        <v>3760</v>
      </c>
      <c r="L153" s="182"/>
      <c r="M153" s="183" t="s">
        <v>19</v>
      </c>
      <c r="N153" s="184" t="s">
        <v>45</v>
      </c>
      <c r="P153" s="141">
        <f>O153*H153</f>
        <v>0</v>
      </c>
      <c r="Q153" s="141">
        <v>5.0000000000000001E-4</v>
      </c>
      <c r="R153" s="141">
        <f>Q153*H153</f>
        <v>3.0000000000000001E-3</v>
      </c>
      <c r="S153" s="141">
        <v>0</v>
      </c>
      <c r="T153" s="142">
        <f>S153*H153</f>
        <v>0</v>
      </c>
      <c r="AR153" s="143" t="s">
        <v>294</v>
      </c>
      <c r="AT153" s="143" t="s">
        <v>383</v>
      </c>
      <c r="AU153" s="143" t="s">
        <v>81</v>
      </c>
      <c r="AY153" s="18" t="s">
        <v>238</v>
      </c>
      <c r="BE153" s="144">
        <f>IF(N153="základní",J153,0)</f>
        <v>0</v>
      </c>
      <c r="BF153" s="144">
        <f>IF(N153="snížená",J153,0)</f>
        <v>0</v>
      </c>
      <c r="BG153" s="144">
        <f>IF(N153="zákl. přenesená",J153,0)</f>
        <v>0</v>
      </c>
      <c r="BH153" s="144">
        <f>IF(N153="sníž. přenesená",J153,0)</f>
        <v>0</v>
      </c>
      <c r="BI153" s="144">
        <f>IF(N153="nulová",J153,0)</f>
        <v>0</v>
      </c>
      <c r="BJ153" s="18" t="s">
        <v>81</v>
      </c>
      <c r="BK153" s="144">
        <f>ROUND(I153*H153,2)</f>
        <v>0</v>
      </c>
      <c r="BL153" s="18" t="s">
        <v>246</v>
      </c>
      <c r="BM153" s="143" t="s">
        <v>2426</v>
      </c>
    </row>
    <row r="154" spans="2:65" s="1" customFormat="1">
      <c r="B154" s="33"/>
      <c r="D154" s="145" t="s">
        <v>248</v>
      </c>
      <c r="F154" s="146" t="s">
        <v>4001</v>
      </c>
      <c r="I154" s="147"/>
      <c r="L154" s="33"/>
      <c r="M154" s="148"/>
      <c r="T154" s="54"/>
      <c r="AT154" s="18" t="s">
        <v>248</v>
      </c>
      <c r="AU154" s="18" t="s">
        <v>81</v>
      </c>
    </row>
    <row r="155" spans="2:65" s="1" customFormat="1" ht="21.75" customHeight="1">
      <c r="B155" s="33"/>
      <c r="C155" s="132" t="s">
        <v>826</v>
      </c>
      <c r="D155" s="132" t="s">
        <v>241</v>
      </c>
      <c r="E155" s="133" t="s">
        <v>4002</v>
      </c>
      <c r="F155" s="134" t="s">
        <v>4003</v>
      </c>
      <c r="G155" s="135" t="s">
        <v>408</v>
      </c>
      <c r="H155" s="136">
        <v>5</v>
      </c>
      <c r="I155" s="137"/>
      <c r="J155" s="138">
        <f>ROUND(I155*H155,2)</f>
        <v>0</v>
      </c>
      <c r="K155" s="134" t="s">
        <v>3760</v>
      </c>
      <c r="L155" s="33"/>
      <c r="M155" s="139" t="s">
        <v>19</v>
      </c>
      <c r="N155" s="140" t="s">
        <v>45</v>
      </c>
      <c r="P155" s="141">
        <f>O155*H155</f>
        <v>0</v>
      </c>
      <c r="Q155" s="141">
        <v>0</v>
      </c>
      <c r="R155" s="141">
        <f>Q155*H155</f>
        <v>0</v>
      </c>
      <c r="S155" s="141">
        <v>0</v>
      </c>
      <c r="T155" s="142">
        <f>S155*H155</f>
        <v>0</v>
      </c>
      <c r="AR155" s="143" t="s">
        <v>246</v>
      </c>
      <c r="AT155" s="143" t="s">
        <v>241</v>
      </c>
      <c r="AU155" s="143" t="s">
        <v>81</v>
      </c>
      <c r="AY155" s="18" t="s">
        <v>238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8" t="s">
        <v>81</v>
      </c>
      <c r="BK155" s="144">
        <f>ROUND(I155*H155,2)</f>
        <v>0</v>
      </c>
      <c r="BL155" s="18" t="s">
        <v>246</v>
      </c>
      <c r="BM155" s="143" t="s">
        <v>2434</v>
      </c>
    </row>
    <row r="156" spans="2:65" s="1" customFormat="1">
      <c r="B156" s="33"/>
      <c r="D156" s="145" t="s">
        <v>248</v>
      </c>
      <c r="F156" s="146" t="s">
        <v>4003</v>
      </c>
      <c r="I156" s="147"/>
      <c r="L156" s="33"/>
      <c r="M156" s="148"/>
      <c r="T156" s="54"/>
      <c r="AT156" s="18" t="s">
        <v>248</v>
      </c>
      <c r="AU156" s="18" t="s">
        <v>81</v>
      </c>
    </row>
    <row r="157" spans="2:65" s="1" customFormat="1" ht="16.5" customHeight="1">
      <c r="B157" s="33"/>
      <c r="C157" s="175" t="s">
        <v>828</v>
      </c>
      <c r="D157" s="175" t="s">
        <v>383</v>
      </c>
      <c r="E157" s="176" t="s">
        <v>4004</v>
      </c>
      <c r="F157" s="177" t="s">
        <v>4005</v>
      </c>
      <c r="G157" s="178" t="s">
        <v>341</v>
      </c>
      <c r="H157" s="179">
        <v>5</v>
      </c>
      <c r="I157" s="180"/>
      <c r="J157" s="181">
        <f>ROUND(I157*H157,2)</f>
        <v>0</v>
      </c>
      <c r="K157" s="177" t="s">
        <v>3760</v>
      </c>
      <c r="L157" s="182"/>
      <c r="M157" s="183" t="s">
        <v>19</v>
      </c>
      <c r="N157" s="184" t="s">
        <v>45</v>
      </c>
      <c r="P157" s="141">
        <f>O157*H157</f>
        <v>0</v>
      </c>
      <c r="Q157" s="141">
        <v>1.2700000000000001E-3</v>
      </c>
      <c r="R157" s="141">
        <f>Q157*H157</f>
        <v>6.3500000000000006E-3</v>
      </c>
      <c r="S157" s="141">
        <v>0</v>
      </c>
      <c r="T157" s="142">
        <f>S157*H157</f>
        <v>0</v>
      </c>
      <c r="AR157" s="143" t="s">
        <v>294</v>
      </c>
      <c r="AT157" s="143" t="s">
        <v>383</v>
      </c>
      <c r="AU157" s="143" t="s">
        <v>81</v>
      </c>
      <c r="AY157" s="18" t="s">
        <v>238</v>
      </c>
      <c r="BE157" s="144">
        <f>IF(N157="základní",J157,0)</f>
        <v>0</v>
      </c>
      <c r="BF157" s="144">
        <f>IF(N157="snížená",J157,0)</f>
        <v>0</v>
      </c>
      <c r="BG157" s="144">
        <f>IF(N157="zákl. přenesená",J157,0)</f>
        <v>0</v>
      </c>
      <c r="BH157" s="144">
        <f>IF(N157="sníž. přenesená",J157,0)</f>
        <v>0</v>
      </c>
      <c r="BI157" s="144">
        <f>IF(N157="nulová",J157,0)</f>
        <v>0</v>
      </c>
      <c r="BJ157" s="18" t="s">
        <v>81</v>
      </c>
      <c r="BK157" s="144">
        <f>ROUND(I157*H157,2)</f>
        <v>0</v>
      </c>
      <c r="BL157" s="18" t="s">
        <v>246</v>
      </c>
      <c r="BM157" s="143" t="s">
        <v>2456</v>
      </c>
    </row>
    <row r="158" spans="2:65" s="1" customFormat="1">
      <c r="B158" s="33"/>
      <c r="D158" s="145" t="s">
        <v>248</v>
      </c>
      <c r="F158" s="146" t="s">
        <v>4005</v>
      </c>
      <c r="I158" s="147"/>
      <c r="L158" s="33"/>
      <c r="M158" s="148"/>
      <c r="T158" s="54"/>
      <c r="AT158" s="18" t="s">
        <v>248</v>
      </c>
      <c r="AU158" s="18" t="s">
        <v>81</v>
      </c>
    </row>
    <row r="159" spans="2:65" s="1" customFormat="1" ht="21.75" customHeight="1">
      <c r="B159" s="33"/>
      <c r="C159" s="132" t="s">
        <v>831</v>
      </c>
      <c r="D159" s="132" t="s">
        <v>241</v>
      </c>
      <c r="E159" s="133" t="s">
        <v>4006</v>
      </c>
      <c r="F159" s="134" t="s">
        <v>4007</v>
      </c>
      <c r="G159" s="135" t="s">
        <v>408</v>
      </c>
      <c r="H159" s="136">
        <v>100</v>
      </c>
      <c r="I159" s="137"/>
      <c r="J159" s="138">
        <f>ROUND(I159*H159,2)</f>
        <v>0</v>
      </c>
      <c r="K159" s="134" t="s">
        <v>3760</v>
      </c>
      <c r="L159" s="33"/>
      <c r="M159" s="139" t="s">
        <v>19</v>
      </c>
      <c r="N159" s="140" t="s">
        <v>45</v>
      </c>
      <c r="P159" s="141">
        <f>O159*H159</f>
        <v>0</v>
      </c>
      <c r="Q159" s="141">
        <v>0</v>
      </c>
      <c r="R159" s="141">
        <f>Q159*H159</f>
        <v>0</v>
      </c>
      <c r="S159" s="141">
        <v>0</v>
      </c>
      <c r="T159" s="142">
        <f>S159*H159</f>
        <v>0</v>
      </c>
      <c r="AR159" s="143" t="s">
        <v>246</v>
      </c>
      <c r="AT159" s="143" t="s">
        <v>241</v>
      </c>
      <c r="AU159" s="143" t="s">
        <v>81</v>
      </c>
      <c r="AY159" s="18" t="s">
        <v>238</v>
      </c>
      <c r="BE159" s="144">
        <f>IF(N159="základní",J159,0)</f>
        <v>0</v>
      </c>
      <c r="BF159" s="144">
        <f>IF(N159="snížená",J159,0)</f>
        <v>0</v>
      </c>
      <c r="BG159" s="144">
        <f>IF(N159="zákl. přenesená",J159,0)</f>
        <v>0</v>
      </c>
      <c r="BH159" s="144">
        <f>IF(N159="sníž. přenesená",J159,0)</f>
        <v>0</v>
      </c>
      <c r="BI159" s="144">
        <f>IF(N159="nulová",J159,0)</f>
        <v>0</v>
      </c>
      <c r="BJ159" s="18" t="s">
        <v>81</v>
      </c>
      <c r="BK159" s="144">
        <f>ROUND(I159*H159,2)</f>
        <v>0</v>
      </c>
      <c r="BL159" s="18" t="s">
        <v>246</v>
      </c>
      <c r="BM159" s="143" t="s">
        <v>2472</v>
      </c>
    </row>
    <row r="160" spans="2:65" s="1" customFormat="1">
      <c r="B160" s="33"/>
      <c r="D160" s="145" t="s">
        <v>248</v>
      </c>
      <c r="F160" s="146" t="s">
        <v>4007</v>
      </c>
      <c r="I160" s="147"/>
      <c r="L160" s="33"/>
      <c r="M160" s="148"/>
      <c r="T160" s="54"/>
      <c r="AT160" s="18" t="s">
        <v>248</v>
      </c>
      <c r="AU160" s="18" t="s">
        <v>81</v>
      </c>
    </row>
    <row r="161" spans="2:65" s="1" customFormat="1" ht="16.5" customHeight="1">
      <c r="B161" s="33"/>
      <c r="C161" s="175" t="s">
        <v>837</v>
      </c>
      <c r="D161" s="175" t="s">
        <v>383</v>
      </c>
      <c r="E161" s="176" t="s">
        <v>4008</v>
      </c>
      <c r="F161" s="177" t="s">
        <v>6102</v>
      </c>
      <c r="G161" s="178" t="s">
        <v>341</v>
      </c>
      <c r="H161" s="179">
        <v>15</v>
      </c>
      <c r="I161" s="180"/>
      <c r="J161" s="181">
        <f>ROUND(I161*H161,2)</f>
        <v>0</v>
      </c>
      <c r="K161" s="177" t="s">
        <v>3760</v>
      </c>
      <c r="L161" s="182"/>
      <c r="M161" s="183" t="s">
        <v>19</v>
      </c>
      <c r="N161" s="184" t="s">
        <v>45</v>
      </c>
      <c r="P161" s="141">
        <f>O161*H161</f>
        <v>0</v>
      </c>
      <c r="Q161" s="141">
        <v>1.57E-3</v>
      </c>
      <c r="R161" s="141">
        <f>Q161*H161</f>
        <v>2.3550000000000001E-2</v>
      </c>
      <c r="S161" s="141">
        <v>0</v>
      </c>
      <c r="T161" s="142">
        <f>S161*H161</f>
        <v>0</v>
      </c>
      <c r="AR161" s="143" t="s">
        <v>294</v>
      </c>
      <c r="AT161" s="143" t="s">
        <v>383</v>
      </c>
      <c r="AU161" s="143" t="s">
        <v>81</v>
      </c>
      <c r="AY161" s="18" t="s">
        <v>238</v>
      </c>
      <c r="BE161" s="144">
        <f>IF(N161="základní",J161,0)</f>
        <v>0</v>
      </c>
      <c r="BF161" s="144">
        <f>IF(N161="snížená",J161,0)</f>
        <v>0</v>
      </c>
      <c r="BG161" s="144">
        <f>IF(N161="zákl. přenesená",J161,0)</f>
        <v>0</v>
      </c>
      <c r="BH161" s="144">
        <f>IF(N161="sníž. přenesená",J161,0)</f>
        <v>0</v>
      </c>
      <c r="BI161" s="144">
        <f>IF(N161="nulová",J161,0)</f>
        <v>0</v>
      </c>
      <c r="BJ161" s="18" t="s">
        <v>81</v>
      </c>
      <c r="BK161" s="144">
        <f>ROUND(I161*H161,2)</f>
        <v>0</v>
      </c>
      <c r="BL161" s="18" t="s">
        <v>246</v>
      </c>
      <c r="BM161" s="143" t="s">
        <v>2489</v>
      </c>
    </row>
    <row r="162" spans="2:65" s="1" customFormat="1">
      <c r="B162" s="33"/>
      <c r="D162" s="145" t="s">
        <v>248</v>
      </c>
      <c r="F162" s="146" t="s">
        <v>6102</v>
      </c>
      <c r="I162" s="147"/>
      <c r="L162" s="33"/>
      <c r="M162" s="148"/>
      <c r="T162" s="54"/>
      <c r="AT162" s="18" t="s">
        <v>248</v>
      </c>
      <c r="AU162" s="18" t="s">
        <v>81</v>
      </c>
    </row>
    <row r="163" spans="2:65" s="1" customFormat="1" ht="16.5" customHeight="1">
      <c r="B163" s="33"/>
      <c r="C163" s="175" t="s">
        <v>844</v>
      </c>
      <c r="D163" s="175" t="s">
        <v>383</v>
      </c>
      <c r="E163" s="176" t="s">
        <v>4010</v>
      </c>
      <c r="F163" s="177" t="s">
        <v>6103</v>
      </c>
      <c r="G163" s="178" t="s">
        <v>341</v>
      </c>
      <c r="H163" s="179">
        <v>5</v>
      </c>
      <c r="I163" s="180"/>
      <c r="J163" s="181">
        <f>ROUND(I163*H163,2)</f>
        <v>0</v>
      </c>
      <c r="K163" s="177" t="s">
        <v>3760</v>
      </c>
      <c r="L163" s="182"/>
      <c r="M163" s="183" t="s">
        <v>19</v>
      </c>
      <c r="N163" s="184" t="s">
        <v>45</v>
      </c>
      <c r="P163" s="141">
        <f>O163*H163</f>
        <v>0</v>
      </c>
      <c r="Q163" s="141">
        <v>2.0200000000000001E-3</v>
      </c>
      <c r="R163" s="141">
        <f>Q163*H163</f>
        <v>1.0100000000000001E-2</v>
      </c>
      <c r="S163" s="141">
        <v>0</v>
      </c>
      <c r="T163" s="142">
        <f>S163*H163</f>
        <v>0</v>
      </c>
      <c r="AR163" s="143" t="s">
        <v>294</v>
      </c>
      <c r="AT163" s="143" t="s">
        <v>383</v>
      </c>
      <c r="AU163" s="143" t="s">
        <v>81</v>
      </c>
      <c r="AY163" s="18" t="s">
        <v>238</v>
      </c>
      <c r="BE163" s="144">
        <f>IF(N163="základní",J163,0)</f>
        <v>0</v>
      </c>
      <c r="BF163" s="144">
        <f>IF(N163="snížená",J163,0)</f>
        <v>0</v>
      </c>
      <c r="BG163" s="144">
        <f>IF(N163="zákl. přenesená",J163,0)</f>
        <v>0</v>
      </c>
      <c r="BH163" s="144">
        <f>IF(N163="sníž. přenesená",J163,0)</f>
        <v>0</v>
      </c>
      <c r="BI163" s="144">
        <f>IF(N163="nulová",J163,0)</f>
        <v>0</v>
      </c>
      <c r="BJ163" s="18" t="s">
        <v>81</v>
      </c>
      <c r="BK163" s="144">
        <f>ROUND(I163*H163,2)</f>
        <v>0</v>
      </c>
      <c r="BL163" s="18" t="s">
        <v>246</v>
      </c>
      <c r="BM163" s="143" t="s">
        <v>2501</v>
      </c>
    </row>
    <row r="164" spans="2:65" s="1" customFormat="1">
      <c r="B164" s="33"/>
      <c r="D164" s="145" t="s">
        <v>248</v>
      </c>
      <c r="F164" s="146" t="s">
        <v>6103</v>
      </c>
      <c r="I164" s="147"/>
      <c r="L164" s="33"/>
      <c r="M164" s="148"/>
      <c r="T164" s="54"/>
      <c r="AT164" s="18" t="s">
        <v>248</v>
      </c>
      <c r="AU164" s="18" t="s">
        <v>81</v>
      </c>
    </row>
    <row r="165" spans="2:65" s="1" customFormat="1" ht="16.5" customHeight="1">
      <c r="B165" s="33"/>
      <c r="C165" s="175" t="s">
        <v>851</v>
      </c>
      <c r="D165" s="175" t="s">
        <v>383</v>
      </c>
      <c r="E165" s="176" t="s">
        <v>4012</v>
      </c>
      <c r="F165" s="177" t="s">
        <v>6104</v>
      </c>
      <c r="G165" s="178" t="s">
        <v>341</v>
      </c>
      <c r="H165" s="179">
        <v>80</v>
      </c>
      <c r="I165" s="180"/>
      <c r="J165" s="181">
        <f>ROUND(I165*H165,2)</f>
        <v>0</v>
      </c>
      <c r="K165" s="177" t="s">
        <v>3760</v>
      </c>
      <c r="L165" s="182"/>
      <c r="M165" s="183" t="s">
        <v>19</v>
      </c>
      <c r="N165" s="184" t="s">
        <v>45</v>
      </c>
      <c r="P165" s="141">
        <f>O165*H165</f>
        <v>0</v>
      </c>
      <c r="Q165" s="141">
        <v>2.5600000000000002E-3</v>
      </c>
      <c r="R165" s="141">
        <f>Q165*H165</f>
        <v>0.20480000000000001</v>
      </c>
      <c r="S165" s="141">
        <v>0</v>
      </c>
      <c r="T165" s="142">
        <f>S165*H165</f>
        <v>0</v>
      </c>
      <c r="AR165" s="143" t="s">
        <v>294</v>
      </c>
      <c r="AT165" s="143" t="s">
        <v>383</v>
      </c>
      <c r="AU165" s="143" t="s">
        <v>81</v>
      </c>
      <c r="AY165" s="18" t="s">
        <v>238</v>
      </c>
      <c r="BE165" s="144">
        <f>IF(N165="základní",J165,0)</f>
        <v>0</v>
      </c>
      <c r="BF165" s="144">
        <f>IF(N165="snížená",J165,0)</f>
        <v>0</v>
      </c>
      <c r="BG165" s="144">
        <f>IF(N165="zákl. přenesená",J165,0)</f>
        <v>0</v>
      </c>
      <c r="BH165" s="144">
        <f>IF(N165="sníž. přenesená",J165,0)</f>
        <v>0</v>
      </c>
      <c r="BI165" s="144">
        <f>IF(N165="nulová",J165,0)</f>
        <v>0</v>
      </c>
      <c r="BJ165" s="18" t="s">
        <v>81</v>
      </c>
      <c r="BK165" s="144">
        <f>ROUND(I165*H165,2)</f>
        <v>0</v>
      </c>
      <c r="BL165" s="18" t="s">
        <v>246</v>
      </c>
      <c r="BM165" s="143" t="s">
        <v>2512</v>
      </c>
    </row>
    <row r="166" spans="2:65" s="1" customFormat="1">
      <c r="B166" s="33"/>
      <c r="D166" s="145" t="s">
        <v>248</v>
      </c>
      <c r="F166" s="146" t="s">
        <v>6104</v>
      </c>
      <c r="I166" s="147"/>
      <c r="L166" s="33"/>
      <c r="M166" s="148"/>
      <c r="T166" s="54"/>
      <c r="AT166" s="18" t="s">
        <v>248</v>
      </c>
      <c r="AU166" s="18" t="s">
        <v>81</v>
      </c>
    </row>
    <row r="167" spans="2:65" s="1" customFormat="1" ht="21.75" customHeight="1">
      <c r="B167" s="33"/>
      <c r="C167" s="132" t="s">
        <v>858</v>
      </c>
      <c r="D167" s="132" t="s">
        <v>241</v>
      </c>
      <c r="E167" s="133" t="s">
        <v>4014</v>
      </c>
      <c r="F167" s="134" t="s">
        <v>4015</v>
      </c>
      <c r="G167" s="135" t="s">
        <v>408</v>
      </c>
      <c r="H167" s="136">
        <v>50</v>
      </c>
      <c r="I167" s="137"/>
      <c r="J167" s="138">
        <f>ROUND(I167*H167,2)</f>
        <v>0</v>
      </c>
      <c r="K167" s="134" t="s">
        <v>3760</v>
      </c>
      <c r="L167" s="33"/>
      <c r="M167" s="139" t="s">
        <v>19</v>
      </c>
      <c r="N167" s="140" t="s">
        <v>45</v>
      </c>
      <c r="P167" s="141">
        <f>O167*H167</f>
        <v>0</v>
      </c>
      <c r="Q167" s="141">
        <v>0</v>
      </c>
      <c r="R167" s="141">
        <f>Q167*H167</f>
        <v>0</v>
      </c>
      <c r="S167" s="141">
        <v>0</v>
      </c>
      <c r="T167" s="142">
        <f>S167*H167</f>
        <v>0</v>
      </c>
      <c r="AR167" s="143" t="s">
        <v>246</v>
      </c>
      <c r="AT167" s="143" t="s">
        <v>241</v>
      </c>
      <c r="AU167" s="143" t="s">
        <v>81</v>
      </c>
      <c r="AY167" s="18" t="s">
        <v>238</v>
      </c>
      <c r="BE167" s="144">
        <f>IF(N167="základní",J167,0)</f>
        <v>0</v>
      </c>
      <c r="BF167" s="144">
        <f>IF(N167="snížená",J167,0)</f>
        <v>0</v>
      </c>
      <c r="BG167" s="144">
        <f>IF(N167="zákl. přenesená",J167,0)</f>
        <v>0</v>
      </c>
      <c r="BH167" s="144">
        <f>IF(N167="sníž. přenesená",J167,0)</f>
        <v>0</v>
      </c>
      <c r="BI167" s="144">
        <f>IF(N167="nulová",J167,0)</f>
        <v>0</v>
      </c>
      <c r="BJ167" s="18" t="s">
        <v>81</v>
      </c>
      <c r="BK167" s="144">
        <f>ROUND(I167*H167,2)</f>
        <v>0</v>
      </c>
      <c r="BL167" s="18" t="s">
        <v>246</v>
      </c>
      <c r="BM167" s="143" t="s">
        <v>2521</v>
      </c>
    </row>
    <row r="168" spans="2:65" s="1" customFormat="1">
      <c r="B168" s="33"/>
      <c r="D168" s="145" t="s">
        <v>248</v>
      </c>
      <c r="F168" s="146" t="s">
        <v>4015</v>
      </c>
      <c r="I168" s="147"/>
      <c r="L168" s="33"/>
      <c r="M168" s="148"/>
      <c r="T168" s="54"/>
      <c r="AT168" s="18" t="s">
        <v>248</v>
      </c>
      <c r="AU168" s="18" t="s">
        <v>81</v>
      </c>
    </row>
    <row r="169" spans="2:65" s="1" customFormat="1" ht="16.5" customHeight="1">
      <c r="B169" s="33"/>
      <c r="C169" s="175" t="s">
        <v>865</v>
      </c>
      <c r="D169" s="175" t="s">
        <v>383</v>
      </c>
      <c r="E169" s="176" t="s">
        <v>4016</v>
      </c>
      <c r="F169" s="177" t="s">
        <v>6105</v>
      </c>
      <c r="G169" s="178" t="s">
        <v>341</v>
      </c>
      <c r="H169" s="179">
        <v>50</v>
      </c>
      <c r="I169" s="180"/>
      <c r="J169" s="181">
        <f>ROUND(I169*H169,2)</f>
        <v>0</v>
      </c>
      <c r="K169" s="177" t="s">
        <v>3760</v>
      </c>
      <c r="L169" s="182"/>
      <c r="M169" s="183" t="s">
        <v>19</v>
      </c>
      <c r="N169" s="184" t="s">
        <v>45</v>
      </c>
      <c r="P169" s="141">
        <f>O169*H169</f>
        <v>0</v>
      </c>
      <c r="Q169" s="141">
        <v>3.1800000000000001E-3</v>
      </c>
      <c r="R169" s="141">
        <f>Q169*H169</f>
        <v>0.159</v>
      </c>
      <c r="S169" s="141">
        <v>0</v>
      </c>
      <c r="T169" s="142">
        <f>S169*H169</f>
        <v>0</v>
      </c>
      <c r="AR169" s="143" t="s">
        <v>294</v>
      </c>
      <c r="AT169" s="143" t="s">
        <v>383</v>
      </c>
      <c r="AU169" s="143" t="s">
        <v>81</v>
      </c>
      <c r="AY169" s="18" t="s">
        <v>238</v>
      </c>
      <c r="BE169" s="144">
        <f>IF(N169="základní",J169,0)</f>
        <v>0</v>
      </c>
      <c r="BF169" s="144">
        <f>IF(N169="snížená",J169,0)</f>
        <v>0</v>
      </c>
      <c r="BG169" s="144">
        <f>IF(N169="zákl. přenesená",J169,0)</f>
        <v>0</v>
      </c>
      <c r="BH169" s="144">
        <f>IF(N169="sníž. přenesená",J169,0)</f>
        <v>0</v>
      </c>
      <c r="BI169" s="144">
        <f>IF(N169="nulová",J169,0)</f>
        <v>0</v>
      </c>
      <c r="BJ169" s="18" t="s">
        <v>81</v>
      </c>
      <c r="BK169" s="144">
        <f>ROUND(I169*H169,2)</f>
        <v>0</v>
      </c>
      <c r="BL169" s="18" t="s">
        <v>246</v>
      </c>
      <c r="BM169" s="143" t="s">
        <v>2534</v>
      </c>
    </row>
    <row r="170" spans="2:65" s="1" customFormat="1">
      <c r="B170" s="33"/>
      <c r="D170" s="145" t="s">
        <v>248</v>
      </c>
      <c r="F170" s="146" t="s">
        <v>6105</v>
      </c>
      <c r="I170" s="147"/>
      <c r="L170" s="33"/>
      <c r="M170" s="148"/>
      <c r="T170" s="54"/>
      <c r="AT170" s="18" t="s">
        <v>248</v>
      </c>
      <c r="AU170" s="18" t="s">
        <v>81</v>
      </c>
    </row>
    <row r="171" spans="2:65" s="1" customFormat="1" ht="24.15" customHeight="1">
      <c r="B171" s="33"/>
      <c r="C171" s="132" t="s">
        <v>869</v>
      </c>
      <c r="D171" s="132" t="s">
        <v>241</v>
      </c>
      <c r="E171" s="133" t="s">
        <v>4028</v>
      </c>
      <c r="F171" s="134" t="s">
        <v>4029</v>
      </c>
      <c r="G171" s="135" t="s">
        <v>341</v>
      </c>
      <c r="H171" s="136">
        <v>16</v>
      </c>
      <c r="I171" s="137"/>
      <c r="J171" s="138">
        <f>ROUND(I171*H171,2)</f>
        <v>0</v>
      </c>
      <c r="K171" s="134" t="s">
        <v>3760</v>
      </c>
      <c r="L171" s="33"/>
      <c r="M171" s="139" t="s">
        <v>19</v>
      </c>
      <c r="N171" s="140" t="s">
        <v>45</v>
      </c>
      <c r="P171" s="141">
        <f>O171*H171</f>
        <v>0</v>
      </c>
      <c r="Q171" s="141">
        <v>0</v>
      </c>
      <c r="R171" s="141">
        <f>Q171*H171</f>
        <v>0</v>
      </c>
      <c r="S171" s="141">
        <v>0</v>
      </c>
      <c r="T171" s="142">
        <f>S171*H171</f>
        <v>0</v>
      </c>
      <c r="AR171" s="143" t="s">
        <v>246</v>
      </c>
      <c r="AT171" s="143" t="s">
        <v>241</v>
      </c>
      <c r="AU171" s="143" t="s">
        <v>81</v>
      </c>
      <c r="AY171" s="18" t="s">
        <v>238</v>
      </c>
      <c r="BE171" s="144">
        <f>IF(N171="základní",J171,0)</f>
        <v>0</v>
      </c>
      <c r="BF171" s="144">
        <f>IF(N171="snížená",J171,0)</f>
        <v>0</v>
      </c>
      <c r="BG171" s="144">
        <f>IF(N171="zákl. přenesená",J171,0)</f>
        <v>0</v>
      </c>
      <c r="BH171" s="144">
        <f>IF(N171="sníž. přenesená",J171,0)</f>
        <v>0</v>
      </c>
      <c r="BI171" s="144">
        <f>IF(N171="nulová",J171,0)</f>
        <v>0</v>
      </c>
      <c r="BJ171" s="18" t="s">
        <v>81</v>
      </c>
      <c r="BK171" s="144">
        <f>ROUND(I171*H171,2)</f>
        <v>0</v>
      </c>
      <c r="BL171" s="18" t="s">
        <v>246</v>
      </c>
      <c r="BM171" s="143" t="s">
        <v>2549</v>
      </c>
    </row>
    <row r="172" spans="2:65" s="1" customFormat="1">
      <c r="B172" s="33"/>
      <c r="D172" s="145" t="s">
        <v>248</v>
      </c>
      <c r="F172" s="146" t="s">
        <v>4029</v>
      </c>
      <c r="I172" s="147"/>
      <c r="L172" s="33"/>
      <c r="M172" s="148"/>
      <c r="T172" s="54"/>
      <c r="AT172" s="18" t="s">
        <v>248</v>
      </c>
      <c r="AU172" s="18" t="s">
        <v>81</v>
      </c>
    </row>
    <row r="173" spans="2:65" s="1" customFormat="1" ht="16.5" customHeight="1">
      <c r="B173" s="33"/>
      <c r="C173" s="175" t="s">
        <v>876</v>
      </c>
      <c r="D173" s="175" t="s">
        <v>383</v>
      </c>
      <c r="E173" s="176" t="s">
        <v>4030</v>
      </c>
      <c r="F173" s="177" t="s">
        <v>4031</v>
      </c>
      <c r="G173" s="178" t="s">
        <v>341</v>
      </c>
      <c r="H173" s="179">
        <v>8</v>
      </c>
      <c r="I173" s="180"/>
      <c r="J173" s="181">
        <f>ROUND(I173*H173,2)</f>
        <v>0</v>
      </c>
      <c r="K173" s="177" t="s">
        <v>4032</v>
      </c>
      <c r="L173" s="182"/>
      <c r="M173" s="183" t="s">
        <v>19</v>
      </c>
      <c r="N173" s="184" t="s">
        <v>45</v>
      </c>
      <c r="P173" s="141">
        <f>O173*H173</f>
        <v>0</v>
      </c>
      <c r="Q173" s="141">
        <v>7.6800000000000002E-3</v>
      </c>
      <c r="R173" s="141">
        <f>Q173*H173</f>
        <v>6.1440000000000002E-2</v>
      </c>
      <c r="S173" s="141">
        <v>0</v>
      </c>
      <c r="T173" s="142">
        <f>S173*H173</f>
        <v>0</v>
      </c>
      <c r="AR173" s="143" t="s">
        <v>294</v>
      </c>
      <c r="AT173" s="143" t="s">
        <v>383</v>
      </c>
      <c r="AU173" s="143" t="s">
        <v>81</v>
      </c>
      <c r="AY173" s="18" t="s">
        <v>238</v>
      </c>
      <c r="BE173" s="144">
        <f>IF(N173="základní",J173,0)</f>
        <v>0</v>
      </c>
      <c r="BF173" s="144">
        <f>IF(N173="snížená",J173,0)</f>
        <v>0</v>
      </c>
      <c r="BG173" s="144">
        <f>IF(N173="zákl. přenesená",J173,0)</f>
        <v>0</v>
      </c>
      <c r="BH173" s="144">
        <f>IF(N173="sníž. přenesená",J173,0)</f>
        <v>0</v>
      </c>
      <c r="BI173" s="144">
        <f>IF(N173="nulová",J173,0)</f>
        <v>0</v>
      </c>
      <c r="BJ173" s="18" t="s">
        <v>81</v>
      </c>
      <c r="BK173" s="144">
        <f>ROUND(I173*H173,2)</f>
        <v>0</v>
      </c>
      <c r="BL173" s="18" t="s">
        <v>246</v>
      </c>
      <c r="BM173" s="143" t="s">
        <v>2560</v>
      </c>
    </row>
    <row r="174" spans="2:65" s="1" customFormat="1">
      <c r="B174" s="33"/>
      <c r="D174" s="145" t="s">
        <v>248</v>
      </c>
      <c r="F174" s="146" t="s">
        <v>4031</v>
      </c>
      <c r="I174" s="147"/>
      <c r="L174" s="33"/>
      <c r="M174" s="148"/>
      <c r="T174" s="54"/>
      <c r="AT174" s="18" t="s">
        <v>248</v>
      </c>
      <c r="AU174" s="18" t="s">
        <v>81</v>
      </c>
    </row>
    <row r="175" spans="2:65" s="1" customFormat="1" ht="16.5" customHeight="1">
      <c r="B175" s="33"/>
      <c r="C175" s="175" t="s">
        <v>885</v>
      </c>
      <c r="D175" s="175" t="s">
        <v>383</v>
      </c>
      <c r="E175" s="176" t="s">
        <v>4033</v>
      </c>
      <c r="F175" s="177" t="s">
        <v>4034</v>
      </c>
      <c r="G175" s="178" t="s">
        <v>341</v>
      </c>
      <c r="H175" s="179">
        <v>8</v>
      </c>
      <c r="I175" s="180"/>
      <c r="J175" s="181">
        <f>ROUND(I175*H175,2)</f>
        <v>0</v>
      </c>
      <c r="K175" s="177" t="s">
        <v>4032</v>
      </c>
      <c r="L175" s="182"/>
      <c r="M175" s="183" t="s">
        <v>19</v>
      </c>
      <c r="N175" s="184" t="s">
        <v>45</v>
      </c>
      <c r="P175" s="141">
        <f>O175*H175</f>
        <v>0</v>
      </c>
      <c r="Q175" s="141">
        <v>6.4000000000000003E-3</v>
      </c>
      <c r="R175" s="141">
        <f>Q175*H175</f>
        <v>5.1200000000000002E-2</v>
      </c>
      <c r="S175" s="141">
        <v>0</v>
      </c>
      <c r="T175" s="142">
        <f>S175*H175</f>
        <v>0</v>
      </c>
      <c r="AR175" s="143" t="s">
        <v>294</v>
      </c>
      <c r="AT175" s="143" t="s">
        <v>383</v>
      </c>
      <c r="AU175" s="143" t="s">
        <v>81</v>
      </c>
      <c r="AY175" s="18" t="s">
        <v>238</v>
      </c>
      <c r="BE175" s="144">
        <f>IF(N175="základní",J175,0)</f>
        <v>0</v>
      </c>
      <c r="BF175" s="144">
        <f>IF(N175="snížená",J175,0)</f>
        <v>0</v>
      </c>
      <c r="BG175" s="144">
        <f>IF(N175="zákl. přenesená",J175,0)</f>
        <v>0</v>
      </c>
      <c r="BH175" s="144">
        <f>IF(N175="sníž. přenesená",J175,0)</f>
        <v>0</v>
      </c>
      <c r="BI175" s="144">
        <f>IF(N175="nulová",J175,0)</f>
        <v>0</v>
      </c>
      <c r="BJ175" s="18" t="s">
        <v>81</v>
      </c>
      <c r="BK175" s="144">
        <f>ROUND(I175*H175,2)</f>
        <v>0</v>
      </c>
      <c r="BL175" s="18" t="s">
        <v>246</v>
      </c>
      <c r="BM175" s="143" t="s">
        <v>2568</v>
      </c>
    </row>
    <row r="176" spans="2:65" s="1" customFormat="1">
      <c r="B176" s="33"/>
      <c r="D176" s="145" t="s">
        <v>248</v>
      </c>
      <c r="F176" s="146" t="s">
        <v>4034</v>
      </c>
      <c r="I176" s="147"/>
      <c r="L176" s="33"/>
      <c r="M176" s="148"/>
      <c r="T176" s="54"/>
      <c r="AT176" s="18" t="s">
        <v>248</v>
      </c>
      <c r="AU176" s="18" t="s">
        <v>81</v>
      </c>
    </row>
    <row r="177" spans="2:65" s="1" customFormat="1" ht="21.75" customHeight="1">
      <c r="B177" s="33"/>
      <c r="C177" s="132" t="s">
        <v>894</v>
      </c>
      <c r="D177" s="132" t="s">
        <v>241</v>
      </c>
      <c r="E177" s="133" t="s">
        <v>4045</v>
      </c>
      <c r="F177" s="134" t="s">
        <v>4046</v>
      </c>
      <c r="G177" s="135" t="s">
        <v>272</v>
      </c>
      <c r="H177" s="136">
        <v>1.855</v>
      </c>
      <c r="I177" s="137"/>
      <c r="J177" s="138">
        <f>ROUND(I177*H177,2)</f>
        <v>0</v>
      </c>
      <c r="K177" s="134" t="s">
        <v>3760</v>
      </c>
      <c r="L177" s="33"/>
      <c r="M177" s="139" t="s">
        <v>19</v>
      </c>
      <c r="N177" s="140" t="s">
        <v>45</v>
      </c>
      <c r="P177" s="141">
        <f>O177*H177</f>
        <v>0</v>
      </c>
      <c r="Q177" s="141">
        <v>0</v>
      </c>
      <c r="R177" s="141">
        <f>Q177*H177</f>
        <v>0</v>
      </c>
      <c r="S177" s="141">
        <v>0</v>
      </c>
      <c r="T177" s="142">
        <f>S177*H177</f>
        <v>0</v>
      </c>
      <c r="AR177" s="143" t="s">
        <v>246</v>
      </c>
      <c r="AT177" s="143" t="s">
        <v>241</v>
      </c>
      <c r="AU177" s="143" t="s">
        <v>81</v>
      </c>
      <c r="AY177" s="18" t="s">
        <v>238</v>
      </c>
      <c r="BE177" s="144">
        <f>IF(N177="základní",J177,0)</f>
        <v>0</v>
      </c>
      <c r="BF177" s="144">
        <f>IF(N177="snížená",J177,0)</f>
        <v>0</v>
      </c>
      <c r="BG177" s="144">
        <f>IF(N177="zákl. přenesená",J177,0)</f>
        <v>0</v>
      </c>
      <c r="BH177" s="144">
        <f>IF(N177="sníž. přenesená",J177,0)</f>
        <v>0</v>
      </c>
      <c r="BI177" s="144">
        <f>IF(N177="nulová",J177,0)</f>
        <v>0</v>
      </c>
      <c r="BJ177" s="18" t="s">
        <v>81</v>
      </c>
      <c r="BK177" s="144">
        <f>ROUND(I177*H177,2)</f>
        <v>0</v>
      </c>
      <c r="BL177" s="18" t="s">
        <v>246</v>
      </c>
      <c r="BM177" s="143" t="s">
        <v>2583</v>
      </c>
    </row>
    <row r="178" spans="2:65" s="1" customFormat="1">
      <c r="B178" s="33"/>
      <c r="D178" s="145" t="s">
        <v>248</v>
      </c>
      <c r="F178" s="146" t="s">
        <v>4046</v>
      </c>
      <c r="I178" s="147"/>
      <c r="L178" s="33"/>
      <c r="M178" s="148"/>
      <c r="T178" s="54"/>
      <c r="AT178" s="18" t="s">
        <v>248</v>
      </c>
      <c r="AU178" s="18" t="s">
        <v>81</v>
      </c>
    </row>
    <row r="179" spans="2:65" s="11" customFormat="1" ht="25.9" customHeight="1">
      <c r="B179" s="120"/>
      <c r="D179" s="121" t="s">
        <v>73</v>
      </c>
      <c r="E179" s="122" t="s">
        <v>2594</v>
      </c>
      <c r="F179" s="122" t="s">
        <v>3920</v>
      </c>
      <c r="I179" s="123"/>
      <c r="J179" s="124">
        <f>BK179</f>
        <v>0</v>
      </c>
      <c r="L179" s="120"/>
      <c r="M179" s="125"/>
      <c r="P179" s="126">
        <f>SUM(P180:P185)</f>
        <v>0</v>
      </c>
      <c r="R179" s="126">
        <f>SUM(R180:R185)</f>
        <v>0</v>
      </c>
      <c r="T179" s="127">
        <f>SUM(T180:T185)</f>
        <v>0</v>
      </c>
      <c r="AR179" s="121" t="s">
        <v>81</v>
      </c>
      <c r="AT179" s="128" t="s">
        <v>73</v>
      </c>
      <c r="AU179" s="128" t="s">
        <v>74</v>
      </c>
      <c r="AY179" s="121" t="s">
        <v>238</v>
      </c>
      <c r="BK179" s="129">
        <f>SUM(BK180:BK185)</f>
        <v>0</v>
      </c>
    </row>
    <row r="180" spans="2:65" s="1" customFormat="1" ht="16.5" customHeight="1">
      <c r="B180" s="33"/>
      <c r="C180" s="132" t="s">
        <v>901</v>
      </c>
      <c r="D180" s="132" t="s">
        <v>241</v>
      </c>
      <c r="E180" s="133" t="s">
        <v>4047</v>
      </c>
      <c r="F180" s="134" t="s">
        <v>4048</v>
      </c>
      <c r="G180" s="135" t="s">
        <v>3923</v>
      </c>
      <c r="H180" s="136">
        <v>16</v>
      </c>
      <c r="I180" s="137"/>
      <c r="J180" s="138">
        <f>ROUND(I180*H180,2)</f>
        <v>0</v>
      </c>
      <c r="K180" s="134" t="s">
        <v>3760</v>
      </c>
      <c r="L180" s="33"/>
      <c r="M180" s="139" t="s">
        <v>19</v>
      </c>
      <c r="N180" s="140" t="s">
        <v>45</v>
      </c>
      <c r="P180" s="141">
        <f>O180*H180</f>
        <v>0</v>
      </c>
      <c r="Q180" s="141">
        <v>0</v>
      </c>
      <c r="R180" s="141">
        <f>Q180*H180</f>
        <v>0</v>
      </c>
      <c r="S180" s="141">
        <v>0</v>
      </c>
      <c r="T180" s="142">
        <f>S180*H180</f>
        <v>0</v>
      </c>
      <c r="AR180" s="143" t="s">
        <v>246</v>
      </c>
      <c r="AT180" s="143" t="s">
        <v>241</v>
      </c>
      <c r="AU180" s="143" t="s">
        <v>81</v>
      </c>
      <c r="AY180" s="18" t="s">
        <v>238</v>
      </c>
      <c r="BE180" s="144">
        <f>IF(N180="základní",J180,0)</f>
        <v>0</v>
      </c>
      <c r="BF180" s="144">
        <f>IF(N180="snížená",J180,0)</f>
        <v>0</v>
      </c>
      <c r="BG180" s="144">
        <f>IF(N180="zákl. přenesená",J180,0)</f>
        <v>0</v>
      </c>
      <c r="BH180" s="144">
        <f>IF(N180="sníž. přenesená",J180,0)</f>
        <v>0</v>
      </c>
      <c r="BI180" s="144">
        <f>IF(N180="nulová",J180,0)</f>
        <v>0</v>
      </c>
      <c r="BJ180" s="18" t="s">
        <v>81</v>
      </c>
      <c r="BK180" s="144">
        <f>ROUND(I180*H180,2)</f>
        <v>0</v>
      </c>
      <c r="BL180" s="18" t="s">
        <v>246</v>
      </c>
      <c r="BM180" s="143" t="s">
        <v>2594</v>
      </c>
    </row>
    <row r="181" spans="2:65" s="1" customFormat="1">
      <c r="B181" s="33"/>
      <c r="D181" s="145" t="s">
        <v>248</v>
      </c>
      <c r="F181" s="146" t="s">
        <v>4048</v>
      </c>
      <c r="I181" s="147"/>
      <c r="L181" s="33"/>
      <c r="M181" s="148"/>
      <c r="T181" s="54"/>
      <c r="AT181" s="18" t="s">
        <v>248</v>
      </c>
      <c r="AU181" s="18" t="s">
        <v>81</v>
      </c>
    </row>
    <row r="182" spans="2:65" s="1" customFormat="1" ht="21.75" customHeight="1">
      <c r="B182" s="33"/>
      <c r="C182" s="132" t="s">
        <v>908</v>
      </c>
      <c r="D182" s="132" t="s">
        <v>241</v>
      </c>
      <c r="E182" s="133" t="s">
        <v>4049</v>
      </c>
      <c r="F182" s="134" t="s">
        <v>4050</v>
      </c>
      <c r="G182" s="135" t="s">
        <v>3923</v>
      </c>
      <c r="H182" s="136">
        <v>12</v>
      </c>
      <c r="I182" s="137"/>
      <c r="J182" s="138">
        <f>ROUND(I182*H182,2)</f>
        <v>0</v>
      </c>
      <c r="K182" s="134" t="s">
        <v>3760</v>
      </c>
      <c r="L182" s="33"/>
      <c r="M182" s="139" t="s">
        <v>19</v>
      </c>
      <c r="N182" s="140" t="s">
        <v>45</v>
      </c>
      <c r="P182" s="141">
        <f>O182*H182</f>
        <v>0</v>
      </c>
      <c r="Q182" s="141">
        <v>0</v>
      </c>
      <c r="R182" s="141">
        <f>Q182*H182</f>
        <v>0</v>
      </c>
      <c r="S182" s="141">
        <v>0</v>
      </c>
      <c r="T182" s="142">
        <f>S182*H182</f>
        <v>0</v>
      </c>
      <c r="AR182" s="143" t="s">
        <v>246</v>
      </c>
      <c r="AT182" s="143" t="s">
        <v>241</v>
      </c>
      <c r="AU182" s="143" t="s">
        <v>81</v>
      </c>
      <c r="AY182" s="18" t="s">
        <v>238</v>
      </c>
      <c r="BE182" s="144">
        <f>IF(N182="základní",J182,0)</f>
        <v>0</v>
      </c>
      <c r="BF182" s="144">
        <f>IF(N182="snížená",J182,0)</f>
        <v>0</v>
      </c>
      <c r="BG182" s="144">
        <f>IF(N182="zákl. přenesená",J182,0)</f>
        <v>0</v>
      </c>
      <c r="BH182" s="144">
        <f>IF(N182="sníž. přenesená",J182,0)</f>
        <v>0</v>
      </c>
      <c r="BI182" s="144">
        <f>IF(N182="nulová",J182,0)</f>
        <v>0</v>
      </c>
      <c r="BJ182" s="18" t="s">
        <v>81</v>
      </c>
      <c r="BK182" s="144">
        <f>ROUND(I182*H182,2)</f>
        <v>0</v>
      </c>
      <c r="BL182" s="18" t="s">
        <v>246</v>
      </c>
      <c r="BM182" s="143" t="s">
        <v>2615</v>
      </c>
    </row>
    <row r="183" spans="2:65" s="1" customFormat="1">
      <c r="B183" s="33"/>
      <c r="D183" s="145" t="s">
        <v>248</v>
      </c>
      <c r="F183" s="146" t="s">
        <v>4050</v>
      </c>
      <c r="I183" s="147"/>
      <c r="L183" s="33"/>
      <c r="M183" s="148"/>
      <c r="T183" s="54"/>
      <c r="AT183" s="18" t="s">
        <v>248</v>
      </c>
      <c r="AU183" s="18" t="s">
        <v>81</v>
      </c>
    </row>
    <row r="184" spans="2:65" s="1" customFormat="1" ht="16.5" customHeight="1">
      <c r="B184" s="33"/>
      <c r="C184" s="132" t="s">
        <v>914</v>
      </c>
      <c r="D184" s="132" t="s">
        <v>241</v>
      </c>
      <c r="E184" s="133" t="s">
        <v>4051</v>
      </c>
      <c r="F184" s="134" t="s">
        <v>4052</v>
      </c>
      <c r="G184" s="135" t="s">
        <v>4053</v>
      </c>
      <c r="H184" s="136">
        <v>1</v>
      </c>
      <c r="I184" s="137"/>
      <c r="J184" s="138">
        <f>ROUND(I184*H184,2)</f>
        <v>0</v>
      </c>
      <c r="K184" s="134" t="s">
        <v>4054</v>
      </c>
      <c r="L184" s="33"/>
      <c r="M184" s="139" t="s">
        <v>19</v>
      </c>
      <c r="N184" s="140" t="s">
        <v>45</v>
      </c>
      <c r="P184" s="141">
        <f>O184*H184</f>
        <v>0</v>
      </c>
      <c r="Q184" s="141">
        <v>0</v>
      </c>
      <c r="R184" s="141">
        <f>Q184*H184</f>
        <v>0</v>
      </c>
      <c r="S184" s="141">
        <v>0</v>
      </c>
      <c r="T184" s="142">
        <f>S184*H184</f>
        <v>0</v>
      </c>
      <c r="AR184" s="143" t="s">
        <v>246</v>
      </c>
      <c r="AT184" s="143" t="s">
        <v>241</v>
      </c>
      <c r="AU184" s="143" t="s">
        <v>81</v>
      </c>
      <c r="AY184" s="18" t="s">
        <v>238</v>
      </c>
      <c r="BE184" s="144">
        <f>IF(N184="základní",J184,0)</f>
        <v>0</v>
      </c>
      <c r="BF184" s="144">
        <f>IF(N184="snížená",J184,0)</f>
        <v>0</v>
      </c>
      <c r="BG184" s="144">
        <f>IF(N184="zákl. přenesená",J184,0)</f>
        <v>0</v>
      </c>
      <c r="BH184" s="144">
        <f>IF(N184="sníž. přenesená",J184,0)</f>
        <v>0</v>
      </c>
      <c r="BI184" s="144">
        <f>IF(N184="nulová",J184,0)</f>
        <v>0</v>
      </c>
      <c r="BJ184" s="18" t="s">
        <v>81</v>
      </c>
      <c r="BK184" s="144">
        <f>ROUND(I184*H184,2)</f>
        <v>0</v>
      </c>
      <c r="BL184" s="18" t="s">
        <v>246</v>
      </c>
      <c r="BM184" s="143" t="s">
        <v>2629</v>
      </c>
    </row>
    <row r="185" spans="2:65" s="1" customFormat="1">
      <c r="B185" s="33"/>
      <c r="D185" s="145" t="s">
        <v>248</v>
      </c>
      <c r="F185" s="146" t="s">
        <v>4052</v>
      </c>
      <c r="I185" s="147"/>
      <c r="L185" s="33"/>
      <c r="M185" s="185"/>
      <c r="N185" s="186"/>
      <c r="O185" s="186"/>
      <c r="P185" s="186"/>
      <c r="Q185" s="186"/>
      <c r="R185" s="186"/>
      <c r="S185" s="186"/>
      <c r="T185" s="187"/>
      <c r="AT185" s="18" t="s">
        <v>248</v>
      </c>
      <c r="AU185" s="18" t="s">
        <v>81</v>
      </c>
    </row>
    <row r="186" spans="2:65" s="1" customFormat="1" ht="7" customHeight="1">
      <c r="B186" s="42"/>
      <c r="C186" s="43"/>
      <c r="D186" s="43"/>
      <c r="E186" s="43"/>
      <c r="F186" s="43"/>
      <c r="G186" s="43"/>
      <c r="H186" s="43"/>
      <c r="I186" s="43"/>
      <c r="J186" s="43"/>
      <c r="K186" s="43"/>
      <c r="L186" s="33"/>
    </row>
  </sheetData>
  <sheetProtection algorithmName="SHA-512" hashValue="GI74cp6OtJ9uRifSiKCieJpWWsOlcgtrB8it/yG2ejOTEObPbetLGcjurex7OMzc+3S2UkjmBbhJpeWh37JRVg==" saltValue="1OwpX72d9V3Fs43zwNiU+78jmpHDj+e5VVBLL9PevskgH9RTwdAZg+cxBLHlDG0nnghnJSCYNgYdP1v2ndlluQ==" spinCount="100000" sheet="1" objects="1" scenarios="1" formatColumns="0" formatRows="0" autoFilter="0"/>
  <autoFilter ref="C87:K185" xr:uid="{00000000-0009-0000-0000-000023000000}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B2:BM186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185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" customHeight="1">
      <c r="B8" s="21"/>
      <c r="D8" s="28" t="s">
        <v>208</v>
      </c>
      <c r="L8" s="21"/>
    </row>
    <row r="9" spans="2:46" s="1" customFormat="1" ht="16.5" customHeight="1">
      <c r="B9" s="33"/>
      <c r="E9" s="324" t="s">
        <v>4949</v>
      </c>
      <c r="F9" s="326"/>
      <c r="G9" s="326"/>
      <c r="H9" s="326"/>
      <c r="L9" s="33"/>
    </row>
    <row r="10" spans="2:46" s="1" customFormat="1" ht="12" customHeight="1">
      <c r="B10" s="33"/>
      <c r="D10" s="28" t="s">
        <v>210</v>
      </c>
      <c r="L10" s="33"/>
    </row>
    <row r="11" spans="2:46" s="1" customFormat="1" ht="16.5" customHeight="1">
      <c r="B11" s="33"/>
      <c r="E11" s="290" t="s">
        <v>6106</v>
      </c>
      <c r="F11" s="326"/>
      <c r="G11" s="326"/>
      <c r="H11" s="326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19</v>
      </c>
      <c r="L13" s="33"/>
    </row>
    <row r="14" spans="2:46" s="1" customFormat="1" ht="12" customHeight="1">
      <c r="B14" s="33"/>
      <c r="D14" s="28" t="s">
        <v>21</v>
      </c>
      <c r="F14" s="26" t="s">
        <v>37</v>
      </c>
      <c r="I14" s="28" t="s">
        <v>23</v>
      </c>
      <c r="J14" s="50" t="str">
        <f>'Rekapitulace stavby'!AN8</f>
        <v>18. 9. 2024</v>
      </c>
      <c r="L14" s="33"/>
    </row>
    <row r="15" spans="2:46" s="1" customFormat="1" ht="10.75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>00265209</v>
      </c>
      <c r="L16" s="33"/>
    </row>
    <row r="17" spans="2:12" s="1" customFormat="1" ht="18" customHeight="1">
      <c r="B17" s="33"/>
      <c r="E17" s="26" t="str">
        <f>IF('Rekapitulace stavby'!E11="","",'Rekapitulace stavby'!E11)</f>
        <v>Město Louny,Mírové náměstí 35, Louny</v>
      </c>
      <c r="I17" s="28" t="s">
        <v>29</v>
      </c>
      <c r="J17" s="26" t="str">
        <f>IF('Rekapitulace stavby'!AN11="","",'Rekapitulace stavby'!AN11)</f>
        <v/>
      </c>
      <c r="L17" s="33"/>
    </row>
    <row r="18" spans="2:12" s="1" customFormat="1" ht="7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7" t="str">
        <f>'Rekapitulace stavby'!E14</f>
        <v>Vyplň údaj</v>
      </c>
      <c r="F20" s="310"/>
      <c r="G20" s="310"/>
      <c r="H20" s="310"/>
      <c r="I20" s="28" t="s">
        <v>29</v>
      </c>
      <c r="J20" s="29" t="str">
        <f>'Rekapitulace stavby'!AN14</f>
        <v>Vyplň údaj</v>
      </c>
      <c r="L20" s="33"/>
    </row>
    <row r="21" spans="2:12" s="1" customFormat="1" ht="7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26</v>
      </c>
      <c r="J22" s="26" t="str">
        <f>IF('Rekapitulace stavby'!AN16="","",'Rekapitulace stavby'!AN16)</f>
        <v>28744632</v>
      </c>
      <c r="L22" s="33"/>
    </row>
    <row r="23" spans="2:12" s="1" customFormat="1" ht="18" customHeight="1">
      <c r="B23" s="33"/>
      <c r="E23" s="26" t="str">
        <f>IF('Rekapitulace stavby'!E17="","",'Rekapitulace stavby'!E17)</f>
        <v>RYSIK Design s.r.o.,Chudenická 1059/30,, Praha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7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26</v>
      </c>
      <c r="J25" s="26" t="str">
        <f>IF('Rekapitulace stavby'!AN19="","",'Rekapitulace stavby'!AN19)</f>
        <v/>
      </c>
      <c r="L25" s="33"/>
    </row>
    <row r="26" spans="2:12" s="1" customFormat="1" ht="18" customHeight="1">
      <c r="B26" s="33"/>
      <c r="E26" s="26" t="str">
        <f>IF('Rekapitulace stavby'!E20="","",'Rekapitulace stavby'!E20)</f>
        <v xml:space="preserve"> </v>
      </c>
      <c r="I26" s="28" t="s">
        <v>29</v>
      </c>
      <c r="J26" s="26" t="str">
        <f>IF('Rekapitulace stavby'!AN20="","",'Rekapitulace stavby'!AN20)</f>
        <v/>
      </c>
      <c r="L26" s="33"/>
    </row>
    <row r="27" spans="2:12" s="1" customFormat="1" ht="7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314" t="s">
        <v>19</v>
      </c>
      <c r="F29" s="314"/>
      <c r="G29" s="314"/>
      <c r="H29" s="314"/>
      <c r="L29" s="92"/>
    </row>
    <row r="30" spans="2:12" s="1" customFormat="1" ht="7" customHeight="1">
      <c r="B30" s="33"/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4" customHeight="1">
      <c r="B32" s="33"/>
      <c r="D32" s="93" t="s">
        <v>40</v>
      </c>
      <c r="J32" s="64">
        <f>ROUND(J85, 2)</f>
        <v>0</v>
      </c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" customHeight="1">
      <c r="B35" s="33"/>
      <c r="D35" s="53" t="s">
        <v>44</v>
      </c>
      <c r="E35" s="28" t="s">
        <v>45</v>
      </c>
      <c r="F35" s="83">
        <f>ROUND((SUM(BE85:BE185)),  2)</f>
        <v>0</v>
      </c>
      <c r="I35" s="94">
        <v>0.21</v>
      </c>
      <c r="J35" s="83">
        <f>ROUND(((SUM(BE85:BE185))*I35),  2)</f>
        <v>0</v>
      </c>
      <c r="L35" s="33"/>
    </row>
    <row r="36" spans="2:12" s="1" customFormat="1" ht="14.4" customHeight="1">
      <c r="B36" s="33"/>
      <c r="E36" s="28" t="s">
        <v>46</v>
      </c>
      <c r="F36" s="83">
        <f>ROUND((SUM(BF85:BF185)),  2)</f>
        <v>0</v>
      </c>
      <c r="I36" s="94">
        <v>0.12</v>
      </c>
      <c r="J36" s="83">
        <f>ROUND(((SUM(BF85:BF185))*I36),  2)</f>
        <v>0</v>
      </c>
      <c r="L36" s="33"/>
    </row>
    <row r="37" spans="2:12" s="1" customFormat="1" ht="14.4" hidden="1" customHeight="1">
      <c r="B37" s="33"/>
      <c r="E37" s="28" t="s">
        <v>47</v>
      </c>
      <c r="F37" s="83">
        <f>ROUND((SUM(BG85:BG185)),  2)</f>
        <v>0</v>
      </c>
      <c r="I37" s="94">
        <v>0.21</v>
      </c>
      <c r="J37" s="83">
        <f>0</f>
        <v>0</v>
      </c>
      <c r="L37" s="33"/>
    </row>
    <row r="38" spans="2:12" s="1" customFormat="1" ht="14.4" hidden="1" customHeight="1">
      <c r="B38" s="33"/>
      <c r="E38" s="28" t="s">
        <v>48</v>
      </c>
      <c r="F38" s="83">
        <f>ROUND((SUM(BH85:BH185)),  2)</f>
        <v>0</v>
      </c>
      <c r="I38" s="94">
        <v>0.12</v>
      </c>
      <c r="J38" s="83">
        <f>0</f>
        <v>0</v>
      </c>
      <c r="L38" s="33"/>
    </row>
    <row r="39" spans="2:12" s="1" customFormat="1" ht="14.4" hidden="1" customHeight="1">
      <c r="B39" s="33"/>
      <c r="E39" s="28" t="s">
        <v>49</v>
      </c>
      <c r="F39" s="83">
        <f>ROUND((SUM(BI85:BI185)),  2)</f>
        <v>0</v>
      </c>
      <c r="I39" s="94">
        <v>0</v>
      </c>
      <c r="J39" s="83">
        <f>0</f>
        <v>0</v>
      </c>
      <c r="L39" s="33"/>
    </row>
    <row r="40" spans="2:12" s="1" customFormat="1" ht="7" customHeight="1">
      <c r="B40" s="33"/>
      <c r="L40" s="33"/>
    </row>
    <row r="41" spans="2:12" s="1" customFormat="1" ht="25.4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7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5" customHeight="1">
      <c r="B47" s="33"/>
      <c r="C47" s="22" t="s">
        <v>214</v>
      </c>
      <c r="L47" s="33"/>
    </row>
    <row r="48" spans="2:12" s="1" customFormat="1" ht="7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324" t="str">
        <f>E7</f>
        <v>NÁSTAVBY ZÁZEMÍ TV a DÍLEN ZŠ Louny, Přemyslovců 2209</v>
      </c>
      <c r="F50" s="325"/>
      <c r="G50" s="325"/>
      <c r="H50" s="325"/>
      <c r="L50" s="33"/>
    </row>
    <row r="51" spans="2:47" ht="12" customHeight="1">
      <c r="B51" s="21"/>
      <c r="C51" s="28" t="s">
        <v>208</v>
      </c>
      <c r="L51" s="21"/>
    </row>
    <row r="52" spans="2:47" s="1" customFormat="1" ht="16.5" customHeight="1">
      <c r="B52" s="33"/>
      <c r="E52" s="324" t="s">
        <v>4949</v>
      </c>
      <c r="F52" s="326"/>
      <c r="G52" s="326"/>
      <c r="H52" s="326"/>
      <c r="L52" s="33"/>
    </row>
    <row r="53" spans="2:47" s="1" customFormat="1" ht="12" customHeight="1">
      <c r="B53" s="33"/>
      <c r="C53" s="28" t="s">
        <v>210</v>
      </c>
      <c r="L53" s="33"/>
    </row>
    <row r="54" spans="2:47" s="1" customFormat="1" ht="16.5" customHeight="1">
      <c r="B54" s="33"/>
      <c r="E54" s="290" t="str">
        <f>E11</f>
        <v>SO 02-4 - slaboproud</v>
      </c>
      <c r="F54" s="326"/>
      <c r="G54" s="326"/>
      <c r="H54" s="326"/>
      <c r="L54" s="33"/>
    </row>
    <row r="55" spans="2:47" s="1" customFormat="1" ht="7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 xml:space="preserve"> </v>
      </c>
      <c r="I56" s="28" t="s">
        <v>23</v>
      </c>
      <c r="J56" s="50" t="str">
        <f>IF(J14="","",J14)</f>
        <v>18. 9. 2024</v>
      </c>
      <c r="L56" s="33"/>
    </row>
    <row r="57" spans="2:47" s="1" customFormat="1" ht="7" customHeight="1">
      <c r="B57" s="33"/>
      <c r="L57" s="33"/>
    </row>
    <row r="58" spans="2:47" s="1" customFormat="1" ht="40" customHeight="1">
      <c r="B58" s="33"/>
      <c r="C58" s="28" t="s">
        <v>25</v>
      </c>
      <c r="F58" s="26" t="str">
        <f>E17</f>
        <v>Město Louny,Mírové náměstí 35, Louny</v>
      </c>
      <c r="I58" s="28" t="s">
        <v>32</v>
      </c>
      <c r="J58" s="31" t="str">
        <f>E23</f>
        <v>RYSIK Design s.r.o.,Chudenická 1059/30,, Praha</v>
      </c>
      <c r="L58" s="33"/>
    </row>
    <row r="59" spans="2:47" s="1" customFormat="1" ht="15.15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25" customHeight="1">
      <c r="B60" s="33"/>
      <c r="L60" s="33"/>
    </row>
    <row r="61" spans="2:47" s="1" customFormat="1" ht="29.25" customHeight="1">
      <c r="B61" s="33"/>
      <c r="C61" s="101" t="s">
        <v>215</v>
      </c>
      <c r="D61" s="95"/>
      <c r="E61" s="95"/>
      <c r="F61" s="95"/>
      <c r="G61" s="95"/>
      <c r="H61" s="95"/>
      <c r="I61" s="95"/>
      <c r="J61" s="102" t="s">
        <v>216</v>
      </c>
      <c r="K61" s="95"/>
      <c r="L61" s="33"/>
    </row>
    <row r="62" spans="2:47" s="1" customFormat="1" ht="10.25" customHeight="1">
      <c r="B62" s="33"/>
      <c r="L62" s="33"/>
    </row>
    <row r="63" spans="2:47" s="1" customFormat="1" ht="22.75" customHeight="1">
      <c r="B63" s="33"/>
      <c r="C63" s="103" t="s">
        <v>72</v>
      </c>
      <c r="J63" s="64">
        <f>J85</f>
        <v>0</v>
      </c>
      <c r="L63" s="33"/>
      <c r="AU63" s="18" t="s">
        <v>217</v>
      </c>
    </row>
    <row r="64" spans="2:47" s="1" customFormat="1" ht="21.75" customHeight="1">
      <c r="B64" s="33"/>
      <c r="L64" s="33"/>
    </row>
    <row r="65" spans="2:12" s="1" customFormat="1" ht="7" customHeight="1">
      <c r="B65" s="42"/>
      <c r="C65" s="43"/>
      <c r="D65" s="43"/>
      <c r="E65" s="43"/>
      <c r="F65" s="43"/>
      <c r="G65" s="43"/>
      <c r="H65" s="43"/>
      <c r="I65" s="43"/>
      <c r="J65" s="43"/>
      <c r="K65" s="43"/>
      <c r="L65" s="33"/>
    </row>
    <row r="69" spans="2:12" s="1" customFormat="1" ht="7" customHeight="1">
      <c r="B69" s="44"/>
      <c r="C69" s="45"/>
      <c r="D69" s="45"/>
      <c r="E69" s="45"/>
      <c r="F69" s="45"/>
      <c r="G69" s="45"/>
      <c r="H69" s="45"/>
      <c r="I69" s="45"/>
      <c r="J69" s="45"/>
      <c r="K69" s="45"/>
      <c r="L69" s="33"/>
    </row>
    <row r="70" spans="2:12" s="1" customFormat="1" ht="25" customHeight="1">
      <c r="B70" s="33"/>
      <c r="C70" s="22" t="s">
        <v>223</v>
      </c>
      <c r="L70" s="33"/>
    </row>
    <row r="71" spans="2:12" s="1" customFormat="1" ht="7" customHeight="1">
      <c r="B71" s="33"/>
      <c r="L71" s="33"/>
    </row>
    <row r="72" spans="2:12" s="1" customFormat="1" ht="12" customHeight="1">
      <c r="B72" s="33"/>
      <c r="C72" s="28" t="s">
        <v>16</v>
      </c>
      <c r="L72" s="33"/>
    </row>
    <row r="73" spans="2:12" s="1" customFormat="1" ht="16.5" customHeight="1">
      <c r="B73" s="33"/>
      <c r="E73" s="324" t="str">
        <f>E7</f>
        <v>NÁSTAVBY ZÁZEMÍ TV a DÍLEN ZŠ Louny, Přemyslovců 2209</v>
      </c>
      <c r="F73" s="325"/>
      <c r="G73" s="325"/>
      <c r="H73" s="325"/>
      <c r="L73" s="33"/>
    </row>
    <row r="74" spans="2:12" ht="12" customHeight="1">
      <c r="B74" s="21"/>
      <c r="C74" s="28" t="s">
        <v>208</v>
      </c>
      <c r="L74" s="21"/>
    </row>
    <row r="75" spans="2:12" s="1" customFormat="1" ht="16.5" customHeight="1">
      <c r="B75" s="33"/>
      <c r="E75" s="324" t="s">
        <v>4949</v>
      </c>
      <c r="F75" s="326"/>
      <c r="G75" s="326"/>
      <c r="H75" s="326"/>
      <c r="L75" s="33"/>
    </row>
    <row r="76" spans="2:12" s="1" customFormat="1" ht="12" customHeight="1">
      <c r="B76" s="33"/>
      <c r="C76" s="28" t="s">
        <v>210</v>
      </c>
      <c r="L76" s="33"/>
    </row>
    <row r="77" spans="2:12" s="1" customFormat="1" ht="16.5" customHeight="1">
      <c r="B77" s="33"/>
      <c r="E77" s="290" t="str">
        <f>E11</f>
        <v>SO 02-4 - slaboproud</v>
      </c>
      <c r="F77" s="326"/>
      <c r="G77" s="326"/>
      <c r="H77" s="326"/>
      <c r="L77" s="33"/>
    </row>
    <row r="78" spans="2:12" s="1" customFormat="1" ht="7" customHeight="1">
      <c r="B78" s="33"/>
      <c r="L78" s="33"/>
    </row>
    <row r="79" spans="2:12" s="1" customFormat="1" ht="12" customHeight="1">
      <c r="B79" s="33"/>
      <c r="C79" s="28" t="s">
        <v>21</v>
      </c>
      <c r="F79" s="26" t="str">
        <f>F14</f>
        <v xml:space="preserve"> </v>
      </c>
      <c r="I79" s="28" t="s">
        <v>23</v>
      </c>
      <c r="J79" s="50" t="str">
        <f>IF(J14="","",J14)</f>
        <v>18. 9. 2024</v>
      </c>
      <c r="L79" s="33"/>
    </row>
    <row r="80" spans="2:12" s="1" customFormat="1" ht="7" customHeight="1">
      <c r="B80" s="33"/>
      <c r="L80" s="33"/>
    </row>
    <row r="81" spans="2:65" s="1" customFormat="1" ht="40" customHeight="1">
      <c r="B81" s="33"/>
      <c r="C81" s="28" t="s">
        <v>25</v>
      </c>
      <c r="F81" s="26" t="str">
        <f>E17</f>
        <v>Město Louny,Mírové náměstí 35, Louny</v>
      </c>
      <c r="I81" s="28" t="s">
        <v>32</v>
      </c>
      <c r="J81" s="31" t="str">
        <f>E23</f>
        <v>RYSIK Design s.r.o.,Chudenická 1059/30,, Praha</v>
      </c>
      <c r="L81" s="33"/>
    </row>
    <row r="82" spans="2:65" s="1" customFormat="1" ht="15.15" customHeight="1">
      <c r="B82" s="33"/>
      <c r="C82" s="28" t="s">
        <v>30</v>
      </c>
      <c r="F82" s="26" t="str">
        <f>IF(E20="","",E20)</f>
        <v>Vyplň údaj</v>
      </c>
      <c r="I82" s="28" t="s">
        <v>36</v>
      </c>
      <c r="J82" s="31" t="str">
        <f>E26</f>
        <v xml:space="preserve"> </v>
      </c>
      <c r="L82" s="33"/>
    </row>
    <row r="83" spans="2:65" s="1" customFormat="1" ht="10.25" customHeight="1">
      <c r="B83" s="33"/>
      <c r="L83" s="33"/>
    </row>
    <row r="84" spans="2:65" s="10" customFormat="1" ht="29.25" customHeight="1">
      <c r="B84" s="112"/>
      <c r="C84" s="113" t="s">
        <v>224</v>
      </c>
      <c r="D84" s="114" t="s">
        <v>59</v>
      </c>
      <c r="E84" s="114" t="s">
        <v>55</v>
      </c>
      <c r="F84" s="114" t="s">
        <v>56</v>
      </c>
      <c r="G84" s="114" t="s">
        <v>225</v>
      </c>
      <c r="H84" s="114" t="s">
        <v>226</v>
      </c>
      <c r="I84" s="114" t="s">
        <v>227</v>
      </c>
      <c r="J84" s="114" t="s">
        <v>216</v>
      </c>
      <c r="K84" s="115" t="s">
        <v>228</v>
      </c>
      <c r="L84" s="112"/>
      <c r="M84" s="57" t="s">
        <v>19</v>
      </c>
      <c r="N84" s="58" t="s">
        <v>44</v>
      </c>
      <c r="O84" s="58" t="s">
        <v>229</v>
      </c>
      <c r="P84" s="58" t="s">
        <v>230</v>
      </c>
      <c r="Q84" s="58" t="s">
        <v>231</v>
      </c>
      <c r="R84" s="58" t="s">
        <v>232</v>
      </c>
      <c r="S84" s="58" t="s">
        <v>233</v>
      </c>
      <c r="T84" s="59" t="s">
        <v>234</v>
      </c>
    </row>
    <row r="85" spans="2:65" s="1" customFormat="1" ht="22.75" customHeight="1">
      <c r="B85" s="33"/>
      <c r="C85" s="62" t="s">
        <v>235</v>
      </c>
      <c r="J85" s="116">
        <f>BK85</f>
        <v>0</v>
      </c>
      <c r="L85" s="33"/>
      <c r="M85" s="60"/>
      <c r="N85" s="51"/>
      <c r="O85" s="51"/>
      <c r="P85" s="117">
        <f>SUM(P86:P185)</f>
        <v>0</v>
      </c>
      <c r="Q85" s="51"/>
      <c r="R85" s="117">
        <f>SUM(R86:R185)</f>
        <v>0</v>
      </c>
      <c r="S85" s="51"/>
      <c r="T85" s="118">
        <f>SUM(T86:T185)</f>
        <v>0</v>
      </c>
      <c r="AT85" s="18" t="s">
        <v>73</v>
      </c>
      <c r="AU85" s="18" t="s">
        <v>217</v>
      </c>
      <c r="BK85" s="119">
        <f>SUM(BK86:BK185)</f>
        <v>0</v>
      </c>
    </row>
    <row r="86" spans="2:65" s="1" customFormat="1" ht="24.15" customHeight="1">
      <c r="B86" s="33"/>
      <c r="C86" s="132" t="s">
        <v>81</v>
      </c>
      <c r="D86" s="132" t="s">
        <v>241</v>
      </c>
      <c r="E86" s="133" t="s">
        <v>4056</v>
      </c>
      <c r="F86" s="134" t="s">
        <v>4057</v>
      </c>
      <c r="G86" s="135" t="s">
        <v>4058</v>
      </c>
      <c r="H86" s="136">
        <v>1</v>
      </c>
      <c r="I86" s="137"/>
      <c r="J86" s="138">
        <f>ROUND(I86*H86,2)</f>
        <v>0</v>
      </c>
      <c r="K86" s="134" t="s">
        <v>19</v>
      </c>
      <c r="L86" s="33"/>
      <c r="M86" s="139" t="s">
        <v>19</v>
      </c>
      <c r="N86" s="140" t="s">
        <v>45</v>
      </c>
      <c r="P86" s="141">
        <f>O86*H86</f>
        <v>0</v>
      </c>
      <c r="Q86" s="141">
        <v>0</v>
      </c>
      <c r="R86" s="141">
        <f>Q86*H86</f>
        <v>0</v>
      </c>
      <c r="S86" s="141">
        <v>0</v>
      </c>
      <c r="T86" s="142">
        <f>S86*H86</f>
        <v>0</v>
      </c>
      <c r="AR86" s="143" t="s">
        <v>246</v>
      </c>
      <c r="AT86" s="143" t="s">
        <v>241</v>
      </c>
      <c r="AU86" s="143" t="s">
        <v>74</v>
      </c>
      <c r="AY86" s="18" t="s">
        <v>238</v>
      </c>
      <c r="BE86" s="144">
        <f>IF(N86="základní",J86,0)</f>
        <v>0</v>
      </c>
      <c r="BF86" s="144">
        <f>IF(N86="snížená",J86,0)</f>
        <v>0</v>
      </c>
      <c r="BG86" s="144">
        <f>IF(N86="zákl. přenesená",J86,0)</f>
        <v>0</v>
      </c>
      <c r="BH86" s="144">
        <f>IF(N86="sníž. přenesená",J86,0)</f>
        <v>0</v>
      </c>
      <c r="BI86" s="144">
        <f>IF(N86="nulová",J86,0)</f>
        <v>0</v>
      </c>
      <c r="BJ86" s="18" t="s">
        <v>81</v>
      </c>
      <c r="BK86" s="144">
        <f>ROUND(I86*H86,2)</f>
        <v>0</v>
      </c>
      <c r="BL86" s="18" t="s">
        <v>246</v>
      </c>
      <c r="BM86" s="143" t="s">
        <v>83</v>
      </c>
    </row>
    <row r="87" spans="2:65" s="1" customFormat="1">
      <c r="B87" s="33"/>
      <c r="D87" s="145" t="s">
        <v>248</v>
      </c>
      <c r="F87" s="146" t="s">
        <v>4057</v>
      </c>
      <c r="I87" s="147"/>
      <c r="L87" s="33"/>
      <c r="M87" s="148"/>
      <c r="T87" s="54"/>
      <c r="AT87" s="18" t="s">
        <v>248</v>
      </c>
      <c r="AU87" s="18" t="s">
        <v>74</v>
      </c>
    </row>
    <row r="88" spans="2:65" s="1" customFormat="1" ht="16.5" customHeight="1">
      <c r="B88" s="33"/>
      <c r="C88" s="132" t="s">
        <v>83</v>
      </c>
      <c r="D88" s="132" t="s">
        <v>241</v>
      </c>
      <c r="E88" s="133" t="s">
        <v>4059</v>
      </c>
      <c r="F88" s="134" t="s">
        <v>4060</v>
      </c>
      <c r="G88" s="135" t="s">
        <v>4058</v>
      </c>
      <c r="H88" s="136">
        <v>1</v>
      </c>
      <c r="I88" s="137"/>
      <c r="J88" s="138">
        <f>ROUND(I88*H88,2)</f>
        <v>0</v>
      </c>
      <c r="K88" s="134" t="s">
        <v>19</v>
      </c>
      <c r="L88" s="33"/>
      <c r="M88" s="139" t="s">
        <v>19</v>
      </c>
      <c r="N88" s="140" t="s">
        <v>45</v>
      </c>
      <c r="P88" s="141">
        <f>O88*H88</f>
        <v>0</v>
      </c>
      <c r="Q88" s="141">
        <v>0</v>
      </c>
      <c r="R88" s="141">
        <f>Q88*H88</f>
        <v>0</v>
      </c>
      <c r="S88" s="141">
        <v>0</v>
      </c>
      <c r="T88" s="142">
        <f>S88*H88</f>
        <v>0</v>
      </c>
      <c r="AR88" s="143" t="s">
        <v>246</v>
      </c>
      <c r="AT88" s="143" t="s">
        <v>241</v>
      </c>
      <c r="AU88" s="143" t="s">
        <v>74</v>
      </c>
      <c r="AY88" s="18" t="s">
        <v>238</v>
      </c>
      <c r="BE88" s="144">
        <f>IF(N88="základní",J88,0)</f>
        <v>0</v>
      </c>
      <c r="BF88" s="144">
        <f>IF(N88="snížená",J88,0)</f>
        <v>0</v>
      </c>
      <c r="BG88" s="144">
        <f>IF(N88="zákl. přenesená",J88,0)</f>
        <v>0</v>
      </c>
      <c r="BH88" s="144">
        <f>IF(N88="sníž. přenesená",J88,0)</f>
        <v>0</v>
      </c>
      <c r="BI88" s="144">
        <f>IF(N88="nulová",J88,0)</f>
        <v>0</v>
      </c>
      <c r="BJ88" s="18" t="s">
        <v>81</v>
      </c>
      <c r="BK88" s="144">
        <f>ROUND(I88*H88,2)</f>
        <v>0</v>
      </c>
      <c r="BL88" s="18" t="s">
        <v>246</v>
      </c>
      <c r="BM88" s="143" t="s">
        <v>246</v>
      </c>
    </row>
    <row r="89" spans="2:65" s="1" customFormat="1">
      <c r="B89" s="33"/>
      <c r="D89" s="145" t="s">
        <v>248</v>
      </c>
      <c r="F89" s="146" t="s">
        <v>4060</v>
      </c>
      <c r="I89" s="147"/>
      <c r="L89" s="33"/>
      <c r="M89" s="148"/>
      <c r="T89" s="54"/>
      <c r="AT89" s="18" t="s">
        <v>248</v>
      </c>
      <c r="AU89" s="18" t="s">
        <v>74</v>
      </c>
    </row>
    <row r="90" spans="2:65" s="1" customFormat="1" ht="21.75" customHeight="1">
      <c r="B90" s="33"/>
      <c r="C90" s="132" t="s">
        <v>91</v>
      </c>
      <c r="D90" s="132" t="s">
        <v>241</v>
      </c>
      <c r="E90" s="133" t="s">
        <v>4061</v>
      </c>
      <c r="F90" s="134" t="s">
        <v>4062</v>
      </c>
      <c r="G90" s="135" t="s">
        <v>4058</v>
      </c>
      <c r="H90" s="136">
        <v>8</v>
      </c>
      <c r="I90" s="137"/>
      <c r="J90" s="138">
        <f>ROUND(I90*H90,2)</f>
        <v>0</v>
      </c>
      <c r="K90" s="134" t="s">
        <v>19</v>
      </c>
      <c r="L90" s="33"/>
      <c r="M90" s="139" t="s">
        <v>19</v>
      </c>
      <c r="N90" s="140" t="s">
        <v>45</v>
      </c>
      <c r="P90" s="141">
        <f>O90*H90</f>
        <v>0</v>
      </c>
      <c r="Q90" s="141">
        <v>0</v>
      </c>
      <c r="R90" s="141">
        <f>Q90*H90</f>
        <v>0</v>
      </c>
      <c r="S90" s="141">
        <v>0</v>
      </c>
      <c r="T90" s="142">
        <f>S90*H90</f>
        <v>0</v>
      </c>
      <c r="AR90" s="143" t="s">
        <v>246</v>
      </c>
      <c r="AT90" s="143" t="s">
        <v>241</v>
      </c>
      <c r="AU90" s="143" t="s">
        <v>74</v>
      </c>
      <c r="AY90" s="18" t="s">
        <v>238</v>
      </c>
      <c r="BE90" s="144">
        <f>IF(N90="základní",J90,0)</f>
        <v>0</v>
      </c>
      <c r="BF90" s="144">
        <f>IF(N90="snížená",J90,0)</f>
        <v>0</v>
      </c>
      <c r="BG90" s="144">
        <f>IF(N90="zákl. přenesená",J90,0)</f>
        <v>0</v>
      </c>
      <c r="BH90" s="144">
        <f>IF(N90="sníž. přenesená",J90,0)</f>
        <v>0</v>
      </c>
      <c r="BI90" s="144">
        <f>IF(N90="nulová",J90,0)</f>
        <v>0</v>
      </c>
      <c r="BJ90" s="18" t="s">
        <v>81</v>
      </c>
      <c r="BK90" s="144">
        <f>ROUND(I90*H90,2)</f>
        <v>0</v>
      </c>
      <c r="BL90" s="18" t="s">
        <v>246</v>
      </c>
      <c r="BM90" s="143" t="s">
        <v>239</v>
      </c>
    </row>
    <row r="91" spans="2:65" s="1" customFormat="1">
      <c r="B91" s="33"/>
      <c r="D91" s="145" t="s">
        <v>248</v>
      </c>
      <c r="F91" s="146" t="s">
        <v>4062</v>
      </c>
      <c r="I91" s="147"/>
      <c r="L91" s="33"/>
      <c r="M91" s="148"/>
      <c r="T91" s="54"/>
      <c r="AT91" s="18" t="s">
        <v>248</v>
      </c>
      <c r="AU91" s="18" t="s">
        <v>74</v>
      </c>
    </row>
    <row r="92" spans="2:65" s="1" customFormat="1" ht="16.5" customHeight="1">
      <c r="B92" s="33"/>
      <c r="C92" s="132" t="s">
        <v>246</v>
      </c>
      <c r="D92" s="132" t="s">
        <v>241</v>
      </c>
      <c r="E92" s="133" t="s">
        <v>4063</v>
      </c>
      <c r="F92" s="134" t="s">
        <v>4064</v>
      </c>
      <c r="G92" s="135" t="s">
        <v>4058</v>
      </c>
      <c r="H92" s="136">
        <v>4</v>
      </c>
      <c r="I92" s="137"/>
      <c r="J92" s="138">
        <f>ROUND(I92*H92,2)</f>
        <v>0</v>
      </c>
      <c r="K92" s="134" t="s">
        <v>19</v>
      </c>
      <c r="L92" s="33"/>
      <c r="M92" s="139" t="s">
        <v>19</v>
      </c>
      <c r="N92" s="140" t="s">
        <v>45</v>
      </c>
      <c r="P92" s="141">
        <f>O92*H92</f>
        <v>0</v>
      </c>
      <c r="Q92" s="141">
        <v>0</v>
      </c>
      <c r="R92" s="141">
        <f>Q92*H92</f>
        <v>0</v>
      </c>
      <c r="S92" s="141">
        <v>0</v>
      </c>
      <c r="T92" s="142">
        <f>S92*H92</f>
        <v>0</v>
      </c>
      <c r="AR92" s="143" t="s">
        <v>246</v>
      </c>
      <c r="AT92" s="143" t="s">
        <v>241</v>
      </c>
      <c r="AU92" s="143" t="s">
        <v>74</v>
      </c>
      <c r="AY92" s="18" t="s">
        <v>238</v>
      </c>
      <c r="BE92" s="144">
        <f>IF(N92="základní",J92,0)</f>
        <v>0</v>
      </c>
      <c r="BF92" s="144">
        <f>IF(N92="snížená",J92,0)</f>
        <v>0</v>
      </c>
      <c r="BG92" s="144">
        <f>IF(N92="zákl. přenesená",J92,0)</f>
        <v>0</v>
      </c>
      <c r="BH92" s="144">
        <f>IF(N92="sníž. přenesená",J92,0)</f>
        <v>0</v>
      </c>
      <c r="BI92" s="144">
        <f>IF(N92="nulová",J92,0)</f>
        <v>0</v>
      </c>
      <c r="BJ92" s="18" t="s">
        <v>81</v>
      </c>
      <c r="BK92" s="144">
        <f>ROUND(I92*H92,2)</f>
        <v>0</v>
      </c>
      <c r="BL92" s="18" t="s">
        <v>246</v>
      </c>
      <c r="BM92" s="143" t="s">
        <v>294</v>
      </c>
    </row>
    <row r="93" spans="2:65" s="1" customFormat="1">
      <c r="B93" s="33"/>
      <c r="D93" s="145" t="s">
        <v>248</v>
      </c>
      <c r="F93" s="146" t="s">
        <v>4064</v>
      </c>
      <c r="I93" s="147"/>
      <c r="L93" s="33"/>
      <c r="M93" s="148"/>
      <c r="T93" s="54"/>
      <c r="AT93" s="18" t="s">
        <v>248</v>
      </c>
      <c r="AU93" s="18" t="s">
        <v>74</v>
      </c>
    </row>
    <row r="94" spans="2:65" s="1" customFormat="1" ht="16.5" customHeight="1">
      <c r="B94" s="33"/>
      <c r="C94" s="132" t="s">
        <v>276</v>
      </c>
      <c r="D94" s="132" t="s">
        <v>241</v>
      </c>
      <c r="E94" s="133" t="s">
        <v>4065</v>
      </c>
      <c r="F94" s="134" t="s">
        <v>4066</v>
      </c>
      <c r="G94" s="135" t="s">
        <v>4058</v>
      </c>
      <c r="H94" s="136">
        <v>10</v>
      </c>
      <c r="I94" s="137"/>
      <c r="J94" s="138">
        <f>ROUND(I94*H94,2)</f>
        <v>0</v>
      </c>
      <c r="K94" s="134" t="s">
        <v>19</v>
      </c>
      <c r="L94" s="33"/>
      <c r="M94" s="139" t="s">
        <v>19</v>
      </c>
      <c r="N94" s="140" t="s">
        <v>45</v>
      </c>
      <c r="P94" s="141">
        <f>O94*H94</f>
        <v>0</v>
      </c>
      <c r="Q94" s="141">
        <v>0</v>
      </c>
      <c r="R94" s="141">
        <f>Q94*H94</f>
        <v>0</v>
      </c>
      <c r="S94" s="141">
        <v>0</v>
      </c>
      <c r="T94" s="142">
        <f>S94*H94</f>
        <v>0</v>
      </c>
      <c r="AR94" s="143" t="s">
        <v>246</v>
      </c>
      <c r="AT94" s="143" t="s">
        <v>241</v>
      </c>
      <c r="AU94" s="143" t="s">
        <v>74</v>
      </c>
      <c r="AY94" s="18" t="s">
        <v>238</v>
      </c>
      <c r="BE94" s="144">
        <f>IF(N94="základní",J94,0)</f>
        <v>0</v>
      </c>
      <c r="BF94" s="144">
        <f>IF(N94="snížená",J94,0)</f>
        <v>0</v>
      </c>
      <c r="BG94" s="144">
        <f>IF(N94="zákl. přenesená",J94,0)</f>
        <v>0</v>
      </c>
      <c r="BH94" s="144">
        <f>IF(N94="sníž. přenesená",J94,0)</f>
        <v>0</v>
      </c>
      <c r="BI94" s="144">
        <f>IF(N94="nulová",J94,0)</f>
        <v>0</v>
      </c>
      <c r="BJ94" s="18" t="s">
        <v>81</v>
      </c>
      <c r="BK94" s="144">
        <f>ROUND(I94*H94,2)</f>
        <v>0</v>
      </c>
      <c r="BL94" s="18" t="s">
        <v>246</v>
      </c>
      <c r="BM94" s="143" t="s">
        <v>308</v>
      </c>
    </row>
    <row r="95" spans="2:65" s="1" customFormat="1">
      <c r="B95" s="33"/>
      <c r="D95" s="145" t="s">
        <v>248</v>
      </c>
      <c r="F95" s="146" t="s">
        <v>4066</v>
      </c>
      <c r="I95" s="147"/>
      <c r="L95" s="33"/>
      <c r="M95" s="148"/>
      <c r="T95" s="54"/>
      <c r="AT95" s="18" t="s">
        <v>248</v>
      </c>
      <c r="AU95" s="18" t="s">
        <v>74</v>
      </c>
    </row>
    <row r="96" spans="2:65" s="1" customFormat="1" ht="16.5" customHeight="1">
      <c r="B96" s="33"/>
      <c r="C96" s="132" t="s">
        <v>239</v>
      </c>
      <c r="D96" s="132" t="s">
        <v>241</v>
      </c>
      <c r="E96" s="133" t="s">
        <v>4067</v>
      </c>
      <c r="F96" s="134" t="s">
        <v>4068</v>
      </c>
      <c r="G96" s="135" t="s">
        <v>4069</v>
      </c>
      <c r="H96" s="136">
        <v>0</v>
      </c>
      <c r="I96" s="137"/>
      <c r="J96" s="138">
        <f>ROUND(I96*H96,2)</f>
        <v>0</v>
      </c>
      <c r="K96" s="134" t="s">
        <v>19</v>
      </c>
      <c r="L96" s="33"/>
      <c r="M96" s="139" t="s">
        <v>19</v>
      </c>
      <c r="N96" s="140" t="s">
        <v>45</v>
      </c>
      <c r="P96" s="141">
        <f>O96*H96</f>
        <v>0</v>
      </c>
      <c r="Q96" s="141">
        <v>0</v>
      </c>
      <c r="R96" s="141">
        <f>Q96*H96</f>
        <v>0</v>
      </c>
      <c r="S96" s="141">
        <v>0</v>
      </c>
      <c r="T96" s="142">
        <f>S96*H96</f>
        <v>0</v>
      </c>
      <c r="AR96" s="143" t="s">
        <v>246</v>
      </c>
      <c r="AT96" s="143" t="s">
        <v>241</v>
      </c>
      <c r="AU96" s="143" t="s">
        <v>74</v>
      </c>
      <c r="AY96" s="18" t="s">
        <v>238</v>
      </c>
      <c r="BE96" s="144">
        <f>IF(N96="základní",J96,0)</f>
        <v>0</v>
      </c>
      <c r="BF96" s="144">
        <f>IF(N96="snížená",J96,0)</f>
        <v>0</v>
      </c>
      <c r="BG96" s="144">
        <f>IF(N96="zákl. přenesená",J96,0)</f>
        <v>0</v>
      </c>
      <c r="BH96" s="144">
        <f>IF(N96="sníž. přenesená",J96,0)</f>
        <v>0</v>
      </c>
      <c r="BI96" s="144">
        <f>IF(N96="nulová",J96,0)</f>
        <v>0</v>
      </c>
      <c r="BJ96" s="18" t="s">
        <v>81</v>
      </c>
      <c r="BK96" s="144">
        <f>ROUND(I96*H96,2)</f>
        <v>0</v>
      </c>
      <c r="BL96" s="18" t="s">
        <v>246</v>
      </c>
      <c r="BM96" s="143" t="s">
        <v>8</v>
      </c>
    </row>
    <row r="97" spans="2:65" s="1" customFormat="1">
      <c r="B97" s="33"/>
      <c r="D97" s="145" t="s">
        <v>248</v>
      </c>
      <c r="F97" s="146" t="s">
        <v>4068</v>
      </c>
      <c r="I97" s="147"/>
      <c r="L97" s="33"/>
      <c r="M97" s="148"/>
      <c r="T97" s="54"/>
      <c r="AT97" s="18" t="s">
        <v>248</v>
      </c>
      <c r="AU97" s="18" t="s">
        <v>74</v>
      </c>
    </row>
    <row r="98" spans="2:65" s="1" customFormat="1" ht="16.5" customHeight="1">
      <c r="B98" s="33"/>
      <c r="C98" s="132" t="s">
        <v>287</v>
      </c>
      <c r="D98" s="132" t="s">
        <v>241</v>
      </c>
      <c r="E98" s="133" t="s">
        <v>4070</v>
      </c>
      <c r="F98" s="134" t="s">
        <v>4071</v>
      </c>
      <c r="G98" s="135" t="s">
        <v>4069</v>
      </c>
      <c r="H98" s="136">
        <v>0</v>
      </c>
      <c r="I98" s="137"/>
      <c r="J98" s="138">
        <f>ROUND(I98*H98,2)</f>
        <v>0</v>
      </c>
      <c r="K98" s="134" t="s">
        <v>19</v>
      </c>
      <c r="L98" s="33"/>
      <c r="M98" s="139" t="s">
        <v>19</v>
      </c>
      <c r="N98" s="140" t="s">
        <v>45</v>
      </c>
      <c r="P98" s="141">
        <f>O98*H98</f>
        <v>0</v>
      </c>
      <c r="Q98" s="141">
        <v>0</v>
      </c>
      <c r="R98" s="141">
        <f>Q98*H98</f>
        <v>0</v>
      </c>
      <c r="S98" s="141">
        <v>0</v>
      </c>
      <c r="T98" s="142">
        <f>S98*H98</f>
        <v>0</v>
      </c>
      <c r="AR98" s="143" t="s">
        <v>246</v>
      </c>
      <c r="AT98" s="143" t="s">
        <v>241</v>
      </c>
      <c r="AU98" s="143" t="s">
        <v>74</v>
      </c>
      <c r="AY98" s="18" t="s">
        <v>238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8" t="s">
        <v>81</v>
      </c>
      <c r="BK98" s="144">
        <f>ROUND(I98*H98,2)</f>
        <v>0</v>
      </c>
      <c r="BL98" s="18" t="s">
        <v>246</v>
      </c>
      <c r="BM98" s="143" t="s">
        <v>511</v>
      </c>
    </row>
    <row r="99" spans="2:65" s="1" customFormat="1">
      <c r="B99" s="33"/>
      <c r="D99" s="145" t="s">
        <v>248</v>
      </c>
      <c r="F99" s="146" t="s">
        <v>4071</v>
      </c>
      <c r="I99" s="147"/>
      <c r="L99" s="33"/>
      <c r="M99" s="148"/>
      <c r="T99" s="54"/>
      <c r="AT99" s="18" t="s">
        <v>248</v>
      </c>
      <c r="AU99" s="18" t="s">
        <v>74</v>
      </c>
    </row>
    <row r="100" spans="2:65" s="1" customFormat="1" ht="16.5" customHeight="1">
      <c r="B100" s="33"/>
      <c r="C100" s="132" t="s">
        <v>294</v>
      </c>
      <c r="D100" s="132" t="s">
        <v>241</v>
      </c>
      <c r="E100" s="133" t="s">
        <v>4072</v>
      </c>
      <c r="F100" s="134" t="s">
        <v>4073</v>
      </c>
      <c r="G100" s="135" t="s">
        <v>4069</v>
      </c>
      <c r="H100" s="136">
        <v>1</v>
      </c>
      <c r="I100" s="137"/>
      <c r="J100" s="138">
        <f>ROUND(I100*H100,2)</f>
        <v>0</v>
      </c>
      <c r="K100" s="134" t="s">
        <v>19</v>
      </c>
      <c r="L100" s="33"/>
      <c r="M100" s="139" t="s">
        <v>19</v>
      </c>
      <c r="N100" s="140" t="s">
        <v>45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246</v>
      </c>
      <c r="AT100" s="143" t="s">
        <v>241</v>
      </c>
      <c r="AU100" s="143" t="s">
        <v>74</v>
      </c>
      <c r="AY100" s="18" t="s">
        <v>238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8" t="s">
        <v>81</v>
      </c>
      <c r="BK100" s="144">
        <f>ROUND(I100*H100,2)</f>
        <v>0</v>
      </c>
      <c r="BL100" s="18" t="s">
        <v>246</v>
      </c>
      <c r="BM100" s="143" t="s">
        <v>377</v>
      </c>
    </row>
    <row r="101" spans="2:65" s="1" customFormat="1">
      <c r="B101" s="33"/>
      <c r="D101" s="145" t="s">
        <v>248</v>
      </c>
      <c r="F101" s="146" t="s">
        <v>4073</v>
      </c>
      <c r="I101" s="147"/>
      <c r="L101" s="33"/>
      <c r="M101" s="148"/>
      <c r="T101" s="54"/>
      <c r="AT101" s="18" t="s">
        <v>248</v>
      </c>
      <c r="AU101" s="18" t="s">
        <v>74</v>
      </c>
    </row>
    <row r="102" spans="2:65" s="1" customFormat="1" ht="16.5" customHeight="1">
      <c r="B102" s="33"/>
      <c r="C102" s="132" t="s">
        <v>300</v>
      </c>
      <c r="D102" s="132" t="s">
        <v>241</v>
      </c>
      <c r="E102" s="133" t="s">
        <v>4074</v>
      </c>
      <c r="F102" s="134" t="s">
        <v>4075</v>
      </c>
      <c r="G102" s="135" t="s">
        <v>4058</v>
      </c>
      <c r="H102" s="136">
        <v>1</v>
      </c>
      <c r="I102" s="137"/>
      <c r="J102" s="138">
        <f>ROUND(I102*H102,2)</f>
        <v>0</v>
      </c>
      <c r="K102" s="134" t="s">
        <v>19</v>
      </c>
      <c r="L102" s="33"/>
      <c r="M102" s="139" t="s">
        <v>19</v>
      </c>
      <c r="N102" s="140" t="s">
        <v>45</v>
      </c>
      <c r="P102" s="141">
        <f>O102*H102</f>
        <v>0</v>
      </c>
      <c r="Q102" s="141">
        <v>0</v>
      </c>
      <c r="R102" s="141">
        <f>Q102*H102</f>
        <v>0</v>
      </c>
      <c r="S102" s="141">
        <v>0</v>
      </c>
      <c r="T102" s="142">
        <f>S102*H102</f>
        <v>0</v>
      </c>
      <c r="AR102" s="143" t="s">
        <v>246</v>
      </c>
      <c r="AT102" s="143" t="s">
        <v>241</v>
      </c>
      <c r="AU102" s="143" t="s">
        <v>74</v>
      </c>
      <c r="AY102" s="18" t="s">
        <v>238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8" t="s">
        <v>81</v>
      </c>
      <c r="BK102" s="144">
        <f>ROUND(I102*H102,2)</f>
        <v>0</v>
      </c>
      <c r="BL102" s="18" t="s">
        <v>246</v>
      </c>
      <c r="BM102" s="143" t="s">
        <v>720</v>
      </c>
    </row>
    <row r="103" spans="2:65" s="1" customFormat="1">
      <c r="B103" s="33"/>
      <c r="D103" s="145" t="s">
        <v>248</v>
      </c>
      <c r="F103" s="146" t="s">
        <v>4075</v>
      </c>
      <c r="I103" s="147"/>
      <c r="L103" s="33"/>
      <c r="M103" s="148"/>
      <c r="T103" s="54"/>
      <c r="AT103" s="18" t="s">
        <v>248</v>
      </c>
      <c r="AU103" s="18" t="s">
        <v>74</v>
      </c>
    </row>
    <row r="104" spans="2:65" s="1" customFormat="1" ht="16.5" customHeight="1">
      <c r="B104" s="33"/>
      <c r="C104" s="132" t="s">
        <v>308</v>
      </c>
      <c r="D104" s="132" t="s">
        <v>241</v>
      </c>
      <c r="E104" s="133" t="s">
        <v>4076</v>
      </c>
      <c r="F104" s="134" t="s">
        <v>4077</v>
      </c>
      <c r="G104" s="135" t="s">
        <v>4058</v>
      </c>
      <c r="H104" s="136">
        <v>24</v>
      </c>
      <c r="I104" s="137"/>
      <c r="J104" s="138">
        <f>ROUND(I104*H104,2)</f>
        <v>0</v>
      </c>
      <c r="K104" s="134" t="s">
        <v>19</v>
      </c>
      <c r="L104" s="33"/>
      <c r="M104" s="139" t="s">
        <v>19</v>
      </c>
      <c r="N104" s="140" t="s">
        <v>45</v>
      </c>
      <c r="P104" s="141">
        <f>O104*H104</f>
        <v>0</v>
      </c>
      <c r="Q104" s="141">
        <v>0</v>
      </c>
      <c r="R104" s="141">
        <f>Q104*H104</f>
        <v>0</v>
      </c>
      <c r="S104" s="141">
        <v>0</v>
      </c>
      <c r="T104" s="142">
        <f>S104*H104</f>
        <v>0</v>
      </c>
      <c r="AR104" s="143" t="s">
        <v>246</v>
      </c>
      <c r="AT104" s="143" t="s">
        <v>241</v>
      </c>
      <c r="AU104" s="143" t="s">
        <v>74</v>
      </c>
      <c r="AY104" s="18" t="s">
        <v>238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8" t="s">
        <v>81</v>
      </c>
      <c r="BK104" s="144">
        <f>ROUND(I104*H104,2)</f>
        <v>0</v>
      </c>
      <c r="BL104" s="18" t="s">
        <v>246</v>
      </c>
      <c r="BM104" s="143" t="s">
        <v>738</v>
      </c>
    </row>
    <row r="105" spans="2:65" s="1" customFormat="1">
      <c r="B105" s="33"/>
      <c r="D105" s="145" t="s">
        <v>248</v>
      </c>
      <c r="F105" s="146" t="s">
        <v>4077</v>
      </c>
      <c r="I105" s="147"/>
      <c r="L105" s="33"/>
      <c r="M105" s="148"/>
      <c r="T105" s="54"/>
      <c r="AT105" s="18" t="s">
        <v>248</v>
      </c>
      <c r="AU105" s="18" t="s">
        <v>74</v>
      </c>
    </row>
    <row r="106" spans="2:65" s="1" customFormat="1" ht="16.5" customHeight="1">
      <c r="B106" s="33"/>
      <c r="C106" s="132" t="s">
        <v>316</v>
      </c>
      <c r="D106" s="132" t="s">
        <v>241</v>
      </c>
      <c r="E106" s="133" t="s">
        <v>4078</v>
      </c>
      <c r="F106" s="134" t="s">
        <v>4079</v>
      </c>
      <c r="G106" s="135" t="s">
        <v>4058</v>
      </c>
      <c r="H106" s="136">
        <v>1</v>
      </c>
      <c r="I106" s="137"/>
      <c r="J106" s="138">
        <f>ROUND(I106*H106,2)</f>
        <v>0</v>
      </c>
      <c r="K106" s="134" t="s">
        <v>19</v>
      </c>
      <c r="L106" s="33"/>
      <c r="M106" s="139" t="s">
        <v>19</v>
      </c>
      <c r="N106" s="140" t="s">
        <v>45</v>
      </c>
      <c r="P106" s="141">
        <f>O106*H106</f>
        <v>0</v>
      </c>
      <c r="Q106" s="141">
        <v>0</v>
      </c>
      <c r="R106" s="141">
        <f>Q106*H106</f>
        <v>0</v>
      </c>
      <c r="S106" s="141">
        <v>0</v>
      </c>
      <c r="T106" s="142">
        <f>S106*H106</f>
        <v>0</v>
      </c>
      <c r="AR106" s="143" t="s">
        <v>246</v>
      </c>
      <c r="AT106" s="143" t="s">
        <v>241</v>
      </c>
      <c r="AU106" s="143" t="s">
        <v>74</v>
      </c>
      <c r="AY106" s="18" t="s">
        <v>238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8" t="s">
        <v>81</v>
      </c>
      <c r="BK106" s="144">
        <f>ROUND(I106*H106,2)</f>
        <v>0</v>
      </c>
      <c r="BL106" s="18" t="s">
        <v>246</v>
      </c>
      <c r="BM106" s="143" t="s">
        <v>750</v>
      </c>
    </row>
    <row r="107" spans="2:65" s="1" customFormat="1">
      <c r="B107" s="33"/>
      <c r="D107" s="145" t="s">
        <v>248</v>
      </c>
      <c r="F107" s="146" t="s">
        <v>4079</v>
      </c>
      <c r="I107" s="147"/>
      <c r="L107" s="33"/>
      <c r="M107" s="148"/>
      <c r="T107" s="54"/>
      <c r="AT107" s="18" t="s">
        <v>248</v>
      </c>
      <c r="AU107" s="18" t="s">
        <v>74</v>
      </c>
    </row>
    <row r="108" spans="2:65" s="1" customFormat="1" ht="16.5" customHeight="1">
      <c r="B108" s="33"/>
      <c r="C108" s="132" t="s">
        <v>8</v>
      </c>
      <c r="D108" s="132" t="s">
        <v>241</v>
      </c>
      <c r="E108" s="133" t="s">
        <v>4080</v>
      </c>
      <c r="F108" s="134" t="s">
        <v>4081</v>
      </c>
      <c r="G108" s="135" t="s">
        <v>408</v>
      </c>
      <c r="H108" s="136">
        <v>150</v>
      </c>
      <c r="I108" s="137"/>
      <c r="J108" s="138">
        <f>ROUND(I108*H108,2)</f>
        <v>0</v>
      </c>
      <c r="K108" s="134" t="s">
        <v>19</v>
      </c>
      <c r="L108" s="33"/>
      <c r="M108" s="139" t="s">
        <v>19</v>
      </c>
      <c r="N108" s="140" t="s">
        <v>45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246</v>
      </c>
      <c r="AT108" s="143" t="s">
        <v>241</v>
      </c>
      <c r="AU108" s="143" t="s">
        <v>74</v>
      </c>
      <c r="AY108" s="18" t="s">
        <v>238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8" t="s">
        <v>81</v>
      </c>
      <c r="BK108" s="144">
        <f>ROUND(I108*H108,2)</f>
        <v>0</v>
      </c>
      <c r="BL108" s="18" t="s">
        <v>246</v>
      </c>
      <c r="BM108" s="143" t="s">
        <v>763</v>
      </c>
    </row>
    <row r="109" spans="2:65" s="1" customFormat="1">
      <c r="B109" s="33"/>
      <c r="D109" s="145" t="s">
        <v>248</v>
      </c>
      <c r="F109" s="146" t="s">
        <v>4081</v>
      </c>
      <c r="I109" s="147"/>
      <c r="L109" s="33"/>
      <c r="M109" s="148"/>
      <c r="T109" s="54"/>
      <c r="AT109" s="18" t="s">
        <v>248</v>
      </c>
      <c r="AU109" s="18" t="s">
        <v>74</v>
      </c>
    </row>
    <row r="110" spans="2:65" s="1" customFormat="1" ht="16.5" customHeight="1">
      <c r="B110" s="33"/>
      <c r="C110" s="132" t="s">
        <v>390</v>
      </c>
      <c r="D110" s="132" t="s">
        <v>241</v>
      </c>
      <c r="E110" s="133" t="s">
        <v>4082</v>
      </c>
      <c r="F110" s="134" t="s">
        <v>4083</v>
      </c>
      <c r="G110" s="135" t="s">
        <v>408</v>
      </c>
      <c r="H110" s="136">
        <v>6600</v>
      </c>
      <c r="I110" s="137"/>
      <c r="J110" s="138">
        <f>ROUND(I110*H110,2)</f>
        <v>0</v>
      </c>
      <c r="K110" s="134" t="s">
        <v>19</v>
      </c>
      <c r="L110" s="33"/>
      <c r="M110" s="139" t="s">
        <v>19</v>
      </c>
      <c r="N110" s="140" t="s">
        <v>45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246</v>
      </c>
      <c r="AT110" s="143" t="s">
        <v>241</v>
      </c>
      <c r="AU110" s="143" t="s">
        <v>74</v>
      </c>
      <c r="AY110" s="18" t="s">
        <v>238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8" t="s">
        <v>81</v>
      </c>
      <c r="BK110" s="144">
        <f>ROUND(I110*H110,2)</f>
        <v>0</v>
      </c>
      <c r="BL110" s="18" t="s">
        <v>246</v>
      </c>
      <c r="BM110" s="143" t="s">
        <v>777</v>
      </c>
    </row>
    <row r="111" spans="2:65" s="1" customFormat="1">
      <c r="B111" s="33"/>
      <c r="D111" s="145" t="s">
        <v>248</v>
      </c>
      <c r="F111" s="146" t="s">
        <v>4083</v>
      </c>
      <c r="I111" s="147"/>
      <c r="L111" s="33"/>
      <c r="M111" s="148"/>
      <c r="T111" s="54"/>
      <c r="AT111" s="18" t="s">
        <v>248</v>
      </c>
      <c r="AU111" s="18" t="s">
        <v>74</v>
      </c>
    </row>
    <row r="112" spans="2:65" s="1" customFormat="1" ht="21.75" customHeight="1">
      <c r="B112" s="33"/>
      <c r="C112" s="132" t="s">
        <v>511</v>
      </c>
      <c r="D112" s="132" t="s">
        <v>241</v>
      </c>
      <c r="E112" s="133" t="s">
        <v>4084</v>
      </c>
      <c r="F112" s="134" t="s">
        <v>4085</v>
      </c>
      <c r="G112" s="135" t="s">
        <v>4058</v>
      </c>
      <c r="H112" s="136">
        <v>49</v>
      </c>
      <c r="I112" s="137"/>
      <c r="J112" s="138">
        <f>ROUND(I112*H112,2)</f>
        <v>0</v>
      </c>
      <c r="K112" s="134" t="s">
        <v>19</v>
      </c>
      <c r="L112" s="33"/>
      <c r="M112" s="139" t="s">
        <v>19</v>
      </c>
      <c r="N112" s="140" t="s">
        <v>45</v>
      </c>
      <c r="P112" s="141">
        <f>O112*H112</f>
        <v>0</v>
      </c>
      <c r="Q112" s="141">
        <v>0</v>
      </c>
      <c r="R112" s="141">
        <f>Q112*H112</f>
        <v>0</v>
      </c>
      <c r="S112" s="141">
        <v>0</v>
      </c>
      <c r="T112" s="142">
        <f>S112*H112</f>
        <v>0</v>
      </c>
      <c r="AR112" s="143" t="s">
        <v>246</v>
      </c>
      <c r="AT112" s="143" t="s">
        <v>241</v>
      </c>
      <c r="AU112" s="143" t="s">
        <v>74</v>
      </c>
      <c r="AY112" s="18" t="s">
        <v>238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8" t="s">
        <v>81</v>
      </c>
      <c r="BK112" s="144">
        <f>ROUND(I112*H112,2)</f>
        <v>0</v>
      </c>
      <c r="BL112" s="18" t="s">
        <v>246</v>
      </c>
      <c r="BM112" s="143" t="s">
        <v>799</v>
      </c>
    </row>
    <row r="113" spans="2:65" s="1" customFormat="1">
      <c r="B113" s="33"/>
      <c r="D113" s="145" t="s">
        <v>248</v>
      </c>
      <c r="F113" s="146" t="s">
        <v>4085</v>
      </c>
      <c r="I113" s="147"/>
      <c r="L113" s="33"/>
      <c r="M113" s="148"/>
      <c r="T113" s="54"/>
      <c r="AT113" s="18" t="s">
        <v>248</v>
      </c>
      <c r="AU113" s="18" t="s">
        <v>74</v>
      </c>
    </row>
    <row r="114" spans="2:65" s="1" customFormat="1" ht="16.5" customHeight="1">
      <c r="B114" s="33"/>
      <c r="C114" s="132" t="s">
        <v>586</v>
      </c>
      <c r="D114" s="132" t="s">
        <v>241</v>
      </c>
      <c r="E114" s="133" t="s">
        <v>4086</v>
      </c>
      <c r="F114" s="134" t="s">
        <v>4087</v>
      </c>
      <c r="G114" s="135" t="s">
        <v>4058</v>
      </c>
      <c r="H114" s="136">
        <v>49</v>
      </c>
      <c r="I114" s="137"/>
      <c r="J114" s="138">
        <f>ROUND(I114*H114,2)</f>
        <v>0</v>
      </c>
      <c r="K114" s="134" t="s">
        <v>19</v>
      </c>
      <c r="L114" s="33"/>
      <c r="M114" s="139" t="s">
        <v>19</v>
      </c>
      <c r="N114" s="140" t="s">
        <v>45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246</v>
      </c>
      <c r="AT114" s="143" t="s">
        <v>241</v>
      </c>
      <c r="AU114" s="143" t="s">
        <v>74</v>
      </c>
      <c r="AY114" s="18" t="s">
        <v>238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8" t="s">
        <v>81</v>
      </c>
      <c r="BK114" s="144">
        <f>ROUND(I114*H114,2)</f>
        <v>0</v>
      </c>
      <c r="BL114" s="18" t="s">
        <v>246</v>
      </c>
      <c r="BM114" s="143" t="s">
        <v>812</v>
      </c>
    </row>
    <row r="115" spans="2:65" s="1" customFormat="1">
      <c r="B115" s="33"/>
      <c r="D115" s="145" t="s">
        <v>248</v>
      </c>
      <c r="F115" s="146" t="s">
        <v>4087</v>
      </c>
      <c r="I115" s="147"/>
      <c r="L115" s="33"/>
      <c r="M115" s="148"/>
      <c r="T115" s="54"/>
      <c r="AT115" s="18" t="s">
        <v>248</v>
      </c>
      <c r="AU115" s="18" t="s">
        <v>74</v>
      </c>
    </row>
    <row r="116" spans="2:65" s="1" customFormat="1" ht="16.5" customHeight="1">
      <c r="B116" s="33"/>
      <c r="C116" s="132" t="s">
        <v>377</v>
      </c>
      <c r="D116" s="132" t="s">
        <v>241</v>
      </c>
      <c r="E116" s="133" t="s">
        <v>4088</v>
      </c>
      <c r="F116" s="134" t="s">
        <v>4089</v>
      </c>
      <c r="G116" s="135" t="s">
        <v>4058</v>
      </c>
      <c r="H116" s="136">
        <v>80</v>
      </c>
      <c r="I116" s="137"/>
      <c r="J116" s="138">
        <f>ROUND(I116*H116,2)</f>
        <v>0</v>
      </c>
      <c r="K116" s="134" t="s">
        <v>19</v>
      </c>
      <c r="L116" s="33"/>
      <c r="M116" s="139" t="s">
        <v>19</v>
      </c>
      <c r="N116" s="140" t="s">
        <v>45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246</v>
      </c>
      <c r="AT116" s="143" t="s">
        <v>241</v>
      </c>
      <c r="AU116" s="143" t="s">
        <v>74</v>
      </c>
      <c r="AY116" s="18" t="s">
        <v>238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8" t="s">
        <v>81</v>
      </c>
      <c r="BK116" s="144">
        <f>ROUND(I116*H116,2)</f>
        <v>0</v>
      </c>
      <c r="BL116" s="18" t="s">
        <v>246</v>
      </c>
      <c r="BM116" s="143" t="s">
        <v>386</v>
      </c>
    </row>
    <row r="117" spans="2:65" s="1" customFormat="1">
      <c r="B117" s="33"/>
      <c r="D117" s="145" t="s">
        <v>248</v>
      </c>
      <c r="F117" s="146" t="s">
        <v>4089</v>
      </c>
      <c r="I117" s="147"/>
      <c r="L117" s="33"/>
      <c r="M117" s="148"/>
      <c r="T117" s="54"/>
      <c r="AT117" s="18" t="s">
        <v>248</v>
      </c>
      <c r="AU117" s="18" t="s">
        <v>74</v>
      </c>
    </row>
    <row r="118" spans="2:65" s="1" customFormat="1" ht="16.5" customHeight="1">
      <c r="B118" s="33"/>
      <c r="C118" s="132" t="s">
        <v>597</v>
      </c>
      <c r="D118" s="132" t="s">
        <v>241</v>
      </c>
      <c r="E118" s="133" t="s">
        <v>4090</v>
      </c>
      <c r="F118" s="134" t="s">
        <v>4091</v>
      </c>
      <c r="G118" s="135" t="s">
        <v>4058</v>
      </c>
      <c r="H118" s="136">
        <v>20</v>
      </c>
      <c r="I118" s="137"/>
      <c r="J118" s="138">
        <f>ROUND(I118*H118,2)</f>
        <v>0</v>
      </c>
      <c r="K118" s="134" t="s">
        <v>19</v>
      </c>
      <c r="L118" s="33"/>
      <c r="M118" s="139" t="s">
        <v>19</v>
      </c>
      <c r="N118" s="140" t="s">
        <v>45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246</v>
      </c>
      <c r="AT118" s="143" t="s">
        <v>241</v>
      </c>
      <c r="AU118" s="143" t="s">
        <v>74</v>
      </c>
      <c r="AY118" s="18" t="s">
        <v>238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8" t="s">
        <v>81</v>
      </c>
      <c r="BK118" s="144">
        <f>ROUND(I118*H118,2)</f>
        <v>0</v>
      </c>
      <c r="BL118" s="18" t="s">
        <v>246</v>
      </c>
      <c r="BM118" s="143" t="s">
        <v>828</v>
      </c>
    </row>
    <row r="119" spans="2:65" s="1" customFormat="1">
      <c r="B119" s="33"/>
      <c r="D119" s="145" t="s">
        <v>248</v>
      </c>
      <c r="F119" s="146" t="s">
        <v>4091</v>
      </c>
      <c r="I119" s="147"/>
      <c r="L119" s="33"/>
      <c r="M119" s="148"/>
      <c r="T119" s="54"/>
      <c r="AT119" s="18" t="s">
        <v>248</v>
      </c>
      <c r="AU119" s="18" t="s">
        <v>74</v>
      </c>
    </row>
    <row r="120" spans="2:65" s="1" customFormat="1" ht="21.75" customHeight="1">
      <c r="B120" s="33"/>
      <c r="C120" s="132" t="s">
        <v>720</v>
      </c>
      <c r="D120" s="132" t="s">
        <v>241</v>
      </c>
      <c r="E120" s="133" t="s">
        <v>4092</v>
      </c>
      <c r="F120" s="134" t="s">
        <v>4093</v>
      </c>
      <c r="G120" s="135" t="s">
        <v>408</v>
      </c>
      <c r="H120" s="136">
        <v>10</v>
      </c>
      <c r="I120" s="137"/>
      <c r="J120" s="138">
        <f>ROUND(I120*H120,2)</f>
        <v>0</v>
      </c>
      <c r="K120" s="134" t="s">
        <v>19</v>
      </c>
      <c r="L120" s="33"/>
      <c r="M120" s="139" t="s">
        <v>19</v>
      </c>
      <c r="N120" s="140" t="s">
        <v>45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246</v>
      </c>
      <c r="AT120" s="143" t="s">
        <v>241</v>
      </c>
      <c r="AU120" s="143" t="s">
        <v>74</v>
      </c>
      <c r="AY120" s="18" t="s">
        <v>238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8" t="s">
        <v>81</v>
      </c>
      <c r="BK120" s="144">
        <f>ROUND(I120*H120,2)</f>
        <v>0</v>
      </c>
      <c r="BL120" s="18" t="s">
        <v>246</v>
      </c>
      <c r="BM120" s="143" t="s">
        <v>837</v>
      </c>
    </row>
    <row r="121" spans="2:65" s="1" customFormat="1">
      <c r="B121" s="33"/>
      <c r="D121" s="145" t="s">
        <v>248</v>
      </c>
      <c r="F121" s="146" t="s">
        <v>4093</v>
      </c>
      <c r="I121" s="147"/>
      <c r="L121" s="33"/>
      <c r="M121" s="148"/>
      <c r="T121" s="54"/>
      <c r="AT121" s="18" t="s">
        <v>248</v>
      </c>
      <c r="AU121" s="18" t="s">
        <v>74</v>
      </c>
    </row>
    <row r="122" spans="2:65" s="1" customFormat="1" ht="16.5" customHeight="1">
      <c r="B122" s="33"/>
      <c r="C122" s="132" t="s">
        <v>728</v>
      </c>
      <c r="D122" s="132" t="s">
        <v>241</v>
      </c>
      <c r="E122" s="133" t="s">
        <v>4094</v>
      </c>
      <c r="F122" s="134" t="s">
        <v>4095</v>
      </c>
      <c r="G122" s="135" t="s">
        <v>408</v>
      </c>
      <c r="H122" s="136">
        <v>50</v>
      </c>
      <c r="I122" s="137"/>
      <c r="J122" s="138">
        <f>ROUND(I122*H122,2)</f>
        <v>0</v>
      </c>
      <c r="K122" s="134" t="s">
        <v>19</v>
      </c>
      <c r="L122" s="33"/>
      <c r="M122" s="139" t="s">
        <v>19</v>
      </c>
      <c r="N122" s="140" t="s">
        <v>45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246</v>
      </c>
      <c r="AT122" s="143" t="s">
        <v>241</v>
      </c>
      <c r="AU122" s="143" t="s">
        <v>74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246</v>
      </c>
      <c r="BM122" s="143" t="s">
        <v>851</v>
      </c>
    </row>
    <row r="123" spans="2:65" s="1" customFormat="1">
      <c r="B123" s="33"/>
      <c r="D123" s="145" t="s">
        <v>248</v>
      </c>
      <c r="F123" s="146" t="s">
        <v>4095</v>
      </c>
      <c r="I123" s="147"/>
      <c r="L123" s="33"/>
      <c r="M123" s="148"/>
      <c r="T123" s="54"/>
      <c r="AT123" s="18" t="s">
        <v>248</v>
      </c>
      <c r="AU123" s="18" t="s">
        <v>74</v>
      </c>
    </row>
    <row r="124" spans="2:65" s="1" customFormat="1" ht="16.5" customHeight="1">
      <c r="B124" s="33"/>
      <c r="C124" s="132" t="s">
        <v>738</v>
      </c>
      <c r="D124" s="132" t="s">
        <v>241</v>
      </c>
      <c r="E124" s="133" t="s">
        <v>4096</v>
      </c>
      <c r="F124" s="134" t="s">
        <v>4097</v>
      </c>
      <c r="G124" s="135" t="s">
        <v>408</v>
      </c>
      <c r="H124" s="136">
        <v>120</v>
      </c>
      <c r="I124" s="137"/>
      <c r="J124" s="138">
        <f>ROUND(I124*H124,2)</f>
        <v>0</v>
      </c>
      <c r="K124" s="134" t="s">
        <v>19</v>
      </c>
      <c r="L124" s="33"/>
      <c r="M124" s="139" t="s">
        <v>19</v>
      </c>
      <c r="N124" s="140" t="s">
        <v>45</v>
      </c>
      <c r="P124" s="141">
        <f>O124*H124</f>
        <v>0</v>
      </c>
      <c r="Q124" s="141">
        <v>0</v>
      </c>
      <c r="R124" s="141">
        <f>Q124*H124</f>
        <v>0</v>
      </c>
      <c r="S124" s="141">
        <v>0</v>
      </c>
      <c r="T124" s="142">
        <f>S124*H124</f>
        <v>0</v>
      </c>
      <c r="AR124" s="143" t="s">
        <v>246</v>
      </c>
      <c r="AT124" s="143" t="s">
        <v>241</v>
      </c>
      <c r="AU124" s="143" t="s">
        <v>74</v>
      </c>
      <c r="AY124" s="18" t="s">
        <v>238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8" t="s">
        <v>81</v>
      </c>
      <c r="BK124" s="144">
        <f>ROUND(I124*H124,2)</f>
        <v>0</v>
      </c>
      <c r="BL124" s="18" t="s">
        <v>246</v>
      </c>
      <c r="BM124" s="143" t="s">
        <v>865</v>
      </c>
    </row>
    <row r="125" spans="2:65" s="1" customFormat="1">
      <c r="B125" s="33"/>
      <c r="D125" s="145" t="s">
        <v>248</v>
      </c>
      <c r="F125" s="146" t="s">
        <v>4097</v>
      </c>
      <c r="I125" s="147"/>
      <c r="L125" s="33"/>
      <c r="M125" s="148"/>
      <c r="T125" s="54"/>
      <c r="AT125" s="18" t="s">
        <v>248</v>
      </c>
      <c r="AU125" s="18" t="s">
        <v>74</v>
      </c>
    </row>
    <row r="126" spans="2:65" s="1" customFormat="1" ht="16.5" customHeight="1">
      <c r="B126" s="33"/>
      <c r="C126" s="132" t="s">
        <v>7</v>
      </c>
      <c r="D126" s="132" t="s">
        <v>241</v>
      </c>
      <c r="E126" s="133" t="s">
        <v>4098</v>
      </c>
      <c r="F126" s="134" t="s">
        <v>4099</v>
      </c>
      <c r="G126" s="135" t="s">
        <v>408</v>
      </c>
      <c r="H126" s="136">
        <v>220</v>
      </c>
      <c r="I126" s="137"/>
      <c r="J126" s="138">
        <f>ROUND(I126*H126,2)</f>
        <v>0</v>
      </c>
      <c r="K126" s="134" t="s">
        <v>19</v>
      </c>
      <c r="L126" s="33"/>
      <c r="M126" s="139" t="s">
        <v>19</v>
      </c>
      <c r="N126" s="140" t="s">
        <v>45</v>
      </c>
      <c r="P126" s="141">
        <f>O126*H126</f>
        <v>0</v>
      </c>
      <c r="Q126" s="141">
        <v>0</v>
      </c>
      <c r="R126" s="141">
        <f>Q126*H126</f>
        <v>0</v>
      </c>
      <c r="S126" s="141">
        <v>0</v>
      </c>
      <c r="T126" s="142">
        <f>S126*H126</f>
        <v>0</v>
      </c>
      <c r="AR126" s="143" t="s">
        <v>246</v>
      </c>
      <c r="AT126" s="143" t="s">
        <v>241</v>
      </c>
      <c r="AU126" s="143" t="s">
        <v>74</v>
      </c>
      <c r="AY126" s="18" t="s">
        <v>238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8" t="s">
        <v>81</v>
      </c>
      <c r="BK126" s="144">
        <f>ROUND(I126*H126,2)</f>
        <v>0</v>
      </c>
      <c r="BL126" s="18" t="s">
        <v>246</v>
      </c>
      <c r="BM126" s="143" t="s">
        <v>876</v>
      </c>
    </row>
    <row r="127" spans="2:65" s="1" customFormat="1">
      <c r="B127" s="33"/>
      <c r="D127" s="145" t="s">
        <v>248</v>
      </c>
      <c r="F127" s="146" t="s">
        <v>4099</v>
      </c>
      <c r="I127" s="147"/>
      <c r="L127" s="33"/>
      <c r="M127" s="148"/>
      <c r="T127" s="54"/>
      <c r="AT127" s="18" t="s">
        <v>248</v>
      </c>
      <c r="AU127" s="18" t="s">
        <v>74</v>
      </c>
    </row>
    <row r="128" spans="2:65" s="1" customFormat="1" ht="16.5" customHeight="1">
      <c r="B128" s="33"/>
      <c r="C128" s="132" t="s">
        <v>750</v>
      </c>
      <c r="D128" s="132" t="s">
        <v>241</v>
      </c>
      <c r="E128" s="133" t="s">
        <v>4100</v>
      </c>
      <c r="F128" s="134" t="s">
        <v>4101</v>
      </c>
      <c r="G128" s="135" t="s">
        <v>408</v>
      </c>
      <c r="H128" s="136">
        <v>10</v>
      </c>
      <c r="I128" s="137"/>
      <c r="J128" s="138">
        <f>ROUND(I128*H128,2)</f>
        <v>0</v>
      </c>
      <c r="K128" s="134" t="s">
        <v>19</v>
      </c>
      <c r="L128" s="33"/>
      <c r="M128" s="139" t="s">
        <v>19</v>
      </c>
      <c r="N128" s="140" t="s">
        <v>45</v>
      </c>
      <c r="P128" s="141">
        <f>O128*H128</f>
        <v>0</v>
      </c>
      <c r="Q128" s="141">
        <v>0</v>
      </c>
      <c r="R128" s="141">
        <f>Q128*H128</f>
        <v>0</v>
      </c>
      <c r="S128" s="141">
        <v>0</v>
      </c>
      <c r="T128" s="142">
        <f>S128*H128</f>
        <v>0</v>
      </c>
      <c r="AR128" s="143" t="s">
        <v>246</v>
      </c>
      <c r="AT128" s="143" t="s">
        <v>241</v>
      </c>
      <c r="AU128" s="143" t="s">
        <v>74</v>
      </c>
      <c r="AY128" s="18" t="s">
        <v>238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8" t="s">
        <v>81</v>
      </c>
      <c r="BK128" s="144">
        <f>ROUND(I128*H128,2)</f>
        <v>0</v>
      </c>
      <c r="BL128" s="18" t="s">
        <v>246</v>
      </c>
      <c r="BM128" s="143" t="s">
        <v>894</v>
      </c>
    </row>
    <row r="129" spans="2:65" s="1" customFormat="1">
      <c r="B129" s="33"/>
      <c r="D129" s="145" t="s">
        <v>248</v>
      </c>
      <c r="F129" s="146" t="s">
        <v>4101</v>
      </c>
      <c r="I129" s="147"/>
      <c r="L129" s="33"/>
      <c r="M129" s="148"/>
      <c r="T129" s="54"/>
      <c r="AT129" s="18" t="s">
        <v>248</v>
      </c>
      <c r="AU129" s="18" t="s">
        <v>74</v>
      </c>
    </row>
    <row r="130" spans="2:65" s="1" customFormat="1" ht="16.5" customHeight="1">
      <c r="B130" s="33"/>
      <c r="C130" s="132" t="s">
        <v>756</v>
      </c>
      <c r="D130" s="132" t="s">
        <v>241</v>
      </c>
      <c r="E130" s="133" t="s">
        <v>4102</v>
      </c>
      <c r="F130" s="134" t="s">
        <v>4103</v>
      </c>
      <c r="G130" s="135" t="s">
        <v>4058</v>
      </c>
      <c r="H130" s="136">
        <v>100</v>
      </c>
      <c r="I130" s="137"/>
      <c r="J130" s="138">
        <f>ROUND(I130*H130,2)</f>
        <v>0</v>
      </c>
      <c r="K130" s="134" t="s">
        <v>19</v>
      </c>
      <c r="L130" s="33"/>
      <c r="M130" s="139" t="s">
        <v>19</v>
      </c>
      <c r="N130" s="140" t="s">
        <v>45</v>
      </c>
      <c r="P130" s="141">
        <f>O130*H130</f>
        <v>0</v>
      </c>
      <c r="Q130" s="141">
        <v>0</v>
      </c>
      <c r="R130" s="141">
        <f>Q130*H130</f>
        <v>0</v>
      </c>
      <c r="S130" s="141">
        <v>0</v>
      </c>
      <c r="T130" s="142">
        <f>S130*H130</f>
        <v>0</v>
      </c>
      <c r="AR130" s="143" t="s">
        <v>246</v>
      </c>
      <c r="AT130" s="143" t="s">
        <v>241</v>
      </c>
      <c r="AU130" s="143" t="s">
        <v>74</v>
      </c>
      <c r="AY130" s="18" t="s">
        <v>238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8" t="s">
        <v>81</v>
      </c>
      <c r="BK130" s="144">
        <f>ROUND(I130*H130,2)</f>
        <v>0</v>
      </c>
      <c r="BL130" s="18" t="s">
        <v>246</v>
      </c>
      <c r="BM130" s="143" t="s">
        <v>908</v>
      </c>
    </row>
    <row r="131" spans="2:65" s="1" customFormat="1">
      <c r="B131" s="33"/>
      <c r="D131" s="145" t="s">
        <v>248</v>
      </c>
      <c r="F131" s="146" t="s">
        <v>4103</v>
      </c>
      <c r="I131" s="147"/>
      <c r="L131" s="33"/>
      <c r="M131" s="148"/>
      <c r="T131" s="54"/>
      <c r="AT131" s="18" t="s">
        <v>248</v>
      </c>
      <c r="AU131" s="18" t="s">
        <v>74</v>
      </c>
    </row>
    <row r="132" spans="2:65" s="1" customFormat="1" ht="16.5" customHeight="1">
      <c r="B132" s="33"/>
      <c r="C132" s="132" t="s">
        <v>763</v>
      </c>
      <c r="D132" s="132" t="s">
        <v>241</v>
      </c>
      <c r="E132" s="133" t="s">
        <v>4104</v>
      </c>
      <c r="F132" s="134" t="s">
        <v>4105</v>
      </c>
      <c r="G132" s="135" t="s">
        <v>4069</v>
      </c>
      <c r="H132" s="136">
        <v>1</v>
      </c>
      <c r="I132" s="137"/>
      <c r="J132" s="138">
        <f>ROUND(I132*H132,2)</f>
        <v>0</v>
      </c>
      <c r="K132" s="134" t="s">
        <v>19</v>
      </c>
      <c r="L132" s="33"/>
      <c r="M132" s="139" t="s">
        <v>19</v>
      </c>
      <c r="N132" s="140" t="s">
        <v>45</v>
      </c>
      <c r="P132" s="141">
        <f>O132*H132</f>
        <v>0</v>
      </c>
      <c r="Q132" s="141">
        <v>0</v>
      </c>
      <c r="R132" s="141">
        <f>Q132*H132</f>
        <v>0</v>
      </c>
      <c r="S132" s="141">
        <v>0</v>
      </c>
      <c r="T132" s="142">
        <f>S132*H132</f>
        <v>0</v>
      </c>
      <c r="AR132" s="143" t="s">
        <v>246</v>
      </c>
      <c r="AT132" s="143" t="s">
        <v>241</v>
      </c>
      <c r="AU132" s="143" t="s">
        <v>74</v>
      </c>
      <c r="AY132" s="18" t="s">
        <v>238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8" t="s">
        <v>81</v>
      </c>
      <c r="BK132" s="144">
        <f>ROUND(I132*H132,2)</f>
        <v>0</v>
      </c>
      <c r="BL132" s="18" t="s">
        <v>246</v>
      </c>
      <c r="BM132" s="143" t="s">
        <v>920</v>
      </c>
    </row>
    <row r="133" spans="2:65" s="1" customFormat="1">
      <c r="B133" s="33"/>
      <c r="D133" s="145" t="s">
        <v>248</v>
      </c>
      <c r="F133" s="146" t="s">
        <v>4105</v>
      </c>
      <c r="I133" s="147"/>
      <c r="L133" s="33"/>
      <c r="M133" s="148"/>
      <c r="T133" s="54"/>
      <c r="AT133" s="18" t="s">
        <v>248</v>
      </c>
      <c r="AU133" s="18" t="s">
        <v>74</v>
      </c>
    </row>
    <row r="134" spans="2:65" s="1" customFormat="1" ht="16.5" customHeight="1">
      <c r="B134" s="33"/>
      <c r="C134" s="132" t="s">
        <v>769</v>
      </c>
      <c r="D134" s="132" t="s">
        <v>241</v>
      </c>
      <c r="E134" s="133" t="s">
        <v>4106</v>
      </c>
      <c r="F134" s="134" t="s">
        <v>4107</v>
      </c>
      <c r="G134" s="135" t="s">
        <v>376</v>
      </c>
      <c r="H134" s="136">
        <v>10</v>
      </c>
      <c r="I134" s="137"/>
      <c r="J134" s="138">
        <f>ROUND(I134*H134,2)</f>
        <v>0</v>
      </c>
      <c r="K134" s="134" t="s">
        <v>19</v>
      </c>
      <c r="L134" s="33"/>
      <c r="M134" s="139" t="s">
        <v>19</v>
      </c>
      <c r="N134" s="140" t="s">
        <v>45</v>
      </c>
      <c r="P134" s="141">
        <f>O134*H134</f>
        <v>0</v>
      </c>
      <c r="Q134" s="141">
        <v>0</v>
      </c>
      <c r="R134" s="141">
        <f>Q134*H134</f>
        <v>0</v>
      </c>
      <c r="S134" s="141">
        <v>0</v>
      </c>
      <c r="T134" s="142">
        <f>S134*H134</f>
        <v>0</v>
      </c>
      <c r="AR134" s="143" t="s">
        <v>246</v>
      </c>
      <c r="AT134" s="143" t="s">
        <v>241</v>
      </c>
      <c r="AU134" s="143" t="s">
        <v>74</v>
      </c>
      <c r="AY134" s="18" t="s">
        <v>238</v>
      </c>
      <c r="BE134" s="144">
        <f>IF(N134="základní",J134,0)</f>
        <v>0</v>
      </c>
      <c r="BF134" s="144">
        <f>IF(N134="snížená",J134,0)</f>
        <v>0</v>
      </c>
      <c r="BG134" s="144">
        <f>IF(N134="zákl. přenesená",J134,0)</f>
        <v>0</v>
      </c>
      <c r="BH134" s="144">
        <f>IF(N134="sníž. přenesená",J134,0)</f>
        <v>0</v>
      </c>
      <c r="BI134" s="144">
        <f>IF(N134="nulová",J134,0)</f>
        <v>0</v>
      </c>
      <c r="BJ134" s="18" t="s">
        <v>81</v>
      </c>
      <c r="BK134" s="144">
        <f>ROUND(I134*H134,2)</f>
        <v>0</v>
      </c>
      <c r="BL134" s="18" t="s">
        <v>246</v>
      </c>
      <c r="BM134" s="143" t="s">
        <v>932</v>
      </c>
    </row>
    <row r="135" spans="2:65" s="1" customFormat="1">
      <c r="B135" s="33"/>
      <c r="D135" s="145" t="s">
        <v>248</v>
      </c>
      <c r="F135" s="146" t="s">
        <v>4107</v>
      </c>
      <c r="I135" s="147"/>
      <c r="L135" s="33"/>
      <c r="M135" s="148"/>
      <c r="T135" s="54"/>
      <c r="AT135" s="18" t="s">
        <v>248</v>
      </c>
      <c r="AU135" s="18" t="s">
        <v>74</v>
      </c>
    </row>
    <row r="136" spans="2:65" s="1" customFormat="1" ht="16.5" customHeight="1">
      <c r="B136" s="33"/>
      <c r="C136" s="132" t="s">
        <v>777</v>
      </c>
      <c r="D136" s="132" t="s">
        <v>241</v>
      </c>
      <c r="E136" s="133" t="s">
        <v>4108</v>
      </c>
      <c r="F136" s="134" t="s">
        <v>4109</v>
      </c>
      <c r="G136" s="135" t="s">
        <v>4058</v>
      </c>
      <c r="H136" s="136">
        <v>600</v>
      </c>
      <c r="I136" s="137"/>
      <c r="J136" s="138">
        <f>ROUND(I136*H136,2)</f>
        <v>0</v>
      </c>
      <c r="K136" s="134" t="s">
        <v>19</v>
      </c>
      <c r="L136" s="33"/>
      <c r="M136" s="139" t="s">
        <v>19</v>
      </c>
      <c r="N136" s="140" t="s">
        <v>45</v>
      </c>
      <c r="P136" s="141">
        <f>O136*H136</f>
        <v>0</v>
      </c>
      <c r="Q136" s="141">
        <v>0</v>
      </c>
      <c r="R136" s="141">
        <f>Q136*H136</f>
        <v>0</v>
      </c>
      <c r="S136" s="141">
        <v>0</v>
      </c>
      <c r="T136" s="142">
        <f>S136*H136</f>
        <v>0</v>
      </c>
      <c r="AR136" s="143" t="s">
        <v>246</v>
      </c>
      <c r="AT136" s="143" t="s">
        <v>241</v>
      </c>
      <c r="AU136" s="143" t="s">
        <v>74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246</v>
      </c>
      <c r="BM136" s="143" t="s">
        <v>945</v>
      </c>
    </row>
    <row r="137" spans="2:65" s="1" customFormat="1">
      <c r="B137" s="33"/>
      <c r="D137" s="145" t="s">
        <v>248</v>
      </c>
      <c r="F137" s="146" t="s">
        <v>4109</v>
      </c>
      <c r="I137" s="147"/>
      <c r="L137" s="33"/>
      <c r="M137" s="148"/>
      <c r="T137" s="54"/>
      <c r="AT137" s="18" t="s">
        <v>248</v>
      </c>
      <c r="AU137" s="18" t="s">
        <v>74</v>
      </c>
    </row>
    <row r="138" spans="2:65" s="1" customFormat="1" ht="16.5" customHeight="1">
      <c r="B138" s="33"/>
      <c r="C138" s="132" t="s">
        <v>785</v>
      </c>
      <c r="D138" s="132" t="s">
        <v>241</v>
      </c>
      <c r="E138" s="133" t="s">
        <v>4110</v>
      </c>
      <c r="F138" s="134" t="s">
        <v>4111</v>
      </c>
      <c r="G138" s="135" t="s">
        <v>4069</v>
      </c>
      <c r="H138" s="136">
        <v>1</v>
      </c>
      <c r="I138" s="137"/>
      <c r="J138" s="138">
        <f>ROUND(I138*H138,2)</f>
        <v>0</v>
      </c>
      <c r="K138" s="134" t="s">
        <v>19</v>
      </c>
      <c r="L138" s="33"/>
      <c r="M138" s="139" t="s">
        <v>19</v>
      </c>
      <c r="N138" s="140" t="s">
        <v>45</v>
      </c>
      <c r="P138" s="141">
        <f>O138*H138</f>
        <v>0</v>
      </c>
      <c r="Q138" s="141">
        <v>0</v>
      </c>
      <c r="R138" s="141">
        <f>Q138*H138</f>
        <v>0</v>
      </c>
      <c r="S138" s="141">
        <v>0</v>
      </c>
      <c r="T138" s="142">
        <f>S138*H138</f>
        <v>0</v>
      </c>
      <c r="AR138" s="143" t="s">
        <v>246</v>
      </c>
      <c r="AT138" s="143" t="s">
        <v>241</v>
      </c>
      <c r="AU138" s="143" t="s">
        <v>74</v>
      </c>
      <c r="AY138" s="18" t="s">
        <v>238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8" t="s">
        <v>81</v>
      </c>
      <c r="BK138" s="144">
        <f>ROUND(I138*H138,2)</f>
        <v>0</v>
      </c>
      <c r="BL138" s="18" t="s">
        <v>246</v>
      </c>
      <c r="BM138" s="143" t="s">
        <v>960</v>
      </c>
    </row>
    <row r="139" spans="2:65" s="1" customFormat="1">
      <c r="B139" s="33"/>
      <c r="D139" s="145" t="s">
        <v>248</v>
      </c>
      <c r="F139" s="146" t="s">
        <v>4111</v>
      </c>
      <c r="I139" s="147"/>
      <c r="L139" s="33"/>
      <c r="M139" s="148"/>
      <c r="T139" s="54"/>
      <c r="AT139" s="18" t="s">
        <v>248</v>
      </c>
      <c r="AU139" s="18" t="s">
        <v>74</v>
      </c>
    </row>
    <row r="140" spans="2:65" s="1" customFormat="1" ht="16.5" customHeight="1">
      <c r="B140" s="33"/>
      <c r="C140" s="132" t="s">
        <v>799</v>
      </c>
      <c r="D140" s="132" t="s">
        <v>241</v>
      </c>
      <c r="E140" s="133" t="s">
        <v>4112</v>
      </c>
      <c r="F140" s="134" t="s">
        <v>4113</v>
      </c>
      <c r="G140" s="135" t="s">
        <v>408</v>
      </c>
      <c r="H140" s="136">
        <v>100</v>
      </c>
      <c r="I140" s="137"/>
      <c r="J140" s="138">
        <f>ROUND(I140*H140,2)</f>
        <v>0</v>
      </c>
      <c r="K140" s="134" t="s">
        <v>19</v>
      </c>
      <c r="L140" s="33"/>
      <c r="M140" s="139" t="s">
        <v>19</v>
      </c>
      <c r="N140" s="140" t="s">
        <v>45</v>
      </c>
      <c r="P140" s="141">
        <f>O140*H140</f>
        <v>0</v>
      </c>
      <c r="Q140" s="141">
        <v>0</v>
      </c>
      <c r="R140" s="141">
        <f>Q140*H140</f>
        <v>0</v>
      </c>
      <c r="S140" s="141">
        <v>0</v>
      </c>
      <c r="T140" s="142">
        <f>S140*H140</f>
        <v>0</v>
      </c>
      <c r="AR140" s="143" t="s">
        <v>246</v>
      </c>
      <c r="AT140" s="143" t="s">
        <v>241</v>
      </c>
      <c r="AU140" s="143" t="s">
        <v>74</v>
      </c>
      <c r="AY140" s="18" t="s">
        <v>238</v>
      </c>
      <c r="BE140" s="144">
        <f>IF(N140="základní",J140,0)</f>
        <v>0</v>
      </c>
      <c r="BF140" s="144">
        <f>IF(N140="snížená",J140,0)</f>
        <v>0</v>
      </c>
      <c r="BG140" s="144">
        <f>IF(N140="zákl. přenesená",J140,0)</f>
        <v>0</v>
      </c>
      <c r="BH140" s="144">
        <f>IF(N140="sníž. přenesená",J140,0)</f>
        <v>0</v>
      </c>
      <c r="BI140" s="144">
        <f>IF(N140="nulová",J140,0)</f>
        <v>0</v>
      </c>
      <c r="BJ140" s="18" t="s">
        <v>81</v>
      </c>
      <c r="BK140" s="144">
        <f>ROUND(I140*H140,2)</f>
        <v>0</v>
      </c>
      <c r="BL140" s="18" t="s">
        <v>246</v>
      </c>
      <c r="BM140" s="143" t="s">
        <v>970</v>
      </c>
    </row>
    <row r="141" spans="2:65" s="1" customFormat="1">
      <c r="B141" s="33"/>
      <c r="D141" s="145" t="s">
        <v>248</v>
      </c>
      <c r="F141" s="146" t="s">
        <v>4113</v>
      </c>
      <c r="I141" s="147"/>
      <c r="L141" s="33"/>
      <c r="M141" s="148"/>
      <c r="T141" s="54"/>
      <c r="AT141" s="18" t="s">
        <v>248</v>
      </c>
      <c r="AU141" s="18" t="s">
        <v>74</v>
      </c>
    </row>
    <row r="142" spans="2:65" s="1" customFormat="1" ht="16.5" customHeight="1">
      <c r="B142" s="33"/>
      <c r="C142" s="132" t="s">
        <v>805</v>
      </c>
      <c r="D142" s="132" t="s">
        <v>241</v>
      </c>
      <c r="E142" s="133" t="s">
        <v>4114</v>
      </c>
      <c r="F142" s="134" t="s">
        <v>4115</v>
      </c>
      <c r="G142" s="135" t="s">
        <v>408</v>
      </c>
      <c r="H142" s="136">
        <v>10</v>
      </c>
      <c r="I142" s="137"/>
      <c r="J142" s="138">
        <f>ROUND(I142*H142,2)</f>
        <v>0</v>
      </c>
      <c r="K142" s="134" t="s">
        <v>19</v>
      </c>
      <c r="L142" s="33"/>
      <c r="M142" s="139" t="s">
        <v>19</v>
      </c>
      <c r="N142" s="140" t="s">
        <v>45</v>
      </c>
      <c r="P142" s="141">
        <f>O142*H142</f>
        <v>0</v>
      </c>
      <c r="Q142" s="141">
        <v>0</v>
      </c>
      <c r="R142" s="141">
        <f>Q142*H142</f>
        <v>0</v>
      </c>
      <c r="S142" s="141">
        <v>0</v>
      </c>
      <c r="T142" s="142">
        <f>S142*H142</f>
        <v>0</v>
      </c>
      <c r="AR142" s="143" t="s">
        <v>246</v>
      </c>
      <c r="AT142" s="143" t="s">
        <v>241</v>
      </c>
      <c r="AU142" s="143" t="s">
        <v>74</v>
      </c>
      <c r="AY142" s="18" t="s">
        <v>238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8" t="s">
        <v>81</v>
      </c>
      <c r="BK142" s="144">
        <f>ROUND(I142*H142,2)</f>
        <v>0</v>
      </c>
      <c r="BL142" s="18" t="s">
        <v>246</v>
      </c>
      <c r="BM142" s="143" t="s">
        <v>984</v>
      </c>
    </row>
    <row r="143" spans="2:65" s="1" customFormat="1">
      <c r="B143" s="33"/>
      <c r="D143" s="145" t="s">
        <v>248</v>
      </c>
      <c r="F143" s="146" t="s">
        <v>4115</v>
      </c>
      <c r="I143" s="147"/>
      <c r="L143" s="33"/>
      <c r="M143" s="148"/>
      <c r="T143" s="54"/>
      <c r="AT143" s="18" t="s">
        <v>248</v>
      </c>
      <c r="AU143" s="18" t="s">
        <v>74</v>
      </c>
    </row>
    <row r="144" spans="2:65" s="1" customFormat="1" ht="21.75" customHeight="1">
      <c r="B144" s="33"/>
      <c r="C144" s="132" t="s">
        <v>812</v>
      </c>
      <c r="D144" s="132" t="s">
        <v>241</v>
      </c>
      <c r="E144" s="133" t="s">
        <v>4116</v>
      </c>
      <c r="F144" s="134" t="s">
        <v>4117</v>
      </c>
      <c r="G144" s="135" t="s">
        <v>4058</v>
      </c>
      <c r="H144" s="136">
        <v>10</v>
      </c>
      <c r="I144" s="137"/>
      <c r="J144" s="138">
        <f>ROUND(I144*H144,2)</f>
        <v>0</v>
      </c>
      <c r="K144" s="134" t="s">
        <v>19</v>
      </c>
      <c r="L144" s="33"/>
      <c r="M144" s="139" t="s">
        <v>19</v>
      </c>
      <c r="N144" s="140" t="s">
        <v>45</v>
      </c>
      <c r="P144" s="141">
        <f>O144*H144</f>
        <v>0</v>
      </c>
      <c r="Q144" s="141">
        <v>0</v>
      </c>
      <c r="R144" s="141">
        <f>Q144*H144</f>
        <v>0</v>
      </c>
      <c r="S144" s="141">
        <v>0</v>
      </c>
      <c r="T144" s="142">
        <f>S144*H144</f>
        <v>0</v>
      </c>
      <c r="AR144" s="143" t="s">
        <v>246</v>
      </c>
      <c r="AT144" s="143" t="s">
        <v>241</v>
      </c>
      <c r="AU144" s="143" t="s">
        <v>74</v>
      </c>
      <c r="AY144" s="18" t="s">
        <v>238</v>
      </c>
      <c r="BE144" s="144">
        <f>IF(N144="základní",J144,0)</f>
        <v>0</v>
      </c>
      <c r="BF144" s="144">
        <f>IF(N144="snížená",J144,0)</f>
        <v>0</v>
      </c>
      <c r="BG144" s="144">
        <f>IF(N144="zákl. přenesená",J144,0)</f>
        <v>0</v>
      </c>
      <c r="BH144" s="144">
        <f>IF(N144="sníž. přenesená",J144,0)</f>
        <v>0</v>
      </c>
      <c r="BI144" s="144">
        <f>IF(N144="nulová",J144,0)</f>
        <v>0</v>
      </c>
      <c r="BJ144" s="18" t="s">
        <v>81</v>
      </c>
      <c r="BK144" s="144">
        <f>ROUND(I144*H144,2)</f>
        <v>0</v>
      </c>
      <c r="BL144" s="18" t="s">
        <v>246</v>
      </c>
      <c r="BM144" s="143" t="s">
        <v>2142</v>
      </c>
    </row>
    <row r="145" spans="2:65" s="1" customFormat="1">
      <c r="B145" s="33"/>
      <c r="D145" s="145" t="s">
        <v>248</v>
      </c>
      <c r="F145" s="146" t="s">
        <v>4117</v>
      </c>
      <c r="I145" s="147"/>
      <c r="L145" s="33"/>
      <c r="M145" s="148"/>
      <c r="T145" s="54"/>
      <c r="AT145" s="18" t="s">
        <v>248</v>
      </c>
      <c r="AU145" s="18" t="s">
        <v>74</v>
      </c>
    </row>
    <row r="146" spans="2:65" s="1" customFormat="1" ht="21.75" customHeight="1">
      <c r="B146" s="33"/>
      <c r="C146" s="132" t="s">
        <v>823</v>
      </c>
      <c r="D146" s="132" t="s">
        <v>241</v>
      </c>
      <c r="E146" s="133" t="s">
        <v>4118</v>
      </c>
      <c r="F146" s="134" t="s">
        <v>4119</v>
      </c>
      <c r="G146" s="135" t="s">
        <v>4058</v>
      </c>
      <c r="H146" s="136">
        <v>1</v>
      </c>
      <c r="I146" s="137"/>
      <c r="J146" s="138">
        <f>ROUND(I146*H146,2)</f>
        <v>0</v>
      </c>
      <c r="K146" s="134" t="s">
        <v>19</v>
      </c>
      <c r="L146" s="33"/>
      <c r="M146" s="139" t="s">
        <v>19</v>
      </c>
      <c r="N146" s="140" t="s">
        <v>45</v>
      </c>
      <c r="P146" s="141">
        <f>O146*H146</f>
        <v>0</v>
      </c>
      <c r="Q146" s="141">
        <v>0</v>
      </c>
      <c r="R146" s="141">
        <f>Q146*H146</f>
        <v>0</v>
      </c>
      <c r="S146" s="141">
        <v>0</v>
      </c>
      <c r="T146" s="142">
        <f>S146*H146</f>
        <v>0</v>
      </c>
      <c r="AR146" s="143" t="s">
        <v>246</v>
      </c>
      <c r="AT146" s="143" t="s">
        <v>241</v>
      </c>
      <c r="AU146" s="143" t="s">
        <v>74</v>
      </c>
      <c r="AY146" s="18" t="s">
        <v>238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8" t="s">
        <v>81</v>
      </c>
      <c r="BK146" s="144">
        <f>ROUND(I146*H146,2)</f>
        <v>0</v>
      </c>
      <c r="BL146" s="18" t="s">
        <v>246</v>
      </c>
      <c r="BM146" s="143" t="s">
        <v>2413</v>
      </c>
    </row>
    <row r="147" spans="2:65" s="1" customFormat="1">
      <c r="B147" s="33"/>
      <c r="D147" s="145" t="s">
        <v>248</v>
      </c>
      <c r="F147" s="146" t="s">
        <v>4119</v>
      </c>
      <c r="I147" s="147"/>
      <c r="L147" s="33"/>
      <c r="M147" s="148"/>
      <c r="T147" s="54"/>
      <c r="AT147" s="18" t="s">
        <v>248</v>
      </c>
      <c r="AU147" s="18" t="s">
        <v>74</v>
      </c>
    </row>
    <row r="148" spans="2:65" s="1" customFormat="1" ht="16.5" customHeight="1">
      <c r="B148" s="33"/>
      <c r="C148" s="132" t="s">
        <v>386</v>
      </c>
      <c r="D148" s="132" t="s">
        <v>241</v>
      </c>
      <c r="E148" s="133" t="s">
        <v>4120</v>
      </c>
      <c r="F148" s="134" t="s">
        <v>4121</v>
      </c>
      <c r="G148" s="135" t="s">
        <v>408</v>
      </c>
      <c r="H148" s="136">
        <v>380</v>
      </c>
      <c r="I148" s="137"/>
      <c r="J148" s="138">
        <f>ROUND(I148*H148,2)</f>
        <v>0</v>
      </c>
      <c r="K148" s="134" t="s">
        <v>19</v>
      </c>
      <c r="L148" s="33"/>
      <c r="M148" s="139" t="s">
        <v>19</v>
      </c>
      <c r="N148" s="140" t="s">
        <v>45</v>
      </c>
      <c r="P148" s="141">
        <f>O148*H148</f>
        <v>0</v>
      </c>
      <c r="Q148" s="141">
        <v>0</v>
      </c>
      <c r="R148" s="141">
        <f>Q148*H148</f>
        <v>0</v>
      </c>
      <c r="S148" s="141">
        <v>0</v>
      </c>
      <c r="T148" s="142">
        <f>S148*H148</f>
        <v>0</v>
      </c>
      <c r="AR148" s="143" t="s">
        <v>246</v>
      </c>
      <c r="AT148" s="143" t="s">
        <v>241</v>
      </c>
      <c r="AU148" s="143" t="s">
        <v>74</v>
      </c>
      <c r="AY148" s="18" t="s">
        <v>238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8" t="s">
        <v>81</v>
      </c>
      <c r="BK148" s="144">
        <f>ROUND(I148*H148,2)</f>
        <v>0</v>
      </c>
      <c r="BL148" s="18" t="s">
        <v>246</v>
      </c>
      <c r="BM148" s="143" t="s">
        <v>2426</v>
      </c>
    </row>
    <row r="149" spans="2:65" s="1" customFormat="1">
      <c r="B149" s="33"/>
      <c r="D149" s="145" t="s">
        <v>248</v>
      </c>
      <c r="F149" s="146" t="s">
        <v>4121</v>
      </c>
      <c r="I149" s="147"/>
      <c r="L149" s="33"/>
      <c r="M149" s="148"/>
      <c r="T149" s="54"/>
      <c r="AT149" s="18" t="s">
        <v>248</v>
      </c>
      <c r="AU149" s="18" t="s">
        <v>74</v>
      </c>
    </row>
    <row r="150" spans="2:65" s="1" customFormat="1" ht="16.5" customHeight="1">
      <c r="B150" s="33"/>
      <c r="C150" s="132" t="s">
        <v>826</v>
      </c>
      <c r="D150" s="132" t="s">
        <v>241</v>
      </c>
      <c r="E150" s="133" t="s">
        <v>4122</v>
      </c>
      <c r="F150" s="134" t="s">
        <v>4123</v>
      </c>
      <c r="G150" s="135" t="s">
        <v>408</v>
      </c>
      <c r="H150" s="136">
        <v>6600</v>
      </c>
      <c r="I150" s="137"/>
      <c r="J150" s="138">
        <f>ROUND(I150*H150,2)</f>
        <v>0</v>
      </c>
      <c r="K150" s="134" t="s">
        <v>19</v>
      </c>
      <c r="L150" s="33"/>
      <c r="M150" s="139" t="s">
        <v>19</v>
      </c>
      <c r="N150" s="140" t="s">
        <v>45</v>
      </c>
      <c r="P150" s="141">
        <f>O150*H150</f>
        <v>0</v>
      </c>
      <c r="Q150" s="141">
        <v>0</v>
      </c>
      <c r="R150" s="141">
        <f>Q150*H150</f>
        <v>0</v>
      </c>
      <c r="S150" s="141">
        <v>0</v>
      </c>
      <c r="T150" s="142">
        <f>S150*H150</f>
        <v>0</v>
      </c>
      <c r="AR150" s="143" t="s">
        <v>246</v>
      </c>
      <c r="AT150" s="143" t="s">
        <v>241</v>
      </c>
      <c r="AU150" s="143" t="s">
        <v>74</v>
      </c>
      <c r="AY150" s="18" t="s">
        <v>238</v>
      </c>
      <c r="BE150" s="144">
        <f>IF(N150="základní",J150,0)</f>
        <v>0</v>
      </c>
      <c r="BF150" s="144">
        <f>IF(N150="snížená",J150,0)</f>
        <v>0</v>
      </c>
      <c r="BG150" s="144">
        <f>IF(N150="zákl. přenesená",J150,0)</f>
        <v>0</v>
      </c>
      <c r="BH150" s="144">
        <f>IF(N150="sníž. přenesená",J150,0)</f>
        <v>0</v>
      </c>
      <c r="BI150" s="144">
        <f>IF(N150="nulová",J150,0)</f>
        <v>0</v>
      </c>
      <c r="BJ150" s="18" t="s">
        <v>81</v>
      </c>
      <c r="BK150" s="144">
        <f>ROUND(I150*H150,2)</f>
        <v>0</v>
      </c>
      <c r="BL150" s="18" t="s">
        <v>246</v>
      </c>
      <c r="BM150" s="143" t="s">
        <v>2434</v>
      </c>
    </row>
    <row r="151" spans="2:65" s="1" customFormat="1">
      <c r="B151" s="33"/>
      <c r="D151" s="145" t="s">
        <v>248</v>
      </c>
      <c r="F151" s="146" t="s">
        <v>4123</v>
      </c>
      <c r="I151" s="147"/>
      <c r="L151" s="33"/>
      <c r="M151" s="148"/>
      <c r="T151" s="54"/>
      <c r="AT151" s="18" t="s">
        <v>248</v>
      </c>
      <c r="AU151" s="18" t="s">
        <v>74</v>
      </c>
    </row>
    <row r="152" spans="2:65" s="1" customFormat="1" ht="24.15" customHeight="1">
      <c r="B152" s="33"/>
      <c r="C152" s="132" t="s">
        <v>828</v>
      </c>
      <c r="D152" s="132" t="s">
        <v>241</v>
      </c>
      <c r="E152" s="133" t="s">
        <v>4124</v>
      </c>
      <c r="F152" s="134" t="s">
        <v>4125</v>
      </c>
      <c r="G152" s="135" t="s">
        <v>408</v>
      </c>
      <c r="H152" s="136">
        <v>150</v>
      </c>
      <c r="I152" s="137"/>
      <c r="J152" s="138">
        <f>ROUND(I152*H152,2)</f>
        <v>0</v>
      </c>
      <c r="K152" s="134" t="s">
        <v>19</v>
      </c>
      <c r="L152" s="33"/>
      <c r="M152" s="139" t="s">
        <v>19</v>
      </c>
      <c r="N152" s="140" t="s">
        <v>45</v>
      </c>
      <c r="P152" s="141">
        <f>O152*H152</f>
        <v>0</v>
      </c>
      <c r="Q152" s="141">
        <v>0</v>
      </c>
      <c r="R152" s="141">
        <f>Q152*H152</f>
        <v>0</v>
      </c>
      <c r="S152" s="141">
        <v>0</v>
      </c>
      <c r="T152" s="142">
        <f>S152*H152</f>
        <v>0</v>
      </c>
      <c r="AR152" s="143" t="s">
        <v>246</v>
      </c>
      <c r="AT152" s="143" t="s">
        <v>241</v>
      </c>
      <c r="AU152" s="143" t="s">
        <v>74</v>
      </c>
      <c r="AY152" s="18" t="s">
        <v>238</v>
      </c>
      <c r="BE152" s="144">
        <f>IF(N152="základní",J152,0)</f>
        <v>0</v>
      </c>
      <c r="BF152" s="144">
        <f>IF(N152="snížená",J152,0)</f>
        <v>0</v>
      </c>
      <c r="BG152" s="144">
        <f>IF(N152="zákl. přenesená",J152,0)</f>
        <v>0</v>
      </c>
      <c r="BH152" s="144">
        <f>IF(N152="sníž. přenesená",J152,0)</f>
        <v>0</v>
      </c>
      <c r="BI152" s="144">
        <f>IF(N152="nulová",J152,0)</f>
        <v>0</v>
      </c>
      <c r="BJ152" s="18" t="s">
        <v>81</v>
      </c>
      <c r="BK152" s="144">
        <f>ROUND(I152*H152,2)</f>
        <v>0</v>
      </c>
      <c r="BL152" s="18" t="s">
        <v>246</v>
      </c>
      <c r="BM152" s="143" t="s">
        <v>2456</v>
      </c>
    </row>
    <row r="153" spans="2:65" s="1" customFormat="1">
      <c r="B153" s="33"/>
      <c r="D153" s="145" t="s">
        <v>248</v>
      </c>
      <c r="F153" s="146" t="s">
        <v>4125</v>
      </c>
      <c r="I153" s="147"/>
      <c r="L153" s="33"/>
      <c r="M153" s="148"/>
      <c r="T153" s="54"/>
      <c r="AT153" s="18" t="s">
        <v>248</v>
      </c>
      <c r="AU153" s="18" t="s">
        <v>74</v>
      </c>
    </row>
    <row r="154" spans="2:65" s="1" customFormat="1" ht="16.5" customHeight="1">
      <c r="B154" s="33"/>
      <c r="C154" s="132" t="s">
        <v>831</v>
      </c>
      <c r="D154" s="132" t="s">
        <v>241</v>
      </c>
      <c r="E154" s="133" t="s">
        <v>4126</v>
      </c>
      <c r="F154" s="134" t="s">
        <v>4127</v>
      </c>
      <c r="G154" s="135" t="s">
        <v>319</v>
      </c>
      <c r="H154" s="136">
        <v>140</v>
      </c>
      <c r="I154" s="137"/>
      <c r="J154" s="138">
        <f>ROUND(I154*H154,2)</f>
        <v>0</v>
      </c>
      <c r="K154" s="134" t="s">
        <v>19</v>
      </c>
      <c r="L154" s="33"/>
      <c r="M154" s="139" t="s">
        <v>19</v>
      </c>
      <c r="N154" s="140" t="s">
        <v>45</v>
      </c>
      <c r="P154" s="141">
        <f>O154*H154</f>
        <v>0</v>
      </c>
      <c r="Q154" s="141">
        <v>0</v>
      </c>
      <c r="R154" s="141">
        <f>Q154*H154</f>
        <v>0</v>
      </c>
      <c r="S154" s="141">
        <v>0</v>
      </c>
      <c r="T154" s="142">
        <f>S154*H154</f>
        <v>0</v>
      </c>
      <c r="AR154" s="143" t="s">
        <v>246</v>
      </c>
      <c r="AT154" s="143" t="s">
        <v>241</v>
      </c>
      <c r="AU154" s="143" t="s">
        <v>74</v>
      </c>
      <c r="AY154" s="18" t="s">
        <v>238</v>
      </c>
      <c r="BE154" s="144">
        <f>IF(N154="základní",J154,0)</f>
        <v>0</v>
      </c>
      <c r="BF154" s="144">
        <f>IF(N154="snížená",J154,0)</f>
        <v>0</v>
      </c>
      <c r="BG154" s="144">
        <f>IF(N154="zákl. přenesená",J154,0)</f>
        <v>0</v>
      </c>
      <c r="BH154" s="144">
        <f>IF(N154="sníž. přenesená",J154,0)</f>
        <v>0</v>
      </c>
      <c r="BI154" s="144">
        <f>IF(N154="nulová",J154,0)</f>
        <v>0</v>
      </c>
      <c r="BJ154" s="18" t="s">
        <v>81</v>
      </c>
      <c r="BK154" s="144">
        <f>ROUND(I154*H154,2)</f>
        <v>0</v>
      </c>
      <c r="BL154" s="18" t="s">
        <v>246</v>
      </c>
      <c r="BM154" s="143" t="s">
        <v>2472</v>
      </c>
    </row>
    <row r="155" spans="2:65" s="1" customFormat="1">
      <c r="B155" s="33"/>
      <c r="D155" s="145" t="s">
        <v>248</v>
      </c>
      <c r="F155" s="146" t="s">
        <v>4127</v>
      </c>
      <c r="I155" s="147"/>
      <c r="L155" s="33"/>
      <c r="M155" s="148"/>
      <c r="T155" s="54"/>
      <c r="AT155" s="18" t="s">
        <v>248</v>
      </c>
      <c r="AU155" s="18" t="s">
        <v>74</v>
      </c>
    </row>
    <row r="156" spans="2:65" s="1" customFormat="1" ht="16.5" customHeight="1">
      <c r="B156" s="33"/>
      <c r="C156" s="132" t="s">
        <v>837</v>
      </c>
      <c r="D156" s="132" t="s">
        <v>241</v>
      </c>
      <c r="E156" s="133" t="s">
        <v>4128</v>
      </c>
      <c r="F156" s="134" t="s">
        <v>4129</v>
      </c>
      <c r="G156" s="135" t="s">
        <v>4130</v>
      </c>
      <c r="H156" s="136">
        <v>24</v>
      </c>
      <c r="I156" s="137"/>
      <c r="J156" s="138">
        <f>ROUND(I156*H156,2)</f>
        <v>0</v>
      </c>
      <c r="K156" s="134" t="s">
        <v>19</v>
      </c>
      <c r="L156" s="33"/>
      <c r="M156" s="139" t="s">
        <v>19</v>
      </c>
      <c r="N156" s="140" t="s">
        <v>45</v>
      </c>
      <c r="P156" s="141">
        <f>O156*H156</f>
        <v>0</v>
      </c>
      <c r="Q156" s="141">
        <v>0</v>
      </c>
      <c r="R156" s="141">
        <f>Q156*H156</f>
        <v>0</v>
      </c>
      <c r="S156" s="141">
        <v>0</v>
      </c>
      <c r="T156" s="142">
        <f>S156*H156</f>
        <v>0</v>
      </c>
      <c r="AR156" s="143" t="s">
        <v>246</v>
      </c>
      <c r="AT156" s="143" t="s">
        <v>241</v>
      </c>
      <c r="AU156" s="143" t="s">
        <v>74</v>
      </c>
      <c r="AY156" s="18" t="s">
        <v>238</v>
      </c>
      <c r="BE156" s="144">
        <f>IF(N156="základní",J156,0)</f>
        <v>0</v>
      </c>
      <c r="BF156" s="144">
        <f>IF(N156="snížená",J156,0)</f>
        <v>0</v>
      </c>
      <c r="BG156" s="144">
        <f>IF(N156="zákl. přenesená",J156,0)</f>
        <v>0</v>
      </c>
      <c r="BH156" s="144">
        <f>IF(N156="sníž. přenesená",J156,0)</f>
        <v>0</v>
      </c>
      <c r="BI156" s="144">
        <f>IF(N156="nulová",J156,0)</f>
        <v>0</v>
      </c>
      <c r="BJ156" s="18" t="s">
        <v>81</v>
      </c>
      <c r="BK156" s="144">
        <f>ROUND(I156*H156,2)</f>
        <v>0</v>
      </c>
      <c r="BL156" s="18" t="s">
        <v>246</v>
      </c>
      <c r="BM156" s="143" t="s">
        <v>2489</v>
      </c>
    </row>
    <row r="157" spans="2:65" s="1" customFormat="1">
      <c r="B157" s="33"/>
      <c r="D157" s="145" t="s">
        <v>248</v>
      </c>
      <c r="F157" s="146" t="s">
        <v>4129</v>
      </c>
      <c r="I157" s="147"/>
      <c r="L157" s="33"/>
      <c r="M157" s="148"/>
      <c r="T157" s="54"/>
      <c r="AT157" s="18" t="s">
        <v>248</v>
      </c>
      <c r="AU157" s="18" t="s">
        <v>74</v>
      </c>
    </row>
    <row r="158" spans="2:65" s="1" customFormat="1" ht="21.75" customHeight="1">
      <c r="B158" s="33"/>
      <c r="C158" s="132" t="s">
        <v>844</v>
      </c>
      <c r="D158" s="132" t="s">
        <v>241</v>
      </c>
      <c r="E158" s="133" t="s">
        <v>4131</v>
      </c>
      <c r="F158" s="134" t="s">
        <v>4132</v>
      </c>
      <c r="G158" s="135" t="s">
        <v>408</v>
      </c>
      <c r="H158" s="136">
        <v>120</v>
      </c>
      <c r="I158" s="137"/>
      <c r="J158" s="138">
        <f>ROUND(I158*H158,2)</f>
        <v>0</v>
      </c>
      <c r="K158" s="134" t="s">
        <v>19</v>
      </c>
      <c r="L158" s="33"/>
      <c r="M158" s="139" t="s">
        <v>19</v>
      </c>
      <c r="N158" s="140" t="s">
        <v>45</v>
      </c>
      <c r="P158" s="141">
        <f>O158*H158</f>
        <v>0</v>
      </c>
      <c r="Q158" s="141">
        <v>0</v>
      </c>
      <c r="R158" s="141">
        <f>Q158*H158</f>
        <v>0</v>
      </c>
      <c r="S158" s="141">
        <v>0</v>
      </c>
      <c r="T158" s="142">
        <f>S158*H158</f>
        <v>0</v>
      </c>
      <c r="AR158" s="143" t="s">
        <v>246</v>
      </c>
      <c r="AT158" s="143" t="s">
        <v>241</v>
      </c>
      <c r="AU158" s="143" t="s">
        <v>74</v>
      </c>
      <c r="AY158" s="18" t="s">
        <v>238</v>
      </c>
      <c r="BE158" s="144">
        <f>IF(N158="základní",J158,0)</f>
        <v>0</v>
      </c>
      <c r="BF158" s="144">
        <f>IF(N158="snížená",J158,0)</f>
        <v>0</v>
      </c>
      <c r="BG158" s="144">
        <f>IF(N158="zákl. přenesená",J158,0)</f>
        <v>0</v>
      </c>
      <c r="BH158" s="144">
        <f>IF(N158="sníž. přenesená",J158,0)</f>
        <v>0</v>
      </c>
      <c r="BI158" s="144">
        <f>IF(N158="nulová",J158,0)</f>
        <v>0</v>
      </c>
      <c r="BJ158" s="18" t="s">
        <v>81</v>
      </c>
      <c r="BK158" s="144">
        <f>ROUND(I158*H158,2)</f>
        <v>0</v>
      </c>
      <c r="BL158" s="18" t="s">
        <v>246</v>
      </c>
      <c r="BM158" s="143" t="s">
        <v>2501</v>
      </c>
    </row>
    <row r="159" spans="2:65" s="1" customFormat="1">
      <c r="B159" s="33"/>
      <c r="D159" s="145" t="s">
        <v>248</v>
      </c>
      <c r="F159" s="146" t="s">
        <v>4132</v>
      </c>
      <c r="I159" s="147"/>
      <c r="L159" s="33"/>
      <c r="M159" s="148"/>
      <c r="T159" s="54"/>
      <c r="AT159" s="18" t="s">
        <v>248</v>
      </c>
      <c r="AU159" s="18" t="s">
        <v>74</v>
      </c>
    </row>
    <row r="160" spans="2:65" s="1" customFormat="1" ht="16.5" customHeight="1">
      <c r="B160" s="33"/>
      <c r="C160" s="132" t="s">
        <v>851</v>
      </c>
      <c r="D160" s="132" t="s">
        <v>241</v>
      </c>
      <c r="E160" s="133" t="s">
        <v>4133</v>
      </c>
      <c r="F160" s="134" t="s">
        <v>4134</v>
      </c>
      <c r="G160" s="135" t="s">
        <v>319</v>
      </c>
      <c r="H160" s="136">
        <v>120</v>
      </c>
      <c r="I160" s="137"/>
      <c r="J160" s="138">
        <f>ROUND(I160*H160,2)</f>
        <v>0</v>
      </c>
      <c r="K160" s="134" t="s">
        <v>19</v>
      </c>
      <c r="L160" s="33"/>
      <c r="M160" s="139" t="s">
        <v>19</v>
      </c>
      <c r="N160" s="140" t="s">
        <v>45</v>
      </c>
      <c r="P160" s="141">
        <f>O160*H160</f>
        <v>0</v>
      </c>
      <c r="Q160" s="141">
        <v>0</v>
      </c>
      <c r="R160" s="141">
        <f>Q160*H160</f>
        <v>0</v>
      </c>
      <c r="S160" s="141">
        <v>0</v>
      </c>
      <c r="T160" s="142">
        <f>S160*H160</f>
        <v>0</v>
      </c>
      <c r="AR160" s="143" t="s">
        <v>246</v>
      </c>
      <c r="AT160" s="143" t="s">
        <v>241</v>
      </c>
      <c r="AU160" s="143" t="s">
        <v>74</v>
      </c>
      <c r="AY160" s="18" t="s">
        <v>238</v>
      </c>
      <c r="BE160" s="144">
        <f>IF(N160="základní",J160,0)</f>
        <v>0</v>
      </c>
      <c r="BF160" s="144">
        <f>IF(N160="snížená",J160,0)</f>
        <v>0</v>
      </c>
      <c r="BG160" s="144">
        <f>IF(N160="zákl. přenesená",J160,0)</f>
        <v>0</v>
      </c>
      <c r="BH160" s="144">
        <f>IF(N160="sníž. přenesená",J160,0)</f>
        <v>0</v>
      </c>
      <c r="BI160" s="144">
        <f>IF(N160="nulová",J160,0)</f>
        <v>0</v>
      </c>
      <c r="BJ160" s="18" t="s">
        <v>81</v>
      </c>
      <c r="BK160" s="144">
        <f>ROUND(I160*H160,2)</f>
        <v>0</v>
      </c>
      <c r="BL160" s="18" t="s">
        <v>246</v>
      </c>
      <c r="BM160" s="143" t="s">
        <v>2512</v>
      </c>
    </row>
    <row r="161" spans="2:65" s="1" customFormat="1">
      <c r="B161" s="33"/>
      <c r="D161" s="145" t="s">
        <v>248</v>
      </c>
      <c r="F161" s="146" t="s">
        <v>4134</v>
      </c>
      <c r="I161" s="147"/>
      <c r="L161" s="33"/>
      <c r="M161" s="148"/>
      <c r="T161" s="54"/>
      <c r="AT161" s="18" t="s">
        <v>248</v>
      </c>
      <c r="AU161" s="18" t="s">
        <v>74</v>
      </c>
    </row>
    <row r="162" spans="2:65" s="1" customFormat="1" ht="16.5" customHeight="1">
      <c r="B162" s="33"/>
      <c r="C162" s="132" t="s">
        <v>858</v>
      </c>
      <c r="D162" s="132" t="s">
        <v>241</v>
      </c>
      <c r="E162" s="133" t="s">
        <v>4135</v>
      </c>
      <c r="F162" s="134" t="s">
        <v>4136</v>
      </c>
      <c r="G162" s="135" t="s">
        <v>4130</v>
      </c>
      <c r="H162" s="136">
        <v>106</v>
      </c>
      <c r="I162" s="137"/>
      <c r="J162" s="138">
        <f>ROUND(I162*H162,2)</f>
        <v>0</v>
      </c>
      <c r="K162" s="134" t="s">
        <v>19</v>
      </c>
      <c r="L162" s="33"/>
      <c r="M162" s="139" t="s">
        <v>19</v>
      </c>
      <c r="N162" s="140" t="s">
        <v>45</v>
      </c>
      <c r="P162" s="141">
        <f>O162*H162</f>
        <v>0</v>
      </c>
      <c r="Q162" s="141">
        <v>0</v>
      </c>
      <c r="R162" s="141">
        <f>Q162*H162</f>
        <v>0</v>
      </c>
      <c r="S162" s="141">
        <v>0</v>
      </c>
      <c r="T162" s="142">
        <f>S162*H162</f>
        <v>0</v>
      </c>
      <c r="AR162" s="143" t="s">
        <v>246</v>
      </c>
      <c r="AT162" s="143" t="s">
        <v>241</v>
      </c>
      <c r="AU162" s="143" t="s">
        <v>74</v>
      </c>
      <c r="AY162" s="18" t="s">
        <v>238</v>
      </c>
      <c r="BE162" s="144">
        <f>IF(N162="základní",J162,0)</f>
        <v>0</v>
      </c>
      <c r="BF162" s="144">
        <f>IF(N162="snížená",J162,0)</f>
        <v>0</v>
      </c>
      <c r="BG162" s="144">
        <f>IF(N162="zákl. přenesená",J162,0)</f>
        <v>0</v>
      </c>
      <c r="BH162" s="144">
        <f>IF(N162="sníž. přenesená",J162,0)</f>
        <v>0</v>
      </c>
      <c r="BI162" s="144">
        <f>IF(N162="nulová",J162,0)</f>
        <v>0</v>
      </c>
      <c r="BJ162" s="18" t="s">
        <v>81</v>
      </c>
      <c r="BK162" s="144">
        <f>ROUND(I162*H162,2)</f>
        <v>0</v>
      </c>
      <c r="BL162" s="18" t="s">
        <v>246</v>
      </c>
      <c r="BM162" s="143" t="s">
        <v>2521</v>
      </c>
    </row>
    <row r="163" spans="2:65" s="1" customFormat="1">
      <c r="B163" s="33"/>
      <c r="D163" s="145" t="s">
        <v>248</v>
      </c>
      <c r="F163" s="146" t="s">
        <v>4136</v>
      </c>
      <c r="I163" s="147"/>
      <c r="L163" s="33"/>
      <c r="M163" s="148"/>
      <c r="T163" s="54"/>
      <c r="AT163" s="18" t="s">
        <v>248</v>
      </c>
      <c r="AU163" s="18" t="s">
        <v>74</v>
      </c>
    </row>
    <row r="164" spans="2:65" s="1" customFormat="1" ht="16.5" customHeight="1">
      <c r="B164" s="33"/>
      <c r="C164" s="132" t="s">
        <v>865</v>
      </c>
      <c r="D164" s="132" t="s">
        <v>241</v>
      </c>
      <c r="E164" s="133" t="s">
        <v>4137</v>
      </c>
      <c r="F164" s="134" t="s">
        <v>4138</v>
      </c>
      <c r="G164" s="135" t="s">
        <v>4058</v>
      </c>
      <c r="H164" s="136">
        <v>1</v>
      </c>
      <c r="I164" s="137"/>
      <c r="J164" s="138">
        <f>ROUND(I164*H164,2)</f>
        <v>0</v>
      </c>
      <c r="K164" s="134" t="s">
        <v>19</v>
      </c>
      <c r="L164" s="33"/>
      <c r="M164" s="139" t="s">
        <v>19</v>
      </c>
      <c r="N164" s="140" t="s">
        <v>45</v>
      </c>
      <c r="P164" s="141">
        <f>O164*H164</f>
        <v>0</v>
      </c>
      <c r="Q164" s="141">
        <v>0</v>
      </c>
      <c r="R164" s="141">
        <f>Q164*H164</f>
        <v>0</v>
      </c>
      <c r="S164" s="141">
        <v>0</v>
      </c>
      <c r="T164" s="142">
        <f>S164*H164</f>
        <v>0</v>
      </c>
      <c r="AR164" s="143" t="s">
        <v>246</v>
      </c>
      <c r="AT164" s="143" t="s">
        <v>241</v>
      </c>
      <c r="AU164" s="143" t="s">
        <v>74</v>
      </c>
      <c r="AY164" s="18" t="s">
        <v>238</v>
      </c>
      <c r="BE164" s="144">
        <f>IF(N164="základní",J164,0)</f>
        <v>0</v>
      </c>
      <c r="BF164" s="144">
        <f>IF(N164="snížená",J164,0)</f>
        <v>0</v>
      </c>
      <c r="BG164" s="144">
        <f>IF(N164="zákl. přenesená",J164,0)</f>
        <v>0</v>
      </c>
      <c r="BH164" s="144">
        <f>IF(N164="sníž. přenesená",J164,0)</f>
        <v>0</v>
      </c>
      <c r="BI164" s="144">
        <f>IF(N164="nulová",J164,0)</f>
        <v>0</v>
      </c>
      <c r="BJ164" s="18" t="s">
        <v>81</v>
      </c>
      <c r="BK164" s="144">
        <f>ROUND(I164*H164,2)</f>
        <v>0</v>
      </c>
      <c r="BL164" s="18" t="s">
        <v>246</v>
      </c>
      <c r="BM164" s="143" t="s">
        <v>2534</v>
      </c>
    </row>
    <row r="165" spans="2:65" s="1" customFormat="1">
      <c r="B165" s="33"/>
      <c r="D165" s="145" t="s">
        <v>248</v>
      </c>
      <c r="F165" s="146" t="s">
        <v>4138</v>
      </c>
      <c r="I165" s="147"/>
      <c r="L165" s="33"/>
      <c r="M165" s="148"/>
      <c r="T165" s="54"/>
      <c r="AT165" s="18" t="s">
        <v>248</v>
      </c>
      <c r="AU165" s="18" t="s">
        <v>74</v>
      </c>
    </row>
    <row r="166" spans="2:65" s="1" customFormat="1" ht="24.15" customHeight="1">
      <c r="B166" s="33"/>
      <c r="C166" s="132" t="s">
        <v>869</v>
      </c>
      <c r="D166" s="132" t="s">
        <v>241</v>
      </c>
      <c r="E166" s="133" t="s">
        <v>4139</v>
      </c>
      <c r="F166" s="134" t="s">
        <v>4140</v>
      </c>
      <c r="G166" s="135" t="s">
        <v>4058</v>
      </c>
      <c r="H166" s="136">
        <v>4</v>
      </c>
      <c r="I166" s="137"/>
      <c r="J166" s="138">
        <f>ROUND(I166*H166,2)</f>
        <v>0</v>
      </c>
      <c r="K166" s="134" t="s">
        <v>19</v>
      </c>
      <c r="L166" s="33"/>
      <c r="M166" s="139" t="s">
        <v>19</v>
      </c>
      <c r="N166" s="140" t="s">
        <v>45</v>
      </c>
      <c r="P166" s="141">
        <f>O166*H166</f>
        <v>0</v>
      </c>
      <c r="Q166" s="141">
        <v>0</v>
      </c>
      <c r="R166" s="141">
        <f>Q166*H166</f>
        <v>0</v>
      </c>
      <c r="S166" s="141">
        <v>0</v>
      </c>
      <c r="T166" s="142">
        <f>S166*H166</f>
        <v>0</v>
      </c>
      <c r="AR166" s="143" t="s">
        <v>246</v>
      </c>
      <c r="AT166" s="143" t="s">
        <v>241</v>
      </c>
      <c r="AU166" s="143" t="s">
        <v>74</v>
      </c>
      <c r="AY166" s="18" t="s">
        <v>238</v>
      </c>
      <c r="BE166" s="144">
        <f>IF(N166="základní",J166,0)</f>
        <v>0</v>
      </c>
      <c r="BF166" s="144">
        <f>IF(N166="snížená",J166,0)</f>
        <v>0</v>
      </c>
      <c r="BG166" s="144">
        <f>IF(N166="zákl. přenesená",J166,0)</f>
        <v>0</v>
      </c>
      <c r="BH166" s="144">
        <f>IF(N166="sníž. přenesená",J166,0)</f>
        <v>0</v>
      </c>
      <c r="BI166" s="144">
        <f>IF(N166="nulová",J166,0)</f>
        <v>0</v>
      </c>
      <c r="BJ166" s="18" t="s">
        <v>81</v>
      </c>
      <c r="BK166" s="144">
        <f>ROUND(I166*H166,2)</f>
        <v>0</v>
      </c>
      <c r="BL166" s="18" t="s">
        <v>246</v>
      </c>
      <c r="BM166" s="143" t="s">
        <v>2549</v>
      </c>
    </row>
    <row r="167" spans="2:65" s="1" customFormat="1">
      <c r="B167" s="33"/>
      <c r="D167" s="145" t="s">
        <v>248</v>
      </c>
      <c r="F167" s="146" t="s">
        <v>4140</v>
      </c>
      <c r="I167" s="147"/>
      <c r="L167" s="33"/>
      <c r="M167" s="148"/>
      <c r="T167" s="54"/>
      <c r="AT167" s="18" t="s">
        <v>248</v>
      </c>
      <c r="AU167" s="18" t="s">
        <v>74</v>
      </c>
    </row>
    <row r="168" spans="2:65" s="1" customFormat="1" ht="16.5" customHeight="1">
      <c r="B168" s="33"/>
      <c r="C168" s="132" t="s">
        <v>876</v>
      </c>
      <c r="D168" s="132" t="s">
        <v>241</v>
      </c>
      <c r="E168" s="133" t="s">
        <v>6107</v>
      </c>
      <c r="F168" s="134" t="s">
        <v>4142</v>
      </c>
      <c r="G168" s="135" t="s">
        <v>4069</v>
      </c>
      <c r="H168" s="136">
        <v>1</v>
      </c>
      <c r="I168" s="137"/>
      <c r="J168" s="138">
        <f>ROUND(I168*H168,2)</f>
        <v>0</v>
      </c>
      <c r="K168" s="134" t="s">
        <v>19</v>
      </c>
      <c r="L168" s="33"/>
      <c r="M168" s="139" t="s">
        <v>19</v>
      </c>
      <c r="N168" s="140" t="s">
        <v>45</v>
      </c>
      <c r="P168" s="141">
        <f>O168*H168</f>
        <v>0</v>
      </c>
      <c r="Q168" s="141">
        <v>0</v>
      </c>
      <c r="R168" s="141">
        <f>Q168*H168</f>
        <v>0</v>
      </c>
      <c r="S168" s="141">
        <v>0</v>
      </c>
      <c r="T168" s="142">
        <f>S168*H168</f>
        <v>0</v>
      </c>
      <c r="AR168" s="143" t="s">
        <v>246</v>
      </c>
      <c r="AT168" s="143" t="s">
        <v>241</v>
      </c>
      <c r="AU168" s="143" t="s">
        <v>74</v>
      </c>
      <c r="AY168" s="18" t="s">
        <v>238</v>
      </c>
      <c r="BE168" s="144">
        <f>IF(N168="základní",J168,0)</f>
        <v>0</v>
      </c>
      <c r="BF168" s="144">
        <f>IF(N168="snížená",J168,0)</f>
        <v>0</v>
      </c>
      <c r="BG168" s="144">
        <f>IF(N168="zákl. přenesená",J168,0)</f>
        <v>0</v>
      </c>
      <c r="BH168" s="144">
        <f>IF(N168="sníž. přenesená",J168,0)</f>
        <v>0</v>
      </c>
      <c r="BI168" s="144">
        <f>IF(N168="nulová",J168,0)</f>
        <v>0</v>
      </c>
      <c r="BJ168" s="18" t="s">
        <v>81</v>
      </c>
      <c r="BK168" s="144">
        <f>ROUND(I168*H168,2)</f>
        <v>0</v>
      </c>
      <c r="BL168" s="18" t="s">
        <v>246</v>
      </c>
      <c r="BM168" s="143" t="s">
        <v>2560</v>
      </c>
    </row>
    <row r="169" spans="2:65" s="1" customFormat="1">
      <c r="B169" s="33"/>
      <c r="D169" s="145" t="s">
        <v>248</v>
      </c>
      <c r="F169" s="146" t="s">
        <v>4142</v>
      </c>
      <c r="I169" s="147"/>
      <c r="L169" s="33"/>
      <c r="M169" s="148"/>
      <c r="T169" s="54"/>
      <c r="AT169" s="18" t="s">
        <v>248</v>
      </c>
      <c r="AU169" s="18" t="s">
        <v>74</v>
      </c>
    </row>
    <row r="170" spans="2:65" s="1" customFormat="1" ht="16.5" customHeight="1">
      <c r="B170" s="33"/>
      <c r="C170" s="132" t="s">
        <v>885</v>
      </c>
      <c r="D170" s="132" t="s">
        <v>241</v>
      </c>
      <c r="E170" s="133" t="s">
        <v>4143</v>
      </c>
      <c r="F170" s="134" t="s">
        <v>4144</v>
      </c>
      <c r="G170" s="135" t="s">
        <v>4058</v>
      </c>
      <c r="H170" s="136">
        <v>2</v>
      </c>
      <c r="I170" s="137"/>
      <c r="J170" s="138">
        <f>ROUND(I170*H170,2)</f>
        <v>0</v>
      </c>
      <c r="K170" s="134" t="s">
        <v>19</v>
      </c>
      <c r="L170" s="33"/>
      <c r="M170" s="139" t="s">
        <v>19</v>
      </c>
      <c r="N170" s="140" t="s">
        <v>45</v>
      </c>
      <c r="P170" s="141">
        <f>O170*H170</f>
        <v>0</v>
      </c>
      <c r="Q170" s="141">
        <v>0</v>
      </c>
      <c r="R170" s="141">
        <f>Q170*H170</f>
        <v>0</v>
      </c>
      <c r="S170" s="141">
        <v>0</v>
      </c>
      <c r="T170" s="142">
        <f>S170*H170</f>
        <v>0</v>
      </c>
      <c r="AR170" s="143" t="s">
        <v>246</v>
      </c>
      <c r="AT170" s="143" t="s">
        <v>241</v>
      </c>
      <c r="AU170" s="143" t="s">
        <v>74</v>
      </c>
      <c r="AY170" s="18" t="s">
        <v>238</v>
      </c>
      <c r="BE170" s="144">
        <f>IF(N170="základní",J170,0)</f>
        <v>0</v>
      </c>
      <c r="BF170" s="144">
        <f>IF(N170="snížená",J170,0)</f>
        <v>0</v>
      </c>
      <c r="BG170" s="144">
        <f>IF(N170="zákl. přenesená",J170,0)</f>
        <v>0</v>
      </c>
      <c r="BH170" s="144">
        <f>IF(N170="sníž. přenesená",J170,0)</f>
        <v>0</v>
      </c>
      <c r="BI170" s="144">
        <f>IF(N170="nulová",J170,0)</f>
        <v>0</v>
      </c>
      <c r="BJ170" s="18" t="s">
        <v>81</v>
      </c>
      <c r="BK170" s="144">
        <f>ROUND(I170*H170,2)</f>
        <v>0</v>
      </c>
      <c r="BL170" s="18" t="s">
        <v>246</v>
      </c>
      <c r="BM170" s="143" t="s">
        <v>2568</v>
      </c>
    </row>
    <row r="171" spans="2:65" s="1" customFormat="1">
      <c r="B171" s="33"/>
      <c r="D171" s="145" t="s">
        <v>248</v>
      </c>
      <c r="F171" s="146" t="s">
        <v>4144</v>
      </c>
      <c r="I171" s="147"/>
      <c r="L171" s="33"/>
      <c r="M171" s="148"/>
      <c r="T171" s="54"/>
      <c r="AT171" s="18" t="s">
        <v>248</v>
      </c>
      <c r="AU171" s="18" t="s">
        <v>74</v>
      </c>
    </row>
    <row r="172" spans="2:65" s="1" customFormat="1" ht="24.15" customHeight="1">
      <c r="B172" s="33"/>
      <c r="C172" s="132" t="s">
        <v>894</v>
      </c>
      <c r="D172" s="132" t="s">
        <v>241</v>
      </c>
      <c r="E172" s="133" t="s">
        <v>4145</v>
      </c>
      <c r="F172" s="134" t="s">
        <v>4146</v>
      </c>
      <c r="G172" s="135" t="s">
        <v>4058</v>
      </c>
      <c r="H172" s="136">
        <v>1</v>
      </c>
      <c r="I172" s="137"/>
      <c r="J172" s="138">
        <f>ROUND(I172*H172,2)</f>
        <v>0</v>
      </c>
      <c r="K172" s="134" t="s">
        <v>19</v>
      </c>
      <c r="L172" s="33"/>
      <c r="M172" s="139" t="s">
        <v>19</v>
      </c>
      <c r="N172" s="140" t="s">
        <v>45</v>
      </c>
      <c r="P172" s="141">
        <f>O172*H172</f>
        <v>0</v>
      </c>
      <c r="Q172" s="141">
        <v>0</v>
      </c>
      <c r="R172" s="141">
        <f>Q172*H172</f>
        <v>0</v>
      </c>
      <c r="S172" s="141">
        <v>0</v>
      </c>
      <c r="T172" s="142">
        <f>S172*H172</f>
        <v>0</v>
      </c>
      <c r="AR172" s="143" t="s">
        <v>246</v>
      </c>
      <c r="AT172" s="143" t="s">
        <v>241</v>
      </c>
      <c r="AU172" s="143" t="s">
        <v>74</v>
      </c>
      <c r="AY172" s="18" t="s">
        <v>238</v>
      </c>
      <c r="BE172" s="144">
        <f>IF(N172="základní",J172,0)</f>
        <v>0</v>
      </c>
      <c r="BF172" s="144">
        <f>IF(N172="snížená",J172,0)</f>
        <v>0</v>
      </c>
      <c r="BG172" s="144">
        <f>IF(N172="zákl. přenesená",J172,0)</f>
        <v>0</v>
      </c>
      <c r="BH172" s="144">
        <f>IF(N172="sníž. přenesená",J172,0)</f>
        <v>0</v>
      </c>
      <c r="BI172" s="144">
        <f>IF(N172="nulová",J172,0)</f>
        <v>0</v>
      </c>
      <c r="BJ172" s="18" t="s">
        <v>81</v>
      </c>
      <c r="BK172" s="144">
        <f>ROUND(I172*H172,2)</f>
        <v>0</v>
      </c>
      <c r="BL172" s="18" t="s">
        <v>246</v>
      </c>
      <c r="BM172" s="143" t="s">
        <v>2583</v>
      </c>
    </row>
    <row r="173" spans="2:65" s="1" customFormat="1">
      <c r="B173" s="33"/>
      <c r="D173" s="145" t="s">
        <v>248</v>
      </c>
      <c r="F173" s="146" t="s">
        <v>4146</v>
      </c>
      <c r="I173" s="147"/>
      <c r="L173" s="33"/>
      <c r="M173" s="148"/>
      <c r="T173" s="54"/>
      <c r="AT173" s="18" t="s">
        <v>248</v>
      </c>
      <c r="AU173" s="18" t="s">
        <v>74</v>
      </c>
    </row>
    <row r="174" spans="2:65" s="1" customFormat="1" ht="16.5" customHeight="1">
      <c r="B174" s="33"/>
      <c r="C174" s="132" t="s">
        <v>901</v>
      </c>
      <c r="D174" s="132" t="s">
        <v>241</v>
      </c>
      <c r="E174" s="133" t="s">
        <v>4147</v>
      </c>
      <c r="F174" s="134" t="s">
        <v>4148</v>
      </c>
      <c r="G174" s="135" t="s">
        <v>4069</v>
      </c>
      <c r="H174" s="136">
        <v>4</v>
      </c>
      <c r="I174" s="137"/>
      <c r="J174" s="138">
        <f>ROUND(I174*H174,2)</f>
        <v>0</v>
      </c>
      <c r="K174" s="134" t="s">
        <v>19</v>
      </c>
      <c r="L174" s="33"/>
      <c r="M174" s="139" t="s">
        <v>19</v>
      </c>
      <c r="N174" s="140" t="s">
        <v>45</v>
      </c>
      <c r="P174" s="141">
        <f>O174*H174</f>
        <v>0</v>
      </c>
      <c r="Q174" s="141">
        <v>0</v>
      </c>
      <c r="R174" s="141">
        <f>Q174*H174</f>
        <v>0</v>
      </c>
      <c r="S174" s="141">
        <v>0</v>
      </c>
      <c r="T174" s="142">
        <f>S174*H174</f>
        <v>0</v>
      </c>
      <c r="AR174" s="143" t="s">
        <v>246</v>
      </c>
      <c r="AT174" s="143" t="s">
        <v>241</v>
      </c>
      <c r="AU174" s="143" t="s">
        <v>74</v>
      </c>
      <c r="AY174" s="18" t="s">
        <v>238</v>
      </c>
      <c r="BE174" s="144">
        <f>IF(N174="základní",J174,0)</f>
        <v>0</v>
      </c>
      <c r="BF174" s="144">
        <f>IF(N174="snížená",J174,0)</f>
        <v>0</v>
      </c>
      <c r="BG174" s="144">
        <f>IF(N174="zákl. přenesená",J174,0)</f>
        <v>0</v>
      </c>
      <c r="BH174" s="144">
        <f>IF(N174="sníž. přenesená",J174,0)</f>
        <v>0</v>
      </c>
      <c r="BI174" s="144">
        <f>IF(N174="nulová",J174,0)</f>
        <v>0</v>
      </c>
      <c r="BJ174" s="18" t="s">
        <v>81</v>
      </c>
      <c r="BK174" s="144">
        <f>ROUND(I174*H174,2)</f>
        <v>0</v>
      </c>
      <c r="BL174" s="18" t="s">
        <v>246</v>
      </c>
      <c r="BM174" s="143" t="s">
        <v>2594</v>
      </c>
    </row>
    <row r="175" spans="2:65" s="1" customFormat="1">
      <c r="B175" s="33"/>
      <c r="D175" s="145" t="s">
        <v>248</v>
      </c>
      <c r="F175" s="146" t="s">
        <v>4148</v>
      </c>
      <c r="I175" s="147"/>
      <c r="L175" s="33"/>
      <c r="M175" s="148"/>
      <c r="T175" s="54"/>
      <c r="AT175" s="18" t="s">
        <v>248</v>
      </c>
      <c r="AU175" s="18" t="s">
        <v>74</v>
      </c>
    </row>
    <row r="176" spans="2:65" s="1" customFormat="1" ht="16.5" customHeight="1">
      <c r="B176" s="33"/>
      <c r="C176" s="132" t="s">
        <v>908</v>
      </c>
      <c r="D176" s="132" t="s">
        <v>241</v>
      </c>
      <c r="E176" s="133" t="s">
        <v>4149</v>
      </c>
      <c r="F176" s="134" t="s">
        <v>4150</v>
      </c>
      <c r="G176" s="135" t="s">
        <v>4058</v>
      </c>
      <c r="H176" s="136">
        <v>2</v>
      </c>
      <c r="I176" s="137"/>
      <c r="J176" s="138">
        <f>ROUND(I176*H176,2)</f>
        <v>0</v>
      </c>
      <c r="K176" s="134" t="s">
        <v>19</v>
      </c>
      <c r="L176" s="33"/>
      <c r="M176" s="139" t="s">
        <v>19</v>
      </c>
      <c r="N176" s="140" t="s">
        <v>45</v>
      </c>
      <c r="P176" s="141">
        <f>O176*H176</f>
        <v>0</v>
      </c>
      <c r="Q176" s="141">
        <v>0</v>
      </c>
      <c r="R176" s="141">
        <f>Q176*H176</f>
        <v>0</v>
      </c>
      <c r="S176" s="141">
        <v>0</v>
      </c>
      <c r="T176" s="142">
        <f>S176*H176</f>
        <v>0</v>
      </c>
      <c r="AR176" s="143" t="s">
        <v>246</v>
      </c>
      <c r="AT176" s="143" t="s">
        <v>241</v>
      </c>
      <c r="AU176" s="143" t="s">
        <v>74</v>
      </c>
      <c r="AY176" s="18" t="s">
        <v>238</v>
      </c>
      <c r="BE176" s="144">
        <f>IF(N176="základní",J176,0)</f>
        <v>0</v>
      </c>
      <c r="BF176" s="144">
        <f>IF(N176="snížená",J176,0)</f>
        <v>0</v>
      </c>
      <c r="BG176" s="144">
        <f>IF(N176="zákl. přenesená",J176,0)</f>
        <v>0</v>
      </c>
      <c r="BH176" s="144">
        <f>IF(N176="sníž. přenesená",J176,0)</f>
        <v>0</v>
      </c>
      <c r="BI176" s="144">
        <f>IF(N176="nulová",J176,0)</f>
        <v>0</v>
      </c>
      <c r="BJ176" s="18" t="s">
        <v>81</v>
      </c>
      <c r="BK176" s="144">
        <f>ROUND(I176*H176,2)</f>
        <v>0</v>
      </c>
      <c r="BL176" s="18" t="s">
        <v>246</v>
      </c>
      <c r="BM176" s="143" t="s">
        <v>2615</v>
      </c>
    </row>
    <row r="177" spans="2:65" s="1" customFormat="1">
      <c r="B177" s="33"/>
      <c r="D177" s="145" t="s">
        <v>248</v>
      </c>
      <c r="F177" s="146" t="s">
        <v>4150</v>
      </c>
      <c r="I177" s="147"/>
      <c r="L177" s="33"/>
      <c r="M177" s="148"/>
      <c r="T177" s="54"/>
      <c r="AT177" s="18" t="s">
        <v>248</v>
      </c>
      <c r="AU177" s="18" t="s">
        <v>74</v>
      </c>
    </row>
    <row r="178" spans="2:65" s="1" customFormat="1" ht="16.5" customHeight="1">
      <c r="B178" s="33"/>
      <c r="C178" s="132" t="s">
        <v>914</v>
      </c>
      <c r="D178" s="132" t="s">
        <v>241</v>
      </c>
      <c r="E178" s="133" t="s">
        <v>6108</v>
      </c>
      <c r="F178" s="134" t="s">
        <v>4152</v>
      </c>
      <c r="G178" s="135" t="s">
        <v>4130</v>
      </c>
      <c r="H178" s="136">
        <v>1</v>
      </c>
      <c r="I178" s="137"/>
      <c r="J178" s="138">
        <f>ROUND(I178*H178,2)</f>
        <v>0</v>
      </c>
      <c r="K178" s="134" t="s">
        <v>19</v>
      </c>
      <c r="L178" s="33"/>
      <c r="M178" s="139" t="s">
        <v>19</v>
      </c>
      <c r="N178" s="140" t="s">
        <v>45</v>
      </c>
      <c r="P178" s="141">
        <f>O178*H178</f>
        <v>0</v>
      </c>
      <c r="Q178" s="141">
        <v>0</v>
      </c>
      <c r="R178" s="141">
        <f>Q178*H178</f>
        <v>0</v>
      </c>
      <c r="S178" s="141">
        <v>0</v>
      </c>
      <c r="T178" s="142">
        <f>S178*H178</f>
        <v>0</v>
      </c>
      <c r="AR178" s="143" t="s">
        <v>246</v>
      </c>
      <c r="AT178" s="143" t="s">
        <v>241</v>
      </c>
      <c r="AU178" s="143" t="s">
        <v>74</v>
      </c>
      <c r="AY178" s="18" t="s">
        <v>238</v>
      </c>
      <c r="BE178" s="144">
        <f>IF(N178="základní",J178,0)</f>
        <v>0</v>
      </c>
      <c r="BF178" s="144">
        <f>IF(N178="snížená",J178,0)</f>
        <v>0</v>
      </c>
      <c r="BG178" s="144">
        <f>IF(N178="zákl. přenesená",J178,0)</f>
        <v>0</v>
      </c>
      <c r="BH178" s="144">
        <f>IF(N178="sníž. přenesená",J178,0)</f>
        <v>0</v>
      </c>
      <c r="BI178" s="144">
        <f>IF(N178="nulová",J178,0)</f>
        <v>0</v>
      </c>
      <c r="BJ178" s="18" t="s">
        <v>81</v>
      </c>
      <c r="BK178" s="144">
        <f>ROUND(I178*H178,2)</f>
        <v>0</v>
      </c>
      <c r="BL178" s="18" t="s">
        <v>246</v>
      </c>
      <c r="BM178" s="143" t="s">
        <v>2629</v>
      </c>
    </row>
    <row r="179" spans="2:65" s="1" customFormat="1">
      <c r="B179" s="33"/>
      <c r="D179" s="145" t="s">
        <v>248</v>
      </c>
      <c r="F179" s="146" t="s">
        <v>4152</v>
      </c>
      <c r="I179" s="147"/>
      <c r="L179" s="33"/>
      <c r="M179" s="148"/>
      <c r="T179" s="54"/>
      <c r="AT179" s="18" t="s">
        <v>248</v>
      </c>
      <c r="AU179" s="18" t="s">
        <v>74</v>
      </c>
    </row>
    <row r="180" spans="2:65" s="1" customFormat="1" ht="16.5" customHeight="1">
      <c r="B180" s="33"/>
      <c r="C180" s="132" t="s">
        <v>920</v>
      </c>
      <c r="D180" s="132" t="s">
        <v>241</v>
      </c>
      <c r="E180" s="133" t="s">
        <v>4153</v>
      </c>
      <c r="F180" s="134" t="s">
        <v>4154</v>
      </c>
      <c r="G180" s="135" t="s">
        <v>4130</v>
      </c>
      <c r="H180" s="136">
        <v>1</v>
      </c>
      <c r="I180" s="137"/>
      <c r="J180" s="138">
        <f>ROUND(I180*H180,2)</f>
        <v>0</v>
      </c>
      <c r="K180" s="134" t="s">
        <v>19</v>
      </c>
      <c r="L180" s="33"/>
      <c r="M180" s="139" t="s">
        <v>19</v>
      </c>
      <c r="N180" s="140" t="s">
        <v>45</v>
      </c>
      <c r="P180" s="141">
        <f>O180*H180</f>
        <v>0</v>
      </c>
      <c r="Q180" s="141">
        <v>0</v>
      </c>
      <c r="R180" s="141">
        <f>Q180*H180</f>
        <v>0</v>
      </c>
      <c r="S180" s="141">
        <v>0</v>
      </c>
      <c r="T180" s="142">
        <f>S180*H180</f>
        <v>0</v>
      </c>
      <c r="AR180" s="143" t="s">
        <v>246</v>
      </c>
      <c r="AT180" s="143" t="s">
        <v>241</v>
      </c>
      <c r="AU180" s="143" t="s">
        <v>74</v>
      </c>
      <c r="AY180" s="18" t="s">
        <v>238</v>
      </c>
      <c r="BE180" s="144">
        <f>IF(N180="základní",J180,0)</f>
        <v>0</v>
      </c>
      <c r="BF180" s="144">
        <f>IF(N180="snížená",J180,0)</f>
        <v>0</v>
      </c>
      <c r="BG180" s="144">
        <f>IF(N180="zákl. přenesená",J180,0)</f>
        <v>0</v>
      </c>
      <c r="BH180" s="144">
        <f>IF(N180="sníž. přenesená",J180,0)</f>
        <v>0</v>
      </c>
      <c r="BI180" s="144">
        <f>IF(N180="nulová",J180,0)</f>
        <v>0</v>
      </c>
      <c r="BJ180" s="18" t="s">
        <v>81</v>
      </c>
      <c r="BK180" s="144">
        <f>ROUND(I180*H180,2)</f>
        <v>0</v>
      </c>
      <c r="BL180" s="18" t="s">
        <v>246</v>
      </c>
      <c r="BM180" s="143" t="s">
        <v>2637</v>
      </c>
    </row>
    <row r="181" spans="2:65" s="1" customFormat="1">
      <c r="B181" s="33"/>
      <c r="D181" s="145" t="s">
        <v>248</v>
      </c>
      <c r="F181" s="146" t="s">
        <v>4154</v>
      </c>
      <c r="I181" s="147"/>
      <c r="L181" s="33"/>
      <c r="M181" s="148"/>
      <c r="T181" s="54"/>
      <c r="AT181" s="18" t="s">
        <v>248</v>
      </c>
      <c r="AU181" s="18" t="s">
        <v>74</v>
      </c>
    </row>
    <row r="182" spans="2:65" s="1" customFormat="1" ht="16.5" customHeight="1">
      <c r="B182" s="33"/>
      <c r="C182" s="132" t="s">
        <v>926</v>
      </c>
      <c r="D182" s="132" t="s">
        <v>241</v>
      </c>
      <c r="E182" s="133" t="s">
        <v>4155</v>
      </c>
      <c r="F182" s="134" t="s">
        <v>4156</v>
      </c>
      <c r="G182" s="135" t="s">
        <v>4058</v>
      </c>
      <c r="H182" s="136">
        <v>1</v>
      </c>
      <c r="I182" s="137"/>
      <c r="J182" s="138">
        <f>ROUND(I182*H182,2)</f>
        <v>0</v>
      </c>
      <c r="K182" s="134" t="s">
        <v>19</v>
      </c>
      <c r="L182" s="33"/>
      <c r="M182" s="139" t="s">
        <v>19</v>
      </c>
      <c r="N182" s="140" t="s">
        <v>45</v>
      </c>
      <c r="P182" s="141">
        <f>O182*H182</f>
        <v>0</v>
      </c>
      <c r="Q182" s="141">
        <v>0</v>
      </c>
      <c r="R182" s="141">
        <f>Q182*H182</f>
        <v>0</v>
      </c>
      <c r="S182" s="141">
        <v>0</v>
      </c>
      <c r="T182" s="142">
        <f>S182*H182</f>
        <v>0</v>
      </c>
      <c r="AR182" s="143" t="s">
        <v>246</v>
      </c>
      <c r="AT182" s="143" t="s">
        <v>241</v>
      </c>
      <c r="AU182" s="143" t="s">
        <v>74</v>
      </c>
      <c r="AY182" s="18" t="s">
        <v>238</v>
      </c>
      <c r="BE182" s="144">
        <f>IF(N182="základní",J182,0)</f>
        <v>0</v>
      </c>
      <c r="BF182" s="144">
        <f>IF(N182="snížená",J182,0)</f>
        <v>0</v>
      </c>
      <c r="BG182" s="144">
        <f>IF(N182="zákl. přenesená",J182,0)</f>
        <v>0</v>
      </c>
      <c r="BH182" s="144">
        <f>IF(N182="sníž. přenesená",J182,0)</f>
        <v>0</v>
      </c>
      <c r="BI182" s="144">
        <f>IF(N182="nulová",J182,0)</f>
        <v>0</v>
      </c>
      <c r="BJ182" s="18" t="s">
        <v>81</v>
      </c>
      <c r="BK182" s="144">
        <f>ROUND(I182*H182,2)</f>
        <v>0</v>
      </c>
      <c r="BL182" s="18" t="s">
        <v>246</v>
      </c>
      <c r="BM182" s="143" t="s">
        <v>2645</v>
      </c>
    </row>
    <row r="183" spans="2:65" s="1" customFormat="1">
      <c r="B183" s="33"/>
      <c r="D183" s="145" t="s">
        <v>248</v>
      </c>
      <c r="F183" s="146" t="s">
        <v>4156</v>
      </c>
      <c r="I183" s="147"/>
      <c r="L183" s="33"/>
      <c r="M183" s="148"/>
      <c r="T183" s="54"/>
      <c r="AT183" s="18" t="s">
        <v>248</v>
      </c>
      <c r="AU183" s="18" t="s">
        <v>74</v>
      </c>
    </row>
    <row r="184" spans="2:65" s="1" customFormat="1" ht="16.5" customHeight="1">
      <c r="B184" s="33"/>
      <c r="C184" s="132" t="s">
        <v>932</v>
      </c>
      <c r="D184" s="132" t="s">
        <v>241</v>
      </c>
      <c r="E184" s="133" t="s">
        <v>4157</v>
      </c>
      <c r="F184" s="134" t="s">
        <v>4158</v>
      </c>
      <c r="G184" s="135" t="s">
        <v>4069</v>
      </c>
      <c r="H184" s="136">
        <v>1</v>
      </c>
      <c r="I184" s="137"/>
      <c r="J184" s="138">
        <f>ROUND(I184*H184,2)</f>
        <v>0</v>
      </c>
      <c r="K184" s="134" t="s">
        <v>19</v>
      </c>
      <c r="L184" s="33"/>
      <c r="M184" s="139" t="s">
        <v>19</v>
      </c>
      <c r="N184" s="140" t="s">
        <v>45</v>
      </c>
      <c r="P184" s="141">
        <f>O184*H184</f>
        <v>0</v>
      </c>
      <c r="Q184" s="141">
        <v>0</v>
      </c>
      <c r="R184" s="141">
        <f>Q184*H184</f>
        <v>0</v>
      </c>
      <c r="S184" s="141">
        <v>0</v>
      </c>
      <c r="T184" s="142">
        <f>S184*H184</f>
        <v>0</v>
      </c>
      <c r="AR184" s="143" t="s">
        <v>246</v>
      </c>
      <c r="AT184" s="143" t="s">
        <v>241</v>
      </c>
      <c r="AU184" s="143" t="s">
        <v>74</v>
      </c>
      <c r="AY184" s="18" t="s">
        <v>238</v>
      </c>
      <c r="BE184" s="144">
        <f>IF(N184="základní",J184,0)</f>
        <v>0</v>
      </c>
      <c r="BF184" s="144">
        <f>IF(N184="snížená",J184,0)</f>
        <v>0</v>
      </c>
      <c r="BG184" s="144">
        <f>IF(N184="zákl. přenesená",J184,0)</f>
        <v>0</v>
      </c>
      <c r="BH184" s="144">
        <f>IF(N184="sníž. přenesená",J184,0)</f>
        <v>0</v>
      </c>
      <c r="BI184" s="144">
        <f>IF(N184="nulová",J184,0)</f>
        <v>0</v>
      </c>
      <c r="BJ184" s="18" t="s">
        <v>81</v>
      </c>
      <c r="BK184" s="144">
        <f>ROUND(I184*H184,2)</f>
        <v>0</v>
      </c>
      <c r="BL184" s="18" t="s">
        <v>246</v>
      </c>
      <c r="BM184" s="143" t="s">
        <v>327</v>
      </c>
    </row>
    <row r="185" spans="2:65" s="1" customFormat="1">
      <c r="B185" s="33"/>
      <c r="D185" s="145" t="s">
        <v>248</v>
      </c>
      <c r="F185" s="146" t="s">
        <v>4158</v>
      </c>
      <c r="I185" s="147"/>
      <c r="L185" s="33"/>
      <c r="M185" s="185"/>
      <c r="N185" s="186"/>
      <c r="O185" s="186"/>
      <c r="P185" s="186"/>
      <c r="Q185" s="186"/>
      <c r="R185" s="186"/>
      <c r="S185" s="186"/>
      <c r="T185" s="187"/>
      <c r="AT185" s="18" t="s">
        <v>248</v>
      </c>
      <c r="AU185" s="18" t="s">
        <v>74</v>
      </c>
    </row>
    <row r="186" spans="2:65" s="1" customFormat="1" ht="7" customHeight="1">
      <c r="B186" s="42"/>
      <c r="C186" s="43"/>
      <c r="D186" s="43"/>
      <c r="E186" s="43"/>
      <c r="F186" s="43"/>
      <c r="G186" s="43"/>
      <c r="H186" s="43"/>
      <c r="I186" s="43"/>
      <c r="J186" s="43"/>
      <c r="K186" s="43"/>
      <c r="L186" s="33"/>
    </row>
  </sheetData>
  <sheetProtection algorithmName="SHA-512" hashValue="NBgB5+96N4pav9sXbDQkPpFED5QNGIgqlLXIuyYl2Tyim6Dr/fe05wc0UmissQLc68iCjC6o5DizfDd5f0enWg==" saltValue="xhju5SEK6IZFR9qIl9BPtSQWbYrMYFIp0PQ2azbcpOOFmcmUUmLIF+3SZPpp51AmTDsrl8BMi2hJCLKkMyx6XQ==" spinCount="100000" sheet="1" objects="1" scenarios="1" formatColumns="0" formatRows="0" autoFilter="0"/>
  <autoFilter ref="C84:K185" xr:uid="{00000000-0009-0000-0000-000024000000}"/>
  <mergeCells count="12">
    <mergeCell ref="E77:H77"/>
    <mergeCell ref="L2:V2"/>
    <mergeCell ref="E50:H50"/>
    <mergeCell ref="E52:H52"/>
    <mergeCell ref="E54:H54"/>
    <mergeCell ref="E73:H73"/>
    <mergeCell ref="E75:H7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B2:BM198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187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" customHeight="1">
      <c r="B8" s="21"/>
      <c r="D8" s="28" t="s">
        <v>208</v>
      </c>
      <c r="L8" s="21"/>
    </row>
    <row r="9" spans="2:46" s="1" customFormat="1" ht="16.5" customHeight="1">
      <c r="B9" s="33"/>
      <c r="E9" s="324" t="s">
        <v>4949</v>
      </c>
      <c r="F9" s="326"/>
      <c r="G9" s="326"/>
      <c r="H9" s="326"/>
      <c r="L9" s="33"/>
    </row>
    <row r="10" spans="2:46" s="1" customFormat="1" ht="12" customHeight="1">
      <c r="B10" s="33"/>
      <c r="D10" s="28" t="s">
        <v>210</v>
      </c>
      <c r="L10" s="33"/>
    </row>
    <row r="11" spans="2:46" s="1" customFormat="1" ht="16.5" customHeight="1">
      <c r="B11" s="33"/>
      <c r="E11" s="290" t="s">
        <v>6109</v>
      </c>
      <c r="F11" s="326"/>
      <c r="G11" s="326"/>
      <c r="H11" s="326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19</v>
      </c>
      <c r="L13" s="33"/>
    </row>
    <row r="14" spans="2:46" s="1" customFormat="1" ht="12" customHeight="1">
      <c r="B14" s="33"/>
      <c r="D14" s="28" t="s">
        <v>21</v>
      </c>
      <c r="F14" s="26" t="s">
        <v>37</v>
      </c>
      <c r="I14" s="28" t="s">
        <v>23</v>
      </c>
      <c r="J14" s="50" t="str">
        <f>'Rekapitulace stavby'!AN8</f>
        <v>18. 9. 2024</v>
      </c>
      <c r="L14" s="33"/>
    </row>
    <row r="15" spans="2:46" s="1" customFormat="1" ht="10.75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>00265209</v>
      </c>
      <c r="L16" s="33"/>
    </row>
    <row r="17" spans="2:12" s="1" customFormat="1" ht="18" customHeight="1">
      <c r="B17" s="33"/>
      <c r="E17" s="26" t="str">
        <f>IF('Rekapitulace stavby'!E11="","",'Rekapitulace stavby'!E11)</f>
        <v>Město Louny,Mírové náměstí 35, Louny</v>
      </c>
      <c r="I17" s="28" t="s">
        <v>29</v>
      </c>
      <c r="J17" s="26" t="str">
        <f>IF('Rekapitulace stavby'!AN11="","",'Rekapitulace stavby'!AN11)</f>
        <v/>
      </c>
      <c r="L17" s="33"/>
    </row>
    <row r="18" spans="2:12" s="1" customFormat="1" ht="7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7" t="str">
        <f>'Rekapitulace stavby'!E14</f>
        <v>Vyplň údaj</v>
      </c>
      <c r="F20" s="310"/>
      <c r="G20" s="310"/>
      <c r="H20" s="310"/>
      <c r="I20" s="28" t="s">
        <v>29</v>
      </c>
      <c r="J20" s="29" t="str">
        <f>'Rekapitulace stavby'!AN14</f>
        <v>Vyplň údaj</v>
      </c>
      <c r="L20" s="33"/>
    </row>
    <row r="21" spans="2:12" s="1" customFormat="1" ht="7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26</v>
      </c>
      <c r="J22" s="26" t="str">
        <f>IF('Rekapitulace stavby'!AN16="","",'Rekapitulace stavby'!AN16)</f>
        <v>28744632</v>
      </c>
      <c r="L22" s="33"/>
    </row>
    <row r="23" spans="2:12" s="1" customFormat="1" ht="18" customHeight="1">
      <c r="B23" s="33"/>
      <c r="E23" s="26" t="str">
        <f>IF('Rekapitulace stavby'!E17="","",'Rekapitulace stavby'!E17)</f>
        <v>RYSIK Design s.r.o.,Chudenická 1059/30,, Praha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7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26</v>
      </c>
      <c r="J25" s="26" t="str">
        <f>IF('Rekapitulace stavby'!AN19="","",'Rekapitulace stavby'!AN19)</f>
        <v/>
      </c>
      <c r="L25" s="33"/>
    </row>
    <row r="26" spans="2:12" s="1" customFormat="1" ht="18" customHeight="1">
      <c r="B26" s="33"/>
      <c r="E26" s="26" t="str">
        <f>IF('Rekapitulace stavby'!E20="","",'Rekapitulace stavby'!E20)</f>
        <v xml:space="preserve"> </v>
      </c>
      <c r="I26" s="28" t="s">
        <v>29</v>
      </c>
      <c r="J26" s="26" t="str">
        <f>IF('Rekapitulace stavby'!AN20="","",'Rekapitulace stavby'!AN20)</f>
        <v/>
      </c>
      <c r="L26" s="33"/>
    </row>
    <row r="27" spans="2:12" s="1" customFormat="1" ht="7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314" t="s">
        <v>19</v>
      </c>
      <c r="F29" s="314"/>
      <c r="G29" s="314"/>
      <c r="H29" s="314"/>
      <c r="L29" s="92"/>
    </row>
    <row r="30" spans="2:12" s="1" customFormat="1" ht="7" customHeight="1">
      <c r="B30" s="33"/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4" customHeight="1">
      <c r="B32" s="33"/>
      <c r="D32" s="93" t="s">
        <v>40</v>
      </c>
      <c r="J32" s="64">
        <f>ROUND(J90, 2)</f>
        <v>0</v>
      </c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" customHeight="1">
      <c r="B35" s="33"/>
      <c r="D35" s="53" t="s">
        <v>44</v>
      </c>
      <c r="E35" s="28" t="s">
        <v>45</v>
      </c>
      <c r="F35" s="83">
        <f>ROUND((SUM(BE90:BE197)),  2)</f>
        <v>0</v>
      </c>
      <c r="I35" s="94">
        <v>0.21</v>
      </c>
      <c r="J35" s="83">
        <f>ROUND(((SUM(BE90:BE197))*I35),  2)</f>
        <v>0</v>
      </c>
      <c r="L35" s="33"/>
    </row>
    <row r="36" spans="2:12" s="1" customFormat="1" ht="14.4" customHeight="1">
      <c r="B36" s="33"/>
      <c r="E36" s="28" t="s">
        <v>46</v>
      </c>
      <c r="F36" s="83">
        <f>ROUND((SUM(BF90:BF197)),  2)</f>
        <v>0</v>
      </c>
      <c r="I36" s="94">
        <v>0.12</v>
      </c>
      <c r="J36" s="83">
        <f>ROUND(((SUM(BF90:BF197))*I36),  2)</f>
        <v>0</v>
      </c>
      <c r="L36" s="33"/>
    </row>
    <row r="37" spans="2:12" s="1" customFormat="1" ht="14.4" hidden="1" customHeight="1">
      <c r="B37" s="33"/>
      <c r="E37" s="28" t="s">
        <v>47</v>
      </c>
      <c r="F37" s="83">
        <f>ROUND((SUM(BG90:BG197)),  2)</f>
        <v>0</v>
      </c>
      <c r="I37" s="94">
        <v>0.21</v>
      </c>
      <c r="J37" s="83">
        <f>0</f>
        <v>0</v>
      </c>
      <c r="L37" s="33"/>
    </row>
    <row r="38" spans="2:12" s="1" customFormat="1" ht="14.4" hidden="1" customHeight="1">
      <c r="B38" s="33"/>
      <c r="E38" s="28" t="s">
        <v>48</v>
      </c>
      <c r="F38" s="83">
        <f>ROUND((SUM(BH90:BH197)),  2)</f>
        <v>0</v>
      </c>
      <c r="I38" s="94">
        <v>0.12</v>
      </c>
      <c r="J38" s="83">
        <f>0</f>
        <v>0</v>
      </c>
      <c r="L38" s="33"/>
    </row>
    <row r="39" spans="2:12" s="1" customFormat="1" ht="14.4" hidden="1" customHeight="1">
      <c r="B39" s="33"/>
      <c r="E39" s="28" t="s">
        <v>49</v>
      </c>
      <c r="F39" s="83">
        <f>ROUND((SUM(BI90:BI197)),  2)</f>
        <v>0</v>
      </c>
      <c r="I39" s="94">
        <v>0</v>
      </c>
      <c r="J39" s="83">
        <f>0</f>
        <v>0</v>
      </c>
      <c r="L39" s="33"/>
    </row>
    <row r="40" spans="2:12" s="1" customFormat="1" ht="7" customHeight="1">
      <c r="B40" s="33"/>
      <c r="L40" s="33"/>
    </row>
    <row r="41" spans="2:12" s="1" customFormat="1" ht="25.4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7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5" customHeight="1">
      <c r="B47" s="33"/>
      <c r="C47" s="22" t="s">
        <v>214</v>
      </c>
      <c r="L47" s="33"/>
    </row>
    <row r="48" spans="2:12" s="1" customFormat="1" ht="7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324" t="str">
        <f>E7</f>
        <v>NÁSTAVBY ZÁZEMÍ TV a DÍLEN ZŠ Louny, Přemyslovců 2209</v>
      </c>
      <c r="F50" s="325"/>
      <c r="G50" s="325"/>
      <c r="H50" s="325"/>
      <c r="L50" s="33"/>
    </row>
    <row r="51" spans="2:47" ht="12" customHeight="1">
      <c r="B51" s="21"/>
      <c r="C51" s="28" t="s">
        <v>208</v>
      </c>
      <c r="L51" s="21"/>
    </row>
    <row r="52" spans="2:47" s="1" customFormat="1" ht="16.5" customHeight="1">
      <c r="B52" s="33"/>
      <c r="E52" s="324" t="s">
        <v>4949</v>
      </c>
      <c r="F52" s="326"/>
      <c r="G52" s="326"/>
      <c r="H52" s="326"/>
      <c r="L52" s="33"/>
    </row>
    <row r="53" spans="2:47" s="1" customFormat="1" ht="12" customHeight="1">
      <c r="B53" s="33"/>
      <c r="C53" s="28" t="s">
        <v>210</v>
      </c>
      <c r="L53" s="33"/>
    </row>
    <row r="54" spans="2:47" s="1" customFormat="1" ht="16.5" customHeight="1">
      <c r="B54" s="33"/>
      <c r="E54" s="290" t="str">
        <f>E11</f>
        <v>SO 02-5 - elektroinstalace</v>
      </c>
      <c r="F54" s="326"/>
      <c r="G54" s="326"/>
      <c r="H54" s="326"/>
      <c r="L54" s="33"/>
    </row>
    <row r="55" spans="2:47" s="1" customFormat="1" ht="7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 xml:space="preserve"> </v>
      </c>
      <c r="I56" s="28" t="s">
        <v>23</v>
      </c>
      <c r="J56" s="50" t="str">
        <f>IF(J14="","",J14)</f>
        <v>18. 9. 2024</v>
      </c>
      <c r="L56" s="33"/>
    </row>
    <row r="57" spans="2:47" s="1" customFormat="1" ht="7" customHeight="1">
      <c r="B57" s="33"/>
      <c r="L57" s="33"/>
    </row>
    <row r="58" spans="2:47" s="1" customFormat="1" ht="40" customHeight="1">
      <c r="B58" s="33"/>
      <c r="C58" s="28" t="s">
        <v>25</v>
      </c>
      <c r="F58" s="26" t="str">
        <f>E17</f>
        <v>Město Louny,Mírové náměstí 35, Louny</v>
      </c>
      <c r="I58" s="28" t="s">
        <v>32</v>
      </c>
      <c r="J58" s="31" t="str">
        <f>E23</f>
        <v>RYSIK Design s.r.o.,Chudenická 1059/30,, Praha</v>
      </c>
      <c r="L58" s="33"/>
    </row>
    <row r="59" spans="2:47" s="1" customFormat="1" ht="15.15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25" customHeight="1">
      <c r="B60" s="33"/>
      <c r="L60" s="33"/>
    </row>
    <row r="61" spans="2:47" s="1" customFormat="1" ht="29.25" customHeight="1">
      <c r="B61" s="33"/>
      <c r="C61" s="101" t="s">
        <v>215</v>
      </c>
      <c r="D61" s="95"/>
      <c r="E61" s="95"/>
      <c r="F61" s="95"/>
      <c r="G61" s="95"/>
      <c r="H61" s="95"/>
      <c r="I61" s="95"/>
      <c r="J61" s="102" t="s">
        <v>216</v>
      </c>
      <c r="K61" s="95"/>
      <c r="L61" s="33"/>
    </row>
    <row r="62" spans="2:47" s="1" customFormat="1" ht="10.25" customHeight="1">
      <c r="B62" s="33"/>
      <c r="L62" s="33"/>
    </row>
    <row r="63" spans="2:47" s="1" customFormat="1" ht="22.75" customHeight="1">
      <c r="B63" s="33"/>
      <c r="C63" s="103" t="s">
        <v>72</v>
      </c>
      <c r="J63" s="64">
        <f>J90</f>
        <v>0</v>
      </c>
      <c r="L63" s="33"/>
      <c r="AU63" s="18" t="s">
        <v>217</v>
      </c>
    </row>
    <row r="64" spans="2:47" s="8" customFormat="1" ht="25" customHeight="1">
      <c r="B64" s="104"/>
      <c r="D64" s="105" t="s">
        <v>4160</v>
      </c>
      <c r="E64" s="106"/>
      <c r="F64" s="106"/>
      <c r="G64" s="106"/>
      <c r="H64" s="106"/>
      <c r="I64" s="106"/>
      <c r="J64" s="107">
        <f>J91</f>
        <v>0</v>
      </c>
      <c r="L64" s="104"/>
    </row>
    <row r="65" spans="2:12" s="8" customFormat="1" ht="25" customHeight="1">
      <c r="B65" s="104"/>
      <c r="D65" s="105" t="s">
        <v>6110</v>
      </c>
      <c r="E65" s="106"/>
      <c r="F65" s="106"/>
      <c r="G65" s="106"/>
      <c r="H65" s="106"/>
      <c r="I65" s="106"/>
      <c r="J65" s="107">
        <f>J161</f>
        <v>0</v>
      </c>
      <c r="L65" s="104"/>
    </row>
    <row r="66" spans="2:12" s="8" customFormat="1" ht="25" customHeight="1">
      <c r="B66" s="104"/>
      <c r="D66" s="105" t="s">
        <v>6111</v>
      </c>
      <c r="E66" s="106"/>
      <c r="F66" s="106"/>
      <c r="G66" s="106"/>
      <c r="H66" s="106"/>
      <c r="I66" s="106"/>
      <c r="J66" s="107">
        <f>J168</f>
        <v>0</v>
      </c>
      <c r="L66" s="104"/>
    </row>
    <row r="67" spans="2:12" s="8" customFormat="1" ht="25" customHeight="1">
      <c r="B67" s="104"/>
      <c r="D67" s="105" t="s">
        <v>4163</v>
      </c>
      <c r="E67" s="106"/>
      <c r="F67" s="106"/>
      <c r="G67" s="106"/>
      <c r="H67" s="106"/>
      <c r="I67" s="106"/>
      <c r="J67" s="107">
        <f>J173</f>
        <v>0</v>
      </c>
      <c r="L67" s="104"/>
    </row>
    <row r="68" spans="2:12" s="8" customFormat="1" ht="25" customHeight="1">
      <c r="B68" s="104"/>
      <c r="D68" s="105" t="s">
        <v>4164</v>
      </c>
      <c r="E68" s="106"/>
      <c r="F68" s="106"/>
      <c r="G68" s="106"/>
      <c r="H68" s="106"/>
      <c r="I68" s="106"/>
      <c r="J68" s="107">
        <f>J186</f>
        <v>0</v>
      </c>
      <c r="L68" s="104"/>
    </row>
    <row r="69" spans="2:12" s="1" customFormat="1" ht="21.75" customHeight="1">
      <c r="B69" s="33"/>
      <c r="L69" s="33"/>
    </row>
    <row r="70" spans="2:12" s="1" customFormat="1" ht="7" customHeight="1"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33"/>
    </row>
    <row r="74" spans="2:12" s="1" customFormat="1" ht="7" customHeight="1">
      <c r="B74" s="44"/>
      <c r="C74" s="45"/>
      <c r="D74" s="45"/>
      <c r="E74" s="45"/>
      <c r="F74" s="45"/>
      <c r="G74" s="45"/>
      <c r="H74" s="45"/>
      <c r="I74" s="45"/>
      <c r="J74" s="45"/>
      <c r="K74" s="45"/>
      <c r="L74" s="33"/>
    </row>
    <row r="75" spans="2:12" s="1" customFormat="1" ht="25" customHeight="1">
      <c r="B75" s="33"/>
      <c r="C75" s="22" t="s">
        <v>223</v>
      </c>
      <c r="L75" s="33"/>
    </row>
    <row r="76" spans="2:12" s="1" customFormat="1" ht="7" customHeight="1">
      <c r="B76" s="33"/>
      <c r="L76" s="33"/>
    </row>
    <row r="77" spans="2:12" s="1" customFormat="1" ht="12" customHeight="1">
      <c r="B77" s="33"/>
      <c r="C77" s="28" t="s">
        <v>16</v>
      </c>
      <c r="L77" s="33"/>
    </row>
    <row r="78" spans="2:12" s="1" customFormat="1" ht="16.5" customHeight="1">
      <c r="B78" s="33"/>
      <c r="E78" s="324" t="str">
        <f>E7</f>
        <v>NÁSTAVBY ZÁZEMÍ TV a DÍLEN ZŠ Louny, Přemyslovců 2209</v>
      </c>
      <c r="F78" s="325"/>
      <c r="G78" s="325"/>
      <c r="H78" s="325"/>
      <c r="L78" s="33"/>
    </row>
    <row r="79" spans="2:12" ht="12" customHeight="1">
      <c r="B79" s="21"/>
      <c r="C79" s="28" t="s">
        <v>208</v>
      </c>
      <c r="L79" s="21"/>
    </row>
    <row r="80" spans="2:12" s="1" customFormat="1" ht="16.5" customHeight="1">
      <c r="B80" s="33"/>
      <c r="E80" s="324" t="s">
        <v>4949</v>
      </c>
      <c r="F80" s="326"/>
      <c r="G80" s="326"/>
      <c r="H80" s="326"/>
      <c r="L80" s="33"/>
    </row>
    <row r="81" spans="2:65" s="1" customFormat="1" ht="12" customHeight="1">
      <c r="B81" s="33"/>
      <c r="C81" s="28" t="s">
        <v>210</v>
      </c>
      <c r="L81" s="33"/>
    </row>
    <row r="82" spans="2:65" s="1" customFormat="1" ht="16.5" customHeight="1">
      <c r="B82" s="33"/>
      <c r="E82" s="290" t="str">
        <f>E11</f>
        <v>SO 02-5 - elektroinstalace</v>
      </c>
      <c r="F82" s="326"/>
      <c r="G82" s="326"/>
      <c r="H82" s="326"/>
      <c r="L82" s="33"/>
    </row>
    <row r="83" spans="2:65" s="1" customFormat="1" ht="7" customHeight="1">
      <c r="B83" s="33"/>
      <c r="L83" s="33"/>
    </row>
    <row r="84" spans="2:65" s="1" customFormat="1" ht="12" customHeight="1">
      <c r="B84" s="33"/>
      <c r="C84" s="28" t="s">
        <v>21</v>
      </c>
      <c r="F84" s="26" t="str">
        <f>F14</f>
        <v xml:space="preserve"> </v>
      </c>
      <c r="I84" s="28" t="s">
        <v>23</v>
      </c>
      <c r="J84" s="50" t="str">
        <f>IF(J14="","",J14)</f>
        <v>18. 9. 2024</v>
      </c>
      <c r="L84" s="33"/>
    </row>
    <row r="85" spans="2:65" s="1" customFormat="1" ht="7" customHeight="1">
      <c r="B85" s="33"/>
      <c r="L85" s="33"/>
    </row>
    <row r="86" spans="2:65" s="1" customFormat="1" ht="40" customHeight="1">
      <c r="B86" s="33"/>
      <c r="C86" s="28" t="s">
        <v>25</v>
      </c>
      <c r="F86" s="26" t="str">
        <f>E17</f>
        <v>Město Louny,Mírové náměstí 35, Louny</v>
      </c>
      <c r="I86" s="28" t="s">
        <v>32</v>
      </c>
      <c r="J86" s="31" t="str">
        <f>E23</f>
        <v>RYSIK Design s.r.o.,Chudenická 1059/30,, Praha</v>
      </c>
      <c r="L86" s="33"/>
    </row>
    <row r="87" spans="2:65" s="1" customFormat="1" ht="15.15" customHeight="1">
      <c r="B87" s="33"/>
      <c r="C87" s="28" t="s">
        <v>30</v>
      </c>
      <c r="F87" s="26" t="str">
        <f>IF(E20="","",E20)</f>
        <v>Vyplň údaj</v>
      </c>
      <c r="I87" s="28" t="s">
        <v>36</v>
      </c>
      <c r="J87" s="31" t="str">
        <f>E26</f>
        <v xml:space="preserve"> </v>
      </c>
      <c r="L87" s="33"/>
    </row>
    <row r="88" spans="2:65" s="1" customFormat="1" ht="10.25" customHeight="1">
      <c r="B88" s="33"/>
      <c r="L88" s="33"/>
    </row>
    <row r="89" spans="2:65" s="10" customFormat="1" ht="29.25" customHeight="1">
      <c r="B89" s="112"/>
      <c r="C89" s="113" t="s">
        <v>224</v>
      </c>
      <c r="D89" s="114" t="s">
        <v>59</v>
      </c>
      <c r="E89" s="114" t="s">
        <v>55</v>
      </c>
      <c r="F89" s="114" t="s">
        <v>56</v>
      </c>
      <c r="G89" s="114" t="s">
        <v>225</v>
      </c>
      <c r="H89" s="114" t="s">
        <v>226</v>
      </c>
      <c r="I89" s="114" t="s">
        <v>227</v>
      </c>
      <c r="J89" s="114" t="s">
        <v>216</v>
      </c>
      <c r="K89" s="115" t="s">
        <v>228</v>
      </c>
      <c r="L89" s="112"/>
      <c r="M89" s="57" t="s">
        <v>19</v>
      </c>
      <c r="N89" s="58" t="s">
        <v>44</v>
      </c>
      <c r="O89" s="58" t="s">
        <v>229</v>
      </c>
      <c r="P89" s="58" t="s">
        <v>230</v>
      </c>
      <c r="Q89" s="58" t="s">
        <v>231</v>
      </c>
      <c r="R89" s="58" t="s">
        <v>232</v>
      </c>
      <c r="S89" s="58" t="s">
        <v>233</v>
      </c>
      <c r="T89" s="59" t="s">
        <v>234</v>
      </c>
    </row>
    <row r="90" spans="2:65" s="1" customFormat="1" ht="22.75" customHeight="1">
      <c r="B90" s="33"/>
      <c r="C90" s="62" t="s">
        <v>235</v>
      </c>
      <c r="J90" s="116">
        <f>BK90</f>
        <v>0</v>
      </c>
      <c r="L90" s="33"/>
      <c r="M90" s="60"/>
      <c r="N90" s="51"/>
      <c r="O90" s="51"/>
      <c r="P90" s="117">
        <f>P91+P161+P168+P173+P186</f>
        <v>0</v>
      </c>
      <c r="Q90" s="51"/>
      <c r="R90" s="117">
        <f>R91+R161+R168+R173+R186</f>
        <v>0</v>
      </c>
      <c r="S90" s="51"/>
      <c r="T90" s="118">
        <f>T91+T161+T168+T173+T186</f>
        <v>0</v>
      </c>
      <c r="AT90" s="18" t="s">
        <v>73</v>
      </c>
      <c r="AU90" s="18" t="s">
        <v>217</v>
      </c>
      <c r="BK90" s="119">
        <f>BK91+BK161+BK168+BK173+BK186</f>
        <v>0</v>
      </c>
    </row>
    <row r="91" spans="2:65" s="11" customFormat="1" ht="25.9" customHeight="1">
      <c r="B91" s="120"/>
      <c r="D91" s="121" t="s">
        <v>73</v>
      </c>
      <c r="E91" s="122" t="s">
        <v>204</v>
      </c>
      <c r="F91" s="122" t="s">
        <v>4165</v>
      </c>
      <c r="I91" s="123"/>
      <c r="J91" s="124">
        <f>BK91</f>
        <v>0</v>
      </c>
      <c r="L91" s="120"/>
      <c r="M91" s="125"/>
      <c r="P91" s="126">
        <f>SUM(P92:P160)</f>
        <v>0</v>
      </c>
      <c r="R91" s="126">
        <f>SUM(R92:R160)</f>
        <v>0</v>
      </c>
      <c r="T91" s="127">
        <f>SUM(T92:T160)</f>
        <v>0</v>
      </c>
      <c r="AR91" s="121" t="s">
        <v>81</v>
      </c>
      <c r="AT91" s="128" t="s">
        <v>73</v>
      </c>
      <c r="AU91" s="128" t="s">
        <v>74</v>
      </c>
      <c r="AY91" s="121" t="s">
        <v>238</v>
      </c>
      <c r="BK91" s="129">
        <f>SUM(BK92:BK160)</f>
        <v>0</v>
      </c>
    </row>
    <row r="92" spans="2:65" s="1" customFormat="1" ht="24.15" customHeight="1">
      <c r="B92" s="33"/>
      <c r="C92" s="132" t="s">
        <v>81</v>
      </c>
      <c r="D92" s="132" t="s">
        <v>241</v>
      </c>
      <c r="E92" s="133" t="s">
        <v>4166</v>
      </c>
      <c r="F92" s="134" t="s">
        <v>4167</v>
      </c>
      <c r="G92" s="135" t="s">
        <v>408</v>
      </c>
      <c r="H92" s="136">
        <v>25</v>
      </c>
      <c r="I92" s="137"/>
      <c r="J92" s="138">
        <f>ROUND(I92*H92,2)</f>
        <v>0</v>
      </c>
      <c r="K92" s="134" t="s">
        <v>19</v>
      </c>
      <c r="L92" s="33"/>
      <c r="M92" s="139" t="s">
        <v>19</v>
      </c>
      <c r="N92" s="140" t="s">
        <v>45</v>
      </c>
      <c r="P92" s="141">
        <f>O92*H92</f>
        <v>0</v>
      </c>
      <c r="Q92" s="141">
        <v>0</v>
      </c>
      <c r="R92" s="141">
        <f>Q92*H92</f>
        <v>0</v>
      </c>
      <c r="S92" s="141">
        <v>0</v>
      </c>
      <c r="T92" s="142">
        <f>S92*H92</f>
        <v>0</v>
      </c>
      <c r="AR92" s="143" t="s">
        <v>246</v>
      </c>
      <c r="AT92" s="143" t="s">
        <v>241</v>
      </c>
      <c r="AU92" s="143" t="s">
        <v>81</v>
      </c>
      <c r="AY92" s="18" t="s">
        <v>238</v>
      </c>
      <c r="BE92" s="144">
        <f>IF(N92="základní",J92,0)</f>
        <v>0</v>
      </c>
      <c r="BF92" s="144">
        <f>IF(N92="snížená",J92,0)</f>
        <v>0</v>
      </c>
      <c r="BG92" s="144">
        <f>IF(N92="zákl. přenesená",J92,0)</f>
        <v>0</v>
      </c>
      <c r="BH92" s="144">
        <f>IF(N92="sníž. přenesená",J92,0)</f>
        <v>0</v>
      </c>
      <c r="BI92" s="144">
        <f>IF(N92="nulová",J92,0)</f>
        <v>0</v>
      </c>
      <c r="BJ92" s="18" t="s">
        <v>81</v>
      </c>
      <c r="BK92" s="144">
        <f>ROUND(I92*H92,2)</f>
        <v>0</v>
      </c>
      <c r="BL92" s="18" t="s">
        <v>246</v>
      </c>
      <c r="BM92" s="143" t="s">
        <v>83</v>
      </c>
    </row>
    <row r="93" spans="2:65" s="1" customFormat="1">
      <c r="B93" s="33"/>
      <c r="D93" s="145" t="s">
        <v>248</v>
      </c>
      <c r="F93" s="146" t="s">
        <v>4168</v>
      </c>
      <c r="I93" s="147"/>
      <c r="L93" s="33"/>
      <c r="M93" s="148"/>
      <c r="T93" s="54"/>
      <c r="AT93" s="18" t="s">
        <v>248</v>
      </c>
      <c r="AU93" s="18" t="s">
        <v>81</v>
      </c>
    </row>
    <row r="94" spans="2:65" s="1" customFormat="1" ht="24.15" customHeight="1">
      <c r="B94" s="33"/>
      <c r="C94" s="132" t="s">
        <v>83</v>
      </c>
      <c r="D94" s="132" t="s">
        <v>241</v>
      </c>
      <c r="E94" s="133" t="s">
        <v>4169</v>
      </c>
      <c r="F94" s="134" t="s">
        <v>4170</v>
      </c>
      <c r="G94" s="135" t="s">
        <v>408</v>
      </c>
      <c r="H94" s="136">
        <v>120</v>
      </c>
      <c r="I94" s="137"/>
      <c r="J94" s="138">
        <f>ROUND(I94*H94,2)</f>
        <v>0</v>
      </c>
      <c r="K94" s="134" t="s">
        <v>19</v>
      </c>
      <c r="L94" s="33"/>
      <c r="M94" s="139" t="s">
        <v>19</v>
      </c>
      <c r="N94" s="140" t="s">
        <v>45</v>
      </c>
      <c r="P94" s="141">
        <f>O94*H94</f>
        <v>0</v>
      </c>
      <c r="Q94" s="141">
        <v>0</v>
      </c>
      <c r="R94" s="141">
        <f>Q94*H94</f>
        <v>0</v>
      </c>
      <c r="S94" s="141">
        <v>0</v>
      </c>
      <c r="T94" s="142">
        <f>S94*H94</f>
        <v>0</v>
      </c>
      <c r="AR94" s="143" t="s">
        <v>246</v>
      </c>
      <c r="AT94" s="143" t="s">
        <v>241</v>
      </c>
      <c r="AU94" s="143" t="s">
        <v>81</v>
      </c>
      <c r="AY94" s="18" t="s">
        <v>238</v>
      </c>
      <c r="BE94" s="144">
        <f>IF(N94="základní",J94,0)</f>
        <v>0</v>
      </c>
      <c r="BF94" s="144">
        <f>IF(N94="snížená",J94,0)</f>
        <v>0</v>
      </c>
      <c r="BG94" s="144">
        <f>IF(N94="zákl. přenesená",J94,0)</f>
        <v>0</v>
      </c>
      <c r="BH94" s="144">
        <f>IF(N94="sníž. přenesená",J94,0)</f>
        <v>0</v>
      </c>
      <c r="BI94" s="144">
        <f>IF(N94="nulová",J94,0)</f>
        <v>0</v>
      </c>
      <c r="BJ94" s="18" t="s">
        <v>81</v>
      </c>
      <c r="BK94" s="144">
        <f>ROUND(I94*H94,2)</f>
        <v>0</v>
      </c>
      <c r="BL94" s="18" t="s">
        <v>246</v>
      </c>
      <c r="BM94" s="143" t="s">
        <v>246</v>
      </c>
    </row>
    <row r="95" spans="2:65" s="1" customFormat="1">
      <c r="B95" s="33"/>
      <c r="D95" s="145" t="s">
        <v>248</v>
      </c>
      <c r="F95" s="146" t="s">
        <v>4171</v>
      </c>
      <c r="I95" s="147"/>
      <c r="L95" s="33"/>
      <c r="M95" s="148"/>
      <c r="T95" s="54"/>
      <c r="AT95" s="18" t="s">
        <v>248</v>
      </c>
      <c r="AU95" s="18" t="s">
        <v>81</v>
      </c>
    </row>
    <row r="96" spans="2:65" s="1" customFormat="1" ht="21.75" customHeight="1">
      <c r="B96" s="33"/>
      <c r="C96" s="132" t="s">
        <v>91</v>
      </c>
      <c r="D96" s="132" t="s">
        <v>241</v>
      </c>
      <c r="E96" s="133" t="s">
        <v>4172</v>
      </c>
      <c r="F96" s="134" t="s">
        <v>4173</v>
      </c>
      <c r="G96" s="135" t="s">
        <v>408</v>
      </c>
      <c r="H96" s="136">
        <v>120</v>
      </c>
      <c r="I96" s="137"/>
      <c r="J96" s="138">
        <f>ROUND(I96*H96,2)</f>
        <v>0</v>
      </c>
      <c r="K96" s="134" t="s">
        <v>19</v>
      </c>
      <c r="L96" s="33"/>
      <c r="M96" s="139" t="s">
        <v>19</v>
      </c>
      <c r="N96" s="140" t="s">
        <v>45</v>
      </c>
      <c r="P96" s="141">
        <f>O96*H96</f>
        <v>0</v>
      </c>
      <c r="Q96" s="141">
        <v>0</v>
      </c>
      <c r="R96" s="141">
        <f>Q96*H96</f>
        <v>0</v>
      </c>
      <c r="S96" s="141">
        <v>0</v>
      </c>
      <c r="T96" s="142">
        <f>S96*H96</f>
        <v>0</v>
      </c>
      <c r="AR96" s="143" t="s">
        <v>246</v>
      </c>
      <c r="AT96" s="143" t="s">
        <v>241</v>
      </c>
      <c r="AU96" s="143" t="s">
        <v>81</v>
      </c>
      <c r="AY96" s="18" t="s">
        <v>238</v>
      </c>
      <c r="BE96" s="144">
        <f>IF(N96="základní",J96,0)</f>
        <v>0</v>
      </c>
      <c r="BF96" s="144">
        <f>IF(N96="snížená",J96,0)</f>
        <v>0</v>
      </c>
      <c r="BG96" s="144">
        <f>IF(N96="zákl. přenesená",J96,0)</f>
        <v>0</v>
      </c>
      <c r="BH96" s="144">
        <f>IF(N96="sníž. přenesená",J96,0)</f>
        <v>0</v>
      </c>
      <c r="BI96" s="144">
        <f>IF(N96="nulová",J96,0)</f>
        <v>0</v>
      </c>
      <c r="BJ96" s="18" t="s">
        <v>81</v>
      </c>
      <c r="BK96" s="144">
        <f>ROUND(I96*H96,2)</f>
        <v>0</v>
      </c>
      <c r="BL96" s="18" t="s">
        <v>246</v>
      </c>
      <c r="BM96" s="143" t="s">
        <v>239</v>
      </c>
    </row>
    <row r="97" spans="2:65" s="1" customFormat="1">
      <c r="B97" s="33"/>
      <c r="D97" s="145" t="s">
        <v>248</v>
      </c>
      <c r="F97" s="146" t="s">
        <v>4174</v>
      </c>
      <c r="I97" s="147"/>
      <c r="L97" s="33"/>
      <c r="M97" s="148"/>
      <c r="T97" s="54"/>
      <c r="AT97" s="18" t="s">
        <v>248</v>
      </c>
      <c r="AU97" s="18" t="s">
        <v>81</v>
      </c>
    </row>
    <row r="98" spans="2:65" s="1" customFormat="1" ht="24.15" customHeight="1">
      <c r="B98" s="33"/>
      <c r="C98" s="132" t="s">
        <v>246</v>
      </c>
      <c r="D98" s="132" t="s">
        <v>241</v>
      </c>
      <c r="E98" s="133" t="s">
        <v>4175</v>
      </c>
      <c r="F98" s="134" t="s">
        <v>4176</v>
      </c>
      <c r="G98" s="135" t="s">
        <v>408</v>
      </c>
      <c r="H98" s="136">
        <v>150</v>
      </c>
      <c r="I98" s="137"/>
      <c r="J98" s="138">
        <f>ROUND(I98*H98,2)</f>
        <v>0</v>
      </c>
      <c r="K98" s="134" t="s">
        <v>19</v>
      </c>
      <c r="L98" s="33"/>
      <c r="M98" s="139" t="s">
        <v>19</v>
      </c>
      <c r="N98" s="140" t="s">
        <v>45</v>
      </c>
      <c r="P98" s="141">
        <f>O98*H98</f>
        <v>0</v>
      </c>
      <c r="Q98" s="141">
        <v>0</v>
      </c>
      <c r="R98" s="141">
        <f>Q98*H98</f>
        <v>0</v>
      </c>
      <c r="S98" s="141">
        <v>0</v>
      </c>
      <c r="T98" s="142">
        <f>S98*H98</f>
        <v>0</v>
      </c>
      <c r="AR98" s="143" t="s">
        <v>246</v>
      </c>
      <c r="AT98" s="143" t="s">
        <v>241</v>
      </c>
      <c r="AU98" s="143" t="s">
        <v>81</v>
      </c>
      <c r="AY98" s="18" t="s">
        <v>238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8" t="s">
        <v>81</v>
      </c>
      <c r="BK98" s="144">
        <f>ROUND(I98*H98,2)</f>
        <v>0</v>
      </c>
      <c r="BL98" s="18" t="s">
        <v>246</v>
      </c>
      <c r="BM98" s="143" t="s">
        <v>294</v>
      </c>
    </row>
    <row r="99" spans="2:65" s="1" customFormat="1">
      <c r="B99" s="33"/>
      <c r="D99" s="145" t="s">
        <v>248</v>
      </c>
      <c r="F99" s="146" t="s">
        <v>4177</v>
      </c>
      <c r="I99" s="147"/>
      <c r="L99" s="33"/>
      <c r="M99" s="148"/>
      <c r="T99" s="54"/>
      <c r="AT99" s="18" t="s">
        <v>248</v>
      </c>
      <c r="AU99" s="18" t="s">
        <v>81</v>
      </c>
    </row>
    <row r="100" spans="2:65" s="1" customFormat="1" ht="37.75" customHeight="1">
      <c r="B100" s="33"/>
      <c r="C100" s="132" t="s">
        <v>276</v>
      </c>
      <c r="D100" s="132" t="s">
        <v>241</v>
      </c>
      <c r="E100" s="133" t="s">
        <v>4178</v>
      </c>
      <c r="F100" s="134" t="s">
        <v>4179</v>
      </c>
      <c r="G100" s="135" t="s">
        <v>4058</v>
      </c>
      <c r="H100" s="136">
        <v>60</v>
      </c>
      <c r="I100" s="137"/>
      <c r="J100" s="138">
        <f>ROUND(I100*H100,2)</f>
        <v>0</v>
      </c>
      <c r="K100" s="134" t="s">
        <v>19</v>
      </c>
      <c r="L100" s="33"/>
      <c r="M100" s="139" t="s">
        <v>19</v>
      </c>
      <c r="N100" s="140" t="s">
        <v>45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246</v>
      </c>
      <c r="AT100" s="143" t="s">
        <v>241</v>
      </c>
      <c r="AU100" s="143" t="s">
        <v>81</v>
      </c>
      <c r="AY100" s="18" t="s">
        <v>238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8" t="s">
        <v>81</v>
      </c>
      <c r="BK100" s="144">
        <f>ROUND(I100*H100,2)</f>
        <v>0</v>
      </c>
      <c r="BL100" s="18" t="s">
        <v>246</v>
      </c>
      <c r="BM100" s="143" t="s">
        <v>308</v>
      </c>
    </row>
    <row r="101" spans="2:65" s="1" customFormat="1" ht="18">
      <c r="B101" s="33"/>
      <c r="D101" s="145" t="s">
        <v>248</v>
      </c>
      <c r="F101" s="146" t="s">
        <v>4180</v>
      </c>
      <c r="I101" s="147"/>
      <c r="L101" s="33"/>
      <c r="M101" s="148"/>
      <c r="T101" s="54"/>
      <c r="AT101" s="18" t="s">
        <v>248</v>
      </c>
      <c r="AU101" s="18" t="s">
        <v>81</v>
      </c>
    </row>
    <row r="102" spans="2:65" s="1" customFormat="1" ht="44.25" customHeight="1">
      <c r="B102" s="33"/>
      <c r="C102" s="132" t="s">
        <v>239</v>
      </c>
      <c r="D102" s="132" t="s">
        <v>241</v>
      </c>
      <c r="E102" s="133" t="s">
        <v>4181</v>
      </c>
      <c r="F102" s="134" t="s">
        <v>4182</v>
      </c>
      <c r="G102" s="135" t="s">
        <v>4058</v>
      </c>
      <c r="H102" s="136">
        <v>120</v>
      </c>
      <c r="I102" s="137"/>
      <c r="J102" s="138">
        <f>ROUND(I102*H102,2)</f>
        <v>0</v>
      </c>
      <c r="K102" s="134" t="s">
        <v>19</v>
      </c>
      <c r="L102" s="33"/>
      <c r="M102" s="139" t="s">
        <v>19</v>
      </c>
      <c r="N102" s="140" t="s">
        <v>45</v>
      </c>
      <c r="P102" s="141">
        <f>O102*H102</f>
        <v>0</v>
      </c>
      <c r="Q102" s="141">
        <v>0</v>
      </c>
      <c r="R102" s="141">
        <f>Q102*H102</f>
        <v>0</v>
      </c>
      <c r="S102" s="141">
        <v>0</v>
      </c>
      <c r="T102" s="142">
        <f>S102*H102</f>
        <v>0</v>
      </c>
      <c r="AR102" s="143" t="s">
        <v>246</v>
      </c>
      <c r="AT102" s="143" t="s">
        <v>241</v>
      </c>
      <c r="AU102" s="143" t="s">
        <v>81</v>
      </c>
      <c r="AY102" s="18" t="s">
        <v>238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8" t="s">
        <v>81</v>
      </c>
      <c r="BK102" s="144">
        <f>ROUND(I102*H102,2)</f>
        <v>0</v>
      </c>
      <c r="BL102" s="18" t="s">
        <v>246</v>
      </c>
      <c r="BM102" s="143" t="s">
        <v>8</v>
      </c>
    </row>
    <row r="103" spans="2:65" s="1" customFormat="1" ht="27">
      <c r="B103" s="33"/>
      <c r="D103" s="145" t="s">
        <v>248</v>
      </c>
      <c r="F103" s="146" t="s">
        <v>4183</v>
      </c>
      <c r="I103" s="147"/>
      <c r="L103" s="33"/>
      <c r="M103" s="148"/>
      <c r="T103" s="54"/>
      <c r="AT103" s="18" t="s">
        <v>248</v>
      </c>
      <c r="AU103" s="18" t="s">
        <v>81</v>
      </c>
    </row>
    <row r="104" spans="2:65" s="1" customFormat="1" ht="37.75" customHeight="1">
      <c r="B104" s="33"/>
      <c r="C104" s="132" t="s">
        <v>287</v>
      </c>
      <c r="D104" s="132" t="s">
        <v>241</v>
      </c>
      <c r="E104" s="133" t="s">
        <v>4184</v>
      </c>
      <c r="F104" s="134" t="s">
        <v>4185</v>
      </c>
      <c r="G104" s="135" t="s">
        <v>408</v>
      </c>
      <c r="H104" s="136">
        <v>520</v>
      </c>
      <c r="I104" s="137"/>
      <c r="J104" s="138">
        <f>ROUND(I104*H104,2)</f>
        <v>0</v>
      </c>
      <c r="K104" s="134" t="s">
        <v>19</v>
      </c>
      <c r="L104" s="33"/>
      <c r="M104" s="139" t="s">
        <v>19</v>
      </c>
      <c r="N104" s="140" t="s">
        <v>45</v>
      </c>
      <c r="P104" s="141">
        <f>O104*H104</f>
        <v>0</v>
      </c>
      <c r="Q104" s="141">
        <v>0</v>
      </c>
      <c r="R104" s="141">
        <f>Q104*H104</f>
        <v>0</v>
      </c>
      <c r="S104" s="141">
        <v>0</v>
      </c>
      <c r="T104" s="142">
        <f>S104*H104</f>
        <v>0</v>
      </c>
      <c r="AR104" s="143" t="s">
        <v>246</v>
      </c>
      <c r="AT104" s="143" t="s">
        <v>241</v>
      </c>
      <c r="AU104" s="143" t="s">
        <v>81</v>
      </c>
      <c r="AY104" s="18" t="s">
        <v>238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8" t="s">
        <v>81</v>
      </c>
      <c r="BK104" s="144">
        <f>ROUND(I104*H104,2)</f>
        <v>0</v>
      </c>
      <c r="BL104" s="18" t="s">
        <v>246</v>
      </c>
      <c r="BM104" s="143" t="s">
        <v>511</v>
      </c>
    </row>
    <row r="105" spans="2:65" s="1" customFormat="1" ht="18">
      <c r="B105" s="33"/>
      <c r="D105" s="145" t="s">
        <v>248</v>
      </c>
      <c r="F105" s="146" t="s">
        <v>4186</v>
      </c>
      <c r="I105" s="147"/>
      <c r="L105" s="33"/>
      <c r="M105" s="148"/>
      <c r="T105" s="54"/>
      <c r="AT105" s="18" t="s">
        <v>248</v>
      </c>
      <c r="AU105" s="18" t="s">
        <v>81</v>
      </c>
    </row>
    <row r="106" spans="2:65" s="1" customFormat="1" ht="37.75" customHeight="1">
      <c r="B106" s="33"/>
      <c r="C106" s="132" t="s">
        <v>294</v>
      </c>
      <c r="D106" s="132" t="s">
        <v>241</v>
      </c>
      <c r="E106" s="133" t="s">
        <v>4187</v>
      </c>
      <c r="F106" s="134" t="s">
        <v>4188</v>
      </c>
      <c r="G106" s="135" t="s">
        <v>408</v>
      </c>
      <c r="H106" s="136">
        <v>65</v>
      </c>
      <c r="I106" s="137"/>
      <c r="J106" s="138">
        <f>ROUND(I106*H106,2)</f>
        <v>0</v>
      </c>
      <c r="K106" s="134" t="s">
        <v>19</v>
      </c>
      <c r="L106" s="33"/>
      <c r="M106" s="139" t="s">
        <v>19</v>
      </c>
      <c r="N106" s="140" t="s">
        <v>45</v>
      </c>
      <c r="P106" s="141">
        <f>O106*H106</f>
        <v>0</v>
      </c>
      <c r="Q106" s="141">
        <v>0</v>
      </c>
      <c r="R106" s="141">
        <f>Q106*H106</f>
        <v>0</v>
      </c>
      <c r="S106" s="141">
        <v>0</v>
      </c>
      <c r="T106" s="142">
        <f>S106*H106</f>
        <v>0</v>
      </c>
      <c r="AR106" s="143" t="s">
        <v>246</v>
      </c>
      <c r="AT106" s="143" t="s">
        <v>241</v>
      </c>
      <c r="AU106" s="143" t="s">
        <v>81</v>
      </c>
      <c r="AY106" s="18" t="s">
        <v>238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8" t="s">
        <v>81</v>
      </c>
      <c r="BK106" s="144">
        <f>ROUND(I106*H106,2)</f>
        <v>0</v>
      </c>
      <c r="BL106" s="18" t="s">
        <v>246</v>
      </c>
      <c r="BM106" s="143" t="s">
        <v>377</v>
      </c>
    </row>
    <row r="107" spans="2:65" s="1" customFormat="1" ht="18">
      <c r="B107" s="33"/>
      <c r="D107" s="145" t="s">
        <v>248</v>
      </c>
      <c r="F107" s="146" t="s">
        <v>4189</v>
      </c>
      <c r="I107" s="147"/>
      <c r="L107" s="33"/>
      <c r="M107" s="148"/>
      <c r="T107" s="54"/>
      <c r="AT107" s="18" t="s">
        <v>248</v>
      </c>
      <c r="AU107" s="18" t="s">
        <v>81</v>
      </c>
    </row>
    <row r="108" spans="2:65" s="1" customFormat="1" ht="37.75" customHeight="1">
      <c r="B108" s="33"/>
      <c r="C108" s="132" t="s">
        <v>300</v>
      </c>
      <c r="D108" s="132" t="s">
        <v>241</v>
      </c>
      <c r="E108" s="133" t="s">
        <v>4190</v>
      </c>
      <c r="F108" s="134" t="s">
        <v>4191</v>
      </c>
      <c r="G108" s="135" t="s">
        <v>408</v>
      </c>
      <c r="H108" s="136">
        <v>85</v>
      </c>
      <c r="I108" s="137"/>
      <c r="J108" s="138">
        <f>ROUND(I108*H108,2)</f>
        <v>0</v>
      </c>
      <c r="K108" s="134" t="s">
        <v>19</v>
      </c>
      <c r="L108" s="33"/>
      <c r="M108" s="139" t="s">
        <v>19</v>
      </c>
      <c r="N108" s="140" t="s">
        <v>45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246</v>
      </c>
      <c r="AT108" s="143" t="s">
        <v>241</v>
      </c>
      <c r="AU108" s="143" t="s">
        <v>81</v>
      </c>
      <c r="AY108" s="18" t="s">
        <v>238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8" t="s">
        <v>81</v>
      </c>
      <c r="BK108" s="144">
        <f>ROUND(I108*H108,2)</f>
        <v>0</v>
      </c>
      <c r="BL108" s="18" t="s">
        <v>246</v>
      </c>
      <c r="BM108" s="143" t="s">
        <v>720</v>
      </c>
    </row>
    <row r="109" spans="2:65" s="1" customFormat="1" ht="18">
      <c r="B109" s="33"/>
      <c r="D109" s="145" t="s">
        <v>248</v>
      </c>
      <c r="F109" s="146" t="s">
        <v>4192</v>
      </c>
      <c r="I109" s="147"/>
      <c r="L109" s="33"/>
      <c r="M109" s="148"/>
      <c r="T109" s="54"/>
      <c r="AT109" s="18" t="s">
        <v>248</v>
      </c>
      <c r="AU109" s="18" t="s">
        <v>81</v>
      </c>
    </row>
    <row r="110" spans="2:65" s="1" customFormat="1" ht="37.75" customHeight="1">
      <c r="B110" s="33"/>
      <c r="C110" s="132" t="s">
        <v>308</v>
      </c>
      <c r="D110" s="132" t="s">
        <v>241</v>
      </c>
      <c r="E110" s="133" t="s">
        <v>4193</v>
      </c>
      <c r="F110" s="134" t="s">
        <v>4194</v>
      </c>
      <c r="G110" s="135" t="s">
        <v>408</v>
      </c>
      <c r="H110" s="136">
        <v>420</v>
      </c>
      <c r="I110" s="137"/>
      <c r="J110" s="138">
        <f>ROUND(I110*H110,2)</f>
        <v>0</v>
      </c>
      <c r="K110" s="134" t="s">
        <v>19</v>
      </c>
      <c r="L110" s="33"/>
      <c r="M110" s="139" t="s">
        <v>19</v>
      </c>
      <c r="N110" s="140" t="s">
        <v>45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246</v>
      </c>
      <c r="AT110" s="143" t="s">
        <v>241</v>
      </c>
      <c r="AU110" s="143" t="s">
        <v>81</v>
      </c>
      <c r="AY110" s="18" t="s">
        <v>238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8" t="s">
        <v>81</v>
      </c>
      <c r="BK110" s="144">
        <f>ROUND(I110*H110,2)</f>
        <v>0</v>
      </c>
      <c r="BL110" s="18" t="s">
        <v>246</v>
      </c>
      <c r="BM110" s="143" t="s">
        <v>738</v>
      </c>
    </row>
    <row r="111" spans="2:65" s="1" customFormat="1" ht="18">
      <c r="B111" s="33"/>
      <c r="D111" s="145" t="s">
        <v>248</v>
      </c>
      <c r="F111" s="146" t="s">
        <v>4195</v>
      </c>
      <c r="I111" s="147"/>
      <c r="L111" s="33"/>
      <c r="M111" s="148"/>
      <c r="T111" s="54"/>
      <c r="AT111" s="18" t="s">
        <v>248</v>
      </c>
      <c r="AU111" s="18" t="s">
        <v>81</v>
      </c>
    </row>
    <row r="112" spans="2:65" s="1" customFormat="1" ht="37.75" customHeight="1">
      <c r="B112" s="33"/>
      <c r="C112" s="132" t="s">
        <v>316</v>
      </c>
      <c r="D112" s="132" t="s">
        <v>241</v>
      </c>
      <c r="E112" s="133" t="s">
        <v>4196</v>
      </c>
      <c r="F112" s="134" t="s">
        <v>4197</v>
      </c>
      <c r="G112" s="135" t="s">
        <v>408</v>
      </c>
      <c r="H112" s="136">
        <v>15</v>
      </c>
      <c r="I112" s="137"/>
      <c r="J112" s="138">
        <f>ROUND(I112*H112,2)</f>
        <v>0</v>
      </c>
      <c r="K112" s="134" t="s">
        <v>19</v>
      </c>
      <c r="L112" s="33"/>
      <c r="M112" s="139" t="s">
        <v>19</v>
      </c>
      <c r="N112" s="140" t="s">
        <v>45</v>
      </c>
      <c r="P112" s="141">
        <f>O112*H112</f>
        <v>0</v>
      </c>
      <c r="Q112" s="141">
        <v>0</v>
      </c>
      <c r="R112" s="141">
        <f>Q112*H112</f>
        <v>0</v>
      </c>
      <c r="S112" s="141">
        <v>0</v>
      </c>
      <c r="T112" s="142">
        <f>S112*H112</f>
        <v>0</v>
      </c>
      <c r="AR112" s="143" t="s">
        <v>246</v>
      </c>
      <c r="AT112" s="143" t="s">
        <v>241</v>
      </c>
      <c r="AU112" s="143" t="s">
        <v>81</v>
      </c>
      <c r="AY112" s="18" t="s">
        <v>238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8" t="s">
        <v>81</v>
      </c>
      <c r="BK112" s="144">
        <f>ROUND(I112*H112,2)</f>
        <v>0</v>
      </c>
      <c r="BL112" s="18" t="s">
        <v>246</v>
      </c>
      <c r="BM112" s="143" t="s">
        <v>750</v>
      </c>
    </row>
    <row r="113" spans="2:65" s="1" customFormat="1" ht="18">
      <c r="B113" s="33"/>
      <c r="D113" s="145" t="s">
        <v>248</v>
      </c>
      <c r="F113" s="146" t="s">
        <v>4198</v>
      </c>
      <c r="I113" s="147"/>
      <c r="L113" s="33"/>
      <c r="M113" s="148"/>
      <c r="T113" s="54"/>
      <c r="AT113" s="18" t="s">
        <v>248</v>
      </c>
      <c r="AU113" s="18" t="s">
        <v>81</v>
      </c>
    </row>
    <row r="114" spans="2:65" s="1" customFormat="1" ht="37.75" customHeight="1">
      <c r="B114" s="33"/>
      <c r="C114" s="132" t="s">
        <v>8</v>
      </c>
      <c r="D114" s="132" t="s">
        <v>241</v>
      </c>
      <c r="E114" s="133" t="s">
        <v>4199</v>
      </c>
      <c r="F114" s="134" t="s">
        <v>4200</v>
      </c>
      <c r="G114" s="135" t="s">
        <v>408</v>
      </c>
      <c r="H114" s="136">
        <v>15</v>
      </c>
      <c r="I114" s="137"/>
      <c r="J114" s="138">
        <f>ROUND(I114*H114,2)</f>
        <v>0</v>
      </c>
      <c r="K114" s="134" t="s">
        <v>19</v>
      </c>
      <c r="L114" s="33"/>
      <c r="M114" s="139" t="s">
        <v>19</v>
      </c>
      <c r="N114" s="140" t="s">
        <v>45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246</v>
      </c>
      <c r="AT114" s="143" t="s">
        <v>241</v>
      </c>
      <c r="AU114" s="143" t="s">
        <v>81</v>
      </c>
      <c r="AY114" s="18" t="s">
        <v>238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8" t="s">
        <v>81</v>
      </c>
      <c r="BK114" s="144">
        <f>ROUND(I114*H114,2)</f>
        <v>0</v>
      </c>
      <c r="BL114" s="18" t="s">
        <v>246</v>
      </c>
      <c r="BM114" s="143" t="s">
        <v>763</v>
      </c>
    </row>
    <row r="115" spans="2:65" s="1" customFormat="1" ht="18">
      <c r="B115" s="33"/>
      <c r="D115" s="145" t="s">
        <v>248</v>
      </c>
      <c r="F115" s="146" t="s">
        <v>4201</v>
      </c>
      <c r="I115" s="147"/>
      <c r="L115" s="33"/>
      <c r="M115" s="148"/>
      <c r="T115" s="54"/>
      <c r="AT115" s="18" t="s">
        <v>248</v>
      </c>
      <c r="AU115" s="18" t="s">
        <v>81</v>
      </c>
    </row>
    <row r="116" spans="2:65" s="1" customFormat="1" ht="33" customHeight="1">
      <c r="B116" s="33"/>
      <c r="C116" s="132" t="s">
        <v>390</v>
      </c>
      <c r="D116" s="132" t="s">
        <v>241</v>
      </c>
      <c r="E116" s="133" t="s">
        <v>4202</v>
      </c>
      <c r="F116" s="134" t="s">
        <v>4203</v>
      </c>
      <c r="G116" s="135" t="s">
        <v>4058</v>
      </c>
      <c r="H116" s="136">
        <v>180</v>
      </c>
      <c r="I116" s="137"/>
      <c r="J116" s="138">
        <f>ROUND(I116*H116,2)</f>
        <v>0</v>
      </c>
      <c r="K116" s="134" t="s">
        <v>19</v>
      </c>
      <c r="L116" s="33"/>
      <c r="M116" s="139" t="s">
        <v>19</v>
      </c>
      <c r="N116" s="140" t="s">
        <v>45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246</v>
      </c>
      <c r="AT116" s="143" t="s">
        <v>241</v>
      </c>
      <c r="AU116" s="143" t="s">
        <v>81</v>
      </c>
      <c r="AY116" s="18" t="s">
        <v>238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8" t="s">
        <v>81</v>
      </c>
      <c r="BK116" s="144">
        <f>ROUND(I116*H116,2)</f>
        <v>0</v>
      </c>
      <c r="BL116" s="18" t="s">
        <v>246</v>
      </c>
      <c r="BM116" s="143" t="s">
        <v>777</v>
      </c>
    </row>
    <row r="117" spans="2:65" s="1" customFormat="1" ht="18">
      <c r="B117" s="33"/>
      <c r="D117" s="145" t="s">
        <v>248</v>
      </c>
      <c r="F117" s="146" t="s">
        <v>4204</v>
      </c>
      <c r="I117" s="147"/>
      <c r="L117" s="33"/>
      <c r="M117" s="148"/>
      <c r="T117" s="54"/>
      <c r="AT117" s="18" t="s">
        <v>248</v>
      </c>
      <c r="AU117" s="18" t="s">
        <v>81</v>
      </c>
    </row>
    <row r="118" spans="2:65" s="1" customFormat="1" ht="33" customHeight="1">
      <c r="B118" s="33"/>
      <c r="C118" s="132" t="s">
        <v>511</v>
      </c>
      <c r="D118" s="132" t="s">
        <v>241</v>
      </c>
      <c r="E118" s="133" t="s">
        <v>4205</v>
      </c>
      <c r="F118" s="134" t="s">
        <v>4206</v>
      </c>
      <c r="G118" s="135" t="s">
        <v>4058</v>
      </c>
      <c r="H118" s="136">
        <v>16</v>
      </c>
      <c r="I118" s="137"/>
      <c r="J118" s="138">
        <f>ROUND(I118*H118,2)</f>
        <v>0</v>
      </c>
      <c r="K118" s="134" t="s">
        <v>19</v>
      </c>
      <c r="L118" s="33"/>
      <c r="M118" s="139" t="s">
        <v>19</v>
      </c>
      <c r="N118" s="140" t="s">
        <v>45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246</v>
      </c>
      <c r="AT118" s="143" t="s">
        <v>241</v>
      </c>
      <c r="AU118" s="143" t="s">
        <v>81</v>
      </c>
      <c r="AY118" s="18" t="s">
        <v>238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8" t="s">
        <v>81</v>
      </c>
      <c r="BK118" s="144">
        <f>ROUND(I118*H118,2)</f>
        <v>0</v>
      </c>
      <c r="BL118" s="18" t="s">
        <v>246</v>
      </c>
      <c r="BM118" s="143" t="s">
        <v>799</v>
      </c>
    </row>
    <row r="119" spans="2:65" s="1" customFormat="1" ht="18">
      <c r="B119" s="33"/>
      <c r="D119" s="145" t="s">
        <v>248</v>
      </c>
      <c r="F119" s="146" t="s">
        <v>4207</v>
      </c>
      <c r="I119" s="147"/>
      <c r="L119" s="33"/>
      <c r="M119" s="148"/>
      <c r="T119" s="54"/>
      <c r="AT119" s="18" t="s">
        <v>248</v>
      </c>
      <c r="AU119" s="18" t="s">
        <v>81</v>
      </c>
    </row>
    <row r="120" spans="2:65" s="1" customFormat="1" ht="44.25" customHeight="1">
      <c r="B120" s="33"/>
      <c r="C120" s="132" t="s">
        <v>586</v>
      </c>
      <c r="D120" s="132" t="s">
        <v>241</v>
      </c>
      <c r="E120" s="133" t="s">
        <v>4208</v>
      </c>
      <c r="F120" s="134" t="s">
        <v>4209</v>
      </c>
      <c r="G120" s="135" t="s">
        <v>4058</v>
      </c>
      <c r="H120" s="136">
        <v>7</v>
      </c>
      <c r="I120" s="137"/>
      <c r="J120" s="138">
        <f>ROUND(I120*H120,2)</f>
        <v>0</v>
      </c>
      <c r="K120" s="134" t="s">
        <v>19</v>
      </c>
      <c r="L120" s="33"/>
      <c r="M120" s="139" t="s">
        <v>19</v>
      </c>
      <c r="N120" s="140" t="s">
        <v>45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246</v>
      </c>
      <c r="AT120" s="143" t="s">
        <v>241</v>
      </c>
      <c r="AU120" s="143" t="s">
        <v>81</v>
      </c>
      <c r="AY120" s="18" t="s">
        <v>238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8" t="s">
        <v>81</v>
      </c>
      <c r="BK120" s="144">
        <f>ROUND(I120*H120,2)</f>
        <v>0</v>
      </c>
      <c r="BL120" s="18" t="s">
        <v>246</v>
      </c>
      <c r="BM120" s="143" t="s">
        <v>812</v>
      </c>
    </row>
    <row r="121" spans="2:65" s="1" customFormat="1" ht="27">
      <c r="B121" s="33"/>
      <c r="D121" s="145" t="s">
        <v>248</v>
      </c>
      <c r="F121" s="146" t="s">
        <v>4210</v>
      </c>
      <c r="I121" s="147"/>
      <c r="L121" s="33"/>
      <c r="M121" s="148"/>
      <c r="T121" s="54"/>
      <c r="AT121" s="18" t="s">
        <v>248</v>
      </c>
      <c r="AU121" s="18" t="s">
        <v>81</v>
      </c>
    </row>
    <row r="122" spans="2:65" s="1" customFormat="1" ht="44.25" customHeight="1">
      <c r="B122" s="33"/>
      <c r="C122" s="132" t="s">
        <v>377</v>
      </c>
      <c r="D122" s="132" t="s">
        <v>241</v>
      </c>
      <c r="E122" s="133" t="s">
        <v>4211</v>
      </c>
      <c r="F122" s="134" t="s">
        <v>4212</v>
      </c>
      <c r="G122" s="135" t="s">
        <v>4058</v>
      </c>
      <c r="H122" s="136">
        <v>4</v>
      </c>
      <c r="I122" s="137"/>
      <c r="J122" s="138">
        <f>ROUND(I122*H122,2)</f>
        <v>0</v>
      </c>
      <c r="K122" s="134" t="s">
        <v>19</v>
      </c>
      <c r="L122" s="33"/>
      <c r="M122" s="139" t="s">
        <v>19</v>
      </c>
      <c r="N122" s="140" t="s">
        <v>45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246</v>
      </c>
      <c r="AT122" s="143" t="s">
        <v>241</v>
      </c>
      <c r="AU122" s="143" t="s">
        <v>81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246</v>
      </c>
      <c r="BM122" s="143" t="s">
        <v>386</v>
      </c>
    </row>
    <row r="123" spans="2:65" s="1" customFormat="1" ht="27">
      <c r="B123" s="33"/>
      <c r="D123" s="145" t="s">
        <v>248</v>
      </c>
      <c r="F123" s="146" t="s">
        <v>4213</v>
      </c>
      <c r="I123" s="147"/>
      <c r="L123" s="33"/>
      <c r="M123" s="148"/>
      <c r="T123" s="54"/>
      <c r="AT123" s="18" t="s">
        <v>248</v>
      </c>
      <c r="AU123" s="18" t="s">
        <v>81</v>
      </c>
    </row>
    <row r="124" spans="2:65" s="1" customFormat="1" ht="44.25" customHeight="1">
      <c r="B124" s="33"/>
      <c r="C124" s="132" t="s">
        <v>597</v>
      </c>
      <c r="D124" s="132" t="s">
        <v>241</v>
      </c>
      <c r="E124" s="133" t="s">
        <v>4214</v>
      </c>
      <c r="F124" s="134" t="s">
        <v>4215</v>
      </c>
      <c r="G124" s="135" t="s">
        <v>4058</v>
      </c>
      <c r="H124" s="136">
        <v>10</v>
      </c>
      <c r="I124" s="137"/>
      <c r="J124" s="138">
        <f>ROUND(I124*H124,2)</f>
        <v>0</v>
      </c>
      <c r="K124" s="134" t="s">
        <v>19</v>
      </c>
      <c r="L124" s="33"/>
      <c r="M124" s="139" t="s">
        <v>19</v>
      </c>
      <c r="N124" s="140" t="s">
        <v>45</v>
      </c>
      <c r="P124" s="141">
        <f>O124*H124</f>
        <v>0</v>
      </c>
      <c r="Q124" s="141">
        <v>0</v>
      </c>
      <c r="R124" s="141">
        <f>Q124*H124</f>
        <v>0</v>
      </c>
      <c r="S124" s="141">
        <v>0</v>
      </c>
      <c r="T124" s="142">
        <f>S124*H124</f>
        <v>0</v>
      </c>
      <c r="AR124" s="143" t="s">
        <v>246</v>
      </c>
      <c r="AT124" s="143" t="s">
        <v>241</v>
      </c>
      <c r="AU124" s="143" t="s">
        <v>81</v>
      </c>
      <c r="AY124" s="18" t="s">
        <v>238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8" t="s">
        <v>81</v>
      </c>
      <c r="BK124" s="144">
        <f>ROUND(I124*H124,2)</f>
        <v>0</v>
      </c>
      <c r="BL124" s="18" t="s">
        <v>246</v>
      </c>
      <c r="BM124" s="143" t="s">
        <v>828</v>
      </c>
    </row>
    <row r="125" spans="2:65" s="1" customFormat="1" ht="27">
      <c r="B125" s="33"/>
      <c r="D125" s="145" t="s">
        <v>248</v>
      </c>
      <c r="F125" s="146" t="s">
        <v>4216</v>
      </c>
      <c r="I125" s="147"/>
      <c r="L125" s="33"/>
      <c r="M125" s="148"/>
      <c r="T125" s="54"/>
      <c r="AT125" s="18" t="s">
        <v>248</v>
      </c>
      <c r="AU125" s="18" t="s">
        <v>81</v>
      </c>
    </row>
    <row r="126" spans="2:65" s="1" customFormat="1" ht="49" customHeight="1">
      <c r="B126" s="33"/>
      <c r="C126" s="132" t="s">
        <v>720</v>
      </c>
      <c r="D126" s="132" t="s">
        <v>241</v>
      </c>
      <c r="E126" s="133" t="s">
        <v>4217</v>
      </c>
      <c r="F126" s="134" t="s">
        <v>4218</v>
      </c>
      <c r="G126" s="135" t="s">
        <v>4058</v>
      </c>
      <c r="H126" s="136">
        <v>1</v>
      </c>
      <c r="I126" s="137"/>
      <c r="J126" s="138">
        <f>ROUND(I126*H126,2)</f>
        <v>0</v>
      </c>
      <c r="K126" s="134" t="s">
        <v>19</v>
      </c>
      <c r="L126" s="33"/>
      <c r="M126" s="139" t="s">
        <v>19</v>
      </c>
      <c r="N126" s="140" t="s">
        <v>45</v>
      </c>
      <c r="P126" s="141">
        <f>O126*H126</f>
        <v>0</v>
      </c>
      <c r="Q126" s="141">
        <v>0</v>
      </c>
      <c r="R126" s="141">
        <f>Q126*H126</f>
        <v>0</v>
      </c>
      <c r="S126" s="141">
        <v>0</v>
      </c>
      <c r="T126" s="142">
        <f>S126*H126</f>
        <v>0</v>
      </c>
      <c r="AR126" s="143" t="s">
        <v>246</v>
      </c>
      <c r="AT126" s="143" t="s">
        <v>241</v>
      </c>
      <c r="AU126" s="143" t="s">
        <v>81</v>
      </c>
      <c r="AY126" s="18" t="s">
        <v>238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8" t="s">
        <v>81</v>
      </c>
      <c r="BK126" s="144">
        <f>ROUND(I126*H126,2)</f>
        <v>0</v>
      </c>
      <c r="BL126" s="18" t="s">
        <v>246</v>
      </c>
      <c r="BM126" s="143" t="s">
        <v>837</v>
      </c>
    </row>
    <row r="127" spans="2:65" s="1" customFormat="1" ht="27">
      <c r="B127" s="33"/>
      <c r="D127" s="145" t="s">
        <v>248</v>
      </c>
      <c r="F127" s="146" t="s">
        <v>4219</v>
      </c>
      <c r="I127" s="147"/>
      <c r="L127" s="33"/>
      <c r="M127" s="148"/>
      <c r="T127" s="54"/>
      <c r="AT127" s="18" t="s">
        <v>248</v>
      </c>
      <c r="AU127" s="18" t="s">
        <v>81</v>
      </c>
    </row>
    <row r="128" spans="2:65" s="1" customFormat="1" ht="55.5" customHeight="1">
      <c r="B128" s="33"/>
      <c r="C128" s="132" t="s">
        <v>728</v>
      </c>
      <c r="D128" s="132" t="s">
        <v>241</v>
      </c>
      <c r="E128" s="133" t="s">
        <v>4220</v>
      </c>
      <c r="F128" s="134" t="s">
        <v>4221</v>
      </c>
      <c r="G128" s="135" t="s">
        <v>4058</v>
      </c>
      <c r="H128" s="136">
        <v>1</v>
      </c>
      <c r="I128" s="137"/>
      <c r="J128" s="138">
        <f>ROUND(I128*H128,2)</f>
        <v>0</v>
      </c>
      <c r="K128" s="134" t="s">
        <v>19</v>
      </c>
      <c r="L128" s="33"/>
      <c r="M128" s="139" t="s">
        <v>19</v>
      </c>
      <c r="N128" s="140" t="s">
        <v>45</v>
      </c>
      <c r="P128" s="141">
        <f>O128*H128</f>
        <v>0</v>
      </c>
      <c r="Q128" s="141">
        <v>0</v>
      </c>
      <c r="R128" s="141">
        <f>Q128*H128</f>
        <v>0</v>
      </c>
      <c r="S128" s="141">
        <v>0</v>
      </c>
      <c r="T128" s="142">
        <f>S128*H128</f>
        <v>0</v>
      </c>
      <c r="AR128" s="143" t="s">
        <v>246</v>
      </c>
      <c r="AT128" s="143" t="s">
        <v>241</v>
      </c>
      <c r="AU128" s="143" t="s">
        <v>81</v>
      </c>
      <c r="AY128" s="18" t="s">
        <v>238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8" t="s">
        <v>81</v>
      </c>
      <c r="BK128" s="144">
        <f>ROUND(I128*H128,2)</f>
        <v>0</v>
      </c>
      <c r="BL128" s="18" t="s">
        <v>246</v>
      </c>
      <c r="BM128" s="143" t="s">
        <v>851</v>
      </c>
    </row>
    <row r="129" spans="2:65" s="1" customFormat="1" ht="27">
      <c r="B129" s="33"/>
      <c r="D129" s="145" t="s">
        <v>248</v>
      </c>
      <c r="F129" s="146" t="s">
        <v>4221</v>
      </c>
      <c r="I129" s="147"/>
      <c r="L129" s="33"/>
      <c r="M129" s="148"/>
      <c r="T129" s="54"/>
      <c r="AT129" s="18" t="s">
        <v>248</v>
      </c>
      <c r="AU129" s="18" t="s">
        <v>81</v>
      </c>
    </row>
    <row r="130" spans="2:65" s="1" customFormat="1" ht="37.75" customHeight="1">
      <c r="B130" s="33"/>
      <c r="C130" s="132" t="s">
        <v>738</v>
      </c>
      <c r="D130" s="132" t="s">
        <v>241</v>
      </c>
      <c r="E130" s="133" t="s">
        <v>4222</v>
      </c>
      <c r="F130" s="134" t="s">
        <v>4223</v>
      </c>
      <c r="G130" s="135" t="s">
        <v>4058</v>
      </c>
      <c r="H130" s="136">
        <v>64</v>
      </c>
      <c r="I130" s="137"/>
      <c r="J130" s="138">
        <f>ROUND(I130*H130,2)</f>
        <v>0</v>
      </c>
      <c r="K130" s="134" t="s">
        <v>19</v>
      </c>
      <c r="L130" s="33"/>
      <c r="M130" s="139" t="s">
        <v>19</v>
      </c>
      <c r="N130" s="140" t="s">
        <v>45</v>
      </c>
      <c r="P130" s="141">
        <f>O130*H130</f>
        <v>0</v>
      </c>
      <c r="Q130" s="141">
        <v>0</v>
      </c>
      <c r="R130" s="141">
        <f>Q130*H130</f>
        <v>0</v>
      </c>
      <c r="S130" s="141">
        <v>0</v>
      </c>
      <c r="T130" s="142">
        <f>S130*H130</f>
        <v>0</v>
      </c>
      <c r="AR130" s="143" t="s">
        <v>246</v>
      </c>
      <c r="AT130" s="143" t="s">
        <v>241</v>
      </c>
      <c r="AU130" s="143" t="s">
        <v>81</v>
      </c>
      <c r="AY130" s="18" t="s">
        <v>238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8" t="s">
        <v>81</v>
      </c>
      <c r="BK130" s="144">
        <f>ROUND(I130*H130,2)</f>
        <v>0</v>
      </c>
      <c r="BL130" s="18" t="s">
        <v>246</v>
      </c>
      <c r="BM130" s="143" t="s">
        <v>865</v>
      </c>
    </row>
    <row r="131" spans="2:65" s="1" customFormat="1" ht="18">
      <c r="B131" s="33"/>
      <c r="D131" s="145" t="s">
        <v>248</v>
      </c>
      <c r="F131" s="146" t="s">
        <v>4224</v>
      </c>
      <c r="I131" s="147"/>
      <c r="L131" s="33"/>
      <c r="M131" s="148"/>
      <c r="T131" s="54"/>
      <c r="AT131" s="18" t="s">
        <v>248</v>
      </c>
      <c r="AU131" s="18" t="s">
        <v>81</v>
      </c>
    </row>
    <row r="132" spans="2:65" s="1" customFormat="1" ht="44.25" customHeight="1">
      <c r="B132" s="33"/>
      <c r="C132" s="132" t="s">
        <v>7</v>
      </c>
      <c r="D132" s="132" t="s">
        <v>241</v>
      </c>
      <c r="E132" s="133" t="s">
        <v>4225</v>
      </c>
      <c r="F132" s="134" t="s">
        <v>4226</v>
      </c>
      <c r="G132" s="135" t="s">
        <v>4058</v>
      </c>
      <c r="H132" s="136">
        <v>15</v>
      </c>
      <c r="I132" s="137"/>
      <c r="J132" s="138">
        <f>ROUND(I132*H132,2)</f>
        <v>0</v>
      </c>
      <c r="K132" s="134" t="s">
        <v>19</v>
      </c>
      <c r="L132" s="33"/>
      <c r="M132" s="139" t="s">
        <v>19</v>
      </c>
      <c r="N132" s="140" t="s">
        <v>45</v>
      </c>
      <c r="P132" s="141">
        <f>O132*H132</f>
        <v>0</v>
      </c>
      <c r="Q132" s="141">
        <v>0</v>
      </c>
      <c r="R132" s="141">
        <f>Q132*H132</f>
        <v>0</v>
      </c>
      <c r="S132" s="141">
        <v>0</v>
      </c>
      <c r="T132" s="142">
        <f>S132*H132</f>
        <v>0</v>
      </c>
      <c r="AR132" s="143" t="s">
        <v>246</v>
      </c>
      <c r="AT132" s="143" t="s">
        <v>241</v>
      </c>
      <c r="AU132" s="143" t="s">
        <v>81</v>
      </c>
      <c r="AY132" s="18" t="s">
        <v>238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8" t="s">
        <v>81</v>
      </c>
      <c r="BK132" s="144">
        <f>ROUND(I132*H132,2)</f>
        <v>0</v>
      </c>
      <c r="BL132" s="18" t="s">
        <v>246</v>
      </c>
      <c r="BM132" s="143" t="s">
        <v>876</v>
      </c>
    </row>
    <row r="133" spans="2:65" s="1" customFormat="1" ht="27">
      <c r="B133" s="33"/>
      <c r="D133" s="145" t="s">
        <v>248</v>
      </c>
      <c r="F133" s="146" t="s">
        <v>4227</v>
      </c>
      <c r="I133" s="147"/>
      <c r="L133" s="33"/>
      <c r="M133" s="148"/>
      <c r="T133" s="54"/>
      <c r="AT133" s="18" t="s">
        <v>248</v>
      </c>
      <c r="AU133" s="18" t="s">
        <v>81</v>
      </c>
    </row>
    <row r="134" spans="2:65" s="1" customFormat="1" ht="21.75" customHeight="1">
      <c r="B134" s="33"/>
      <c r="C134" s="132" t="s">
        <v>750</v>
      </c>
      <c r="D134" s="132" t="s">
        <v>241</v>
      </c>
      <c r="E134" s="133" t="s">
        <v>4228</v>
      </c>
      <c r="F134" s="134" t="s">
        <v>4229</v>
      </c>
      <c r="G134" s="135" t="s">
        <v>4058</v>
      </c>
      <c r="H134" s="136">
        <v>19</v>
      </c>
      <c r="I134" s="137"/>
      <c r="J134" s="138">
        <f>ROUND(I134*H134,2)</f>
        <v>0</v>
      </c>
      <c r="K134" s="134" t="s">
        <v>19</v>
      </c>
      <c r="L134" s="33"/>
      <c r="M134" s="139" t="s">
        <v>19</v>
      </c>
      <c r="N134" s="140" t="s">
        <v>45</v>
      </c>
      <c r="P134" s="141">
        <f>O134*H134</f>
        <v>0</v>
      </c>
      <c r="Q134" s="141">
        <v>0</v>
      </c>
      <c r="R134" s="141">
        <f>Q134*H134</f>
        <v>0</v>
      </c>
      <c r="S134" s="141">
        <v>0</v>
      </c>
      <c r="T134" s="142">
        <f>S134*H134</f>
        <v>0</v>
      </c>
      <c r="AR134" s="143" t="s">
        <v>246</v>
      </c>
      <c r="AT134" s="143" t="s">
        <v>241</v>
      </c>
      <c r="AU134" s="143" t="s">
        <v>81</v>
      </c>
      <c r="AY134" s="18" t="s">
        <v>238</v>
      </c>
      <c r="BE134" s="144">
        <f>IF(N134="základní",J134,0)</f>
        <v>0</v>
      </c>
      <c r="BF134" s="144">
        <f>IF(N134="snížená",J134,0)</f>
        <v>0</v>
      </c>
      <c r="BG134" s="144">
        <f>IF(N134="zákl. přenesená",J134,0)</f>
        <v>0</v>
      </c>
      <c r="BH134" s="144">
        <f>IF(N134="sníž. přenesená",J134,0)</f>
        <v>0</v>
      </c>
      <c r="BI134" s="144">
        <f>IF(N134="nulová",J134,0)</f>
        <v>0</v>
      </c>
      <c r="BJ134" s="18" t="s">
        <v>81</v>
      </c>
      <c r="BK134" s="144">
        <f>ROUND(I134*H134,2)</f>
        <v>0</v>
      </c>
      <c r="BL134" s="18" t="s">
        <v>246</v>
      </c>
      <c r="BM134" s="143" t="s">
        <v>894</v>
      </c>
    </row>
    <row r="135" spans="2:65" s="1" customFormat="1">
      <c r="B135" s="33"/>
      <c r="D135" s="145" t="s">
        <v>248</v>
      </c>
      <c r="F135" s="146" t="s">
        <v>4230</v>
      </c>
      <c r="I135" s="147"/>
      <c r="L135" s="33"/>
      <c r="M135" s="148"/>
      <c r="T135" s="54"/>
      <c r="AT135" s="18" t="s">
        <v>248</v>
      </c>
      <c r="AU135" s="18" t="s">
        <v>81</v>
      </c>
    </row>
    <row r="136" spans="2:65" s="1" customFormat="1" ht="24.15" customHeight="1">
      <c r="B136" s="33"/>
      <c r="C136" s="132" t="s">
        <v>756</v>
      </c>
      <c r="D136" s="132" t="s">
        <v>241</v>
      </c>
      <c r="E136" s="133" t="s">
        <v>4231</v>
      </c>
      <c r="F136" s="134" t="s">
        <v>4232</v>
      </c>
      <c r="G136" s="135" t="s">
        <v>4058</v>
      </c>
      <c r="H136" s="136">
        <v>4</v>
      </c>
      <c r="I136" s="137"/>
      <c r="J136" s="138">
        <f>ROUND(I136*H136,2)</f>
        <v>0</v>
      </c>
      <c r="K136" s="134" t="s">
        <v>19</v>
      </c>
      <c r="L136" s="33"/>
      <c r="M136" s="139" t="s">
        <v>19</v>
      </c>
      <c r="N136" s="140" t="s">
        <v>45</v>
      </c>
      <c r="P136" s="141">
        <f>O136*H136</f>
        <v>0</v>
      </c>
      <c r="Q136" s="141">
        <v>0</v>
      </c>
      <c r="R136" s="141">
        <f>Q136*H136</f>
        <v>0</v>
      </c>
      <c r="S136" s="141">
        <v>0</v>
      </c>
      <c r="T136" s="142">
        <f>S136*H136</f>
        <v>0</v>
      </c>
      <c r="AR136" s="143" t="s">
        <v>246</v>
      </c>
      <c r="AT136" s="143" t="s">
        <v>241</v>
      </c>
      <c r="AU136" s="143" t="s">
        <v>81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246</v>
      </c>
      <c r="BM136" s="143" t="s">
        <v>908</v>
      </c>
    </row>
    <row r="137" spans="2:65" s="1" customFormat="1" ht="18">
      <c r="B137" s="33"/>
      <c r="D137" s="145" t="s">
        <v>248</v>
      </c>
      <c r="F137" s="146" t="s">
        <v>4233</v>
      </c>
      <c r="I137" s="147"/>
      <c r="L137" s="33"/>
      <c r="M137" s="148"/>
      <c r="T137" s="54"/>
      <c r="AT137" s="18" t="s">
        <v>248</v>
      </c>
      <c r="AU137" s="18" t="s">
        <v>81</v>
      </c>
    </row>
    <row r="138" spans="2:65" s="1" customFormat="1" ht="33" customHeight="1">
      <c r="B138" s="33"/>
      <c r="C138" s="132" t="s">
        <v>763</v>
      </c>
      <c r="D138" s="132" t="s">
        <v>241</v>
      </c>
      <c r="E138" s="133" t="s">
        <v>4234</v>
      </c>
      <c r="F138" s="134" t="s">
        <v>4235</v>
      </c>
      <c r="G138" s="135" t="s">
        <v>4058</v>
      </c>
      <c r="H138" s="136">
        <v>1</v>
      </c>
      <c r="I138" s="137"/>
      <c r="J138" s="138">
        <f>ROUND(I138*H138,2)</f>
        <v>0</v>
      </c>
      <c r="K138" s="134" t="s">
        <v>19</v>
      </c>
      <c r="L138" s="33"/>
      <c r="M138" s="139" t="s">
        <v>19</v>
      </c>
      <c r="N138" s="140" t="s">
        <v>45</v>
      </c>
      <c r="P138" s="141">
        <f>O138*H138</f>
        <v>0</v>
      </c>
      <c r="Q138" s="141">
        <v>0</v>
      </c>
      <c r="R138" s="141">
        <f>Q138*H138</f>
        <v>0</v>
      </c>
      <c r="S138" s="141">
        <v>0</v>
      </c>
      <c r="T138" s="142">
        <f>S138*H138</f>
        <v>0</v>
      </c>
      <c r="AR138" s="143" t="s">
        <v>246</v>
      </c>
      <c r="AT138" s="143" t="s">
        <v>241</v>
      </c>
      <c r="AU138" s="143" t="s">
        <v>81</v>
      </c>
      <c r="AY138" s="18" t="s">
        <v>238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8" t="s">
        <v>81</v>
      </c>
      <c r="BK138" s="144">
        <f>ROUND(I138*H138,2)</f>
        <v>0</v>
      </c>
      <c r="BL138" s="18" t="s">
        <v>246</v>
      </c>
      <c r="BM138" s="143" t="s">
        <v>920</v>
      </c>
    </row>
    <row r="139" spans="2:65" s="1" customFormat="1" ht="18">
      <c r="B139" s="33"/>
      <c r="D139" s="145" t="s">
        <v>248</v>
      </c>
      <c r="F139" s="146" t="s">
        <v>4236</v>
      </c>
      <c r="I139" s="147"/>
      <c r="L139" s="33"/>
      <c r="M139" s="148"/>
      <c r="T139" s="54"/>
      <c r="AT139" s="18" t="s">
        <v>248</v>
      </c>
      <c r="AU139" s="18" t="s">
        <v>81</v>
      </c>
    </row>
    <row r="140" spans="2:65" s="1" customFormat="1" ht="16.5" customHeight="1">
      <c r="B140" s="33"/>
      <c r="C140" s="132" t="s">
        <v>769</v>
      </c>
      <c r="D140" s="132" t="s">
        <v>241</v>
      </c>
      <c r="E140" s="133" t="s">
        <v>4237</v>
      </c>
      <c r="F140" s="134" t="s">
        <v>4238</v>
      </c>
      <c r="G140" s="135" t="s">
        <v>4058</v>
      </c>
      <c r="H140" s="136">
        <v>89</v>
      </c>
      <c r="I140" s="137"/>
      <c r="J140" s="138">
        <f>ROUND(I140*H140,2)</f>
        <v>0</v>
      </c>
      <c r="K140" s="134" t="s">
        <v>19</v>
      </c>
      <c r="L140" s="33"/>
      <c r="M140" s="139" t="s">
        <v>19</v>
      </c>
      <c r="N140" s="140" t="s">
        <v>45</v>
      </c>
      <c r="P140" s="141">
        <f>O140*H140</f>
        <v>0</v>
      </c>
      <c r="Q140" s="141">
        <v>0</v>
      </c>
      <c r="R140" s="141">
        <f>Q140*H140</f>
        <v>0</v>
      </c>
      <c r="S140" s="141">
        <v>0</v>
      </c>
      <c r="T140" s="142">
        <f>S140*H140</f>
        <v>0</v>
      </c>
      <c r="AR140" s="143" t="s">
        <v>246</v>
      </c>
      <c r="AT140" s="143" t="s">
        <v>241</v>
      </c>
      <c r="AU140" s="143" t="s">
        <v>81</v>
      </c>
      <c r="AY140" s="18" t="s">
        <v>238</v>
      </c>
      <c r="BE140" s="144">
        <f>IF(N140="základní",J140,0)</f>
        <v>0</v>
      </c>
      <c r="BF140" s="144">
        <f>IF(N140="snížená",J140,0)</f>
        <v>0</v>
      </c>
      <c r="BG140" s="144">
        <f>IF(N140="zákl. přenesená",J140,0)</f>
        <v>0</v>
      </c>
      <c r="BH140" s="144">
        <f>IF(N140="sníž. přenesená",J140,0)</f>
        <v>0</v>
      </c>
      <c r="BI140" s="144">
        <f>IF(N140="nulová",J140,0)</f>
        <v>0</v>
      </c>
      <c r="BJ140" s="18" t="s">
        <v>81</v>
      </c>
      <c r="BK140" s="144">
        <f>ROUND(I140*H140,2)</f>
        <v>0</v>
      </c>
      <c r="BL140" s="18" t="s">
        <v>246</v>
      </c>
      <c r="BM140" s="143" t="s">
        <v>932</v>
      </c>
    </row>
    <row r="141" spans="2:65" s="1" customFormat="1">
      <c r="B141" s="33"/>
      <c r="D141" s="145" t="s">
        <v>248</v>
      </c>
      <c r="F141" s="146" t="s">
        <v>4239</v>
      </c>
      <c r="I141" s="147"/>
      <c r="L141" s="33"/>
      <c r="M141" s="148"/>
      <c r="T141" s="54"/>
      <c r="AT141" s="18" t="s">
        <v>248</v>
      </c>
      <c r="AU141" s="18" t="s">
        <v>81</v>
      </c>
    </row>
    <row r="142" spans="2:65" s="1" customFormat="1" ht="24.15" customHeight="1">
      <c r="B142" s="33"/>
      <c r="C142" s="132" t="s">
        <v>777</v>
      </c>
      <c r="D142" s="132" t="s">
        <v>241</v>
      </c>
      <c r="E142" s="133" t="s">
        <v>74</v>
      </c>
      <c r="F142" s="134" t="s">
        <v>6112</v>
      </c>
      <c r="G142" s="135" t="s">
        <v>4058</v>
      </c>
      <c r="H142" s="136">
        <v>10</v>
      </c>
      <c r="I142" s="137"/>
      <c r="J142" s="138">
        <f>ROUND(I142*H142,2)</f>
        <v>0</v>
      </c>
      <c r="K142" s="134" t="s">
        <v>19</v>
      </c>
      <c r="L142" s="33"/>
      <c r="M142" s="139" t="s">
        <v>19</v>
      </c>
      <c r="N142" s="140" t="s">
        <v>45</v>
      </c>
      <c r="P142" s="141">
        <f>O142*H142</f>
        <v>0</v>
      </c>
      <c r="Q142" s="141">
        <v>0</v>
      </c>
      <c r="R142" s="141">
        <f>Q142*H142</f>
        <v>0</v>
      </c>
      <c r="S142" s="141">
        <v>0</v>
      </c>
      <c r="T142" s="142">
        <f>S142*H142</f>
        <v>0</v>
      </c>
      <c r="AR142" s="143" t="s">
        <v>246</v>
      </c>
      <c r="AT142" s="143" t="s">
        <v>241</v>
      </c>
      <c r="AU142" s="143" t="s">
        <v>81</v>
      </c>
      <c r="AY142" s="18" t="s">
        <v>238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8" t="s">
        <v>81</v>
      </c>
      <c r="BK142" s="144">
        <f>ROUND(I142*H142,2)</f>
        <v>0</v>
      </c>
      <c r="BL142" s="18" t="s">
        <v>246</v>
      </c>
      <c r="BM142" s="143" t="s">
        <v>945</v>
      </c>
    </row>
    <row r="143" spans="2:65" s="1" customFormat="1">
      <c r="B143" s="33"/>
      <c r="D143" s="145" t="s">
        <v>248</v>
      </c>
      <c r="F143" s="146" t="s">
        <v>6112</v>
      </c>
      <c r="I143" s="147"/>
      <c r="L143" s="33"/>
      <c r="M143" s="148"/>
      <c r="T143" s="54"/>
      <c r="AT143" s="18" t="s">
        <v>248</v>
      </c>
      <c r="AU143" s="18" t="s">
        <v>81</v>
      </c>
    </row>
    <row r="144" spans="2:65" s="1" customFormat="1" ht="21.75" customHeight="1">
      <c r="B144" s="33"/>
      <c r="C144" s="132" t="s">
        <v>785</v>
      </c>
      <c r="D144" s="132" t="s">
        <v>241</v>
      </c>
      <c r="E144" s="133" t="s">
        <v>4241</v>
      </c>
      <c r="F144" s="134" t="s">
        <v>4240</v>
      </c>
      <c r="G144" s="135" t="s">
        <v>4058</v>
      </c>
      <c r="H144" s="136">
        <v>6</v>
      </c>
      <c r="I144" s="137"/>
      <c r="J144" s="138">
        <f>ROUND(I144*H144,2)</f>
        <v>0</v>
      </c>
      <c r="K144" s="134" t="s">
        <v>19</v>
      </c>
      <c r="L144" s="33"/>
      <c r="M144" s="139" t="s">
        <v>19</v>
      </c>
      <c r="N144" s="140" t="s">
        <v>45</v>
      </c>
      <c r="P144" s="141">
        <f>O144*H144</f>
        <v>0</v>
      </c>
      <c r="Q144" s="141">
        <v>0</v>
      </c>
      <c r="R144" s="141">
        <f>Q144*H144</f>
        <v>0</v>
      </c>
      <c r="S144" s="141">
        <v>0</v>
      </c>
      <c r="T144" s="142">
        <f>S144*H144</f>
        <v>0</v>
      </c>
      <c r="AR144" s="143" t="s">
        <v>246</v>
      </c>
      <c r="AT144" s="143" t="s">
        <v>241</v>
      </c>
      <c r="AU144" s="143" t="s">
        <v>81</v>
      </c>
      <c r="AY144" s="18" t="s">
        <v>238</v>
      </c>
      <c r="BE144" s="144">
        <f>IF(N144="základní",J144,0)</f>
        <v>0</v>
      </c>
      <c r="BF144" s="144">
        <f>IF(N144="snížená",J144,0)</f>
        <v>0</v>
      </c>
      <c r="BG144" s="144">
        <f>IF(N144="zákl. přenesená",J144,0)</f>
        <v>0</v>
      </c>
      <c r="BH144" s="144">
        <f>IF(N144="sníž. přenesená",J144,0)</f>
        <v>0</v>
      </c>
      <c r="BI144" s="144">
        <f>IF(N144="nulová",J144,0)</f>
        <v>0</v>
      </c>
      <c r="BJ144" s="18" t="s">
        <v>81</v>
      </c>
      <c r="BK144" s="144">
        <f>ROUND(I144*H144,2)</f>
        <v>0</v>
      </c>
      <c r="BL144" s="18" t="s">
        <v>246</v>
      </c>
      <c r="BM144" s="143" t="s">
        <v>960</v>
      </c>
    </row>
    <row r="145" spans="2:65" s="1" customFormat="1">
      <c r="B145" s="33"/>
      <c r="D145" s="145" t="s">
        <v>248</v>
      </c>
      <c r="F145" s="146" t="s">
        <v>4240</v>
      </c>
      <c r="I145" s="147"/>
      <c r="L145" s="33"/>
      <c r="M145" s="148"/>
      <c r="T145" s="54"/>
      <c r="AT145" s="18" t="s">
        <v>248</v>
      </c>
      <c r="AU145" s="18" t="s">
        <v>81</v>
      </c>
    </row>
    <row r="146" spans="2:65" s="1" customFormat="1" ht="21.75" customHeight="1">
      <c r="B146" s="33"/>
      <c r="C146" s="132" t="s">
        <v>799</v>
      </c>
      <c r="D146" s="132" t="s">
        <v>241</v>
      </c>
      <c r="E146" s="133" t="s">
        <v>4243</v>
      </c>
      <c r="F146" s="134" t="s">
        <v>4242</v>
      </c>
      <c r="G146" s="135" t="s">
        <v>4058</v>
      </c>
      <c r="H146" s="136">
        <v>3</v>
      </c>
      <c r="I146" s="137"/>
      <c r="J146" s="138">
        <f>ROUND(I146*H146,2)</f>
        <v>0</v>
      </c>
      <c r="K146" s="134" t="s">
        <v>19</v>
      </c>
      <c r="L146" s="33"/>
      <c r="M146" s="139" t="s">
        <v>19</v>
      </c>
      <c r="N146" s="140" t="s">
        <v>45</v>
      </c>
      <c r="P146" s="141">
        <f>O146*H146</f>
        <v>0</v>
      </c>
      <c r="Q146" s="141">
        <v>0</v>
      </c>
      <c r="R146" s="141">
        <f>Q146*H146</f>
        <v>0</v>
      </c>
      <c r="S146" s="141">
        <v>0</v>
      </c>
      <c r="T146" s="142">
        <f>S146*H146</f>
        <v>0</v>
      </c>
      <c r="AR146" s="143" t="s">
        <v>246</v>
      </c>
      <c r="AT146" s="143" t="s">
        <v>241</v>
      </c>
      <c r="AU146" s="143" t="s">
        <v>81</v>
      </c>
      <c r="AY146" s="18" t="s">
        <v>238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8" t="s">
        <v>81</v>
      </c>
      <c r="BK146" s="144">
        <f>ROUND(I146*H146,2)</f>
        <v>0</v>
      </c>
      <c r="BL146" s="18" t="s">
        <v>246</v>
      </c>
      <c r="BM146" s="143" t="s">
        <v>970</v>
      </c>
    </row>
    <row r="147" spans="2:65" s="1" customFormat="1">
      <c r="B147" s="33"/>
      <c r="D147" s="145" t="s">
        <v>248</v>
      </c>
      <c r="F147" s="146" t="s">
        <v>4242</v>
      </c>
      <c r="I147" s="147"/>
      <c r="L147" s="33"/>
      <c r="M147" s="148"/>
      <c r="T147" s="54"/>
      <c r="AT147" s="18" t="s">
        <v>248</v>
      </c>
      <c r="AU147" s="18" t="s">
        <v>81</v>
      </c>
    </row>
    <row r="148" spans="2:65" s="1" customFormat="1" ht="21.75" customHeight="1">
      <c r="B148" s="33"/>
      <c r="C148" s="132" t="s">
        <v>805</v>
      </c>
      <c r="D148" s="132" t="s">
        <v>241</v>
      </c>
      <c r="E148" s="133" t="s">
        <v>4245</v>
      </c>
      <c r="F148" s="134" t="s">
        <v>4244</v>
      </c>
      <c r="G148" s="135" t="s">
        <v>4058</v>
      </c>
      <c r="H148" s="136">
        <v>69</v>
      </c>
      <c r="I148" s="137"/>
      <c r="J148" s="138">
        <f>ROUND(I148*H148,2)</f>
        <v>0</v>
      </c>
      <c r="K148" s="134" t="s">
        <v>19</v>
      </c>
      <c r="L148" s="33"/>
      <c r="M148" s="139" t="s">
        <v>19</v>
      </c>
      <c r="N148" s="140" t="s">
        <v>45</v>
      </c>
      <c r="P148" s="141">
        <f>O148*H148</f>
        <v>0</v>
      </c>
      <c r="Q148" s="141">
        <v>0</v>
      </c>
      <c r="R148" s="141">
        <f>Q148*H148</f>
        <v>0</v>
      </c>
      <c r="S148" s="141">
        <v>0</v>
      </c>
      <c r="T148" s="142">
        <f>S148*H148</f>
        <v>0</v>
      </c>
      <c r="AR148" s="143" t="s">
        <v>246</v>
      </c>
      <c r="AT148" s="143" t="s">
        <v>241</v>
      </c>
      <c r="AU148" s="143" t="s">
        <v>81</v>
      </c>
      <c r="AY148" s="18" t="s">
        <v>238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8" t="s">
        <v>81</v>
      </c>
      <c r="BK148" s="144">
        <f>ROUND(I148*H148,2)</f>
        <v>0</v>
      </c>
      <c r="BL148" s="18" t="s">
        <v>246</v>
      </c>
      <c r="BM148" s="143" t="s">
        <v>984</v>
      </c>
    </row>
    <row r="149" spans="2:65" s="1" customFormat="1">
      <c r="B149" s="33"/>
      <c r="D149" s="145" t="s">
        <v>248</v>
      </c>
      <c r="F149" s="146" t="s">
        <v>4244</v>
      </c>
      <c r="I149" s="147"/>
      <c r="L149" s="33"/>
      <c r="M149" s="148"/>
      <c r="T149" s="54"/>
      <c r="AT149" s="18" t="s">
        <v>248</v>
      </c>
      <c r="AU149" s="18" t="s">
        <v>81</v>
      </c>
    </row>
    <row r="150" spans="2:65" s="1" customFormat="1" ht="16.5" customHeight="1">
      <c r="B150" s="33"/>
      <c r="C150" s="132" t="s">
        <v>812</v>
      </c>
      <c r="D150" s="132" t="s">
        <v>241</v>
      </c>
      <c r="E150" s="133" t="s">
        <v>4247</v>
      </c>
      <c r="F150" s="134" t="s">
        <v>4246</v>
      </c>
      <c r="G150" s="135" t="s">
        <v>4058</v>
      </c>
      <c r="H150" s="136">
        <v>2</v>
      </c>
      <c r="I150" s="137"/>
      <c r="J150" s="138">
        <f>ROUND(I150*H150,2)</f>
        <v>0</v>
      </c>
      <c r="K150" s="134" t="s">
        <v>19</v>
      </c>
      <c r="L150" s="33"/>
      <c r="M150" s="139" t="s">
        <v>19</v>
      </c>
      <c r="N150" s="140" t="s">
        <v>45</v>
      </c>
      <c r="P150" s="141">
        <f>O150*H150</f>
        <v>0</v>
      </c>
      <c r="Q150" s="141">
        <v>0</v>
      </c>
      <c r="R150" s="141">
        <f>Q150*H150</f>
        <v>0</v>
      </c>
      <c r="S150" s="141">
        <v>0</v>
      </c>
      <c r="T150" s="142">
        <f>S150*H150</f>
        <v>0</v>
      </c>
      <c r="AR150" s="143" t="s">
        <v>246</v>
      </c>
      <c r="AT150" s="143" t="s">
        <v>241</v>
      </c>
      <c r="AU150" s="143" t="s">
        <v>81</v>
      </c>
      <c r="AY150" s="18" t="s">
        <v>238</v>
      </c>
      <c r="BE150" s="144">
        <f>IF(N150="základní",J150,0)</f>
        <v>0</v>
      </c>
      <c r="BF150" s="144">
        <f>IF(N150="snížená",J150,0)</f>
        <v>0</v>
      </c>
      <c r="BG150" s="144">
        <f>IF(N150="zákl. přenesená",J150,0)</f>
        <v>0</v>
      </c>
      <c r="BH150" s="144">
        <f>IF(N150="sníž. přenesená",J150,0)</f>
        <v>0</v>
      </c>
      <c r="BI150" s="144">
        <f>IF(N150="nulová",J150,0)</f>
        <v>0</v>
      </c>
      <c r="BJ150" s="18" t="s">
        <v>81</v>
      </c>
      <c r="BK150" s="144">
        <f>ROUND(I150*H150,2)</f>
        <v>0</v>
      </c>
      <c r="BL150" s="18" t="s">
        <v>246</v>
      </c>
      <c r="BM150" s="143" t="s">
        <v>2142</v>
      </c>
    </row>
    <row r="151" spans="2:65" s="1" customFormat="1">
      <c r="B151" s="33"/>
      <c r="D151" s="145" t="s">
        <v>248</v>
      </c>
      <c r="F151" s="146" t="s">
        <v>4246</v>
      </c>
      <c r="I151" s="147"/>
      <c r="L151" s="33"/>
      <c r="M151" s="148"/>
      <c r="T151" s="54"/>
      <c r="AT151" s="18" t="s">
        <v>248</v>
      </c>
      <c r="AU151" s="18" t="s">
        <v>81</v>
      </c>
    </row>
    <row r="152" spans="2:65" s="1" customFormat="1" ht="49" customHeight="1">
      <c r="B152" s="33"/>
      <c r="C152" s="132" t="s">
        <v>823</v>
      </c>
      <c r="D152" s="132" t="s">
        <v>241</v>
      </c>
      <c r="E152" s="133" t="s">
        <v>4249</v>
      </c>
      <c r="F152" s="134" t="s">
        <v>6113</v>
      </c>
      <c r="G152" s="135" t="s">
        <v>4058</v>
      </c>
      <c r="H152" s="136">
        <v>5</v>
      </c>
      <c r="I152" s="137"/>
      <c r="J152" s="138">
        <f>ROUND(I152*H152,2)</f>
        <v>0</v>
      </c>
      <c r="K152" s="134" t="s">
        <v>19</v>
      </c>
      <c r="L152" s="33"/>
      <c r="M152" s="139" t="s">
        <v>19</v>
      </c>
      <c r="N152" s="140" t="s">
        <v>45</v>
      </c>
      <c r="P152" s="141">
        <f>O152*H152</f>
        <v>0</v>
      </c>
      <c r="Q152" s="141">
        <v>0</v>
      </c>
      <c r="R152" s="141">
        <f>Q152*H152</f>
        <v>0</v>
      </c>
      <c r="S152" s="141">
        <v>0</v>
      </c>
      <c r="T152" s="142">
        <f>S152*H152</f>
        <v>0</v>
      </c>
      <c r="AR152" s="143" t="s">
        <v>246</v>
      </c>
      <c r="AT152" s="143" t="s">
        <v>241</v>
      </c>
      <c r="AU152" s="143" t="s">
        <v>81</v>
      </c>
      <c r="AY152" s="18" t="s">
        <v>238</v>
      </c>
      <c r="BE152" s="144">
        <f>IF(N152="základní",J152,0)</f>
        <v>0</v>
      </c>
      <c r="BF152" s="144">
        <f>IF(N152="snížená",J152,0)</f>
        <v>0</v>
      </c>
      <c r="BG152" s="144">
        <f>IF(N152="zákl. přenesená",J152,0)</f>
        <v>0</v>
      </c>
      <c r="BH152" s="144">
        <f>IF(N152="sníž. přenesená",J152,0)</f>
        <v>0</v>
      </c>
      <c r="BI152" s="144">
        <f>IF(N152="nulová",J152,0)</f>
        <v>0</v>
      </c>
      <c r="BJ152" s="18" t="s">
        <v>81</v>
      </c>
      <c r="BK152" s="144">
        <f>ROUND(I152*H152,2)</f>
        <v>0</v>
      </c>
      <c r="BL152" s="18" t="s">
        <v>246</v>
      </c>
      <c r="BM152" s="143" t="s">
        <v>2413</v>
      </c>
    </row>
    <row r="153" spans="2:65" s="1" customFormat="1" ht="27">
      <c r="B153" s="33"/>
      <c r="D153" s="145" t="s">
        <v>248</v>
      </c>
      <c r="F153" s="146" t="s">
        <v>6113</v>
      </c>
      <c r="I153" s="147"/>
      <c r="L153" s="33"/>
      <c r="M153" s="148"/>
      <c r="T153" s="54"/>
      <c r="AT153" s="18" t="s">
        <v>248</v>
      </c>
      <c r="AU153" s="18" t="s">
        <v>81</v>
      </c>
    </row>
    <row r="154" spans="2:65" s="1" customFormat="1" ht="24.15" customHeight="1">
      <c r="B154" s="33"/>
      <c r="C154" s="132" t="s">
        <v>386</v>
      </c>
      <c r="D154" s="132" t="s">
        <v>241</v>
      </c>
      <c r="E154" s="133" t="s">
        <v>4257</v>
      </c>
      <c r="F154" s="134" t="s">
        <v>4258</v>
      </c>
      <c r="G154" s="135" t="s">
        <v>4058</v>
      </c>
      <c r="H154" s="136">
        <v>2</v>
      </c>
      <c r="I154" s="137"/>
      <c r="J154" s="138">
        <f>ROUND(I154*H154,2)</f>
        <v>0</v>
      </c>
      <c r="K154" s="134" t="s">
        <v>19</v>
      </c>
      <c r="L154" s="33"/>
      <c r="M154" s="139" t="s">
        <v>19</v>
      </c>
      <c r="N154" s="140" t="s">
        <v>45</v>
      </c>
      <c r="P154" s="141">
        <f>O154*H154</f>
        <v>0</v>
      </c>
      <c r="Q154" s="141">
        <v>0</v>
      </c>
      <c r="R154" s="141">
        <f>Q154*H154</f>
        <v>0</v>
      </c>
      <c r="S154" s="141">
        <v>0</v>
      </c>
      <c r="T154" s="142">
        <f>S154*H154</f>
        <v>0</v>
      </c>
      <c r="AR154" s="143" t="s">
        <v>246</v>
      </c>
      <c r="AT154" s="143" t="s">
        <v>241</v>
      </c>
      <c r="AU154" s="143" t="s">
        <v>81</v>
      </c>
      <c r="AY154" s="18" t="s">
        <v>238</v>
      </c>
      <c r="BE154" s="144">
        <f>IF(N154="základní",J154,0)</f>
        <v>0</v>
      </c>
      <c r="BF154" s="144">
        <f>IF(N154="snížená",J154,0)</f>
        <v>0</v>
      </c>
      <c r="BG154" s="144">
        <f>IF(N154="zákl. přenesená",J154,0)</f>
        <v>0</v>
      </c>
      <c r="BH154" s="144">
        <f>IF(N154="sníž. přenesená",J154,0)</f>
        <v>0</v>
      </c>
      <c r="BI154" s="144">
        <f>IF(N154="nulová",J154,0)</f>
        <v>0</v>
      </c>
      <c r="BJ154" s="18" t="s">
        <v>81</v>
      </c>
      <c r="BK154" s="144">
        <f>ROUND(I154*H154,2)</f>
        <v>0</v>
      </c>
      <c r="BL154" s="18" t="s">
        <v>246</v>
      </c>
      <c r="BM154" s="143" t="s">
        <v>2426</v>
      </c>
    </row>
    <row r="155" spans="2:65" s="1" customFormat="1" ht="18">
      <c r="B155" s="33"/>
      <c r="D155" s="145" t="s">
        <v>248</v>
      </c>
      <c r="F155" s="146" t="s">
        <v>4259</v>
      </c>
      <c r="I155" s="147"/>
      <c r="L155" s="33"/>
      <c r="M155" s="148"/>
      <c r="T155" s="54"/>
      <c r="AT155" s="18" t="s">
        <v>248</v>
      </c>
      <c r="AU155" s="18" t="s">
        <v>81</v>
      </c>
    </row>
    <row r="156" spans="2:65" s="1" customFormat="1" ht="18">
      <c r="B156" s="33"/>
      <c r="D156" s="145" t="s">
        <v>324</v>
      </c>
      <c r="F156" s="171" t="s">
        <v>4260</v>
      </c>
      <c r="I156" s="147"/>
      <c r="L156" s="33"/>
      <c r="M156" s="148"/>
      <c r="T156" s="54"/>
      <c r="AT156" s="18" t="s">
        <v>324</v>
      </c>
      <c r="AU156" s="18" t="s">
        <v>81</v>
      </c>
    </row>
    <row r="157" spans="2:65" s="1" customFormat="1" ht="16.5" customHeight="1">
      <c r="B157" s="33"/>
      <c r="C157" s="132" t="s">
        <v>826</v>
      </c>
      <c r="D157" s="132" t="s">
        <v>241</v>
      </c>
      <c r="E157" s="133" t="s">
        <v>73</v>
      </c>
      <c r="F157" s="134" t="s">
        <v>4261</v>
      </c>
      <c r="G157" s="135" t="s">
        <v>1191</v>
      </c>
      <c r="H157" s="136">
        <v>1</v>
      </c>
      <c r="I157" s="137"/>
      <c r="J157" s="138">
        <f>ROUND(I157*H157,2)</f>
        <v>0</v>
      </c>
      <c r="K157" s="134" t="s">
        <v>19</v>
      </c>
      <c r="L157" s="33"/>
      <c r="M157" s="139" t="s">
        <v>19</v>
      </c>
      <c r="N157" s="140" t="s">
        <v>45</v>
      </c>
      <c r="P157" s="141">
        <f>O157*H157</f>
        <v>0</v>
      </c>
      <c r="Q157" s="141">
        <v>0</v>
      </c>
      <c r="R157" s="141">
        <f>Q157*H157</f>
        <v>0</v>
      </c>
      <c r="S157" s="141">
        <v>0</v>
      </c>
      <c r="T157" s="142">
        <f>S157*H157</f>
        <v>0</v>
      </c>
      <c r="AR157" s="143" t="s">
        <v>246</v>
      </c>
      <c r="AT157" s="143" t="s">
        <v>241</v>
      </c>
      <c r="AU157" s="143" t="s">
        <v>81</v>
      </c>
      <c r="AY157" s="18" t="s">
        <v>238</v>
      </c>
      <c r="BE157" s="144">
        <f>IF(N157="základní",J157,0)</f>
        <v>0</v>
      </c>
      <c r="BF157" s="144">
        <f>IF(N157="snížená",J157,0)</f>
        <v>0</v>
      </c>
      <c r="BG157" s="144">
        <f>IF(N157="zákl. přenesená",J157,0)</f>
        <v>0</v>
      </c>
      <c r="BH157" s="144">
        <f>IF(N157="sníž. přenesená",J157,0)</f>
        <v>0</v>
      </c>
      <c r="BI157" s="144">
        <f>IF(N157="nulová",J157,0)</f>
        <v>0</v>
      </c>
      <c r="BJ157" s="18" t="s">
        <v>81</v>
      </c>
      <c r="BK157" s="144">
        <f>ROUND(I157*H157,2)</f>
        <v>0</v>
      </c>
      <c r="BL157" s="18" t="s">
        <v>246</v>
      </c>
      <c r="BM157" s="143" t="s">
        <v>6114</v>
      </c>
    </row>
    <row r="158" spans="2:65" s="1" customFormat="1">
      <c r="B158" s="33"/>
      <c r="D158" s="145" t="s">
        <v>248</v>
      </c>
      <c r="F158" s="146" t="s">
        <v>4261</v>
      </c>
      <c r="I158" s="147"/>
      <c r="L158" s="33"/>
      <c r="M158" s="148"/>
      <c r="T158" s="54"/>
      <c r="AT158" s="18" t="s">
        <v>248</v>
      </c>
      <c r="AU158" s="18" t="s">
        <v>81</v>
      </c>
    </row>
    <row r="159" spans="2:65" s="1" customFormat="1" ht="16.5" customHeight="1">
      <c r="B159" s="33"/>
      <c r="C159" s="132" t="s">
        <v>828</v>
      </c>
      <c r="D159" s="132" t="s">
        <v>241</v>
      </c>
      <c r="E159" s="133" t="s">
        <v>4263</v>
      </c>
      <c r="F159" s="134" t="s">
        <v>4264</v>
      </c>
      <c r="G159" s="135" t="s">
        <v>1191</v>
      </c>
      <c r="H159" s="136">
        <v>1</v>
      </c>
      <c r="I159" s="137"/>
      <c r="J159" s="138">
        <f>ROUND(I159*H159,2)</f>
        <v>0</v>
      </c>
      <c r="K159" s="134" t="s">
        <v>19</v>
      </c>
      <c r="L159" s="33"/>
      <c r="M159" s="139" t="s">
        <v>19</v>
      </c>
      <c r="N159" s="140" t="s">
        <v>45</v>
      </c>
      <c r="P159" s="141">
        <f>O159*H159</f>
        <v>0</v>
      </c>
      <c r="Q159" s="141">
        <v>0</v>
      </c>
      <c r="R159" s="141">
        <f>Q159*H159</f>
        <v>0</v>
      </c>
      <c r="S159" s="141">
        <v>0</v>
      </c>
      <c r="T159" s="142">
        <f>S159*H159</f>
        <v>0</v>
      </c>
      <c r="AR159" s="143" t="s">
        <v>246</v>
      </c>
      <c r="AT159" s="143" t="s">
        <v>241</v>
      </c>
      <c r="AU159" s="143" t="s">
        <v>81</v>
      </c>
      <c r="AY159" s="18" t="s">
        <v>238</v>
      </c>
      <c r="BE159" s="144">
        <f>IF(N159="základní",J159,0)</f>
        <v>0</v>
      </c>
      <c r="BF159" s="144">
        <f>IF(N159="snížená",J159,0)</f>
        <v>0</v>
      </c>
      <c r="BG159" s="144">
        <f>IF(N159="zákl. přenesená",J159,0)</f>
        <v>0</v>
      </c>
      <c r="BH159" s="144">
        <f>IF(N159="sníž. přenesená",J159,0)</f>
        <v>0</v>
      </c>
      <c r="BI159" s="144">
        <f>IF(N159="nulová",J159,0)</f>
        <v>0</v>
      </c>
      <c r="BJ159" s="18" t="s">
        <v>81</v>
      </c>
      <c r="BK159" s="144">
        <f>ROUND(I159*H159,2)</f>
        <v>0</v>
      </c>
      <c r="BL159" s="18" t="s">
        <v>246</v>
      </c>
      <c r="BM159" s="143" t="s">
        <v>6115</v>
      </c>
    </row>
    <row r="160" spans="2:65" s="1" customFormat="1">
      <c r="B160" s="33"/>
      <c r="D160" s="145" t="s">
        <v>248</v>
      </c>
      <c r="F160" s="146" t="s">
        <v>4264</v>
      </c>
      <c r="I160" s="147"/>
      <c r="L160" s="33"/>
      <c r="M160" s="148"/>
      <c r="T160" s="54"/>
      <c r="AT160" s="18" t="s">
        <v>248</v>
      </c>
      <c r="AU160" s="18" t="s">
        <v>81</v>
      </c>
    </row>
    <row r="161" spans="2:65" s="11" customFormat="1" ht="25.9" customHeight="1">
      <c r="B161" s="120"/>
      <c r="D161" s="121" t="s">
        <v>73</v>
      </c>
      <c r="E161" s="122" t="s">
        <v>4266</v>
      </c>
      <c r="F161" s="122" t="s">
        <v>6116</v>
      </c>
      <c r="I161" s="123"/>
      <c r="J161" s="124">
        <f>BK161</f>
        <v>0</v>
      </c>
      <c r="L161" s="120"/>
      <c r="M161" s="125"/>
      <c r="P161" s="126">
        <f>SUM(P162:P167)</f>
        <v>0</v>
      </c>
      <c r="R161" s="126">
        <f>SUM(R162:R167)</f>
        <v>0</v>
      </c>
      <c r="T161" s="127">
        <f>SUM(T162:T167)</f>
        <v>0</v>
      </c>
      <c r="AR161" s="121" t="s">
        <v>81</v>
      </c>
      <c r="AT161" s="128" t="s">
        <v>73</v>
      </c>
      <c r="AU161" s="128" t="s">
        <v>74</v>
      </c>
      <c r="AY161" s="121" t="s">
        <v>238</v>
      </c>
      <c r="BK161" s="129">
        <f>SUM(BK162:BK167)</f>
        <v>0</v>
      </c>
    </row>
    <row r="162" spans="2:65" s="1" customFormat="1" ht="16.5" customHeight="1">
      <c r="B162" s="33"/>
      <c r="C162" s="132" t="s">
        <v>831</v>
      </c>
      <c r="D162" s="132" t="s">
        <v>241</v>
      </c>
      <c r="E162" s="133" t="s">
        <v>4281</v>
      </c>
      <c r="F162" s="134" t="s">
        <v>6117</v>
      </c>
      <c r="G162" s="135" t="s">
        <v>4058</v>
      </c>
      <c r="H162" s="136">
        <v>11</v>
      </c>
      <c r="I162" s="137"/>
      <c r="J162" s="138">
        <f>ROUND(I162*H162,2)</f>
        <v>0</v>
      </c>
      <c r="K162" s="134" t="s">
        <v>19</v>
      </c>
      <c r="L162" s="33"/>
      <c r="M162" s="139" t="s">
        <v>19</v>
      </c>
      <c r="N162" s="140" t="s">
        <v>45</v>
      </c>
      <c r="P162" s="141">
        <f>O162*H162</f>
        <v>0</v>
      </c>
      <c r="Q162" s="141">
        <v>0</v>
      </c>
      <c r="R162" s="141">
        <f>Q162*H162</f>
        <v>0</v>
      </c>
      <c r="S162" s="141">
        <v>0</v>
      </c>
      <c r="T162" s="142">
        <f>S162*H162</f>
        <v>0</v>
      </c>
      <c r="AR162" s="143" t="s">
        <v>246</v>
      </c>
      <c r="AT162" s="143" t="s">
        <v>241</v>
      </c>
      <c r="AU162" s="143" t="s">
        <v>81</v>
      </c>
      <c r="AY162" s="18" t="s">
        <v>238</v>
      </c>
      <c r="BE162" s="144">
        <f>IF(N162="základní",J162,0)</f>
        <v>0</v>
      </c>
      <c r="BF162" s="144">
        <f>IF(N162="snížená",J162,0)</f>
        <v>0</v>
      </c>
      <c r="BG162" s="144">
        <f>IF(N162="zákl. přenesená",J162,0)</f>
        <v>0</v>
      </c>
      <c r="BH162" s="144">
        <f>IF(N162="sníž. přenesená",J162,0)</f>
        <v>0</v>
      </c>
      <c r="BI162" s="144">
        <f>IF(N162="nulová",J162,0)</f>
        <v>0</v>
      </c>
      <c r="BJ162" s="18" t="s">
        <v>81</v>
      </c>
      <c r="BK162" s="144">
        <f>ROUND(I162*H162,2)</f>
        <v>0</v>
      </c>
      <c r="BL162" s="18" t="s">
        <v>246</v>
      </c>
      <c r="BM162" s="143" t="s">
        <v>2434</v>
      </c>
    </row>
    <row r="163" spans="2:65" s="1" customFormat="1">
      <c r="B163" s="33"/>
      <c r="D163" s="145" t="s">
        <v>248</v>
      </c>
      <c r="F163" s="146" t="s">
        <v>6117</v>
      </c>
      <c r="I163" s="147"/>
      <c r="L163" s="33"/>
      <c r="M163" s="148"/>
      <c r="T163" s="54"/>
      <c r="AT163" s="18" t="s">
        <v>248</v>
      </c>
      <c r="AU163" s="18" t="s">
        <v>81</v>
      </c>
    </row>
    <row r="164" spans="2:65" s="1" customFormat="1" ht="16.5" customHeight="1">
      <c r="B164" s="33"/>
      <c r="C164" s="132" t="s">
        <v>837</v>
      </c>
      <c r="D164" s="132" t="s">
        <v>241</v>
      </c>
      <c r="E164" s="133" t="s">
        <v>6118</v>
      </c>
      <c r="F164" s="134" t="s">
        <v>6119</v>
      </c>
      <c r="G164" s="135" t="s">
        <v>408</v>
      </c>
      <c r="H164" s="136">
        <v>180</v>
      </c>
      <c r="I164" s="137"/>
      <c r="J164" s="138">
        <f>ROUND(I164*H164,2)</f>
        <v>0</v>
      </c>
      <c r="K164" s="134" t="s">
        <v>19</v>
      </c>
      <c r="L164" s="33"/>
      <c r="M164" s="139" t="s">
        <v>19</v>
      </c>
      <c r="N164" s="140" t="s">
        <v>45</v>
      </c>
      <c r="P164" s="141">
        <f>O164*H164</f>
        <v>0</v>
      </c>
      <c r="Q164" s="141">
        <v>0</v>
      </c>
      <c r="R164" s="141">
        <f>Q164*H164</f>
        <v>0</v>
      </c>
      <c r="S164" s="141">
        <v>0</v>
      </c>
      <c r="T164" s="142">
        <f>S164*H164</f>
        <v>0</v>
      </c>
      <c r="AR164" s="143" t="s">
        <v>246</v>
      </c>
      <c r="AT164" s="143" t="s">
        <v>241</v>
      </c>
      <c r="AU164" s="143" t="s">
        <v>81</v>
      </c>
      <c r="AY164" s="18" t="s">
        <v>238</v>
      </c>
      <c r="BE164" s="144">
        <f>IF(N164="základní",J164,0)</f>
        <v>0</v>
      </c>
      <c r="BF164" s="144">
        <f>IF(N164="snížená",J164,0)</f>
        <v>0</v>
      </c>
      <c r="BG164" s="144">
        <f>IF(N164="zákl. přenesená",J164,0)</f>
        <v>0</v>
      </c>
      <c r="BH164" s="144">
        <f>IF(N164="sníž. přenesená",J164,0)</f>
        <v>0</v>
      </c>
      <c r="BI164" s="144">
        <f>IF(N164="nulová",J164,0)</f>
        <v>0</v>
      </c>
      <c r="BJ164" s="18" t="s">
        <v>81</v>
      </c>
      <c r="BK164" s="144">
        <f>ROUND(I164*H164,2)</f>
        <v>0</v>
      </c>
      <c r="BL164" s="18" t="s">
        <v>246</v>
      </c>
      <c r="BM164" s="143" t="s">
        <v>2456</v>
      </c>
    </row>
    <row r="165" spans="2:65" s="1" customFormat="1">
      <c r="B165" s="33"/>
      <c r="D165" s="145" t="s">
        <v>248</v>
      </c>
      <c r="F165" s="146" t="s">
        <v>6119</v>
      </c>
      <c r="I165" s="147"/>
      <c r="L165" s="33"/>
      <c r="M165" s="148"/>
      <c r="T165" s="54"/>
      <c r="AT165" s="18" t="s">
        <v>248</v>
      </c>
      <c r="AU165" s="18" t="s">
        <v>81</v>
      </c>
    </row>
    <row r="166" spans="2:65" s="1" customFormat="1" ht="33" customHeight="1">
      <c r="B166" s="33"/>
      <c r="C166" s="132" t="s">
        <v>844</v>
      </c>
      <c r="D166" s="132" t="s">
        <v>241</v>
      </c>
      <c r="E166" s="133" t="s">
        <v>6120</v>
      </c>
      <c r="F166" s="134" t="s">
        <v>6121</v>
      </c>
      <c r="G166" s="135" t="s">
        <v>4058</v>
      </c>
      <c r="H166" s="136">
        <v>88</v>
      </c>
      <c r="I166" s="137"/>
      <c r="J166" s="138">
        <f>ROUND(I166*H166,2)</f>
        <v>0</v>
      </c>
      <c r="K166" s="134" t="s">
        <v>19</v>
      </c>
      <c r="L166" s="33"/>
      <c r="M166" s="139" t="s">
        <v>19</v>
      </c>
      <c r="N166" s="140" t="s">
        <v>45</v>
      </c>
      <c r="P166" s="141">
        <f>O166*H166</f>
        <v>0</v>
      </c>
      <c r="Q166" s="141">
        <v>0</v>
      </c>
      <c r="R166" s="141">
        <f>Q166*H166</f>
        <v>0</v>
      </c>
      <c r="S166" s="141">
        <v>0</v>
      </c>
      <c r="T166" s="142">
        <f>S166*H166</f>
        <v>0</v>
      </c>
      <c r="AR166" s="143" t="s">
        <v>246</v>
      </c>
      <c r="AT166" s="143" t="s">
        <v>241</v>
      </c>
      <c r="AU166" s="143" t="s">
        <v>81</v>
      </c>
      <c r="AY166" s="18" t="s">
        <v>238</v>
      </c>
      <c r="BE166" s="144">
        <f>IF(N166="základní",J166,0)</f>
        <v>0</v>
      </c>
      <c r="BF166" s="144">
        <f>IF(N166="snížená",J166,0)</f>
        <v>0</v>
      </c>
      <c r="BG166" s="144">
        <f>IF(N166="zákl. přenesená",J166,0)</f>
        <v>0</v>
      </c>
      <c r="BH166" s="144">
        <f>IF(N166="sníž. přenesená",J166,0)</f>
        <v>0</v>
      </c>
      <c r="BI166" s="144">
        <f>IF(N166="nulová",J166,0)</f>
        <v>0</v>
      </c>
      <c r="BJ166" s="18" t="s">
        <v>81</v>
      </c>
      <c r="BK166" s="144">
        <f>ROUND(I166*H166,2)</f>
        <v>0</v>
      </c>
      <c r="BL166" s="18" t="s">
        <v>246</v>
      </c>
      <c r="BM166" s="143" t="s">
        <v>2472</v>
      </c>
    </row>
    <row r="167" spans="2:65" s="1" customFormat="1" ht="18">
      <c r="B167" s="33"/>
      <c r="D167" s="145" t="s">
        <v>248</v>
      </c>
      <c r="F167" s="146" t="s">
        <v>6122</v>
      </c>
      <c r="I167" s="147"/>
      <c r="L167" s="33"/>
      <c r="M167" s="148"/>
      <c r="T167" s="54"/>
      <c r="AT167" s="18" t="s">
        <v>248</v>
      </c>
      <c r="AU167" s="18" t="s">
        <v>81</v>
      </c>
    </row>
    <row r="168" spans="2:65" s="11" customFormat="1" ht="25.9" customHeight="1">
      <c r="B168" s="120"/>
      <c r="D168" s="121" t="s">
        <v>73</v>
      </c>
      <c r="E168" s="122" t="s">
        <v>4274</v>
      </c>
      <c r="F168" s="122" t="s">
        <v>4267</v>
      </c>
      <c r="I168" s="123"/>
      <c r="J168" s="124">
        <f>BK168</f>
        <v>0</v>
      </c>
      <c r="L168" s="120"/>
      <c r="M168" s="125"/>
      <c r="P168" s="126">
        <f>SUM(P169:P172)</f>
        <v>0</v>
      </c>
      <c r="R168" s="126">
        <f>SUM(R169:R172)</f>
        <v>0</v>
      </c>
      <c r="T168" s="127">
        <f>SUM(T169:T172)</f>
        <v>0</v>
      </c>
      <c r="AR168" s="121" t="s">
        <v>81</v>
      </c>
      <c r="AT168" s="128" t="s">
        <v>73</v>
      </c>
      <c r="AU168" s="128" t="s">
        <v>74</v>
      </c>
      <c r="AY168" s="121" t="s">
        <v>238</v>
      </c>
      <c r="BK168" s="129">
        <f>SUM(BK169:BK172)</f>
        <v>0</v>
      </c>
    </row>
    <row r="169" spans="2:65" s="1" customFormat="1" ht="16.5" customHeight="1">
      <c r="B169" s="33"/>
      <c r="C169" s="132" t="s">
        <v>851</v>
      </c>
      <c r="D169" s="132" t="s">
        <v>241</v>
      </c>
      <c r="E169" s="133" t="s">
        <v>4251</v>
      </c>
      <c r="F169" s="134" t="s">
        <v>6123</v>
      </c>
      <c r="G169" s="135" t="s">
        <v>1191</v>
      </c>
      <c r="H169" s="136">
        <v>1</v>
      </c>
      <c r="I169" s="137"/>
      <c r="J169" s="138">
        <f>ROUND(I169*H169,2)</f>
        <v>0</v>
      </c>
      <c r="K169" s="134" t="s">
        <v>19</v>
      </c>
      <c r="L169" s="33"/>
      <c r="M169" s="139" t="s">
        <v>19</v>
      </c>
      <c r="N169" s="140" t="s">
        <v>45</v>
      </c>
      <c r="P169" s="141">
        <f>O169*H169</f>
        <v>0</v>
      </c>
      <c r="Q169" s="141">
        <v>0</v>
      </c>
      <c r="R169" s="141">
        <f>Q169*H169</f>
        <v>0</v>
      </c>
      <c r="S169" s="141">
        <v>0</v>
      </c>
      <c r="T169" s="142">
        <f>S169*H169</f>
        <v>0</v>
      </c>
      <c r="AR169" s="143" t="s">
        <v>246</v>
      </c>
      <c r="AT169" s="143" t="s">
        <v>241</v>
      </c>
      <c r="AU169" s="143" t="s">
        <v>81</v>
      </c>
      <c r="AY169" s="18" t="s">
        <v>238</v>
      </c>
      <c r="BE169" s="144">
        <f>IF(N169="základní",J169,0)</f>
        <v>0</v>
      </c>
      <c r="BF169" s="144">
        <f>IF(N169="snížená",J169,0)</f>
        <v>0</v>
      </c>
      <c r="BG169" s="144">
        <f>IF(N169="zákl. přenesená",J169,0)</f>
        <v>0</v>
      </c>
      <c r="BH169" s="144">
        <f>IF(N169="sníž. přenesená",J169,0)</f>
        <v>0</v>
      </c>
      <c r="BI169" s="144">
        <f>IF(N169="nulová",J169,0)</f>
        <v>0</v>
      </c>
      <c r="BJ169" s="18" t="s">
        <v>81</v>
      </c>
      <c r="BK169" s="144">
        <f>ROUND(I169*H169,2)</f>
        <v>0</v>
      </c>
      <c r="BL169" s="18" t="s">
        <v>246</v>
      </c>
      <c r="BM169" s="143" t="s">
        <v>2489</v>
      </c>
    </row>
    <row r="170" spans="2:65" s="1" customFormat="1">
      <c r="B170" s="33"/>
      <c r="D170" s="145" t="s">
        <v>248</v>
      </c>
      <c r="F170" s="146" t="s">
        <v>6123</v>
      </c>
      <c r="I170" s="147"/>
      <c r="L170" s="33"/>
      <c r="M170" s="148"/>
      <c r="T170" s="54"/>
      <c r="AT170" s="18" t="s">
        <v>248</v>
      </c>
      <c r="AU170" s="18" t="s">
        <v>81</v>
      </c>
    </row>
    <row r="171" spans="2:65" s="1" customFormat="1" ht="16.5" customHeight="1">
      <c r="B171" s="33"/>
      <c r="C171" s="132" t="s">
        <v>858</v>
      </c>
      <c r="D171" s="132" t="s">
        <v>241</v>
      </c>
      <c r="E171" s="133" t="s">
        <v>4253</v>
      </c>
      <c r="F171" s="134" t="s">
        <v>6124</v>
      </c>
      <c r="G171" s="135" t="s">
        <v>1191</v>
      </c>
      <c r="H171" s="136">
        <v>1</v>
      </c>
      <c r="I171" s="137"/>
      <c r="J171" s="138">
        <f>ROUND(I171*H171,2)</f>
        <v>0</v>
      </c>
      <c r="K171" s="134" t="s">
        <v>19</v>
      </c>
      <c r="L171" s="33"/>
      <c r="M171" s="139" t="s">
        <v>19</v>
      </c>
      <c r="N171" s="140" t="s">
        <v>45</v>
      </c>
      <c r="P171" s="141">
        <f>O171*H171</f>
        <v>0</v>
      </c>
      <c r="Q171" s="141">
        <v>0</v>
      </c>
      <c r="R171" s="141">
        <f>Q171*H171</f>
        <v>0</v>
      </c>
      <c r="S171" s="141">
        <v>0</v>
      </c>
      <c r="T171" s="142">
        <f>S171*H171</f>
        <v>0</v>
      </c>
      <c r="AR171" s="143" t="s">
        <v>246</v>
      </c>
      <c r="AT171" s="143" t="s">
        <v>241</v>
      </c>
      <c r="AU171" s="143" t="s">
        <v>81</v>
      </c>
      <c r="AY171" s="18" t="s">
        <v>238</v>
      </c>
      <c r="BE171" s="144">
        <f>IF(N171="základní",J171,0)</f>
        <v>0</v>
      </c>
      <c r="BF171" s="144">
        <f>IF(N171="snížená",J171,0)</f>
        <v>0</v>
      </c>
      <c r="BG171" s="144">
        <f>IF(N171="zákl. přenesená",J171,0)</f>
        <v>0</v>
      </c>
      <c r="BH171" s="144">
        <f>IF(N171="sníž. přenesená",J171,0)</f>
        <v>0</v>
      </c>
      <c r="BI171" s="144">
        <f>IF(N171="nulová",J171,0)</f>
        <v>0</v>
      </c>
      <c r="BJ171" s="18" t="s">
        <v>81</v>
      </c>
      <c r="BK171" s="144">
        <f>ROUND(I171*H171,2)</f>
        <v>0</v>
      </c>
      <c r="BL171" s="18" t="s">
        <v>246</v>
      </c>
      <c r="BM171" s="143" t="s">
        <v>2501</v>
      </c>
    </row>
    <row r="172" spans="2:65" s="1" customFormat="1">
      <c r="B172" s="33"/>
      <c r="D172" s="145" t="s">
        <v>248</v>
      </c>
      <c r="F172" s="146" t="s">
        <v>6124</v>
      </c>
      <c r="I172" s="147"/>
      <c r="L172" s="33"/>
      <c r="M172" s="148"/>
      <c r="T172" s="54"/>
      <c r="AT172" s="18" t="s">
        <v>248</v>
      </c>
      <c r="AU172" s="18" t="s">
        <v>81</v>
      </c>
    </row>
    <row r="173" spans="2:65" s="11" customFormat="1" ht="25.9" customHeight="1">
      <c r="B173" s="120"/>
      <c r="D173" s="121" t="s">
        <v>73</v>
      </c>
      <c r="E173" s="122" t="s">
        <v>4292</v>
      </c>
      <c r="F173" s="122" t="s">
        <v>314</v>
      </c>
      <c r="I173" s="123"/>
      <c r="J173" s="124">
        <f>BK173</f>
        <v>0</v>
      </c>
      <c r="L173" s="120"/>
      <c r="M173" s="125"/>
      <c r="P173" s="126">
        <f>SUM(P174:P185)</f>
        <v>0</v>
      </c>
      <c r="R173" s="126">
        <f>SUM(R174:R185)</f>
        <v>0</v>
      </c>
      <c r="T173" s="127">
        <f>SUM(T174:T185)</f>
        <v>0</v>
      </c>
      <c r="AR173" s="121" t="s">
        <v>81</v>
      </c>
      <c r="AT173" s="128" t="s">
        <v>73</v>
      </c>
      <c r="AU173" s="128" t="s">
        <v>74</v>
      </c>
      <c r="AY173" s="121" t="s">
        <v>238</v>
      </c>
      <c r="BK173" s="129">
        <f>SUM(BK174:BK185)</f>
        <v>0</v>
      </c>
    </row>
    <row r="174" spans="2:65" s="1" customFormat="1" ht="24.15" customHeight="1">
      <c r="B174" s="33"/>
      <c r="C174" s="132" t="s">
        <v>865</v>
      </c>
      <c r="D174" s="132" t="s">
        <v>241</v>
      </c>
      <c r="E174" s="133" t="s">
        <v>4293</v>
      </c>
      <c r="F174" s="134" t="s">
        <v>4294</v>
      </c>
      <c r="G174" s="135" t="s">
        <v>319</v>
      </c>
      <c r="H174" s="136">
        <v>80</v>
      </c>
      <c r="I174" s="137"/>
      <c r="J174" s="138">
        <f>ROUND(I174*H174,2)</f>
        <v>0</v>
      </c>
      <c r="K174" s="134" t="s">
        <v>19</v>
      </c>
      <c r="L174" s="33"/>
      <c r="M174" s="139" t="s">
        <v>19</v>
      </c>
      <c r="N174" s="140" t="s">
        <v>45</v>
      </c>
      <c r="P174" s="141">
        <f>O174*H174</f>
        <v>0</v>
      </c>
      <c r="Q174" s="141">
        <v>0</v>
      </c>
      <c r="R174" s="141">
        <f>Q174*H174</f>
        <v>0</v>
      </c>
      <c r="S174" s="141">
        <v>0</v>
      </c>
      <c r="T174" s="142">
        <f>S174*H174</f>
        <v>0</v>
      </c>
      <c r="AR174" s="143" t="s">
        <v>246</v>
      </c>
      <c r="AT174" s="143" t="s">
        <v>241</v>
      </c>
      <c r="AU174" s="143" t="s">
        <v>81</v>
      </c>
      <c r="AY174" s="18" t="s">
        <v>238</v>
      </c>
      <c r="BE174" s="144">
        <f>IF(N174="základní",J174,0)</f>
        <v>0</v>
      </c>
      <c r="BF174" s="144">
        <f>IF(N174="snížená",J174,0)</f>
        <v>0</v>
      </c>
      <c r="BG174" s="144">
        <f>IF(N174="zákl. přenesená",J174,0)</f>
        <v>0</v>
      </c>
      <c r="BH174" s="144">
        <f>IF(N174="sníž. přenesená",J174,0)</f>
        <v>0</v>
      </c>
      <c r="BI174" s="144">
        <f>IF(N174="nulová",J174,0)</f>
        <v>0</v>
      </c>
      <c r="BJ174" s="18" t="s">
        <v>81</v>
      </c>
      <c r="BK174" s="144">
        <f>ROUND(I174*H174,2)</f>
        <v>0</v>
      </c>
      <c r="BL174" s="18" t="s">
        <v>246</v>
      </c>
      <c r="BM174" s="143" t="s">
        <v>2512</v>
      </c>
    </row>
    <row r="175" spans="2:65" s="1" customFormat="1">
      <c r="B175" s="33"/>
      <c r="D175" s="145" t="s">
        <v>248</v>
      </c>
      <c r="F175" s="146" t="s">
        <v>4295</v>
      </c>
      <c r="I175" s="147"/>
      <c r="L175" s="33"/>
      <c r="M175" s="148"/>
      <c r="T175" s="54"/>
      <c r="AT175" s="18" t="s">
        <v>248</v>
      </c>
      <c r="AU175" s="18" t="s">
        <v>81</v>
      </c>
    </row>
    <row r="176" spans="2:65" s="1" customFormat="1" ht="24.15" customHeight="1">
      <c r="B176" s="33"/>
      <c r="C176" s="132" t="s">
        <v>869</v>
      </c>
      <c r="D176" s="132" t="s">
        <v>241</v>
      </c>
      <c r="E176" s="133" t="s">
        <v>4296</v>
      </c>
      <c r="F176" s="134" t="s">
        <v>4297</v>
      </c>
      <c r="G176" s="135" t="s">
        <v>319</v>
      </c>
      <c r="H176" s="136">
        <v>10</v>
      </c>
      <c r="I176" s="137"/>
      <c r="J176" s="138">
        <f>ROUND(I176*H176,2)</f>
        <v>0</v>
      </c>
      <c r="K176" s="134" t="s">
        <v>19</v>
      </c>
      <c r="L176" s="33"/>
      <c r="M176" s="139" t="s">
        <v>19</v>
      </c>
      <c r="N176" s="140" t="s">
        <v>45</v>
      </c>
      <c r="P176" s="141">
        <f>O176*H176</f>
        <v>0</v>
      </c>
      <c r="Q176" s="141">
        <v>0</v>
      </c>
      <c r="R176" s="141">
        <f>Q176*H176</f>
        <v>0</v>
      </c>
      <c r="S176" s="141">
        <v>0</v>
      </c>
      <c r="T176" s="142">
        <f>S176*H176</f>
        <v>0</v>
      </c>
      <c r="AR176" s="143" t="s">
        <v>246</v>
      </c>
      <c r="AT176" s="143" t="s">
        <v>241</v>
      </c>
      <c r="AU176" s="143" t="s">
        <v>81</v>
      </c>
      <c r="AY176" s="18" t="s">
        <v>238</v>
      </c>
      <c r="BE176" s="144">
        <f>IF(N176="základní",J176,0)</f>
        <v>0</v>
      </c>
      <c r="BF176" s="144">
        <f>IF(N176="snížená",J176,0)</f>
        <v>0</v>
      </c>
      <c r="BG176" s="144">
        <f>IF(N176="zákl. přenesená",J176,0)</f>
        <v>0</v>
      </c>
      <c r="BH176" s="144">
        <f>IF(N176="sníž. přenesená",J176,0)</f>
        <v>0</v>
      </c>
      <c r="BI176" s="144">
        <f>IF(N176="nulová",J176,0)</f>
        <v>0</v>
      </c>
      <c r="BJ176" s="18" t="s">
        <v>81</v>
      </c>
      <c r="BK176" s="144">
        <f>ROUND(I176*H176,2)</f>
        <v>0</v>
      </c>
      <c r="BL176" s="18" t="s">
        <v>246</v>
      </c>
      <c r="BM176" s="143" t="s">
        <v>2521</v>
      </c>
    </row>
    <row r="177" spans="2:65" s="1" customFormat="1">
      <c r="B177" s="33"/>
      <c r="D177" s="145" t="s">
        <v>248</v>
      </c>
      <c r="F177" s="146" t="s">
        <v>4298</v>
      </c>
      <c r="I177" s="147"/>
      <c r="L177" s="33"/>
      <c r="M177" s="148"/>
      <c r="T177" s="54"/>
      <c r="AT177" s="18" t="s">
        <v>248</v>
      </c>
      <c r="AU177" s="18" t="s">
        <v>81</v>
      </c>
    </row>
    <row r="178" spans="2:65" s="1" customFormat="1" ht="37.75" customHeight="1">
      <c r="B178" s="33"/>
      <c r="C178" s="132" t="s">
        <v>876</v>
      </c>
      <c r="D178" s="132" t="s">
        <v>241</v>
      </c>
      <c r="E178" s="133" t="s">
        <v>4299</v>
      </c>
      <c r="F178" s="134" t="s">
        <v>4300</v>
      </c>
      <c r="G178" s="135" t="s">
        <v>319</v>
      </c>
      <c r="H178" s="136">
        <v>80</v>
      </c>
      <c r="I178" s="137"/>
      <c r="J178" s="138">
        <f>ROUND(I178*H178,2)</f>
        <v>0</v>
      </c>
      <c r="K178" s="134" t="s">
        <v>19</v>
      </c>
      <c r="L178" s="33"/>
      <c r="M178" s="139" t="s">
        <v>19</v>
      </c>
      <c r="N178" s="140" t="s">
        <v>45</v>
      </c>
      <c r="P178" s="141">
        <f>O178*H178</f>
        <v>0</v>
      </c>
      <c r="Q178" s="141">
        <v>0</v>
      </c>
      <c r="R178" s="141">
        <f>Q178*H178</f>
        <v>0</v>
      </c>
      <c r="S178" s="141">
        <v>0</v>
      </c>
      <c r="T178" s="142">
        <f>S178*H178</f>
        <v>0</v>
      </c>
      <c r="AR178" s="143" t="s">
        <v>246</v>
      </c>
      <c r="AT178" s="143" t="s">
        <v>241</v>
      </c>
      <c r="AU178" s="143" t="s">
        <v>81</v>
      </c>
      <c r="AY178" s="18" t="s">
        <v>238</v>
      </c>
      <c r="BE178" s="144">
        <f>IF(N178="základní",J178,0)</f>
        <v>0</v>
      </c>
      <c r="BF178" s="144">
        <f>IF(N178="snížená",J178,0)</f>
        <v>0</v>
      </c>
      <c r="BG178" s="144">
        <f>IF(N178="zákl. přenesená",J178,0)</f>
        <v>0</v>
      </c>
      <c r="BH178" s="144">
        <f>IF(N178="sníž. přenesená",J178,0)</f>
        <v>0</v>
      </c>
      <c r="BI178" s="144">
        <f>IF(N178="nulová",J178,0)</f>
        <v>0</v>
      </c>
      <c r="BJ178" s="18" t="s">
        <v>81</v>
      </c>
      <c r="BK178" s="144">
        <f>ROUND(I178*H178,2)</f>
        <v>0</v>
      </c>
      <c r="BL178" s="18" t="s">
        <v>246</v>
      </c>
      <c r="BM178" s="143" t="s">
        <v>2534</v>
      </c>
    </row>
    <row r="179" spans="2:65" s="1" customFormat="1" ht="18">
      <c r="B179" s="33"/>
      <c r="D179" s="145" t="s">
        <v>248</v>
      </c>
      <c r="F179" s="146" t="s">
        <v>4300</v>
      </c>
      <c r="I179" s="147"/>
      <c r="L179" s="33"/>
      <c r="M179" s="148"/>
      <c r="T179" s="54"/>
      <c r="AT179" s="18" t="s">
        <v>248</v>
      </c>
      <c r="AU179" s="18" t="s">
        <v>81</v>
      </c>
    </row>
    <row r="180" spans="2:65" s="1" customFormat="1" ht="24.15" customHeight="1">
      <c r="B180" s="33"/>
      <c r="C180" s="132" t="s">
        <v>885</v>
      </c>
      <c r="D180" s="132" t="s">
        <v>241</v>
      </c>
      <c r="E180" s="133" t="s">
        <v>4301</v>
      </c>
      <c r="F180" s="134" t="s">
        <v>4302</v>
      </c>
      <c r="G180" s="135" t="s">
        <v>319</v>
      </c>
      <c r="H180" s="136">
        <v>16</v>
      </c>
      <c r="I180" s="137"/>
      <c r="J180" s="138">
        <f>ROUND(I180*H180,2)</f>
        <v>0</v>
      </c>
      <c r="K180" s="134" t="s">
        <v>19</v>
      </c>
      <c r="L180" s="33"/>
      <c r="M180" s="139" t="s">
        <v>19</v>
      </c>
      <c r="N180" s="140" t="s">
        <v>45</v>
      </c>
      <c r="P180" s="141">
        <f>O180*H180</f>
        <v>0</v>
      </c>
      <c r="Q180" s="141">
        <v>0</v>
      </c>
      <c r="R180" s="141">
        <f>Q180*H180</f>
        <v>0</v>
      </c>
      <c r="S180" s="141">
        <v>0</v>
      </c>
      <c r="T180" s="142">
        <f>S180*H180</f>
        <v>0</v>
      </c>
      <c r="AR180" s="143" t="s">
        <v>246</v>
      </c>
      <c r="AT180" s="143" t="s">
        <v>241</v>
      </c>
      <c r="AU180" s="143" t="s">
        <v>81</v>
      </c>
      <c r="AY180" s="18" t="s">
        <v>238</v>
      </c>
      <c r="BE180" s="144">
        <f>IF(N180="základní",J180,0)</f>
        <v>0</v>
      </c>
      <c r="BF180" s="144">
        <f>IF(N180="snížená",J180,0)</f>
        <v>0</v>
      </c>
      <c r="BG180" s="144">
        <f>IF(N180="zákl. přenesená",J180,0)</f>
        <v>0</v>
      </c>
      <c r="BH180" s="144">
        <f>IF(N180="sníž. přenesená",J180,0)</f>
        <v>0</v>
      </c>
      <c r="BI180" s="144">
        <f>IF(N180="nulová",J180,0)</f>
        <v>0</v>
      </c>
      <c r="BJ180" s="18" t="s">
        <v>81</v>
      </c>
      <c r="BK180" s="144">
        <f>ROUND(I180*H180,2)</f>
        <v>0</v>
      </c>
      <c r="BL180" s="18" t="s">
        <v>246</v>
      </c>
      <c r="BM180" s="143" t="s">
        <v>2549</v>
      </c>
    </row>
    <row r="181" spans="2:65" s="1" customFormat="1">
      <c r="B181" s="33"/>
      <c r="D181" s="145" t="s">
        <v>248</v>
      </c>
      <c r="F181" s="146" t="s">
        <v>4303</v>
      </c>
      <c r="I181" s="147"/>
      <c r="L181" s="33"/>
      <c r="M181" s="148"/>
      <c r="T181" s="54"/>
      <c r="AT181" s="18" t="s">
        <v>248</v>
      </c>
      <c r="AU181" s="18" t="s">
        <v>81</v>
      </c>
    </row>
    <row r="182" spans="2:65" s="1" customFormat="1" ht="24.15" customHeight="1">
      <c r="B182" s="33"/>
      <c r="C182" s="132" t="s">
        <v>894</v>
      </c>
      <c r="D182" s="132" t="s">
        <v>241</v>
      </c>
      <c r="E182" s="133" t="s">
        <v>4304</v>
      </c>
      <c r="F182" s="134" t="s">
        <v>4305</v>
      </c>
      <c r="G182" s="135" t="s">
        <v>319</v>
      </c>
      <c r="H182" s="136">
        <v>16</v>
      </c>
      <c r="I182" s="137"/>
      <c r="J182" s="138">
        <f>ROUND(I182*H182,2)</f>
        <v>0</v>
      </c>
      <c r="K182" s="134" t="s">
        <v>19</v>
      </c>
      <c r="L182" s="33"/>
      <c r="M182" s="139" t="s">
        <v>19</v>
      </c>
      <c r="N182" s="140" t="s">
        <v>45</v>
      </c>
      <c r="P182" s="141">
        <f>O182*H182</f>
        <v>0</v>
      </c>
      <c r="Q182" s="141">
        <v>0</v>
      </c>
      <c r="R182" s="141">
        <f>Q182*H182</f>
        <v>0</v>
      </c>
      <c r="S182" s="141">
        <v>0</v>
      </c>
      <c r="T182" s="142">
        <f>S182*H182</f>
        <v>0</v>
      </c>
      <c r="AR182" s="143" t="s">
        <v>246</v>
      </c>
      <c r="AT182" s="143" t="s">
        <v>241</v>
      </c>
      <c r="AU182" s="143" t="s">
        <v>81</v>
      </c>
      <c r="AY182" s="18" t="s">
        <v>238</v>
      </c>
      <c r="BE182" s="144">
        <f>IF(N182="základní",J182,0)</f>
        <v>0</v>
      </c>
      <c r="BF182" s="144">
        <f>IF(N182="snížená",J182,0)</f>
        <v>0</v>
      </c>
      <c r="BG182" s="144">
        <f>IF(N182="zákl. přenesená",J182,0)</f>
        <v>0</v>
      </c>
      <c r="BH182" s="144">
        <f>IF(N182="sníž. přenesená",J182,0)</f>
        <v>0</v>
      </c>
      <c r="BI182" s="144">
        <f>IF(N182="nulová",J182,0)</f>
        <v>0</v>
      </c>
      <c r="BJ182" s="18" t="s">
        <v>81</v>
      </c>
      <c r="BK182" s="144">
        <f>ROUND(I182*H182,2)</f>
        <v>0</v>
      </c>
      <c r="BL182" s="18" t="s">
        <v>246</v>
      </c>
      <c r="BM182" s="143" t="s">
        <v>2560</v>
      </c>
    </row>
    <row r="183" spans="2:65" s="1" customFormat="1">
      <c r="B183" s="33"/>
      <c r="D183" s="145" t="s">
        <v>248</v>
      </c>
      <c r="F183" s="146" t="s">
        <v>4306</v>
      </c>
      <c r="I183" s="147"/>
      <c r="L183" s="33"/>
      <c r="M183" s="148"/>
      <c r="T183" s="54"/>
      <c r="AT183" s="18" t="s">
        <v>248</v>
      </c>
      <c r="AU183" s="18" t="s">
        <v>81</v>
      </c>
    </row>
    <row r="184" spans="2:65" s="1" customFormat="1" ht="33" customHeight="1">
      <c r="B184" s="33"/>
      <c r="C184" s="132" t="s">
        <v>901</v>
      </c>
      <c r="D184" s="132" t="s">
        <v>241</v>
      </c>
      <c r="E184" s="133" t="s">
        <v>4307</v>
      </c>
      <c r="F184" s="134" t="s">
        <v>4308</v>
      </c>
      <c r="G184" s="135" t="s">
        <v>319</v>
      </c>
      <c r="H184" s="136">
        <v>16</v>
      </c>
      <c r="I184" s="137"/>
      <c r="J184" s="138">
        <f>ROUND(I184*H184,2)</f>
        <v>0</v>
      </c>
      <c r="K184" s="134" t="s">
        <v>19</v>
      </c>
      <c r="L184" s="33"/>
      <c r="M184" s="139" t="s">
        <v>19</v>
      </c>
      <c r="N184" s="140" t="s">
        <v>45</v>
      </c>
      <c r="P184" s="141">
        <f>O184*H184</f>
        <v>0</v>
      </c>
      <c r="Q184" s="141">
        <v>0</v>
      </c>
      <c r="R184" s="141">
        <f>Q184*H184</f>
        <v>0</v>
      </c>
      <c r="S184" s="141">
        <v>0</v>
      </c>
      <c r="T184" s="142">
        <f>S184*H184</f>
        <v>0</v>
      </c>
      <c r="AR184" s="143" t="s">
        <v>246</v>
      </c>
      <c r="AT184" s="143" t="s">
        <v>241</v>
      </c>
      <c r="AU184" s="143" t="s">
        <v>81</v>
      </c>
      <c r="AY184" s="18" t="s">
        <v>238</v>
      </c>
      <c r="BE184" s="144">
        <f>IF(N184="základní",J184,0)</f>
        <v>0</v>
      </c>
      <c r="BF184" s="144">
        <f>IF(N184="snížená",J184,0)</f>
        <v>0</v>
      </c>
      <c r="BG184" s="144">
        <f>IF(N184="zákl. přenesená",J184,0)</f>
        <v>0</v>
      </c>
      <c r="BH184" s="144">
        <f>IF(N184="sníž. přenesená",J184,0)</f>
        <v>0</v>
      </c>
      <c r="BI184" s="144">
        <f>IF(N184="nulová",J184,0)</f>
        <v>0</v>
      </c>
      <c r="BJ184" s="18" t="s">
        <v>81</v>
      </c>
      <c r="BK184" s="144">
        <f>ROUND(I184*H184,2)</f>
        <v>0</v>
      </c>
      <c r="BL184" s="18" t="s">
        <v>246</v>
      </c>
      <c r="BM184" s="143" t="s">
        <v>2568</v>
      </c>
    </row>
    <row r="185" spans="2:65" s="1" customFormat="1" ht="18">
      <c r="B185" s="33"/>
      <c r="D185" s="145" t="s">
        <v>248</v>
      </c>
      <c r="F185" s="146" t="s">
        <v>4309</v>
      </c>
      <c r="I185" s="147"/>
      <c r="L185" s="33"/>
      <c r="M185" s="148"/>
      <c r="T185" s="54"/>
      <c r="AT185" s="18" t="s">
        <v>248</v>
      </c>
      <c r="AU185" s="18" t="s">
        <v>81</v>
      </c>
    </row>
    <row r="186" spans="2:65" s="11" customFormat="1" ht="25.9" customHeight="1">
      <c r="B186" s="120"/>
      <c r="D186" s="121" t="s">
        <v>73</v>
      </c>
      <c r="E186" s="122" t="s">
        <v>4310</v>
      </c>
      <c r="F186" s="122" t="s">
        <v>4311</v>
      </c>
      <c r="I186" s="123"/>
      <c r="J186" s="124">
        <f>BK186</f>
        <v>0</v>
      </c>
      <c r="L186" s="120"/>
      <c r="M186" s="125"/>
      <c r="P186" s="126">
        <f>SUM(P187:P197)</f>
        <v>0</v>
      </c>
      <c r="R186" s="126">
        <f>SUM(R187:R197)</f>
        <v>0</v>
      </c>
      <c r="T186" s="127">
        <f>SUM(T187:T197)</f>
        <v>0</v>
      </c>
      <c r="AR186" s="121" t="s">
        <v>81</v>
      </c>
      <c r="AT186" s="128" t="s">
        <v>73</v>
      </c>
      <c r="AU186" s="128" t="s">
        <v>74</v>
      </c>
      <c r="AY186" s="121" t="s">
        <v>238</v>
      </c>
      <c r="BK186" s="129">
        <f>SUM(BK187:BK197)</f>
        <v>0</v>
      </c>
    </row>
    <row r="187" spans="2:65" s="1" customFormat="1" ht="33" customHeight="1">
      <c r="B187" s="33"/>
      <c r="C187" s="132" t="s">
        <v>908</v>
      </c>
      <c r="D187" s="132" t="s">
        <v>241</v>
      </c>
      <c r="E187" s="133" t="s">
        <v>4312</v>
      </c>
      <c r="F187" s="134" t="s">
        <v>4313</v>
      </c>
      <c r="G187" s="135" t="s">
        <v>408</v>
      </c>
      <c r="H187" s="136">
        <v>40</v>
      </c>
      <c r="I187" s="137"/>
      <c r="J187" s="138">
        <f>ROUND(I187*H187,2)</f>
        <v>0</v>
      </c>
      <c r="K187" s="134" t="s">
        <v>19</v>
      </c>
      <c r="L187" s="33"/>
      <c r="M187" s="139" t="s">
        <v>19</v>
      </c>
      <c r="N187" s="140" t="s">
        <v>45</v>
      </c>
      <c r="P187" s="141">
        <f>O187*H187</f>
        <v>0</v>
      </c>
      <c r="Q187" s="141">
        <v>0</v>
      </c>
      <c r="R187" s="141">
        <f>Q187*H187</f>
        <v>0</v>
      </c>
      <c r="S187" s="141">
        <v>0</v>
      </c>
      <c r="T187" s="142">
        <f>S187*H187</f>
        <v>0</v>
      </c>
      <c r="AR187" s="143" t="s">
        <v>246</v>
      </c>
      <c r="AT187" s="143" t="s">
        <v>241</v>
      </c>
      <c r="AU187" s="143" t="s">
        <v>81</v>
      </c>
      <c r="AY187" s="18" t="s">
        <v>238</v>
      </c>
      <c r="BE187" s="144">
        <f>IF(N187="základní",J187,0)</f>
        <v>0</v>
      </c>
      <c r="BF187" s="144">
        <f>IF(N187="snížená",J187,0)</f>
        <v>0</v>
      </c>
      <c r="BG187" s="144">
        <f>IF(N187="zákl. přenesená",J187,0)</f>
        <v>0</v>
      </c>
      <c r="BH187" s="144">
        <f>IF(N187="sníž. přenesená",J187,0)</f>
        <v>0</v>
      </c>
      <c r="BI187" s="144">
        <f>IF(N187="nulová",J187,0)</f>
        <v>0</v>
      </c>
      <c r="BJ187" s="18" t="s">
        <v>81</v>
      </c>
      <c r="BK187" s="144">
        <f>ROUND(I187*H187,2)</f>
        <v>0</v>
      </c>
      <c r="BL187" s="18" t="s">
        <v>246</v>
      </c>
      <c r="BM187" s="143" t="s">
        <v>2583</v>
      </c>
    </row>
    <row r="188" spans="2:65" s="1" customFormat="1" ht="18">
      <c r="B188" s="33"/>
      <c r="D188" s="145" t="s">
        <v>248</v>
      </c>
      <c r="F188" s="146" t="s">
        <v>4314</v>
      </c>
      <c r="I188" s="147"/>
      <c r="L188" s="33"/>
      <c r="M188" s="148"/>
      <c r="T188" s="54"/>
      <c r="AT188" s="18" t="s">
        <v>248</v>
      </c>
      <c r="AU188" s="18" t="s">
        <v>81</v>
      </c>
    </row>
    <row r="189" spans="2:65" s="1" customFormat="1" ht="24.15" customHeight="1">
      <c r="B189" s="33"/>
      <c r="C189" s="132" t="s">
        <v>914</v>
      </c>
      <c r="D189" s="132" t="s">
        <v>241</v>
      </c>
      <c r="E189" s="133" t="s">
        <v>4315</v>
      </c>
      <c r="F189" s="134" t="s">
        <v>4316</v>
      </c>
      <c r="G189" s="135" t="s">
        <v>408</v>
      </c>
      <c r="H189" s="136">
        <v>130</v>
      </c>
      <c r="I189" s="137"/>
      <c r="J189" s="138">
        <f>ROUND(I189*H189,2)</f>
        <v>0</v>
      </c>
      <c r="K189" s="134" t="s">
        <v>19</v>
      </c>
      <c r="L189" s="33"/>
      <c r="M189" s="139" t="s">
        <v>19</v>
      </c>
      <c r="N189" s="140" t="s">
        <v>45</v>
      </c>
      <c r="P189" s="141">
        <f>O189*H189</f>
        <v>0</v>
      </c>
      <c r="Q189" s="141">
        <v>0</v>
      </c>
      <c r="R189" s="141">
        <f>Q189*H189</f>
        <v>0</v>
      </c>
      <c r="S189" s="141">
        <v>0</v>
      </c>
      <c r="T189" s="142">
        <f>S189*H189</f>
        <v>0</v>
      </c>
      <c r="AR189" s="143" t="s">
        <v>246</v>
      </c>
      <c r="AT189" s="143" t="s">
        <v>241</v>
      </c>
      <c r="AU189" s="143" t="s">
        <v>81</v>
      </c>
      <c r="AY189" s="18" t="s">
        <v>238</v>
      </c>
      <c r="BE189" s="144">
        <f>IF(N189="základní",J189,0)</f>
        <v>0</v>
      </c>
      <c r="BF189" s="144">
        <f>IF(N189="snížená",J189,0)</f>
        <v>0</v>
      </c>
      <c r="BG189" s="144">
        <f>IF(N189="zákl. přenesená",J189,0)</f>
        <v>0</v>
      </c>
      <c r="BH189" s="144">
        <f>IF(N189="sníž. přenesená",J189,0)</f>
        <v>0</v>
      </c>
      <c r="BI189" s="144">
        <f>IF(N189="nulová",J189,0)</f>
        <v>0</v>
      </c>
      <c r="BJ189" s="18" t="s">
        <v>81</v>
      </c>
      <c r="BK189" s="144">
        <f>ROUND(I189*H189,2)</f>
        <v>0</v>
      </c>
      <c r="BL189" s="18" t="s">
        <v>246</v>
      </c>
      <c r="BM189" s="143" t="s">
        <v>2594</v>
      </c>
    </row>
    <row r="190" spans="2:65" s="1" customFormat="1" ht="18">
      <c r="B190" s="33"/>
      <c r="D190" s="145" t="s">
        <v>248</v>
      </c>
      <c r="F190" s="146" t="s">
        <v>4317</v>
      </c>
      <c r="I190" s="147"/>
      <c r="L190" s="33"/>
      <c r="M190" s="148"/>
      <c r="T190" s="54"/>
      <c r="AT190" s="18" t="s">
        <v>248</v>
      </c>
      <c r="AU190" s="18" t="s">
        <v>81</v>
      </c>
    </row>
    <row r="191" spans="2:65" s="1" customFormat="1" ht="21.75" customHeight="1">
      <c r="B191" s="33"/>
      <c r="C191" s="132" t="s">
        <v>920</v>
      </c>
      <c r="D191" s="132" t="s">
        <v>241</v>
      </c>
      <c r="E191" s="133" t="s">
        <v>4318</v>
      </c>
      <c r="F191" s="134" t="s">
        <v>4319</v>
      </c>
      <c r="G191" s="135" t="s">
        <v>4058</v>
      </c>
      <c r="H191" s="136">
        <v>16</v>
      </c>
      <c r="I191" s="137"/>
      <c r="J191" s="138">
        <f>ROUND(I191*H191,2)</f>
        <v>0</v>
      </c>
      <c r="K191" s="134" t="s">
        <v>19</v>
      </c>
      <c r="L191" s="33"/>
      <c r="M191" s="139" t="s">
        <v>19</v>
      </c>
      <c r="N191" s="140" t="s">
        <v>45</v>
      </c>
      <c r="P191" s="141">
        <f>O191*H191</f>
        <v>0</v>
      </c>
      <c r="Q191" s="141">
        <v>0</v>
      </c>
      <c r="R191" s="141">
        <f>Q191*H191</f>
        <v>0</v>
      </c>
      <c r="S191" s="141">
        <v>0</v>
      </c>
      <c r="T191" s="142">
        <f>S191*H191</f>
        <v>0</v>
      </c>
      <c r="AR191" s="143" t="s">
        <v>246</v>
      </c>
      <c r="AT191" s="143" t="s">
        <v>241</v>
      </c>
      <c r="AU191" s="143" t="s">
        <v>81</v>
      </c>
      <c r="AY191" s="18" t="s">
        <v>238</v>
      </c>
      <c r="BE191" s="144">
        <f>IF(N191="základní",J191,0)</f>
        <v>0</v>
      </c>
      <c r="BF191" s="144">
        <f>IF(N191="snížená",J191,0)</f>
        <v>0</v>
      </c>
      <c r="BG191" s="144">
        <f>IF(N191="zákl. přenesená",J191,0)</f>
        <v>0</v>
      </c>
      <c r="BH191" s="144">
        <f>IF(N191="sníž. přenesená",J191,0)</f>
        <v>0</v>
      </c>
      <c r="BI191" s="144">
        <f>IF(N191="nulová",J191,0)</f>
        <v>0</v>
      </c>
      <c r="BJ191" s="18" t="s">
        <v>81</v>
      </c>
      <c r="BK191" s="144">
        <f>ROUND(I191*H191,2)</f>
        <v>0</v>
      </c>
      <c r="BL191" s="18" t="s">
        <v>246</v>
      </c>
      <c r="BM191" s="143" t="s">
        <v>2615</v>
      </c>
    </row>
    <row r="192" spans="2:65" s="1" customFormat="1">
      <c r="B192" s="33"/>
      <c r="D192" s="145" t="s">
        <v>248</v>
      </c>
      <c r="F192" s="146" t="s">
        <v>4320</v>
      </c>
      <c r="I192" s="147"/>
      <c r="L192" s="33"/>
      <c r="M192" s="148"/>
      <c r="T192" s="54"/>
      <c r="AT192" s="18" t="s">
        <v>248</v>
      </c>
      <c r="AU192" s="18" t="s">
        <v>81</v>
      </c>
    </row>
    <row r="193" spans="2:65" s="1" customFormat="1" ht="24.15" customHeight="1">
      <c r="B193" s="33"/>
      <c r="C193" s="132" t="s">
        <v>926</v>
      </c>
      <c r="D193" s="132" t="s">
        <v>241</v>
      </c>
      <c r="E193" s="133" t="s">
        <v>4321</v>
      </c>
      <c r="F193" s="134" t="s">
        <v>4322</v>
      </c>
      <c r="G193" s="135" t="s">
        <v>4058</v>
      </c>
      <c r="H193" s="136">
        <v>4</v>
      </c>
      <c r="I193" s="137"/>
      <c r="J193" s="138">
        <f>ROUND(I193*H193,2)</f>
        <v>0</v>
      </c>
      <c r="K193" s="134" t="s">
        <v>19</v>
      </c>
      <c r="L193" s="33"/>
      <c r="M193" s="139" t="s">
        <v>19</v>
      </c>
      <c r="N193" s="140" t="s">
        <v>45</v>
      </c>
      <c r="P193" s="141">
        <f>O193*H193</f>
        <v>0</v>
      </c>
      <c r="Q193" s="141">
        <v>0</v>
      </c>
      <c r="R193" s="141">
        <f>Q193*H193</f>
        <v>0</v>
      </c>
      <c r="S193" s="141">
        <v>0</v>
      </c>
      <c r="T193" s="142">
        <f>S193*H193</f>
        <v>0</v>
      </c>
      <c r="AR193" s="143" t="s">
        <v>246</v>
      </c>
      <c r="AT193" s="143" t="s">
        <v>241</v>
      </c>
      <c r="AU193" s="143" t="s">
        <v>81</v>
      </c>
      <c r="AY193" s="18" t="s">
        <v>238</v>
      </c>
      <c r="BE193" s="144">
        <f>IF(N193="základní",J193,0)</f>
        <v>0</v>
      </c>
      <c r="BF193" s="144">
        <f>IF(N193="snížená",J193,0)</f>
        <v>0</v>
      </c>
      <c r="BG193" s="144">
        <f>IF(N193="zákl. přenesená",J193,0)</f>
        <v>0</v>
      </c>
      <c r="BH193" s="144">
        <f>IF(N193="sníž. přenesená",J193,0)</f>
        <v>0</v>
      </c>
      <c r="BI193" s="144">
        <f>IF(N193="nulová",J193,0)</f>
        <v>0</v>
      </c>
      <c r="BJ193" s="18" t="s">
        <v>81</v>
      </c>
      <c r="BK193" s="144">
        <f>ROUND(I193*H193,2)</f>
        <v>0</v>
      </c>
      <c r="BL193" s="18" t="s">
        <v>246</v>
      </c>
      <c r="BM193" s="143" t="s">
        <v>2629</v>
      </c>
    </row>
    <row r="194" spans="2:65" s="1" customFormat="1" ht="18">
      <c r="B194" s="33"/>
      <c r="D194" s="145" t="s">
        <v>248</v>
      </c>
      <c r="F194" s="146" t="s">
        <v>4323</v>
      </c>
      <c r="I194" s="147"/>
      <c r="L194" s="33"/>
      <c r="M194" s="148"/>
      <c r="T194" s="54"/>
      <c r="AT194" s="18" t="s">
        <v>248</v>
      </c>
      <c r="AU194" s="18" t="s">
        <v>81</v>
      </c>
    </row>
    <row r="195" spans="2:65" s="1" customFormat="1" ht="24.15" customHeight="1">
      <c r="B195" s="33"/>
      <c r="C195" s="132" t="s">
        <v>932</v>
      </c>
      <c r="D195" s="132" t="s">
        <v>241</v>
      </c>
      <c r="E195" s="133" t="s">
        <v>4324</v>
      </c>
      <c r="F195" s="134" t="s">
        <v>4325</v>
      </c>
      <c r="G195" s="135" t="s">
        <v>4058</v>
      </c>
      <c r="H195" s="136">
        <v>4</v>
      </c>
      <c r="I195" s="137"/>
      <c r="J195" s="138">
        <f>ROUND(I195*H195,2)</f>
        <v>0</v>
      </c>
      <c r="K195" s="134" t="s">
        <v>19</v>
      </c>
      <c r="L195" s="33"/>
      <c r="M195" s="139" t="s">
        <v>19</v>
      </c>
      <c r="N195" s="140" t="s">
        <v>45</v>
      </c>
      <c r="P195" s="141">
        <f>O195*H195</f>
        <v>0</v>
      </c>
      <c r="Q195" s="141">
        <v>0</v>
      </c>
      <c r="R195" s="141">
        <f>Q195*H195</f>
        <v>0</v>
      </c>
      <c r="S195" s="141">
        <v>0</v>
      </c>
      <c r="T195" s="142">
        <f>S195*H195</f>
        <v>0</v>
      </c>
      <c r="AR195" s="143" t="s">
        <v>246</v>
      </c>
      <c r="AT195" s="143" t="s">
        <v>241</v>
      </c>
      <c r="AU195" s="143" t="s">
        <v>81</v>
      </c>
      <c r="AY195" s="18" t="s">
        <v>238</v>
      </c>
      <c r="BE195" s="144">
        <f>IF(N195="základní",J195,0)</f>
        <v>0</v>
      </c>
      <c r="BF195" s="144">
        <f>IF(N195="snížená",J195,0)</f>
        <v>0</v>
      </c>
      <c r="BG195" s="144">
        <f>IF(N195="zákl. přenesená",J195,0)</f>
        <v>0</v>
      </c>
      <c r="BH195" s="144">
        <f>IF(N195="sníž. přenesená",J195,0)</f>
        <v>0</v>
      </c>
      <c r="BI195" s="144">
        <f>IF(N195="nulová",J195,0)</f>
        <v>0</v>
      </c>
      <c r="BJ195" s="18" t="s">
        <v>81</v>
      </c>
      <c r="BK195" s="144">
        <f>ROUND(I195*H195,2)</f>
        <v>0</v>
      </c>
      <c r="BL195" s="18" t="s">
        <v>246</v>
      </c>
      <c r="BM195" s="143" t="s">
        <v>2637</v>
      </c>
    </row>
    <row r="196" spans="2:65" s="1" customFormat="1">
      <c r="B196" s="33"/>
      <c r="D196" s="145" t="s">
        <v>248</v>
      </c>
      <c r="F196" s="146" t="s">
        <v>4325</v>
      </c>
      <c r="I196" s="147"/>
      <c r="L196" s="33"/>
      <c r="M196" s="148"/>
      <c r="T196" s="54"/>
      <c r="AT196" s="18" t="s">
        <v>248</v>
      </c>
      <c r="AU196" s="18" t="s">
        <v>81</v>
      </c>
    </row>
    <row r="197" spans="2:65" s="1" customFormat="1" ht="18">
      <c r="B197" s="33"/>
      <c r="D197" s="145" t="s">
        <v>324</v>
      </c>
      <c r="F197" s="171" t="s">
        <v>4260</v>
      </c>
      <c r="I197" s="147"/>
      <c r="L197" s="33"/>
      <c r="M197" s="185"/>
      <c r="N197" s="186"/>
      <c r="O197" s="186"/>
      <c r="P197" s="186"/>
      <c r="Q197" s="186"/>
      <c r="R197" s="186"/>
      <c r="S197" s="186"/>
      <c r="T197" s="187"/>
      <c r="AT197" s="18" t="s">
        <v>324</v>
      </c>
      <c r="AU197" s="18" t="s">
        <v>81</v>
      </c>
    </row>
    <row r="198" spans="2:65" s="1" customFormat="1" ht="7" customHeight="1">
      <c r="B198" s="42"/>
      <c r="C198" s="43"/>
      <c r="D198" s="43"/>
      <c r="E198" s="43"/>
      <c r="F198" s="43"/>
      <c r="G198" s="43"/>
      <c r="H198" s="43"/>
      <c r="I198" s="43"/>
      <c r="J198" s="43"/>
      <c r="K198" s="43"/>
      <c r="L198" s="33"/>
    </row>
  </sheetData>
  <sheetProtection algorithmName="SHA-512" hashValue="JuX5kYBnKHvPrSSFgP8GPVcLCTNjeo/8gfOlypyGzmXXfIb2nHElBwyRC0J1cc1lR9aVPpUeCv7CzKit8/m4ng==" saltValue="uGkO1CuBkTyalb71B/DcZVQvxRG0Aj+WuM5u8BwYReY3Y9akCiBvgr2RUZKX/aorVhQZ1I/pVE2p67x7Xd/GJw==" spinCount="100000" sheet="1" objects="1" scenarios="1" formatColumns="0" formatRows="0" autoFilter="0"/>
  <autoFilter ref="C89:K197" xr:uid="{00000000-0009-0000-0000-000025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B2:BM544"/>
  <sheetViews>
    <sheetView showGridLines="0" topLeftCell="A321" workbookViewId="0">
      <selection activeCell="H330" sqref="H330"/>
    </sheetView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189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ht="12" customHeight="1">
      <c r="B8" s="21"/>
      <c r="D8" s="28" t="s">
        <v>208</v>
      </c>
      <c r="L8" s="21"/>
    </row>
    <row r="9" spans="2:46" s="1" customFormat="1" ht="16.5" customHeight="1">
      <c r="B9" s="33"/>
      <c r="E9" s="324" t="s">
        <v>4949</v>
      </c>
      <c r="F9" s="326"/>
      <c r="G9" s="326"/>
      <c r="H9" s="326"/>
      <c r="L9" s="33"/>
    </row>
    <row r="10" spans="2:46" s="1" customFormat="1" ht="12" customHeight="1">
      <c r="B10" s="33"/>
      <c r="D10" s="28" t="s">
        <v>210</v>
      </c>
      <c r="L10" s="33"/>
    </row>
    <row r="11" spans="2:46" s="1" customFormat="1" ht="16.5" customHeight="1">
      <c r="B11" s="33"/>
      <c r="E11" s="290" t="s">
        <v>6125</v>
      </c>
      <c r="F11" s="326"/>
      <c r="G11" s="326"/>
      <c r="H11" s="326"/>
      <c r="L11" s="33"/>
    </row>
    <row r="12" spans="2:46" s="1" customFormat="1">
      <c r="B12" s="33"/>
      <c r="L12" s="33"/>
    </row>
    <row r="13" spans="2:46" s="1" customFormat="1" ht="12" customHeight="1">
      <c r="B13" s="33"/>
      <c r="D13" s="28" t="s">
        <v>18</v>
      </c>
      <c r="F13" s="26" t="s">
        <v>19</v>
      </c>
      <c r="I13" s="28" t="s">
        <v>20</v>
      </c>
      <c r="J13" s="26" t="s">
        <v>19</v>
      </c>
      <c r="L13" s="33"/>
    </row>
    <row r="14" spans="2:46" s="1" customFormat="1" ht="12" customHeight="1">
      <c r="B14" s="33"/>
      <c r="D14" s="28" t="s">
        <v>21</v>
      </c>
      <c r="F14" s="26" t="s">
        <v>37</v>
      </c>
      <c r="I14" s="28" t="s">
        <v>23</v>
      </c>
      <c r="J14" s="50" t="str">
        <f>'Rekapitulace stavby'!AN8</f>
        <v>18. 9. 2024</v>
      </c>
      <c r="L14" s="33"/>
    </row>
    <row r="15" spans="2:46" s="1" customFormat="1" ht="10.75" customHeight="1">
      <c r="B15" s="33"/>
      <c r="L15" s="33"/>
    </row>
    <row r="16" spans="2:46" s="1" customFormat="1" ht="12" customHeight="1">
      <c r="B16" s="33"/>
      <c r="D16" s="28" t="s">
        <v>25</v>
      </c>
      <c r="I16" s="28" t="s">
        <v>26</v>
      </c>
      <c r="J16" s="26" t="str">
        <f>IF('Rekapitulace stavby'!AN10="","",'Rekapitulace stavby'!AN10)</f>
        <v>00265209</v>
      </c>
      <c r="L16" s="33"/>
    </row>
    <row r="17" spans="2:12" s="1" customFormat="1" ht="18" customHeight="1">
      <c r="B17" s="33"/>
      <c r="E17" s="26" t="str">
        <f>IF('Rekapitulace stavby'!E11="","",'Rekapitulace stavby'!E11)</f>
        <v>Město Louny,Mírové náměstí 35, Louny</v>
      </c>
      <c r="I17" s="28" t="s">
        <v>29</v>
      </c>
      <c r="J17" s="26" t="str">
        <f>IF('Rekapitulace stavby'!AN11="","",'Rekapitulace stavby'!AN11)</f>
        <v/>
      </c>
      <c r="L17" s="33"/>
    </row>
    <row r="18" spans="2:12" s="1" customFormat="1" ht="7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26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7" t="str">
        <f>'Rekapitulace stavby'!E14</f>
        <v>Vyplň údaj</v>
      </c>
      <c r="F20" s="310"/>
      <c r="G20" s="310"/>
      <c r="H20" s="310"/>
      <c r="I20" s="28" t="s">
        <v>29</v>
      </c>
      <c r="J20" s="29" t="str">
        <f>'Rekapitulace stavby'!AN14</f>
        <v>Vyplň údaj</v>
      </c>
      <c r="L20" s="33"/>
    </row>
    <row r="21" spans="2:12" s="1" customFormat="1" ht="7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26</v>
      </c>
      <c r="J22" s="26" t="str">
        <f>IF('Rekapitulace stavby'!AN16="","",'Rekapitulace stavby'!AN16)</f>
        <v>28744632</v>
      </c>
      <c r="L22" s="33"/>
    </row>
    <row r="23" spans="2:12" s="1" customFormat="1" ht="18" customHeight="1">
      <c r="B23" s="33"/>
      <c r="E23" s="26" t="str">
        <f>IF('Rekapitulace stavby'!E17="","",'Rekapitulace stavby'!E17)</f>
        <v>RYSIK Design s.r.o.,Chudenická 1059/30,, Praha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7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26</v>
      </c>
      <c r="J25" s="26" t="str">
        <f>IF('Rekapitulace stavby'!AN19="","",'Rekapitulace stavby'!AN19)</f>
        <v/>
      </c>
      <c r="L25" s="33"/>
    </row>
    <row r="26" spans="2:12" s="1" customFormat="1" ht="18" customHeight="1">
      <c r="B26" s="33"/>
      <c r="E26" s="26" t="str">
        <f>IF('Rekapitulace stavby'!E20="","",'Rekapitulace stavby'!E20)</f>
        <v xml:space="preserve"> </v>
      </c>
      <c r="I26" s="28" t="s">
        <v>29</v>
      </c>
      <c r="J26" s="26" t="str">
        <f>IF('Rekapitulace stavby'!AN20="","",'Rekapitulace stavby'!AN20)</f>
        <v/>
      </c>
      <c r="L26" s="33"/>
    </row>
    <row r="27" spans="2:12" s="1" customFormat="1" ht="7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314" t="s">
        <v>19</v>
      </c>
      <c r="F29" s="314"/>
      <c r="G29" s="314"/>
      <c r="H29" s="314"/>
      <c r="L29" s="92"/>
    </row>
    <row r="30" spans="2:12" s="1" customFormat="1" ht="7" customHeight="1">
      <c r="B30" s="33"/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4" customHeight="1">
      <c r="B32" s="33"/>
      <c r="D32" s="93" t="s">
        <v>40</v>
      </c>
      <c r="J32" s="64">
        <f>ROUND(J100, 2)</f>
        <v>0</v>
      </c>
      <c r="L32" s="33"/>
    </row>
    <row r="33" spans="2:12" s="1" customFormat="1" ht="7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" customHeight="1">
      <c r="B35" s="33"/>
      <c r="D35" s="53" t="s">
        <v>44</v>
      </c>
      <c r="E35" s="28" t="s">
        <v>45</v>
      </c>
      <c r="F35" s="83">
        <f>ROUND((SUM(BE100:BE543)),  2)</f>
        <v>0</v>
      </c>
      <c r="I35" s="94">
        <v>0.21</v>
      </c>
      <c r="J35" s="83">
        <f>ROUND(((SUM(BE100:BE543))*I35),  2)</f>
        <v>0</v>
      </c>
      <c r="L35" s="33"/>
    </row>
    <row r="36" spans="2:12" s="1" customFormat="1" ht="14.4" customHeight="1">
      <c r="B36" s="33"/>
      <c r="E36" s="28" t="s">
        <v>46</v>
      </c>
      <c r="F36" s="83">
        <f>ROUND((SUM(BF100:BF543)),  2)</f>
        <v>0</v>
      </c>
      <c r="I36" s="94">
        <v>0.12</v>
      </c>
      <c r="J36" s="83">
        <f>ROUND(((SUM(BF100:BF543))*I36),  2)</f>
        <v>0</v>
      </c>
      <c r="L36" s="33"/>
    </row>
    <row r="37" spans="2:12" s="1" customFormat="1" ht="14.4" hidden="1" customHeight="1">
      <c r="B37" s="33"/>
      <c r="E37" s="28" t="s">
        <v>47</v>
      </c>
      <c r="F37" s="83">
        <f>ROUND((SUM(BG100:BG543)),  2)</f>
        <v>0</v>
      </c>
      <c r="I37" s="94">
        <v>0.21</v>
      </c>
      <c r="J37" s="83">
        <f>0</f>
        <v>0</v>
      </c>
      <c r="L37" s="33"/>
    </row>
    <row r="38" spans="2:12" s="1" customFormat="1" ht="14.4" hidden="1" customHeight="1">
      <c r="B38" s="33"/>
      <c r="E38" s="28" t="s">
        <v>48</v>
      </c>
      <c r="F38" s="83">
        <f>ROUND((SUM(BH100:BH543)),  2)</f>
        <v>0</v>
      </c>
      <c r="I38" s="94">
        <v>0.12</v>
      </c>
      <c r="J38" s="83">
        <f>0</f>
        <v>0</v>
      </c>
      <c r="L38" s="33"/>
    </row>
    <row r="39" spans="2:12" s="1" customFormat="1" ht="14.4" hidden="1" customHeight="1">
      <c r="B39" s="33"/>
      <c r="E39" s="28" t="s">
        <v>49</v>
      </c>
      <c r="F39" s="83">
        <f>ROUND((SUM(BI100:BI543)),  2)</f>
        <v>0</v>
      </c>
      <c r="I39" s="94">
        <v>0</v>
      </c>
      <c r="J39" s="83">
        <f>0</f>
        <v>0</v>
      </c>
      <c r="L39" s="33"/>
    </row>
    <row r="40" spans="2:12" s="1" customFormat="1" ht="7" customHeight="1">
      <c r="B40" s="33"/>
      <c r="L40" s="33"/>
    </row>
    <row r="41" spans="2:12" s="1" customFormat="1" ht="25.4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7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5" customHeight="1">
      <c r="B47" s="33"/>
      <c r="C47" s="22" t="s">
        <v>214</v>
      </c>
      <c r="L47" s="33"/>
    </row>
    <row r="48" spans="2:12" s="1" customFormat="1" ht="7" customHeight="1">
      <c r="B48" s="33"/>
      <c r="L48" s="33"/>
    </row>
    <row r="49" spans="2:47" s="1" customFormat="1" ht="12" customHeight="1">
      <c r="B49" s="33"/>
      <c r="C49" s="28" t="s">
        <v>16</v>
      </c>
      <c r="L49" s="33"/>
    </row>
    <row r="50" spans="2:47" s="1" customFormat="1" ht="16.5" customHeight="1">
      <c r="B50" s="33"/>
      <c r="E50" s="324" t="str">
        <f>E7</f>
        <v>NÁSTAVBY ZÁZEMÍ TV a DÍLEN ZŠ Louny, Přemyslovců 2209</v>
      </c>
      <c r="F50" s="325"/>
      <c r="G50" s="325"/>
      <c r="H50" s="325"/>
      <c r="L50" s="33"/>
    </row>
    <row r="51" spans="2:47" ht="12" customHeight="1">
      <c r="B51" s="21"/>
      <c r="C51" s="28" t="s">
        <v>208</v>
      </c>
      <c r="L51" s="21"/>
    </row>
    <row r="52" spans="2:47" s="1" customFormat="1" ht="16.5" customHeight="1">
      <c r="B52" s="33"/>
      <c r="E52" s="324" t="s">
        <v>4949</v>
      </c>
      <c r="F52" s="326"/>
      <c r="G52" s="326"/>
      <c r="H52" s="326"/>
      <c r="L52" s="33"/>
    </row>
    <row r="53" spans="2:47" s="1" customFormat="1" ht="12" customHeight="1">
      <c r="B53" s="33"/>
      <c r="C53" s="28" t="s">
        <v>210</v>
      </c>
      <c r="L53" s="33"/>
    </row>
    <row r="54" spans="2:47" s="1" customFormat="1" ht="16.5" customHeight="1">
      <c r="B54" s="33"/>
      <c r="E54" s="290" t="str">
        <f>E11</f>
        <v>SO 02-6 - ZTI</v>
      </c>
      <c r="F54" s="326"/>
      <c r="G54" s="326"/>
      <c r="H54" s="326"/>
      <c r="L54" s="33"/>
    </row>
    <row r="55" spans="2:47" s="1" customFormat="1" ht="7" customHeight="1">
      <c r="B55" s="33"/>
      <c r="L55" s="33"/>
    </row>
    <row r="56" spans="2:47" s="1" customFormat="1" ht="12" customHeight="1">
      <c r="B56" s="33"/>
      <c r="C56" s="28" t="s">
        <v>21</v>
      </c>
      <c r="F56" s="26" t="str">
        <f>F14</f>
        <v xml:space="preserve"> </v>
      </c>
      <c r="I56" s="28" t="s">
        <v>23</v>
      </c>
      <c r="J56" s="50" t="str">
        <f>IF(J14="","",J14)</f>
        <v>18. 9. 2024</v>
      </c>
      <c r="L56" s="33"/>
    </row>
    <row r="57" spans="2:47" s="1" customFormat="1" ht="7" customHeight="1">
      <c r="B57" s="33"/>
      <c r="L57" s="33"/>
    </row>
    <row r="58" spans="2:47" s="1" customFormat="1" ht="40" customHeight="1">
      <c r="B58" s="33"/>
      <c r="C58" s="28" t="s">
        <v>25</v>
      </c>
      <c r="F58" s="26" t="str">
        <f>E17</f>
        <v>Město Louny,Mírové náměstí 35, Louny</v>
      </c>
      <c r="I58" s="28" t="s">
        <v>32</v>
      </c>
      <c r="J58" s="31" t="str">
        <f>E23</f>
        <v>RYSIK Design s.r.o.,Chudenická 1059/30,, Praha</v>
      </c>
      <c r="L58" s="33"/>
    </row>
    <row r="59" spans="2:47" s="1" customFormat="1" ht="15.15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25" customHeight="1">
      <c r="B60" s="33"/>
      <c r="L60" s="33"/>
    </row>
    <row r="61" spans="2:47" s="1" customFormat="1" ht="29.25" customHeight="1">
      <c r="B61" s="33"/>
      <c r="C61" s="101" t="s">
        <v>215</v>
      </c>
      <c r="D61" s="95"/>
      <c r="E61" s="95"/>
      <c r="F61" s="95"/>
      <c r="G61" s="95"/>
      <c r="H61" s="95"/>
      <c r="I61" s="95"/>
      <c r="J61" s="102" t="s">
        <v>216</v>
      </c>
      <c r="K61" s="95"/>
      <c r="L61" s="33"/>
    </row>
    <row r="62" spans="2:47" s="1" customFormat="1" ht="10.25" customHeight="1">
      <c r="B62" s="33"/>
      <c r="L62" s="33"/>
    </row>
    <row r="63" spans="2:47" s="1" customFormat="1" ht="22.75" customHeight="1">
      <c r="B63" s="33"/>
      <c r="C63" s="103" t="s">
        <v>72</v>
      </c>
      <c r="J63" s="64">
        <f>J100</f>
        <v>0</v>
      </c>
      <c r="L63" s="33"/>
      <c r="AU63" s="18" t="s">
        <v>217</v>
      </c>
    </row>
    <row r="64" spans="2:47" s="8" customFormat="1" ht="25" customHeight="1">
      <c r="B64" s="104"/>
      <c r="D64" s="105" t="s">
        <v>218</v>
      </c>
      <c r="E64" s="106"/>
      <c r="F64" s="106"/>
      <c r="G64" s="106"/>
      <c r="H64" s="106"/>
      <c r="I64" s="106"/>
      <c r="J64" s="107">
        <f>J101</f>
        <v>0</v>
      </c>
      <c r="L64" s="104"/>
    </row>
    <row r="65" spans="2:12" s="9" customFormat="1" ht="19.899999999999999" customHeight="1">
      <c r="B65" s="108"/>
      <c r="D65" s="109" t="s">
        <v>604</v>
      </c>
      <c r="E65" s="110"/>
      <c r="F65" s="110"/>
      <c r="G65" s="110"/>
      <c r="H65" s="110"/>
      <c r="I65" s="110"/>
      <c r="J65" s="111">
        <f>J102</f>
        <v>0</v>
      </c>
      <c r="L65" s="108"/>
    </row>
    <row r="66" spans="2:12" s="9" customFormat="1" ht="19.899999999999999" customHeight="1">
      <c r="B66" s="108"/>
      <c r="D66" s="109" t="s">
        <v>398</v>
      </c>
      <c r="E66" s="110"/>
      <c r="F66" s="110"/>
      <c r="G66" s="110"/>
      <c r="H66" s="110"/>
      <c r="I66" s="110"/>
      <c r="J66" s="111">
        <f>J157</f>
        <v>0</v>
      </c>
      <c r="L66" s="108"/>
    </row>
    <row r="67" spans="2:12" s="9" customFormat="1" ht="19.899999999999999" customHeight="1">
      <c r="B67" s="108"/>
      <c r="D67" s="109" t="s">
        <v>457</v>
      </c>
      <c r="E67" s="110"/>
      <c r="F67" s="110"/>
      <c r="G67" s="110"/>
      <c r="H67" s="110"/>
      <c r="I67" s="110"/>
      <c r="J67" s="111">
        <f>J170</f>
        <v>0</v>
      </c>
      <c r="L67" s="108"/>
    </row>
    <row r="68" spans="2:12" s="9" customFormat="1" ht="19.899999999999999" customHeight="1">
      <c r="B68" s="108"/>
      <c r="D68" s="109" t="s">
        <v>4327</v>
      </c>
      <c r="E68" s="110"/>
      <c r="F68" s="110"/>
      <c r="G68" s="110"/>
      <c r="H68" s="110"/>
      <c r="I68" s="110"/>
      <c r="J68" s="111">
        <f>J175</f>
        <v>0</v>
      </c>
      <c r="L68" s="108"/>
    </row>
    <row r="69" spans="2:12" s="9" customFormat="1" ht="19.899999999999999" customHeight="1">
      <c r="B69" s="108"/>
      <c r="D69" s="109" t="s">
        <v>329</v>
      </c>
      <c r="E69" s="110"/>
      <c r="F69" s="110"/>
      <c r="G69" s="110"/>
      <c r="H69" s="110"/>
      <c r="I69" s="110"/>
      <c r="J69" s="111">
        <f>J214</f>
        <v>0</v>
      </c>
      <c r="L69" s="108"/>
    </row>
    <row r="70" spans="2:12" s="9" customFormat="1" ht="19.899999999999999" customHeight="1">
      <c r="B70" s="108"/>
      <c r="D70" s="109" t="s">
        <v>220</v>
      </c>
      <c r="E70" s="110"/>
      <c r="F70" s="110"/>
      <c r="G70" s="110"/>
      <c r="H70" s="110"/>
      <c r="I70" s="110"/>
      <c r="J70" s="111">
        <f>J221</f>
        <v>0</v>
      </c>
      <c r="L70" s="108"/>
    </row>
    <row r="71" spans="2:12" s="9" customFormat="1" ht="19.899999999999999" customHeight="1">
      <c r="B71" s="108"/>
      <c r="D71" s="109" t="s">
        <v>221</v>
      </c>
      <c r="E71" s="110"/>
      <c r="F71" s="110"/>
      <c r="G71" s="110"/>
      <c r="H71" s="110"/>
      <c r="I71" s="110"/>
      <c r="J71" s="111">
        <f>J238</f>
        <v>0</v>
      </c>
      <c r="L71" s="108"/>
    </row>
    <row r="72" spans="2:12" s="8" customFormat="1" ht="25" customHeight="1">
      <c r="B72" s="104"/>
      <c r="D72" s="105" t="s">
        <v>330</v>
      </c>
      <c r="E72" s="106"/>
      <c r="F72" s="106"/>
      <c r="G72" s="106"/>
      <c r="H72" s="106"/>
      <c r="I72" s="106"/>
      <c r="J72" s="107">
        <f>J242</f>
        <v>0</v>
      </c>
      <c r="L72" s="104"/>
    </row>
    <row r="73" spans="2:12" s="9" customFormat="1" ht="19.899999999999999" customHeight="1">
      <c r="B73" s="108"/>
      <c r="D73" s="109" t="s">
        <v>606</v>
      </c>
      <c r="E73" s="110"/>
      <c r="F73" s="110"/>
      <c r="G73" s="110"/>
      <c r="H73" s="110"/>
      <c r="I73" s="110"/>
      <c r="J73" s="111">
        <f>J243</f>
        <v>0</v>
      </c>
      <c r="L73" s="108"/>
    </row>
    <row r="74" spans="2:12" s="9" customFormat="1" ht="19.899999999999999" customHeight="1">
      <c r="B74" s="108"/>
      <c r="D74" s="109" t="s">
        <v>4328</v>
      </c>
      <c r="E74" s="110"/>
      <c r="F74" s="110"/>
      <c r="G74" s="110"/>
      <c r="H74" s="110"/>
      <c r="I74" s="110"/>
      <c r="J74" s="111">
        <f>J264</f>
        <v>0</v>
      </c>
      <c r="L74" s="108"/>
    </row>
    <row r="75" spans="2:12" s="9" customFormat="1" ht="19.899999999999999" customHeight="1">
      <c r="B75" s="108"/>
      <c r="D75" s="109" t="s">
        <v>4329</v>
      </c>
      <c r="E75" s="110"/>
      <c r="F75" s="110"/>
      <c r="G75" s="110"/>
      <c r="H75" s="110"/>
      <c r="I75" s="110"/>
      <c r="J75" s="111">
        <f>J343</f>
        <v>0</v>
      </c>
      <c r="L75" s="108"/>
    </row>
    <row r="76" spans="2:12" s="9" customFormat="1" ht="19.899999999999999" customHeight="1">
      <c r="B76" s="108"/>
      <c r="D76" s="109" t="s">
        <v>607</v>
      </c>
      <c r="E76" s="110"/>
      <c r="F76" s="110"/>
      <c r="G76" s="110"/>
      <c r="H76" s="110"/>
      <c r="I76" s="110"/>
      <c r="J76" s="111">
        <f>J439</f>
        <v>0</v>
      </c>
      <c r="L76" s="108"/>
    </row>
    <row r="77" spans="2:12" s="9" customFormat="1" ht="19.899999999999999" customHeight="1">
      <c r="B77" s="108"/>
      <c r="D77" s="109" t="s">
        <v>1883</v>
      </c>
      <c r="E77" s="110"/>
      <c r="F77" s="110"/>
      <c r="G77" s="110"/>
      <c r="H77" s="110"/>
      <c r="I77" s="110"/>
      <c r="J77" s="111">
        <f>J524</f>
        <v>0</v>
      </c>
      <c r="L77" s="108"/>
    </row>
    <row r="78" spans="2:12" s="8" customFormat="1" ht="25" customHeight="1">
      <c r="B78" s="104"/>
      <c r="D78" s="105" t="s">
        <v>222</v>
      </c>
      <c r="E78" s="106"/>
      <c r="F78" s="106"/>
      <c r="G78" s="106"/>
      <c r="H78" s="106"/>
      <c r="I78" s="106"/>
      <c r="J78" s="107">
        <f>J538</f>
        <v>0</v>
      </c>
      <c r="L78" s="104"/>
    </row>
    <row r="79" spans="2:12" s="1" customFormat="1" ht="21.75" customHeight="1">
      <c r="B79" s="33"/>
      <c r="L79" s="33"/>
    </row>
    <row r="80" spans="2:12" s="1" customFormat="1" ht="7" customHeight="1"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33"/>
    </row>
    <row r="84" spans="2:12" s="1" customFormat="1" ht="7" customHeight="1">
      <c r="B84" s="44"/>
      <c r="C84" s="45"/>
      <c r="D84" s="45"/>
      <c r="E84" s="45"/>
      <c r="F84" s="45"/>
      <c r="G84" s="45"/>
      <c r="H84" s="45"/>
      <c r="I84" s="45"/>
      <c r="J84" s="45"/>
      <c r="K84" s="45"/>
      <c r="L84" s="33"/>
    </row>
    <row r="85" spans="2:12" s="1" customFormat="1" ht="25" customHeight="1">
      <c r="B85" s="33"/>
      <c r="C85" s="22" t="s">
        <v>223</v>
      </c>
      <c r="L85" s="33"/>
    </row>
    <row r="86" spans="2:12" s="1" customFormat="1" ht="7" customHeight="1">
      <c r="B86" s="33"/>
      <c r="L86" s="33"/>
    </row>
    <row r="87" spans="2:12" s="1" customFormat="1" ht="12" customHeight="1">
      <c r="B87" s="33"/>
      <c r="C87" s="28" t="s">
        <v>16</v>
      </c>
      <c r="L87" s="33"/>
    </row>
    <row r="88" spans="2:12" s="1" customFormat="1" ht="16.5" customHeight="1">
      <c r="B88" s="33"/>
      <c r="E88" s="324" t="str">
        <f>E7</f>
        <v>NÁSTAVBY ZÁZEMÍ TV a DÍLEN ZŠ Louny, Přemyslovců 2209</v>
      </c>
      <c r="F88" s="325"/>
      <c r="G88" s="325"/>
      <c r="H88" s="325"/>
      <c r="L88" s="33"/>
    </row>
    <row r="89" spans="2:12" ht="12" customHeight="1">
      <c r="B89" s="21"/>
      <c r="C89" s="28" t="s">
        <v>208</v>
      </c>
      <c r="L89" s="21"/>
    </row>
    <row r="90" spans="2:12" s="1" customFormat="1" ht="16.5" customHeight="1">
      <c r="B90" s="33"/>
      <c r="E90" s="324" t="s">
        <v>4949</v>
      </c>
      <c r="F90" s="326"/>
      <c r="G90" s="326"/>
      <c r="H90" s="326"/>
      <c r="L90" s="33"/>
    </row>
    <row r="91" spans="2:12" s="1" customFormat="1" ht="12" customHeight="1">
      <c r="B91" s="33"/>
      <c r="C91" s="28" t="s">
        <v>210</v>
      </c>
      <c r="L91" s="33"/>
    </row>
    <row r="92" spans="2:12" s="1" customFormat="1" ht="16.5" customHeight="1">
      <c r="B92" s="33"/>
      <c r="E92" s="290" t="str">
        <f>E11</f>
        <v>SO 02-6 - ZTI</v>
      </c>
      <c r="F92" s="326"/>
      <c r="G92" s="326"/>
      <c r="H92" s="326"/>
      <c r="L92" s="33"/>
    </row>
    <row r="93" spans="2:12" s="1" customFormat="1" ht="7" customHeight="1">
      <c r="B93" s="33"/>
      <c r="L93" s="33"/>
    </row>
    <row r="94" spans="2:12" s="1" customFormat="1" ht="12" customHeight="1">
      <c r="B94" s="33"/>
      <c r="C94" s="28" t="s">
        <v>21</v>
      </c>
      <c r="F94" s="26" t="str">
        <f>F14</f>
        <v xml:space="preserve"> </v>
      </c>
      <c r="I94" s="28" t="s">
        <v>23</v>
      </c>
      <c r="J94" s="50" t="str">
        <f>IF(J14="","",J14)</f>
        <v>18. 9. 2024</v>
      </c>
      <c r="L94" s="33"/>
    </row>
    <row r="95" spans="2:12" s="1" customFormat="1" ht="7" customHeight="1">
      <c r="B95" s="33"/>
      <c r="L95" s="33"/>
    </row>
    <row r="96" spans="2:12" s="1" customFormat="1" ht="40" customHeight="1">
      <c r="B96" s="33"/>
      <c r="C96" s="28" t="s">
        <v>25</v>
      </c>
      <c r="F96" s="26" t="str">
        <f>E17</f>
        <v>Město Louny,Mírové náměstí 35, Louny</v>
      </c>
      <c r="I96" s="28" t="s">
        <v>32</v>
      </c>
      <c r="J96" s="31" t="str">
        <f>E23</f>
        <v>RYSIK Design s.r.o.,Chudenická 1059/30,, Praha</v>
      </c>
      <c r="L96" s="33"/>
    </row>
    <row r="97" spans="2:65" s="1" customFormat="1" ht="15.15" customHeight="1">
      <c r="B97" s="33"/>
      <c r="C97" s="28" t="s">
        <v>30</v>
      </c>
      <c r="F97" s="26" t="str">
        <f>IF(E20="","",E20)</f>
        <v>Vyplň údaj</v>
      </c>
      <c r="I97" s="28" t="s">
        <v>36</v>
      </c>
      <c r="J97" s="31" t="str">
        <f>E26</f>
        <v xml:space="preserve"> </v>
      </c>
      <c r="L97" s="33"/>
    </row>
    <row r="98" spans="2:65" s="1" customFormat="1" ht="10.25" customHeight="1">
      <c r="B98" s="33"/>
      <c r="L98" s="33"/>
    </row>
    <row r="99" spans="2:65" s="10" customFormat="1" ht="29.25" customHeight="1">
      <c r="B99" s="112"/>
      <c r="C99" s="113" t="s">
        <v>224</v>
      </c>
      <c r="D99" s="114" t="s">
        <v>59</v>
      </c>
      <c r="E99" s="114" t="s">
        <v>55</v>
      </c>
      <c r="F99" s="114" t="s">
        <v>56</v>
      </c>
      <c r="G99" s="114" t="s">
        <v>225</v>
      </c>
      <c r="H99" s="114" t="s">
        <v>226</v>
      </c>
      <c r="I99" s="114" t="s">
        <v>227</v>
      </c>
      <c r="J99" s="114" t="s">
        <v>216</v>
      </c>
      <c r="K99" s="115" t="s">
        <v>228</v>
      </c>
      <c r="L99" s="112"/>
      <c r="M99" s="57" t="s">
        <v>19</v>
      </c>
      <c r="N99" s="58" t="s">
        <v>44</v>
      </c>
      <c r="O99" s="58" t="s">
        <v>229</v>
      </c>
      <c r="P99" s="58" t="s">
        <v>230</v>
      </c>
      <c r="Q99" s="58" t="s">
        <v>231</v>
      </c>
      <c r="R99" s="58" t="s">
        <v>232</v>
      </c>
      <c r="S99" s="58" t="s">
        <v>233</v>
      </c>
      <c r="T99" s="59" t="s">
        <v>234</v>
      </c>
    </row>
    <row r="100" spans="2:65" s="1" customFormat="1" ht="22.75" customHeight="1">
      <c r="B100" s="33"/>
      <c r="C100" s="62" t="s">
        <v>235</v>
      </c>
      <c r="J100" s="116">
        <f>BK100</f>
        <v>0</v>
      </c>
      <c r="L100" s="33"/>
      <c r="M100" s="60"/>
      <c r="N100" s="51"/>
      <c r="O100" s="51"/>
      <c r="P100" s="117">
        <f>P101+P242+P538</f>
        <v>0</v>
      </c>
      <c r="Q100" s="51"/>
      <c r="R100" s="117">
        <f>R101+R242+R538</f>
        <v>22.692051170000003</v>
      </c>
      <c r="S100" s="51"/>
      <c r="T100" s="118">
        <f>T101+T242+T538</f>
        <v>0.35799999999999998</v>
      </c>
      <c r="AT100" s="18" t="s">
        <v>73</v>
      </c>
      <c r="AU100" s="18" t="s">
        <v>217</v>
      </c>
      <c r="BK100" s="119">
        <f>BK101+BK242+BK538</f>
        <v>0</v>
      </c>
    </row>
    <row r="101" spans="2:65" s="11" customFormat="1" ht="25.9" customHeight="1">
      <c r="B101" s="120"/>
      <c r="D101" s="121" t="s">
        <v>73</v>
      </c>
      <c r="E101" s="122" t="s">
        <v>236</v>
      </c>
      <c r="F101" s="122" t="s">
        <v>237</v>
      </c>
      <c r="I101" s="123"/>
      <c r="J101" s="124">
        <f>BK101</f>
        <v>0</v>
      </c>
      <c r="L101" s="120"/>
      <c r="M101" s="125"/>
      <c r="P101" s="126">
        <f>P102+P157+P170+P175+P214+P221+P238</f>
        <v>0</v>
      </c>
      <c r="R101" s="126">
        <f>R102+R157+R170+R175+R214+R221+R238</f>
        <v>21.133468920000002</v>
      </c>
      <c r="T101" s="127">
        <f>T102+T157+T170+T175+T214+T221+T238</f>
        <v>0.35799999999999998</v>
      </c>
      <c r="AR101" s="121" t="s">
        <v>81</v>
      </c>
      <c r="AT101" s="128" t="s">
        <v>73</v>
      </c>
      <c r="AU101" s="128" t="s">
        <v>74</v>
      </c>
      <c r="AY101" s="121" t="s">
        <v>238</v>
      </c>
      <c r="BK101" s="129">
        <f>BK102+BK157+BK170+BK175+BK214+BK221+BK238</f>
        <v>0</v>
      </c>
    </row>
    <row r="102" spans="2:65" s="11" customFormat="1" ht="22.75" customHeight="1">
      <c r="B102" s="120"/>
      <c r="D102" s="121" t="s">
        <v>73</v>
      </c>
      <c r="E102" s="130" t="s">
        <v>81</v>
      </c>
      <c r="F102" s="130" t="s">
        <v>611</v>
      </c>
      <c r="I102" s="123"/>
      <c r="J102" s="131">
        <f>BK102</f>
        <v>0</v>
      </c>
      <c r="L102" s="120"/>
      <c r="M102" s="125"/>
      <c r="P102" s="126">
        <f>SUM(P103:P156)</f>
        <v>0</v>
      </c>
      <c r="R102" s="126">
        <f>SUM(R103:R156)</f>
        <v>16.440000000000001</v>
      </c>
      <c r="T102" s="127">
        <f>SUM(T103:T156)</f>
        <v>0</v>
      </c>
      <c r="AR102" s="121" t="s">
        <v>81</v>
      </c>
      <c r="AT102" s="128" t="s">
        <v>73</v>
      </c>
      <c r="AU102" s="128" t="s">
        <v>81</v>
      </c>
      <c r="AY102" s="121" t="s">
        <v>238</v>
      </c>
      <c r="BK102" s="129">
        <f>SUM(BK103:BK156)</f>
        <v>0</v>
      </c>
    </row>
    <row r="103" spans="2:65" s="1" customFormat="1" ht="24.15" customHeight="1">
      <c r="B103" s="33"/>
      <c r="C103" s="132" t="s">
        <v>81</v>
      </c>
      <c r="D103" s="132" t="s">
        <v>241</v>
      </c>
      <c r="E103" s="133" t="s">
        <v>612</v>
      </c>
      <c r="F103" s="134" t="s">
        <v>613</v>
      </c>
      <c r="G103" s="135" t="s">
        <v>402</v>
      </c>
      <c r="H103" s="136">
        <v>15.795999999999999</v>
      </c>
      <c r="I103" s="137"/>
      <c r="J103" s="138">
        <f>ROUND(I103*H103,2)</f>
        <v>0</v>
      </c>
      <c r="K103" s="134" t="s">
        <v>245</v>
      </c>
      <c r="L103" s="33"/>
      <c r="M103" s="139" t="s">
        <v>19</v>
      </c>
      <c r="N103" s="140" t="s">
        <v>45</v>
      </c>
      <c r="P103" s="141">
        <f>O103*H103</f>
        <v>0</v>
      </c>
      <c r="Q103" s="141">
        <v>0</v>
      </c>
      <c r="R103" s="141">
        <f>Q103*H103</f>
        <v>0</v>
      </c>
      <c r="S103" s="141">
        <v>0</v>
      </c>
      <c r="T103" s="142">
        <f>S103*H103</f>
        <v>0</v>
      </c>
      <c r="AR103" s="143" t="s">
        <v>246</v>
      </c>
      <c r="AT103" s="143" t="s">
        <v>241</v>
      </c>
      <c r="AU103" s="143" t="s">
        <v>83</v>
      </c>
      <c r="AY103" s="18" t="s">
        <v>238</v>
      </c>
      <c r="BE103" s="144">
        <f>IF(N103="základní",J103,0)</f>
        <v>0</v>
      </c>
      <c r="BF103" s="144">
        <f>IF(N103="snížená",J103,0)</f>
        <v>0</v>
      </c>
      <c r="BG103" s="144">
        <f>IF(N103="zákl. přenesená",J103,0)</f>
        <v>0</v>
      </c>
      <c r="BH103" s="144">
        <f>IF(N103="sníž. přenesená",J103,0)</f>
        <v>0</v>
      </c>
      <c r="BI103" s="144">
        <f>IF(N103="nulová",J103,0)</f>
        <v>0</v>
      </c>
      <c r="BJ103" s="18" t="s">
        <v>81</v>
      </c>
      <c r="BK103" s="144">
        <f>ROUND(I103*H103,2)</f>
        <v>0</v>
      </c>
      <c r="BL103" s="18" t="s">
        <v>246</v>
      </c>
      <c r="BM103" s="143" t="s">
        <v>6126</v>
      </c>
    </row>
    <row r="104" spans="2:65" s="1" customFormat="1" ht="18">
      <c r="B104" s="33"/>
      <c r="D104" s="145" t="s">
        <v>248</v>
      </c>
      <c r="F104" s="146" t="s">
        <v>615</v>
      </c>
      <c r="I104" s="147"/>
      <c r="L104" s="33"/>
      <c r="M104" s="148"/>
      <c r="T104" s="54"/>
      <c r="AT104" s="18" t="s">
        <v>248</v>
      </c>
      <c r="AU104" s="18" t="s">
        <v>83</v>
      </c>
    </row>
    <row r="105" spans="2:65" s="1" customFormat="1">
      <c r="B105" s="33"/>
      <c r="D105" s="149" t="s">
        <v>250</v>
      </c>
      <c r="F105" s="150" t="s">
        <v>616</v>
      </c>
      <c r="I105" s="147"/>
      <c r="L105" s="33"/>
      <c r="M105" s="148"/>
      <c r="T105" s="54"/>
      <c r="AT105" s="18" t="s">
        <v>250</v>
      </c>
      <c r="AU105" s="18" t="s">
        <v>83</v>
      </c>
    </row>
    <row r="106" spans="2:65" s="12" customFormat="1">
      <c r="B106" s="151"/>
      <c r="D106" s="145" t="s">
        <v>257</v>
      </c>
      <c r="E106" s="152" t="s">
        <v>19</v>
      </c>
      <c r="F106" s="153" t="s">
        <v>6127</v>
      </c>
      <c r="H106" s="152" t="s">
        <v>19</v>
      </c>
      <c r="I106" s="154"/>
      <c r="L106" s="151"/>
      <c r="M106" s="155"/>
      <c r="T106" s="156"/>
      <c r="AT106" s="152" t="s">
        <v>257</v>
      </c>
      <c r="AU106" s="152" t="s">
        <v>83</v>
      </c>
      <c r="AV106" s="12" t="s">
        <v>81</v>
      </c>
      <c r="AW106" s="12" t="s">
        <v>35</v>
      </c>
      <c r="AX106" s="12" t="s">
        <v>74</v>
      </c>
      <c r="AY106" s="152" t="s">
        <v>238</v>
      </c>
    </row>
    <row r="107" spans="2:65" s="13" customFormat="1">
      <c r="B107" s="157"/>
      <c r="D107" s="145" t="s">
        <v>257</v>
      </c>
      <c r="E107" s="158" t="s">
        <v>19</v>
      </c>
      <c r="F107" s="159" t="s">
        <v>81</v>
      </c>
      <c r="H107" s="160">
        <v>1</v>
      </c>
      <c r="I107" s="161"/>
      <c r="L107" s="157"/>
      <c r="M107" s="162"/>
      <c r="T107" s="163"/>
      <c r="AT107" s="158" t="s">
        <v>257</v>
      </c>
      <c r="AU107" s="158" t="s">
        <v>83</v>
      </c>
      <c r="AV107" s="13" t="s">
        <v>83</v>
      </c>
      <c r="AW107" s="13" t="s">
        <v>35</v>
      </c>
      <c r="AX107" s="13" t="s">
        <v>74</v>
      </c>
      <c r="AY107" s="158" t="s">
        <v>238</v>
      </c>
    </row>
    <row r="108" spans="2:65" s="12" customFormat="1">
      <c r="B108" s="151"/>
      <c r="D108" s="145" t="s">
        <v>257</v>
      </c>
      <c r="E108" s="152" t="s">
        <v>19</v>
      </c>
      <c r="F108" s="153" t="s">
        <v>4335</v>
      </c>
      <c r="H108" s="152" t="s">
        <v>19</v>
      </c>
      <c r="I108" s="154"/>
      <c r="L108" s="151"/>
      <c r="M108" s="155"/>
      <c r="T108" s="156"/>
      <c r="AT108" s="152" t="s">
        <v>257</v>
      </c>
      <c r="AU108" s="152" t="s">
        <v>83</v>
      </c>
      <c r="AV108" s="12" t="s">
        <v>81</v>
      </c>
      <c r="AW108" s="12" t="s">
        <v>35</v>
      </c>
      <c r="AX108" s="12" t="s">
        <v>74</v>
      </c>
      <c r="AY108" s="152" t="s">
        <v>238</v>
      </c>
    </row>
    <row r="109" spans="2:65" s="13" customFormat="1">
      <c r="B109" s="157"/>
      <c r="D109" s="145" t="s">
        <v>257</v>
      </c>
      <c r="E109" s="158" t="s">
        <v>19</v>
      </c>
      <c r="F109" s="159" t="s">
        <v>6128</v>
      </c>
      <c r="H109" s="160">
        <v>14.795999999999999</v>
      </c>
      <c r="I109" s="161"/>
      <c r="L109" s="157"/>
      <c r="M109" s="162"/>
      <c r="T109" s="163"/>
      <c r="AT109" s="158" t="s">
        <v>257</v>
      </c>
      <c r="AU109" s="158" t="s">
        <v>83</v>
      </c>
      <c r="AV109" s="13" t="s">
        <v>83</v>
      </c>
      <c r="AW109" s="13" t="s">
        <v>35</v>
      </c>
      <c r="AX109" s="13" t="s">
        <v>74</v>
      </c>
      <c r="AY109" s="158" t="s">
        <v>238</v>
      </c>
    </row>
    <row r="110" spans="2:65" s="14" customFormat="1">
      <c r="B110" s="164"/>
      <c r="D110" s="145" t="s">
        <v>257</v>
      </c>
      <c r="E110" s="165" t="s">
        <v>19</v>
      </c>
      <c r="F110" s="166" t="s">
        <v>262</v>
      </c>
      <c r="H110" s="167">
        <v>15.795999999999999</v>
      </c>
      <c r="I110" s="168"/>
      <c r="L110" s="164"/>
      <c r="M110" s="169"/>
      <c r="T110" s="170"/>
      <c r="AT110" s="165" t="s">
        <v>257</v>
      </c>
      <c r="AU110" s="165" t="s">
        <v>83</v>
      </c>
      <c r="AV110" s="14" t="s">
        <v>246</v>
      </c>
      <c r="AW110" s="14" t="s">
        <v>35</v>
      </c>
      <c r="AX110" s="14" t="s">
        <v>81</v>
      </c>
      <c r="AY110" s="165" t="s">
        <v>238</v>
      </c>
    </row>
    <row r="111" spans="2:65" s="1" customFormat="1" ht="37.75" customHeight="1">
      <c r="B111" s="33"/>
      <c r="C111" s="132" t="s">
        <v>83</v>
      </c>
      <c r="D111" s="132" t="s">
        <v>241</v>
      </c>
      <c r="E111" s="133" t="s">
        <v>646</v>
      </c>
      <c r="F111" s="134" t="s">
        <v>647</v>
      </c>
      <c r="G111" s="135" t="s">
        <v>402</v>
      </c>
      <c r="H111" s="136">
        <v>21.372</v>
      </c>
      <c r="I111" s="137"/>
      <c r="J111" s="138">
        <f>ROUND(I111*H111,2)</f>
        <v>0</v>
      </c>
      <c r="K111" s="134" t="s">
        <v>245</v>
      </c>
      <c r="L111" s="33"/>
      <c r="M111" s="139" t="s">
        <v>19</v>
      </c>
      <c r="N111" s="140" t="s">
        <v>45</v>
      </c>
      <c r="P111" s="141">
        <f>O111*H111</f>
        <v>0</v>
      </c>
      <c r="Q111" s="141">
        <v>0</v>
      </c>
      <c r="R111" s="141">
        <f>Q111*H111</f>
        <v>0</v>
      </c>
      <c r="S111" s="141">
        <v>0</v>
      </c>
      <c r="T111" s="142">
        <f>S111*H111</f>
        <v>0</v>
      </c>
      <c r="AR111" s="143" t="s">
        <v>246</v>
      </c>
      <c r="AT111" s="143" t="s">
        <v>241</v>
      </c>
      <c r="AU111" s="143" t="s">
        <v>83</v>
      </c>
      <c r="AY111" s="18" t="s">
        <v>238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8" t="s">
        <v>81</v>
      </c>
      <c r="BK111" s="144">
        <f>ROUND(I111*H111,2)</f>
        <v>0</v>
      </c>
      <c r="BL111" s="18" t="s">
        <v>246</v>
      </c>
      <c r="BM111" s="143" t="s">
        <v>6129</v>
      </c>
    </row>
    <row r="112" spans="2:65" s="1" customFormat="1" ht="27">
      <c r="B112" s="33"/>
      <c r="D112" s="145" t="s">
        <v>248</v>
      </c>
      <c r="F112" s="146" t="s">
        <v>649</v>
      </c>
      <c r="I112" s="147"/>
      <c r="L112" s="33"/>
      <c r="M112" s="148"/>
      <c r="T112" s="54"/>
      <c r="AT112" s="18" t="s">
        <v>248</v>
      </c>
      <c r="AU112" s="18" t="s">
        <v>83</v>
      </c>
    </row>
    <row r="113" spans="2:65" s="1" customFormat="1">
      <c r="B113" s="33"/>
      <c r="D113" s="149" t="s">
        <v>250</v>
      </c>
      <c r="F113" s="150" t="s">
        <v>650</v>
      </c>
      <c r="I113" s="147"/>
      <c r="L113" s="33"/>
      <c r="M113" s="148"/>
      <c r="T113" s="54"/>
      <c r="AT113" s="18" t="s">
        <v>250</v>
      </c>
      <c r="AU113" s="18" t="s">
        <v>83</v>
      </c>
    </row>
    <row r="114" spans="2:65" s="12" customFormat="1">
      <c r="B114" s="151"/>
      <c r="D114" s="145" t="s">
        <v>257</v>
      </c>
      <c r="E114" s="152" t="s">
        <v>19</v>
      </c>
      <c r="F114" s="153" t="s">
        <v>4352</v>
      </c>
      <c r="H114" s="152" t="s">
        <v>19</v>
      </c>
      <c r="I114" s="154"/>
      <c r="L114" s="151"/>
      <c r="M114" s="155"/>
      <c r="T114" s="156"/>
      <c r="AT114" s="152" t="s">
        <v>257</v>
      </c>
      <c r="AU114" s="152" t="s">
        <v>83</v>
      </c>
      <c r="AV114" s="12" t="s">
        <v>81</v>
      </c>
      <c r="AW114" s="12" t="s">
        <v>35</v>
      </c>
      <c r="AX114" s="12" t="s">
        <v>74</v>
      </c>
      <c r="AY114" s="152" t="s">
        <v>238</v>
      </c>
    </row>
    <row r="115" spans="2:65" s="13" customFormat="1">
      <c r="B115" s="157"/>
      <c r="D115" s="145" t="s">
        <v>257</v>
      </c>
      <c r="E115" s="158" t="s">
        <v>19</v>
      </c>
      <c r="F115" s="159" t="s">
        <v>6130</v>
      </c>
      <c r="H115" s="160">
        <v>10.686</v>
      </c>
      <c r="I115" s="161"/>
      <c r="L115" s="157"/>
      <c r="M115" s="162"/>
      <c r="T115" s="163"/>
      <c r="AT115" s="158" t="s">
        <v>257</v>
      </c>
      <c r="AU115" s="158" t="s">
        <v>83</v>
      </c>
      <c r="AV115" s="13" t="s">
        <v>83</v>
      </c>
      <c r="AW115" s="13" t="s">
        <v>35</v>
      </c>
      <c r="AX115" s="13" t="s">
        <v>74</v>
      </c>
      <c r="AY115" s="158" t="s">
        <v>238</v>
      </c>
    </row>
    <row r="116" spans="2:65" s="12" customFormat="1">
      <c r="B116" s="151"/>
      <c r="D116" s="145" t="s">
        <v>257</v>
      </c>
      <c r="E116" s="152" t="s">
        <v>19</v>
      </c>
      <c r="F116" s="153" t="s">
        <v>4354</v>
      </c>
      <c r="H116" s="152" t="s">
        <v>19</v>
      </c>
      <c r="I116" s="154"/>
      <c r="L116" s="151"/>
      <c r="M116" s="155"/>
      <c r="T116" s="156"/>
      <c r="AT116" s="152" t="s">
        <v>257</v>
      </c>
      <c r="AU116" s="152" t="s">
        <v>83</v>
      </c>
      <c r="AV116" s="12" t="s">
        <v>81</v>
      </c>
      <c r="AW116" s="12" t="s">
        <v>35</v>
      </c>
      <c r="AX116" s="12" t="s">
        <v>74</v>
      </c>
      <c r="AY116" s="152" t="s">
        <v>238</v>
      </c>
    </row>
    <row r="117" spans="2:65" s="13" customFormat="1">
      <c r="B117" s="157"/>
      <c r="D117" s="145" t="s">
        <v>257</v>
      </c>
      <c r="E117" s="158" t="s">
        <v>19</v>
      </c>
      <c r="F117" s="159" t="s">
        <v>6130</v>
      </c>
      <c r="H117" s="160">
        <v>10.686</v>
      </c>
      <c r="I117" s="161"/>
      <c r="L117" s="157"/>
      <c r="M117" s="162"/>
      <c r="T117" s="163"/>
      <c r="AT117" s="158" t="s">
        <v>257</v>
      </c>
      <c r="AU117" s="158" t="s">
        <v>83</v>
      </c>
      <c r="AV117" s="13" t="s">
        <v>83</v>
      </c>
      <c r="AW117" s="13" t="s">
        <v>35</v>
      </c>
      <c r="AX117" s="13" t="s">
        <v>74</v>
      </c>
      <c r="AY117" s="158" t="s">
        <v>238</v>
      </c>
    </row>
    <row r="118" spans="2:65" s="14" customFormat="1">
      <c r="B118" s="164"/>
      <c r="D118" s="145" t="s">
        <v>257</v>
      </c>
      <c r="E118" s="165" t="s">
        <v>19</v>
      </c>
      <c r="F118" s="166" t="s">
        <v>262</v>
      </c>
      <c r="H118" s="167">
        <v>21.372</v>
      </c>
      <c r="I118" s="168"/>
      <c r="L118" s="164"/>
      <c r="M118" s="169"/>
      <c r="T118" s="170"/>
      <c r="AT118" s="165" t="s">
        <v>257</v>
      </c>
      <c r="AU118" s="165" t="s">
        <v>83</v>
      </c>
      <c r="AV118" s="14" t="s">
        <v>246</v>
      </c>
      <c r="AW118" s="14" t="s">
        <v>35</v>
      </c>
      <c r="AX118" s="14" t="s">
        <v>81</v>
      </c>
      <c r="AY118" s="165" t="s">
        <v>238</v>
      </c>
    </row>
    <row r="119" spans="2:65" s="1" customFormat="1" ht="37.75" customHeight="1">
      <c r="B119" s="33"/>
      <c r="C119" s="132" t="s">
        <v>91</v>
      </c>
      <c r="D119" s="132" t="s">
        <v>241</v>
      </c>
      <c r="E119" s="133" t="s">
        <v>651</v>
      </c>
      <c r="F119" s="134" t="s">
        <v>652</v>
      </c>
      <c r="G119" s="135" t="s">
        <v>402</v>
      </c>
      <c r="H119" s="136">
        <v>213.72</v>
      </c>
      <c r="I119" s="137"/>
      <c r="J119" s="138">
        <f>ROUND(I119*H119,2)</f>
        <v>0</v>
      </c>
      <c r="K119" s="134" t="s">
        <v>245</v>
      </c>
      <c r="L119" s="33"/>
      <c r="M119" s="139" t="s">
        <v>19</v>
      </c>
      <c r="N119" s="140" t="s">
        <v>45</v>
      </c>
      <c r="P119" s="141">
        <f>O119*H119</f>
        <v>0</v>
      </c>
      <c r="Q119" s="141">
        <v>0</v>
      </c>
      <c r="R119" s="141">
        <f>Q119*H119</f>
        <v>0</v>
      </c>
      <c r="S119" s="141">
        <v>0</v>
      </c>
      <c r="T119" s="142">
        <f>S119*H119</f>
        <v>0</v>
      </c>
      <c r="AR119" s="143" t="s">
        <v>246</v>
      </c>
      <c r="AT119" s="143" t="s">
        <v>241</v>
      </c>
      <c r="AU119" s="143" t="s">
        <v>83</v>
      </c>
      <c r="AY119" s="18" t="s">
        <v>238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8" t="s">
        <v>81</v>
      </c>
      <c r="BK119" s="144">
        <f>ROUND(I119*H119,2)</f>
        <v>0</v>
      </c>
      <c r="BL119" s="18" t="s">
        <v>246</v>
      </c>
      <c r="BM119" s="143" t="s">
        <v>6131</v>
      </c>
    </row>
    <row r="120" spans="2:65" s="1" customFormat="1" ht="36">
      <c r="B120" s="33"/>
      <c r="D120" s="145" t="s">
        <v>248</v>
      </c>
      <c r="F120" s="146" t="s">
        <v>654</v>
      </c>
      <c r="I120" s="147"/>
      <c r="L120" s="33"/>
      <c r="M120" s="148"/>
      <c r="T120" s="54"/>
      <c r="AT120" s="18" t="s">
        <v>248</v>
      </c>
      <c r="AU120" s="18" t="s">
        <v>83</v>
      </c>
    </row>
    <row r="121" spans="2:65" s="1" customFormat="1">
      <c r="B121" s="33"/>
      <c r="D121" s="149" t="s">
        <v>250</v>
      </c>
      <c r="F121" s="150" t="s">
        <v>655</v>
      </c>
      <c r="I121" s="147"/>
      <c r="L121" s="33"/>
      <c r="M121" s="148"/>
      <c r="T121" s="54"/>
      <c r="AT121" s="18" t="s">
        <v>250</v>
      </c>
      <c r="AU121" s="18" t="s">
        <v>83</v>
      </c>
    </row>
    <row r="122" spans="2:65" s="13" customFormat="1">
      <c r="B122" s="157"/>
      <c r="D122" s="145" t="s">
        <v>257</v>
      </c>
      <c r="F122" s="159" t="s">
        <v>6132</v>
      </c>
      <c r="H122" s="160">
        <v>213.72</v>
      </c>
      <c r="I122" s="161"/>
      <c r="L122" s="157"/>
      <c r="M122" s="162"/>
      <c r="T122" s="163"/>
      <c r="AT122" s="158" t="s">
        <v>257</v>
      </c>
      <c r="AU122" s="158" t="s">
        <v>83</v>
      </c>
      <c r="AV122" s="13" t="s">
        <v>83</v>
      </c>
      <c r="AW122" s="13" t="s">
        <v>4</v>
      </c>
      <c r="AX122" s="13" t="s">
        <v>81</v>
      </c>
      <c r="AY122" s="158" t="s">
        <v>238</v>
      </c>
    </row>
    <row r="123" spans="2:65" s="1" customFormat="1" ht="37.75" customHeight="1">
      <c r="B123" s="33"/>
      <c r="C123" s="132" t="s">
        <v>246</v>
      </c>
      <c r="D123" s="132" t="s">
        <v>241</v>
      </c>
      <c r="E123" s="133" t="s">
        <v>656</v>
      </c>
      <c r="F123" s="134" t="s">
        <v>657</v>
      </c>
      <c r="G123" s="135" t="s">
        <v>402</v>
      </c>
      <c r="H123" s="136">
        <v>10.686</v>
      </c>
      <c r="I123" s="137"/>
      <c r="J123" s="138">
        <f>ROUND(I123*H123,2)</f>
        <v>0</v>
      </c>
      <c r="K123" s="134" t="s">
        <v>245</v>
      </c>
      <c r="L123" s="33"/>
      <c r="M123" s="139" t="s">
        <v>19</v>
      </c>
      <c r="N123" s="140" t="s">
        <v>45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246</v>
      </c>
      <c r="AT123" s="143" t="s">
        <v>241</v>
      </c>
      <c r="AU123" s="143" t="s">
        <v>83</v>
      </c>
      <c r="AY123" s="18" t="s">
        <v>238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8" t="s">
        <v>81</v>
      </c>
      <c r="BK123" s="144">
        <f>ROUND(I123*H123,2)</f>
        <v>0</v>
      </c>
      <c r="BL123" s="18" t="s">
        <v>246</v>
      </c>
      <c r="BM123" s="143" t="s">
        <v>6133</v>
      </c>
    </row>
    <row r="124" spans="2:65" s="1" customFormat="1" ht="36">
      <c r="B124" s="33"/>
      <c r="D124" s="145" t="s">
        <v>248</v>
      </c>
      <c r="F124" s="146" t="s">
        <v>659</v>
      </c>
      <c r="I124" s="147"/>
      <c r="L124" s="33"/>
      <c r="M124" s="148"/>
      <c r="T124" s="54"/>
      <c r="AT124" s="18" t="s">
        <v>248</v>
      </c>
      <c r="AU124" s="18" t="s">
        <v>83</v>
      </c>
    </row>
    <row r="125" spans="2:65" s="1" customFormat="1">
      <c r="B125" s="33"/>
      <c r="D125" s="149" t="s">
        <v>250</v>
      </c>
      <c r="F125" s="150" t="s">
        <v>660</v>
      </c>
      <c r="I125" s="147"/>
      <c r="L125" s="33"/>
      <c r="M125" s="148"/>
      <c r="T125" s="54"/>
      <c r="AT125" s="18" t="s">
        <v>250</v>
      </c>
      <c r="AU125" s="18" t="s">
        <v>83</v>
      </c>
    </row>
    <row r="126" spans="2:65" s="1" customFormat="1" ht="37.75" customHeight="1">
      <c r="B126" s="33"/>
      <c r="C126" s="132" t="s">
        <v>276</v>
      </c>
      <c r="D126" s="132" t="s">
        <v>241</v>
      </c>
      <c r="E126" s="133" t="s">
        <v>661</v>
      </c>
      <c r="F126" s="134" t="s">
        <v>662</v>
      </c>
      <c r="G126" s="135" t="s">
        <v>402</v>
      </c>
      <c r="H126" s="136">
        <v>106.86</v>
      </c>
      <c r="I126" s="137"/>
      <c r="J126" s="138">
        <f>ROUND(I126*H126,2)</f>
        <v>0</v>
      </c>
      <c r="K126" s="134" t="s">
        <v>245</v>
      </c>
      <c r="L126" s="33"/>
      <c r="M126" s="139" t="s">
        <v>19</v>
      </c>
      <c r="N126" s="140" t="s">
        <v>45</v>
      </c>
      <c r="P126" s="141">
        <f>O126*H126</f>
        <v>0</v>
      </c>
      <c r="Q126" s="141">
        <v>0</v>
      </c>
      <c r="R126" s="141">
        <f>Q126*H126</f>
        <v>0</v>
      </c>
      <c r="S126" s="141">
        <v>0</v>
      </c>
      <c r="T126" s="142">
        <f>S126*H126</f>
        <v>0</v>
      </c>
      <c r="AR126" s="143" t="s">
        <v>246</v>
      </c>
      <c r="AT126" s="143" t="s">
        <v>241</v>
      </c>
      <c r="AU126" s="143" t="s">
        <v>83</v>
      </c>
      <c r="AY126" s="18" t="s">
        <v>238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8" t="s">
        <v>81</v>
      </c>
      <c r="BK126" s="144">
        <f>ROUND(I126*H126,2)</f>
        <v>0</v>
      </c>
      <c r="BL126" s="18" t="s">
        <v>246</v>
      </c>
      <c r="BM126" s="143" t="s">
        <v>6134</v>
      </c>
    </row>
    <row r="127" spans="2:65" s="1" customFormat="1" ht="36">
      <c r="B127" s="33"/>
      <c r="D127" s="145" t="s">
        <v>248</v>
      </c>
      <c r="F127" s="146" t="s">
        <v>664</v>
      </c>
      <c r="I127" s="147"/>
      <c r="L127" s="33"/>
      <c r="M127" s="148"/>
      <c r="T127" s="54"/>
      <c r="AT127" s="18" t="s">
        <v>248</v>
      </c>
      <c r="AU127" s="18" t="s">
        <v>83</v>
      </c>
    </row>
    <row r="128" spans="2:65" s="1" customFormat="1">
      <c r="B128" s="33"/>
      <c r="D128" s="149" t="s">
        <v>250</v>
      </c>
      <c r="F128" s="150" t="s">
        <v>665</v>
      </c>
      <c r="I128" s="147"/>
      <c r="L128" s="33"/>
      <c r="M128" s="148"/>
      <c r="T128" s="54"/>
      <c r="AT128" s="18" t="s">
        <v>250</v>
      </c>
      <c r="AU128" s="18" t="s">
        <v>83</v>
      </c>
    </row>
    <row r="129" spans="2:65" s="13" customFormat="1">
      <c r="B129" s="157"/>
      <c r="D129" s="145" t="s">
        <v>257</v>
      </c>
      <c r="F129" s="159" t="s">
        <v>6135</v>
      </c>
      <c r="H129" s="160">
        <v>106.86</v>
      </c>
      <c r="I129" s="161"/>
      <c r="L129" s="157"/>
      <c r="M129" s="162"/>
      <c r="T129" s="163"/>
      <c r="AT129" s="158" t="s">
        <v>257</v>
      </c>
      <c r="AU129" s="158" t="s">
        <v>83</v>
      </c>
      <c r="AV129" s="13" t="s">
        <v>83</v>
      </c>
      <c r="AW129" s="13" t="s">
        <v>4</v>
      </c>
      <c r="AX129" s="13" t="s">
        <v>81</v>
      </c>
      <c r="AY129" s="158" t="s">
        <v>238</v>
      </c>
    </row>
    <row r="130" spans="2:65" s="1" customFormat="1" ht="24.15" customHeight="1">
      <c r="B130" s="33"/>
      <c r="C130" s="132" t="s">
        <v>239</v>
      </c>
      <c r="D130" s="132" t="s">
        <v>241</v>
      </c>
      <c r="E130" s="133" t="s">
        <v>4359</v>
      </c>
      <c r="F130" s="134" t="s">
        <v>4360</v>
      </c>
      <c r="G130" s="135" t="s">
        <v>402</v>
      </c>
      <c r="H130" s="136">
        <v>21.372</v>
      </c>
      <c r="I130" s="137"/>
      <c r="J130" s="138">
        <f>ROUND(I130*H130,2)</f>
        <v>0</v>
      </c>
      <c r="K130" s="134" t="s">
        <v>245</v>
      </c>
      <c r="L130" s="33"/>
      <c r="M130" s="139" t="s">
        <v>19</v>
      </c>
      <c r="N130" s="140" t="s">
        <v>45</v>
      </c>
      <c r="P130" s="141">
        <f>O130*H130</f>
        <v>0</v>
      </c>
      <c r="Q130" s="141">
        <v>0</v>
      </c>
      <c r="R130" s="141">
        <f>Q130*H130</f>
        <v>0</v>
      </c>
      <c r="S130" s="141">
        <v>0</v>
      </c>
      <c r="T130" s="142">
        <f>S130*H130</f>
        <v>0</v>
      </c>
      <c r="AR130" s="143" t="s">
        <v>246</v>
      </c>
      <c r="AT130" s="143" t="s">
        <v>241</v>
      </c>
      <c r="AU130" s="143" t="s">
        <v>83</v>
      </c>
      <c r="AY130" s="18" t="s">
        <v>238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8" t="s">
        <v>81</v>
      </c>
      <c r="BK130" s="144">
        <f>ROUND(I130*H130,2)</f>
        <v>0</v>
      </c>
      <c r="BL130" s="18" t="s">
        <v>246</v>
      </c>
      <c r="BM130" s="143" t="s">
        <v>6136</v>
      </c>
    </row>
    <row r="131" spans="2:65" s="1" customFormat="1" ht="18">
      <c r="B131" s="33"/>
      <c r="D131" s="145" t="s">
        <v>248</v>
      </c>
      <c r="F131" s="146" t="s">
        <v>4362</v>
      </c>
      <c r="I131" s="147"/>
      <c r="L131" s="33"/>
      <c r="M131" s="148"/>
      <c r="T131" s="54"/>
      <c r="AT131" s="18" t="s">
        <v>248</v>
      </c>
      <c r="AU131" s="18" t="s">
        <v>83</v>
      </c>
    </row>
    <row r="132" spans="2:65" s="1" customFormat="1">
      <c r="B132" s="33"/>
      <c r="D132" s="149" t="s">
        <v>250</v>
      </c>
      <c r="F132" s="150" t="s">
        <v>4363</v>
      </c>
      <c r="I132" s="147"/>
      <c r="L132" s="33"/>
      <c r="M132" s="148"/>
      <c r="T132" s="54"/>
      <c r="AT132" s="18" t="s">
        <v>250</v>
      </c>
      <c r="AU132" s="18" t="s">
        <v>83</v>
      </c>
    </row>
    <row r="133" spans="2:65" s="12" customFormat="1">
      <c r="B133" s="151"/>
      <c r="D133" s="145" t="s">
        <v>257</v>
      </c>
      <c r="E133" s="152" t="s">
        <v>19</v>
      </c>
      <c r="F133" s="153" t="s">
        <v>4352</v>
      </c>
      <c r="H133" s="152" t="s">
        <v>19</v>
      </c>
      <c r="I133" s="154"/>
      <c r="L133" s="151"/>
      <c r="M133" s="155"/>
      <c r="T133" s="156"/>
      <c r="AT133" s="152" t="s">
        <v>257</v>
      </c>
      <c r="AU133" s="152" t="s">
        <v>83</v>
      </c>
      <c r="AV133" s="12" t="s">
        <v>81</v>
      </c>
      <c r="AW133" s="12" t="s">
        <v>35</v>
      </c>
      <c r="AX133" s="12" t="s">
        <v>74</v>
      </c>
      <c r="AY133" s="152" t="s">
        <v>238</v>
      </c>
    </row>
    <row r="134" spans="2:65" s="13" customFormat="1">
      <c r="B134" s="157"/>
      <c r="D134" s="145" t="s">
        <v>257</v>
      </c>
      <c r="E134" s="158" t="s">
        <v>19</v>
      </c>
      <c r="F134" s="159" t="s">
        <v>6130</v>
      </c>
      <c r="H134" s="160">
        <v>10.686</v>
      </c>
      <c r="I134" s="161"/>
      <c r="L134" s="157"/>
      <c r="M134" s="162"/>
      <c r="T134" s="163"/>
      <c r="AT134" s="158" t="s">
        <v>257</v>
      </c>
      <c r="AU134" s="158" t="s">
        <v>83</v>
      </c>
      <c r="AV134" s="13" t="s">
        <v>83</v>
      </c>
      <c r="AW134" s="13" t="s">
        <v>35</v>
      </c>
      <c r="AX134" s="13" t="s">
        <v>74</v>
      </c>
      <c r="AY134" s="158" t="s">
        <v>238</v>
      </c>
    </row>
    <row r="135" spans="2:65" s="12" customFormat="1">
      <c r="B135" s="151"/>
      <c r="D135" s="145" t="s">
        <v>257</v>
      </c>
      <c r="E135" s="152" t="s">
        <v>19</v>
      </c>
      <c r="F135" s="153" t="s">
        <v>4354</v>
      </c>
      <c r="H135" s="152" t="s">
        <v>19</v>
      </c>
      <c r="I135" s="154"/>
      <c r="L135" s="151"/>
      <c r="M135" s="155"/>
      <c r="T135" s="156"/>
      <c r="AT135" s="152" t="s">
        <v>257</v>
      </c>
      <c r="AU135" s="152" t="s">
        <v>83</v>
      </c>
      <c r="AV135" s="12" t="s">
        <v>81</v>
      </c>
      <c r="AW135" s="12" t="s">
        <v>35</v>
      </c>
      <c r="AX135" s="12" t="s">
        <v>74</v>
      </c>
      <c r="AY135" s="152" t="s">
        <v>238</v>
      </c>
    </row>
    <row r="136" spans="2:65" s="13" customFormat="1">
      <c r="B136" s="157"/>
      <c r="D136" s="145" t="s">
        <v>257</v>
      </c>
      <c r="E136" s="158" t="s">
        <v>19</v>
      </c>
      <c r="F136" s="159" t="s">
        <v>6130</v>
      </c>
      <c r="H136" s="160">
        <v>10.686</v>
      </c>
      <c r="I136" s="161"/>
      <c r="L136" s="157"/>
      <c r="M136" s="162"/>
      <c r="T136" s="163"/>
      <c r="AT136" s="158" t="s">
        <v>257</v>
      </c>
      <c r="AU136" s="158" t="s">
        <v>83</v>
      </c>
      <c r="AV136" s="13" t="s">
        <v>83</v>
      </c>
      <c r="AW136" s="13" t="s">
        <v>35</v>
      </c>
      <c r="AX136" s="13" t="s">
        <v>74</v>
      </c>
      <c r="AY136" s="158" t="s">
        <v>238</v>
      </c>
    </row>
    <row r="137" spans="2:65" s="14" customFormat="1">
      <c r="B137" s="164"/>
      <c r="D137" s="145" t="s">
        <v>257</v>
      </c>
      <c r="E137" s="165" t="s">
        <v>19</v>
      </c>
      <c r="F137" s="166" t="s">
        <v>262</v>
      </c>
      <c r="H137" s="167">
        <v>21.372</v>
      </c>
      <c r="I137" s="168"/>
      <c r="L137" s="164"/>
      <c r="M137" s="169"/>
      <c r="T137" s="170"/>
      <c r="AT137" s="165" t="s">
        <v>257</v>
      </c>
      <c r="AU137" s="165" t="s">
        <v>83</v>
      </c>
      <c r="AV137" s="14" t="s">
        <v>246</v>
      </c>
      <c r="AW137" s="14" t="s">
        <v>35</v>
      </c>
      <c r="AX137" s="14" t="s">
        <v>81</v>
      </c>
      <c r="AY137" s="165" t="s">
        <v>238</v>
      </c>
    </row>
    <row r="138" spans="2:65" s="1" customFormat="1" ht="33" customHeight="1">
      <c r="B138" s="33"/>
      <c r="C138" s="132" t="s">
        <v>287</v>
      </c>
      <c r="D138" s="132" t="s">
        <v>241</v>
      </c>
      <c r="E138" s="133" t="s">
        <v>667</v>
      </c>
      <c r="F138" s="134" t="s">
        <v>668</v>
      </c>
      <c r="G138" s="135" t="s">
        <v>272</v>
      </c>
      <c r="H138" s="136">
        <v>19.234999999999999</v>
      </c>
      <c r="I138" s="137"/>
      <c r="J138" s="138">
        <f>ROUND(I138*H138,2)</f>
        <v>0</v>
      </c>
      <c r="K138" s="134" t="s">
        <v>245</v>
      </c>
      <c r="L138" s="33"/>
      <c r="M138" s="139" t="s">
        <v>19</v>
      </c>
      <c r="N138" s="140" t="s">
        <v>45</v>
      </c>
      <c r="P138" s="141">
        <f>O138*H138</f>
        <v>0</v>
      </c>
      <c r="Q138" s="141">
        <v>0</v>
      </c>
      <c r="R138" s="141">
        <f>Q138*H138</f>
        <v>0</v>
      </c>
      <c r="S138" s="141">
        <v>0</v>
      </c>
      <c r="T138" s="142">
        <f>S138*H138</f>
        <v>0</v>
      </c>
      <c r="AR138" s="143" t="s">
        <v>246</v>
      </c>
      <c r="AT138" s="143" t="s">
        <v>241</v>
      </c>
      <c r="AU138" s="143" t="s">
        <v>83</v>
      </c>
      <c r="AY138" s="18" t="s">
        <v>238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8" t="s">
        <v>81</v>
      </c>
      <c r="BK138" s="144">
        <f>ROUND(I138*H138,2)</f>
        <v>0</v>
      </c>
      <c r="BL138" s="18" t="s">
        <v>246</v>
      </c>
      <c r="BM138" s="143" t="s">
        <v>6137</v>
      </c>
    </row>
    <row r="139" spans="2:65" s="1" customFormat="1" ht="27">
      <c r="B139" s="33"/>
      <c r="D139" s="145" t="s">
        <v>248</v>
      </c>
      <c r="F139" s="146" t="s">
        <v>670</v>
      </c>
      <c r="I139" s="147"/>
      <c r="L139" s="33"/>
      <c r="M139" s="148"/>
      <c r="T139" s="54"/>
      <c r="AT139" s="18" t="s">
        <v>248</v>
      </c>
      <c r="AU139" s="18" t="s">
        <v>83</v>
      </c>
    </row>
    <row r="140" spans="2:65" s="1" customFormat="1">
      <c r="B140" s="33"/>
      <c r="D140" s="149" t="s">
        <v>250</v>
      </c>
      <c r="F140" s="150" t="s">
        <v>671</v>
      </c>
      <c r="I140" s="147"/>
      <c r="L140" s="33"/>
      <c r="M140" s="148"/>
      <c r="T140" s="54"/>
      <c r="AT140" s="18" t="s">
        <v>250</v>
      </c>
      <c r="AU140" s="18" t="s">
        <v>83</v>
      </c>
    </row>
    <row r="141" spans="2:65" s="13" customFormat="1">
      <c r="B141" s="157"/>
      <c r="D141" s="145" t="s">
        <v>257</v>
      </c>
      <c r="F141" s="159" t="s">
        <v>6138</v>
      </c>
      <c r="H141" s="160">
        <v>19.234999999999999</v>
      </c>
      <c r="I141" s="161"/>
      <c r="L141" s="157"/>
      <c r="M141" s="162"/>
      <c r="T141" s="163"/>
      <c r="AT141" s="158" t="s">
        <v>257</v>
      </c>
      <c r="AU141" s="158" t="s">
        <v>83</v>
      </c>
      <c r="AV141" s="13" t="s">
        <v>83</v>
      </c>
      <c r="AW141" s="13" t="s">
        <v>4</v>
      </c>
      <c r="AX141" s="13" t="s">
        <v>81</v>
      </c>
      <c r="AY141" s="158" t="s">
        <v>238</v>
      </c>
    </row>
    <row r="142" spans="2:65" s="1" customFormat="1" ht="16.5" customHeight="1">
      <c r="B142" s="33"/>
      <c r="C142" s="132" t="s">
        <v>294</v>
      </c>
      <c r="D142" s="132" t="s">
        <v>241</v>
      </c>
      <c r="E142" s="133" t="s">
        <v>673</v>
      </c>
      <c r="F142" s="134" t="s">
        <v>674</v>
      </c>
      <c r="G142" s="135" t="s">
        <v>402</v>
      </c>
      <c r="H142" s="136">
        <v>10.686</v>
      </c>
      <c r="I142" s="137"/>
      <c r="J142" s="138">
        <f>ROUND(I142*H142,2)</f>
        <v>0</v>
      </c>
      <c r="K142" s="134" t="s">
        <v>245</v>
      </c>
      <c r="L142" s="33"/>
      <c r="M142" s="139" t="s">
        <v>19</v>
      </c>
      <c r="N142" s="140" t="s">
        <v>45</v>
      </c>
      <c r="P142" s="141">
        <f>O142*H142</f>
        <v>0</v>
      </c>
      <c r="Q142" s="141">
        <v>0</v>
      </c>
      <c r="R142" s="141">
        <f>Q142*H142</f>
        <v>0</v>
      </c>
      <c r="S142" s="141">
        <v>0</v>
      </c>
      <c r="T142" s="142">
        <f>S142*H142</f>
        <v>0</v>
      </c>
      <c r="AR142" s="143" t="s">
        <v>246</v>
      </c>
      <c r="AT142" s="143" t="s">
        <v>241</v>
      </c>
      <c r="AU142" s="143" t="s">
        <v>83</v>
      </c>
      <c r="AY142" s="18" t="s">
        <v>238</v>
      </c>
      <c r="BE142" s="144">
        <f>IF(N142="základní",J142,0)</f>
        <v>0</v>
      </c>
      <c r="BF142" s="144">
        <f>IF(N142="snížená",J142,0)</f>
        <v>0</v>
      </c>
      <c r="BG142" s="144">
        <f>IF(N142="zákl. přenesená",J142,0)</f>
        <v>0</v>
      </c>
      <c r="BH142" s="144">
        <f>IF(N142="sníž. přenesená",J142,0)</f>
        <v>0</v>
      </c>
      <c r="BI142" s="144">
        <f>IF(N142="nulová",J142,0)</f>
        <v>0</v>
      </c>
      <c r="BJ142" s="18" t="s">
        <v>81</v>
      </c>
      <c r="BK142" s="144">
        <f>ROUND(I142*H142,2)</f>
        <v>0</v>
      </c>
      <c r="BL142" s="18" t="s">
        <v>246</v>
      </c>
      <c r="BM142" s="143" t="s">
        <v>6139</v>
      </c>
    </row>
    <row r="143" spans="2:65" s="1" customFormat="1" ht="18">
      <c r="B143" s="33"/>
      <c r="D143" s="145" t="s">
        <v>248</v>
      </c>
      <c r="F143" s="146" t="s">
        <v>676</v>
      </c>
      <c r="I143" s="147"/>
      <c r="L143" s="33"/>
      <c r="M143" s="148"/>
      <c r="T143" s="54"/>
      <c r="AT143" s="18" t="s">
        <v>248</v>
      </c>
      <c r="AU143" s="18" t="s">
        <v>83</v>
      </c>
    </row>
    <row r="144" spans="2:65" s="1" customFormat="1">
      <c r="B144" s="33"/>
      <c r="D144" s="149" t="s">
        <v>250</v>
      </c>
      <c r="F144" s="150" t="s">
        <v>677</v>
      </c>
      <c r="I144" s="147"/>
      <c r="L144" s="33"/>
      <c r="M144" s="148"/>
      <c r="T144" s="54"/>
      <c r="AT144" s="18" t="s">
        <v>250</v>
      </c>
      <c r="AU144" s="18" t="s">
        <v>83</v>
      </c>
    </row>
    <row r="145" spans="2:65" s="13" customFormat="1">
      <c r="B145" s="157"/>
      <c r="D145" s="145" t="s">
        <v>257</v>
      </c>
      <c r="E145" s="158" t="s">
        <v>19</v>
      </c>
      <c r="F145" s="159" t="s">
        <v>6130</v>
      </c>
      <c r="H145" s="160">
        <v>10.686</v>
      </c>
      <c r="I145" s="161"/>
      <c r="L145" s="157"/>
      <c r="M145" s="162"/>
      <c r="T145" s="163"/>
      <c r="AT145" s="158" t="s">
        <v>257</v>
      </c>
      <c r="AU145" s="158" t="s">
        <v>83</v>
      </c>
      <c r="AV145" s="13" t="s">
        <v>83</v>
      </c>
      <c r="AW145" s="13" t="s">
        <v>35</v>
      </c>
      <c r="AX145" s="13" t="s">
        <v>81</v>
      </c>
      <c r="AY145" s="158" t="s">
        <v>238</v>
      </c>
    </row>
    <row r="146" spans="2:65" s="1" customFormat="1" ht="24.15" customHeight="1">
      <c r="B146" s="33"/>
      <c r="C146" s="132" t="s">
        <v>300</v>
      </c>
      <c r="D146" s="132" t="s">
        <v>241</v>
      </c>
      <c r="E146" s="133" t="s">
        <v>678</v>
      </c>
      <c r="F146" s="134" t="s">
        <v>679</v>
      </c>
      <c r="G146" s="135" t="s">
        <v>402</v>
      </c>
      <c r="H146" s="136">
        <v>5.1100000000000003</v>
      </c>
      <c r="I146" s="137"/>
      <c r="J146" s="138">
        <f>ROUND(I146*H146,2)</f>
        <v>0</v>
      </c>
      <c r="K146" s="134" t="s">
        <v>245</v>
      </c>
      <c r="L146" s="33"/>
      <c r="M146" s="139" t="s">
        <v>19</v>
      </c>
      <c r="N146" s="140" t="s">
        <v>45</v>
      </c>
      <c r="P146" s="141">
        <f>O146*H146</f>
        <v>0</v>
      </c>
      <c r="Q146" s="141">
        <v>0</v>
      </c>
      <c r="R146" s="141">
        <f>Q146*H146</f>
        <v>0</v>
      </c>
      <c r="S146" s="141">
        <v>0</v>
      </c>
      <c r="T146" s="142">
        <f>S146*H146</f>
        <v>0</v>
      </c>
      <c r="AR146" s="143" t="s">
        <v>246</v>
      </c>
      <c r="AT146" s="143" t="s">
        <v>241</v>
      </c>
      <c r="AU146" s="143" t="s">
        <v>83</v>
      </c>
      <c r="AY146" s="18" t="s">
        <v>238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8" t="s">
        <v>81</v>
      </c>
      <c r="BK146" s="144">
        <f>ROUND(I146*H146,2)</f>
        <v>0</v>
      </c>
      <c r="BL146" s="18" t="s">
        <v>246</v>
      </c>
      <c r="BM146" s="143" t="s">
        <v>6140</v>
      </c>
    </row>
    <row r="147" spans="2:65" s="1" customFormat="1" ht="27">
      <c r="B147" s="33"/>
      <c r="D147" s="145" t="s">
        <v>248</v>
      </c>
      <c r="F147" s="146" t="s">
        <v>681</v>
      </c>
      <c r="I147" s="147"/>
      <c r="L147" s="33"/>
      <c r="M147" s="148"/>
      <c r="T147" s="54"/>
      <c r="AT147" s="18" t="s">
        <v>248</v>
      </c>
      <c r="AU147" s="18" t="s">
        <v>83</v>
      </c>
    </row>
    <row r="148" spans="2:65" s="1" customFormat="1">
      <c r="B148" s="33"/>
      <c r="D148" s="149" t="s">
        <v>250</v>
      </c>
      <c r="F148" s="150" t="s">
        <v>682</v>
      </c>
      <c r="I148" s="147"/>
      <c r="L148" s="33"/>
      <c r="M148" s="148"/>
      <c r="T148" s="54"/>
      <c r="AT148" s="18" t="s">
        <v>250</v>
      </c>
      <c r="AU148" s="18" t="s">
        <v>83</v>
      </c>
    </row>
    <row r="149" spans="2:65" s="13" customFormat="1">
      <c r="B149" s="157"/>
      <c r="D149" s="145" t="s">
        <v>257</v>
      </c>
      <c r="E149" s="158" t="s">
        <v>19</v>
      </c>
      <c r="F149" s="159" t="s">
        <v>6141</v>
      </c>
      <c r="H149" s="160">
        <v>5.1100000000000003</v>
      </c>
      <c r="I149" s="161"/>
      <c r="L149" s="157"/>
      <c r="M149" s="162"/>
      <c r="T149" s="163"/>
      <c r="AT149" s="158" t="s">
        <v>257</v>
      </c>
      <c r="AU149" s="158" t="s">
        <v>83</v>
      </c>
      <c r="AV149" s="13" t="s">
        <v>83</v>
      </c>
      <c r="AW149" s="13" t="s">
        <v>35</v>
      </c>
      <c r="AX149" s="13" t="s">
        <v>81</v>
      </c>
      <c r="AY149" s="158" t="s">
        <v>238</v>
      </c>
    </row>
    <row r="150" spans="2:65" s="1" customFormat="1" ht="24.15" customHeight="1">
      <c r="B150" s="33"/>
      <c r="C150" s="132" t="s">
        <v>308</v>
      </c>
      <c r="D150" s="132" t="s">
        <v>241</v>
      </c>
      <c r="E150" s="133" t="s">
        <v>4377</v>
      </c>
      <c r="F150" s="134" t="s">
        <v>4378</v>
      </c>
      <c r="G150" s="135" t="s">
        <v>402</v>
      </c>
      <c r="H150" s="136">
        <v>8.2200000000000006</v>
      </c>
      <c r="I150" s="137"/>
      <c r="J150" s="138">
        <f>ROUND(I150*H150,2)</f>
        <v>0</v>
      </c>
      <c r="K150" s="134" t="s">
        <v>245</v>
      </c>
      <c r="L150" s="33"/>
      <c r="M150" s="139" t="s">
        <v>19</v>
      </c>
      <c r="N150" s="140" t="s">
        <v>45</v>
      </c>
      <c r="P150" s="141">
        <f>O150*H150</f>
        <v>0</v>
      </c>
      <c r="Q150" s="141">
        <v>0</v>
      </c>
      <c r="R150" s="141">
        <f>Q150*H150</f>
        <v>0</v>
      </c>
      <c r="S150" s="141">
        <v>0</v>
      </c>
      <c r="T150" s="142">
        <f>S150*H150</f>
        <v>0</v>
      </c>
      <c r="AR150" s="143" t="s">
        <v>246</v>
      </c>
      <c r="AT150" s="143" t="s">
        <v>241</v>
      </c>
      <c r="AU150" s="143" t="s">
        <v>83</v>
      </c>
      <c r="AY150" s="18" t="s">
        <v>238</v>
      </c>
      <c r="BE150" s="144">
        <f>IF(N150="základní",J150,0)</f>
        <v>0</v>
      </c>
      <c r="BF150" s="144">
        <f>IF(N150="snížená",J150,0)</f>
        <v>0</v>
      </c>
      <c r="BG150" s="144">
        <f>IF(N150="zákl. přenesená",J150,0)</f>
        <v>0</v>
      </c>
      <c r="BH150" s="144">
        <f>IF(N150="sníž. přenesená",J150,0)</f>
        <v>0</v>
      </c>
      <c r="BI150" s="144">
        <f>IF(N150="nulová",J150,0)</f>
        <v>0</v>
      </c>
      <c r="BJ150" s="18" t="s">
        <v>81</v>
      </c>
      <c r="BK150" s="144">
        <f>ROUND(I150*H150,2)</f>
        <v>0</v>
      </c>
      <c r="BL150" s="18" t="s">
        <v>246</v>
      </c>
      <c r="BM150" s="143" t="s">
        <v>6142</v>
      </c>
    </row>
    <row r="151" spans="2:65" s="1" customFormat="1" ht="36">
      <c r="B151" s="33"/>
      <c r="D151" s="145" t="s">
        <v>248</v>
      </c>
      <c r="F151" s="146" t="s">
        <v>4380</v>
      </c>
      <c r="I151" s="147"/>
      <c r="L151" s="33"/>
      <c r="M151" s="148"/>
      <c r="T151" s="54"/>
      <c r="AT151" s="18" t="s">
        <v>248</v>
      </c>
      <c r="AU151" s="18" t="s">
        <v>83</v>
      </c>
    </row>
    <row r="152" spans="2:65" s="1" customFormat="1">
      <c r="B152" s="33"/>
      <c r="D152" s="149" t="s">
        <v>250</v>
      </c>
      <c r="F152" s="150" t="s">
        <v>4381</v>
      </c>
      <c r="I152" s="147"/>
      <c r="L152" s="33"/>
      <c r="M152" s="148"/>
      <c r="T152" s="54"/>
      <c r="AT152" s="18" t="s">
        <v>250</v>
      </c>
      <c r="AU152" s="18" t="s">
        <v>83</v>
      </c>
    </row>
    <row r="153" spans="2:65" s="13" customFormat="1">
      <c r="B153" s="157"/>
      <c r="D153" s="145" t="s">
        <v>257</v>
      </c>
      <c r="E153" s="158" t="s">
        <v>19</v>
      </c>
      <c r="F153" s="159" t="s">
        <v>6143</v>
      </c>
      <c r="H153" s="160">
        <v>8.2200000000000006</v>
      </c>
      <c r="I153" s="161"/>
      <c r="L153" s="157"/>
      <c r="M153" s="162"/>
      <c r="T153" s="163"/>
      <c r="AT153" s="158" t="s">
        <v>257</v>
      </c>
      <c r="AU153" s="158" t="s">
        <v>83</v>
      </c>
      <c r="AV153" s="13" t="s">
        <v>83</v>
      </c>
      <c r="AW153" s="13" t="s">
        <v>35</v>
      </c>
      <c r="AX153" s="13" t="s">
        <v>81</v>
      </c>
      <c r="AY153" s="158" t="s">
        <v>238</v>
      </c>
    </row>
    <row r="154" spans="2:65" s="1" customFormat="1" ht="16.5" customHeight="1">
      <c r="B154" s="33"/>
      <c r="C154" s="175" t="s">
        <v>316</v>
      </c>
      <c r="D154" s="175" t="s">
        <v>383</v>
      </c>
      <c r="E154" s="176" t="s">
        <v>4383</v>
      </c>
      <c r="F154" s="177" t="s">
        <v>4384</v>
      </c>
      <c r="G154" s="178" t="s">
        <v>272</v>
      </c>
      <c r="H154" s="179">
        <v>16.440000000000001</v>
      </c>
      <c r="I154" s="180"/>
      <c r="J154" s="181">
        <f>ROUND(I154*H154,2)</f>
        <v>0</v>
      </c>
      <c r="K154" s="177" t="s">
        <v>245</v>
      </c>
      <c r="L154" s="182"/>
      <c r="M154" s="183" t="s">
        <v>19</v>
      </c>
      <c r="N154" s="184" t="s">
        <v>45</v>
      </c>
      <c r="P154" s="141">
        <f>O154*H154</f>
        <v>0</v>
      </c>
      <c r="Q154" s="141">
        <v>1</v>
      </c>
      <c r="R154" s="141">
        <f>Q154*H154</f>
        <v>16.440000000000001</v>
      </c>
      <c r="S154" s="141">
        <v>0</v>
      </c>
      <c r="T154" s="142">
        <f>S154*H154</f>
        <v>0</v>
      </c>
      <c r="AR154" s="143" t="s">
        <v>294</v>
      </c>
      <c r="AT154" s="143" t="s">
        <v>383</v>
      </c>
      <c r="AU154" s="143" t="s">
        <v>83</v>
      </c>
      <c r="AY154" s="18" t="s">
        <v>238</v>
      </c>
      <c r="BE154" s="144">
        <f>IF(N154="základní",J154,0)</f>
        <v>0</v>
      </c>
      <c r="BF154" s="144">
        <f>IF(N154="snížená",J154,0)</f>
        <v>0</v>
      </c>
      <c r="BG154" s="144">
        <f>IF(N154="zákl. přenesená",J154,0)</f>
        <v>0</v>
      </c>
      <c r="BH154" s="144">
        <f>IF(N154="sníž. přenesená",J154,0)</f>
        <v>0</v>
      </c>
      <c r="BI154" s="144">
        <f>IF(N154="nulová",J154,0)</f>
        <v>0</v>
      </c>
      <c r="BJ154" s="18" t="s">
        <v>81</v>
      </c>
      <c r="BK154" s="144">
        <f>ROUND(I154*H154,2)</f>
        <v>0</v>
      </c>
      <c r="BL154" s="18" t="s">
        <v>246</v>
      </c>
      <c r="BM154" s="143" t="s">
        <v>6144</v>
      </c>
    </row>
    <row r="155" spans="2:65" s="1" customFormat="1">
      <c r="B155" s="33"/>
      <c r="D155" s="145" t="s">
        <v>248</v>
      </c>
      <c r="F155" s="146" t="s">
        <v>4384</v>
      </c>
      <c r="I155" s="147"/>
      <c r="L155" s="33"/>
      <c r="M155" s="148"/>
      <c r="T155" s="54"/>
      <c r="AT155" s="18" t="s">
        <v>248</v>
      </c>
      <c r="AU155" s="18" t="s">
        <v>83</v>
      </c>
    </row>
    <row r="156" spans="2:65" s="13" customFormat="1">
      <c r="B156" s="157"/>
      <c r="D156" s="145" t="s">
        <v>257</v>
      </c>
      <c r="F156" s="159" t="s">
        <v>6145</v>
      </c>
      <c r="H156" s="160">
        <v>16.440000000000001</v>
      </c>
      <c r="I156" s="161"/>
      <c r="L156" s="157"/>
      <c r="M156" s="162"/>
      <c r="T156" s="163"/>
      <c r="AT156" s="158" t="s">
        <v>257</v>
      </c>
      <c r="AU156" s="158" t="s">
        <v>83</v>
      </c>
      <c r="AV156" s="13" t="s">
        <v>83</v>
      </c>
      <c r="AW156" s="13" t="s">
        <v>4</v>
      </c>
      <c r="AX156" s="13" t="s">
        <v>81</v>
      </c>
      <c r="AY156" s="158" t="s">
        <v>238</v>
      </c>
    </row>
    <row r="157" spans="2:65" s="11" customFormat="1" ht="22.75" customHeight="1">
      <c r="B157" s="120"/>
      <c r="D157" s="121" t="s">
        <v>73</v>
      </c>
      <c r="E157" s="130" t="s">
        <v>83</v>
      </c>
      <c r="F157" s="130" t="s">
        <v>399</v>
      </c>
      <c r="I157" s="123"/>
      <c r="J157" s="131">
        <f>BK157</f>
        <v>0</v>
      </c>
      <c r="L157" s="120"/>
      <c r="M157" s="125"/>
      <c r="P157" s="126">
        <f>SUM(P158:P169)</f>
        <v>0</v>
      </c>
      <c r="R157" s="126">
        <f>SUM(R158:R169)</f>
        <v>4.4624999999999995E-3</v>
      </c>
      <c r="T157" s="127">
        <f>SUM(T158:T169)</f>
        <v>0</v>
      </c>
      <c r="AR157" s="121" t="s">
        <v>81</v>
      </c>
      <c r="AT157" s="128" t="s">
        <v>73</v>
      </c>
      <c r="AU157" s="128" t="s">
        <v>81</v>
      </c>
      <c r="AY157" s="121" t="s">
        <v>238</v>
      </c>
      <c r="BK157" s="129">
        <f>SUM(BK158:BK169)</f>
        <v>0</v>
      </c>
    </row>
    <row r="158" spans="2:65" s="1" customFormat="1" ht="24.15" customHeight="1">
      <c r="B158" s="33"/>
      <c r="C158" s="132" t="s">
        <v>8</v>
      </c>
      <c r="D158" s="132" t="s">
        <v>241</v>
      </c>
      <c r="E158" s="133" t="s">
        <v>4387</v>
      </c>
      <c r="F158" s="134" t="s">
        <v>4388</v>
      </c>
      <c r="G158" s="135" t="s">
        <v>408</v>
      </c>
      <c r="H158" s="136">
        <v>3</v>
      </c>
      <c r="I158" s="137"/>
      <c r="J158" s="138">
        <f>ROUND(I158*H158,2)</f>
        <v>0</v>
      </c>
      <c r="K158" s="134" t="s">
        <v>245</v>
      </c>
      <c r="L158" s="33"/>
      <c r="M158" s="139" t="s">
        <v>19</v>
      </c>
      <c r="N158" s="140" t="s">
        <v>45</v>
      </c>
      <c r="P158" s="141">
        <f>O158*H158</f>
        <v>0</v>
      </c>
      <c r="Q158" s="141">
        <v>0</v>
      </c>
      <c r="R158" s="141">
        <f>Q158*H158</f>
        <v>0</v>
      </c>
      <c r="S158" s="141">
        <v>0</v>
      </c>
      <c r="T158" s="142">
        <f>S158*H158</f>
        <v>0</v>
      </c>
      <c r="AR158" s="143" t="s">
        <v>246</v>
      </c>
      <c r="AT158" s="143" t="s">
        <v>241</v>
      </c>
      <c r="AU158" s="143" t="s">
        <v>83</v>
      </c>
      <c r="AY158" s="18" t="s">
        <v>238</v>
      </c>
      <c r="BE158" s="144">
        <f>IF(N158="základní",J158,0)</f>
        <v>0</v>
      </c>
      <c r="BF158" s="144">
        <f>IF(N158="snížená",J158,0)</f>
        <v>0</v>
      </c>
      <c r="BG158" s="144">
        <f>IF(N158="zákl. přenesená",J158,0)</f>
        <v>0</v>
      </c>
      <c r="BH158" s="144">
        <f>IF(N158="sníž. přenesená",J158,0)</f>
        <v>0</v>
      </c>
      <c r="BI158" s="144">
        <f>IF(N158="nulová",J158,0)</f>
        <v>0</v>
      </c>
      <c r="BJ158" s="18" t="s">
        <v>81</v>
      </c>
      <c r="BK158" s="144">
        <f>ROUND(I158*H158,2)</f>
        <v>0</v>
      </c>
      <c r="BL158" s="18" t="s">
        <v>246</v>
      </c>
      <c r="BM158" s="143" t="s">
        <v>6146</v>
      </c>
    </row>
    <row r="159" spans="2:65" s="1" customFormat="1" ht="18">
      <c r="B159" s="33"/>
      <c r="D159" s="145" t="s">
        <v>248</v>
      </c>
      <c r="F159" s="146" t="s">
        <v>4390</v>
      </c>
      <c r="I159" s="147"/>
      <c r="L159" s="33"/>
      <c r="M159" s="148"/>
      <c r="T159" s="54"/>
      <c r="AT159" s="18" t="s">
        <v>248</v>
      </c>
      <c r="AU159" s="18" t="s">
        <v>83</v>
      </c>
    </row>
    <row r="160" spans="2:65" s="1" customFormat="1">
      <c r="B160" s="33"/>
      <c r="D160" s="149" t="s">
        <v>250</v>
      </c>
      <c r="F160" s="150" t="s">
        <v>4391</v>
      </c>
      <c r="I160" s="147"/>
      <c r="L160" s="33"/>
      <c r="M160" s="148"/>
      <c r="T160" s="54"/>
      <c r="AT160" s="18" t="s">
        <v>250</v>
      </c>
      <c r="AU160" s="18" t="s">
        <v>83</v>
      </c>
    </row>
    <row r="161" spans="2:65" s="1" customFormat="1" ht="24.15" customHeight="1">
      <c r="B161" s="33"/>
      <c r="C161" s="175" t="s">
        <v>390</v>
      </c>
      <c r="D161" s="175" t="s">
        <v>383</v>
      </c>
      <c r="E161" s="176" t="s">
        <v>4392</v>
      </c>
      <c r="F161" s="177" t="s">
        <v>4393</v>
      </c>
      <c r="G161" s="178" t="s">
        <v>408</v>
      </c>
      <c r="H161" s="179">
        <v>3.15</v>
      </c>
      <c r="I161" s="180"/>
      <c r="J161" s="181">
        <f>ROUND(I161*H161,2)</f>
        <v>0</v>
      </c>
      <c r="K161" s="177" t="s">
        <v>245</v>
      </c>
      <c r="L161" s="182"/>
      <c r="M161" s="183" t="s">
        <v>19</v>
      </c>
      <c r="N161" s="184" t="s">
        <v>45</v>
      </c>
      <c r="P161" s="141">
        <f>O161*H161</f>
        <v>0</v>
      </c>
      <c r="Q161" s="141">
        <v>4.4999999999999999E-4</v>
      </c>
      <c r="R161" s="141">
        <f>Q161*H161</f>
        <v>1.4174999999999999E-3</v>
      </c>
      <c r="S161" s="141">
        <v>0</v>
      </c>
      <c r="T161" s="142">
        <f>S161*H161</f>
        <v>0</v>
      </c>
      <c r="AR161" s="143" t="s">
        <v>294</v>
      </c>
      <c r="AT161" s="143" t="s">
        <v>383</v>
      </c>
      <c r="AU161" s="143" t="s">
        <v>83</v>
      </c>
      <c r="AY161" s="18" t="s">
        <v>238</v>
      </c>
      <c r="BE161" s="144">
        <f>IF(N161="základní",J161,0)</f>
        <v>0</v>
      </c>
      <c r="BF161" s="144">
        <f>IF(N161="snížená",J161,0)</f>
        <v>0</v>
      </c>
      <c r="BG161" s="144">
        <f>IF(N161="zákl. přenesená",J161,0)</f>
        <v>0</v>
      </c>
      <c r="BH161" s="144">
        <f>IF(N161="sníž. přenesená",J161,0)</f>
        <v>0</v>
      </c>
      <c r="BI161" s="144">
        <f>IF(N161="nulová",J161,0)</f>
        <v>0</v>
      </c>
      <c r="BJ161" s="18" t="s">
        <v>81</v>
      </c>
      <c r="BK161" s="144">
        <f>ROUND(I161*H161,2)</f>
        <v>0</v>
      </c>
      <c r="BL161" s="18" t="s">
        <v>246</v>
      </c>
      <c r="BM161" s="143" t="s">
        <v>6147</v>
      </c>
    </row>
    <row r="162" spans="2:65" s="1" customFormat="1">
      <c r="B162" s="33"/>
      <c r="D162" s="145" t="s">
        <v>248</v>
      </c>
      <c r="F162" s="146" t="s">
        <v>4393</v>
      </c>
      <c r="I162" s="147"/>
      <c r="L162" s="33"/>
      <c r="M162" s="148"/>
      <c r="T162" s="54"/>
      <c r="AT162" s="18" t="s">
        <v>248</v>
      </c>
      <c r="AU162" s="18" t="s">
        <v>83</v>
      </c>
    </row>
    <row r="163" spans="2:65" s="13" customFormat="1">
      <c r="B163" s="157"/>
      <c r="D163" s="145" t="s">
        <v>257</v>
      </c>
      <c r="F163" s="159" t="s">
        <v>6148</v>
      </c>
      <c r="H163" s="160">
        <v>3.15</v>
      </c>
      <c r="I163" s="161"/>
      <c r="L163" s="157"/>
      <c r="M163" s="162"/>
      <c r="T163" s="163"/>
      <c r="AT163" s="158" t="s">
        <v>257</v>
      </c>
      <c r="AU163" s="158" t="s">
        <v>83</v>
      </c>
      <c r="AV163" s="13" t="s">
        <v>83</v>
      </c>
      <c r="AW163" s="13" t="s">
        <v>4</v>
      </c>
      <c r="AX163" s="13" t="s">
        <v>81</v>
      </c>
      <c r="AY163" s="158" t="s">
        <v>238</v>
      </c>
    </row>
    <row r="164" spans="2:65" s="1" customFormat="1" ht="24.15" customHeight="1">
      <c r="B164" s="33"/>
      <c r="C164" s="132" t="s">
        <v>511</v>
      </c>
      <c r="D164" s="132" t="s">
        <v>241</v>
      </c>
      <c r="E164" s="133" t="s">
        <v>4396</v>
      </c>
      <c r="F164" s="134" t="s">
        <v>4397</v>
      </c>
      <c r="G164" s="135" t="s">
        <v>408</v>
      </c>
      <c r="H164" s="136">
        <v>2</v>
      </c>
      <c r="I164" s="137"/>
      <c r="J164" s="138">
        <f>ROUND(I164*H164,2)</f>
        <v>0</v>
      </c>
      <c r="K164" s="134" t="s">
        <v>245</v>
      </c>
      <c r="L164" s="33"/>
      <c r="M164" s="139" t="s">
        <v>19</v>
      </c>
      <c r="N164" s="140" t="s">
        <v>45</v>
      </c>
      <c r="P164" s="141">
        <f>O164*H164</f>
        <v>0</v>
      </c>
      <c r="Q164" s="141">
        <v>0</v>
      </c>
      <c r="R164" s="141">
        <f>Q164*H164</f>
        <v>0</v>
      </c>
      <c r="S164" s="141">
        <v>0</v>
      </c>
      <c r="T164" s="142">
        <f>S164*H164</f>
        <v>0</v>
      </c>
      <c r="AR164" s="143" t="s">
        <v>246</v>
      </c>
      <c r="AT164" s="143" t="s">
        <v>241</v>
      </c>
      <c r="AU164" s="143" t="s">
        <v>83</v>
      </c>
      <c r="AY164" s="18" t="s">
        <v>238</v>
      </c>
      <c r="BE164" s="144">
        <f>IF(N164="základní",J164,0)</f>
        <v>0</v>
      </c>
      <c r="BF164" s="144">
        <f>IF(N164="snížená",J164,0)</f>
        <v>0</v>
      </c>
      <c r="BG164" s="144">
        <f>IF(N164="zákl. přenesená",J164,0)</f>
        <v>0</v>
      </c>
      <c r="BH164" s="144">
        <f>IF(N164="sníž. přenesená",J164,0)</f>
        <v>0</v>
      </c>
      <c r="BI164" s="144">
        <f>IF(N164="nulová",J164,0)</f>
        <v>0</v>
      </c>
      <c r="BJ164" s="18" t="s">
        <v>81</v>
      </c>
      <c r="BK164" s="144">
        <f>ROUND(I164*H164,2)</f>
        <v>0</v>
      </c>
      <c r="BL164" s="18" t="s">
        <v>246</v>
      </c>
      <c r="BM164" s="143" t="s">
        <v>6149</v>
      </c>
    </row>
    <row r="165" spans="2:65" s="1" customFormat="1" ht="18">
      <c r="B165" s="33"/>
      <c r="D165" s="145" t="s">
        <v>248</v>
      </c>
      <c r="F165" s="146" t="s">
        <v>4399</v>
      </c>
      <c r="I165" s="147"/>
      <c r="L165" s="33"/>
      <c r="M165" s="148"/>
      <c r="T165" s="54"/>
      <c r="AT165" s="18" t="s">
        <v>248</v>
      </c>
      <c r="AU165" s="18" t="s">
        <v>83</v>
      </c>
    </row>
    <row r="166" spans="2:65" s="1" customFormat="1">
      <c r="B166" s="33"/>
      <c r="D166" s="149" t="s">
        <v>250</v>
      </c>
      <c r="F166" s="150" t="s">
        <v>4400</v>
      </c>
      <c r="I166" s="147"/>
      <c r="L166" s="33"/>
      <c r="M166" s="148"/>
      <c r="T166" s="54"/>
      <c r="AT166" s="18" t="s">
        <v>250</v>
      </c>
      <c r="AU166" s="18" t="s">
        <v>83</v>
      </c>
    </row>
    <row r="167" spans="2:65" s="1" customFormat="1" ht="24.15" customHeight="1">
      <c r="B167" s="33"/>
      <c r="C167" s="175" t="s">
        <v>586</v>
      </c>
      <c r="D167" s="175" t="s">
        <v>383</v>
      </c>
      <c r="E167" s="176" t="s">
        <v>4401</v>
      </c>
      <c r="F167" s="177" t="s">
        <v>4402</v>
      </c>
      <c r="G167" s="178" t="s">
        <v>408</v>
      </c>
      <c r="H167" s="179">
        <v>2.1</v>
      </c>
      <c r="I167" s="180"/>
      <c r="J167" s="181">
        <f>ROUND(I167*H167,2)</f>
        <v>0</v>
      </c>
      <c r="K167" s="177" t="s">
        <v>245</v>
      </c>
      <c r="L167" s="182"/>
      <c r="M167" s="183" t="s">
        <v>19</v>
      </c>
      <c r="N167" s="184" t="s">
        <v>45</v>
      </c>
      <c r="P167" s="141">
        <f>O167*H167</f>
        <v>0</v>
      </c>
      <c r="Q167" s="141">
        <v>1.4499999999999999E-3</v>
      </c>
      <c r="R167" s="141">
        <f>Q167*H167</f>
        <v>3.045E-3</v>
      </c>
      <c r="S167" s="141">
        <v>0</v>
      </c>
      <c r="T167" s="142">
        <f>S167*H167</f>
        <v>0</v>
      </c>
      <c r="AR167" s="143" t="s">
        <v>294</v>
      </c>
      <c r="AT167" s="143" t="s">
        <v>383</v>
      </c>
      <c r="AU167" s="143" t="s">
        <v>83</v>
      </c>
      <c r="AY167" s="18" t="s">
        <v>238</v>
      </c>
      <c r="BE167" s="144">
        <f>IF(N167="základní",J167,0)</f>
        <v>0</v>
      </c>
      <c r="BF167" s="144">
        <f>IF(N167="snížená",J167,0)</f>
        <v>0</v>
      </c>
      <c r="BG167" s="144">
        <f>IF(N167="zákl. přenesená",J167,0)</f>
        <v>0</v>
      </c>
      <c r="BH167" s="144">
        <f>IF(N167="sníž. přenesená",J167,0)</f>
        <v>0</v>
      </c>
      <c r="BI167" s="144">
        <f>IF(N167="nulová",J167,0)</f>
        <v>0</v>
      </c>
      <c r="BJ167" s="18" t="s">
        <v>81</v>
      </c>
      <c r="BK167" s="144">
        <f>ROUND(I167*H167,2)</f>
        <v>0</v>
      </c>
      <c r="BL167" s="18" t="s">
        <v>246</v>
      </c>
      <c r="BM167" s="143" t="s">
        <v>6150</v>
      </c>
    </row>
    <row r="168" spans="2:65" s="1" customFormat="1">
      <c r="B168" s="33"/>
      <c r="D168" s="145" t="s">
        <v>248</v>
      </c>
      <c r="F168" s="146" t="s">
        <v>4402</v>
      </c>
      <c r="I168" s="147"/>
      <c r="L168" s="33"/>
      <c r="M168" s="148"/>
      <c r="T168" s="54"/>
      <c r="AT168" s="18" t="s">
        <v>248</v>
      </c>
      <c r="AU168" s="18" t="s">
        <v>83</v>
      </c>
    </row>
    <row r="169" spans="2:65" s="13" customFormat="1">
      <c r="B169" s="157"/>
      <c r="D169" s="145" t="s">
        <v>257</v>
      </c>
      <c r="F169" s="159" t="s">
        <v>4395</v>
      </c>
      <c r="H169" s="160">
        <v>2.1</v>
      </c>
      <c r="I169" s="161"/>
      <c r="L169" s="157"/>
      <c r="M169" s="162"/>
      <c r="T169" s="163"/>
      <c r="AT169" s="158" t="s">
        <v>257</v>
      </c>
      <c r="AU169" s="158" t="s">
        <v>83</v>
      </c>
      <c r="AV169" s="13" t="s">
        <v>83</v>
      </c>
      <c r="AW169" s="13" t="s">
        <v>4</v>
      </c>
      <c r="AX169" s="13" t="s">
        <v>81</v>
      </c>
      <c r="AY169" s="158" t="s">
        <v>238</v>
      </c>
    </row>
    <row r="170" spans="2:65" s="11" customFormat="1" ht="22.75" customHeight="1">
      <c r="B170" s="120"/>
      <c r="D170" s="121" t="s">
        <v>73</v>
      </c>
      <c r="E170" s="130" t="s">
        <v>246</v>
      </c>
      <c r="F170" s="130" t="s">
        <v>459</v>
      </c>
      <c r="I170" s="123"/>
      <c r="J170" s="131">
        <f>BK170</f>
        <v>0</v>
      </c>
      <c r="L170" s="120"/>
      <c r="M170" s="125"/>
      <c r="P170" s="126">
        <f>SUM(P171:P174)</f>
        <v>0</v>
      </c>
      <c r="R170" s="126">
        <f>SUM(R171:R174)</f>
        <v>4.6626388200000006</v>
      </c>
      <c r="T170" s="127">
        <f>SUM(T171:T174)</f>
        <v>0</v>
      </c>
      <c r="AR170" s="121" t="s">
        <v>81</v>
      </c>
      <c r="AT170" s="128" t="s">
        <v>73</v>
      </c>
      <c r="AU170" s="128" t="s">
        <v>81</v>
      </c>
      <c r="AY170" s="121" t="s">
        <v>238</v>
      </c>
      <c r="BK170" s="129">
        <f>SUM(BK171:BK174)</f>
        <v>0</v>
      </c>
    </row>
    <row r="171" spans="2:65" s="1" customFormat="1" ht="16.5" customHeight="1">
      <c r="B171" s="33"/>
      <c r="C171" s="132" t="s">
        <v>377</v>
      </c>
      <c r="D171" s="132" t="s">
        <v>241</v>
      </c>
      <c r="E171" s="133" t="s">
        <v>4405</v>
      </c>
      <c r="F171" s="134" t="s">
        <v>4406</v>
      </c>
      <c r="G171" s="135" t="s">
        <v>402</v>
      </c>
      <c r="H171" s="136">
        <v>2.4660000000000002</v>
      </c>
      <c r="I171" s="137"/>
      <c r="J171" s="138">
        <f>ROUND(I171*H171,2)</f>
        <v>0</v>
      </c>
      <c r="K171" s="134" t="s">
        <v>245</v>
      </c>
      <c r="L171" s="33"/>
      <c r="M171" s="139" t="s">
        <v>19</v>
      </c>
      <c r="N171" s="140" t="s">
        <v>45</v>
      </c>
      <c r="P171" s="141">
        <f>O171*H171</f>
        <v>0</v>
      </c>
      <c r="Q171" s="141">
        <v>1.8907700000000001</v>
      </c>
      <c r="R171" s="141">
        <f>Q171*H171</f>
        <v>4.6626388200000006</v>
      </c>
      <c r="S171" s="141">
        <v>0</v>
      </c>
      <c r="T171" s="142">
        <f>S171*H171</f>
        <v>0</v>
      </c>
      <c r="AR171" s="143" t="s">
        <v>246</v>
      </c>
      <c r="AT171" s="143" t="s">
        <v>241</v>
      </c>
      <c r="AU171" s="143" t="s">
        <v>83</v>
      </c>
      <c r="AY171" s="18" t="s">
        <v>238</v>
      </c>
      <c r="BE171" s="144">
        <f>IF(N171="základní",J171,0)</f>
        <v>0</v>
      </c>
      <c r="BF171" s="144">
        <f>IF(N171="snížená",J171,0)</f>
        <v>0</v>
      </c>
      <c r="BG171" s="144">
        <f>IF(N171="zákl. přenesená",J171,0)</f>
        <v>0</v>
      </c>
      <c r="BH171" s="144">
        <f>IF(N171="sníž. přenesená",J171,0)</f>
        <v>0</v>
      </c>
      <c r="BI171" s="144">
        <f>IF(N171="nulová",J171,0)</f>
        <v>0</v>
      </c>
      <c r="BJ171" s="18" t="s">
        <v>81</v>
      </c>
      <c r="BK171" s="144">
        <f>ROUND(I171*H171,2)</f>
        <v>0</v>
      </c>
      <c r="BL171" s="18" t="s">
        <v>246</v>
      </c>
      <c r="BM171" s="143" t="s">
        <v>6151</v>
      </c>
    </row>
    <row r="172" spans="2:65" s="1" customFormat="1" ht="18">
      <c r="B172" s="33"/>
      <c r="D172" s="145" t="s">
        <v>248</v>
      </c>
      <c r="F172" s="146" t="s">
        <v>4408</v>
      </c>
      <c r="I172" s="147"/>
      <c r="L172" s="33"/>
      <c r="M172" s="148"/>
      <c r="T172" s="54"/>
      <c r="AT172" s="18" t="s">
        <v>248</v>
      </c>
      <c r="AU172" s="18" t="s">
        <v>83</v>
      </c>
    </row>
    <row r="173" spans="2:65" s="1" customFormat="1">
      <c r="B173" s="33"/>
      <c r="D173" s="149" t="s">
        <v>250</v>
      </c>
      <c r="F173" s="150" t="s">
        <v>4409</v>
      </c>
      <c r="I173" s="147"/>
      <c r="L173" s="33"/>
      <c r="M173" s="148"/>
      <c r="T173" s="54"/>
      <c r="AT173" s="18" t="s">
        <v>250</v>
      </c>
      <c r="AU173" s="18" t="s">
        <v>83</v>
      </c>
    </row>
    <row r="174" spans="2:65" s="13" customFormat="1">
      <c r="B174" s="157"/>
      <c r="D174" s="145" t="s">
        <v>257</v>
      </c>
      <c r="E174" s="158" t="s">
        <v>19</v>
      </c>
      <c r="F174" s="159" t="s">
        <v>6152</v>
      </c>
      <c r="H174" s="160">
        <v>2.4660000000000002</v>
      </c>
      <c r="I174" s="161"/>
      <c r="L174" s="157"/>
      <c r="M174" s="162"/>
      <c r="T174" s="163"/>
      <c r="AT174" s="158" t="s">
        <v>257</v>
      </c>
      <c r="AU174" s="158" t="s">
        <v>83</v>
      </c>
      <c r="AV174" s="13" t="s">
        <v>83</v>
      </c>
      <c r="AW174" s="13" t="s">
        <v>35</v>
      </c>
      <c r="AX174" s="13" t="s">
        <v>81</v>
      </c>
      <c r="AY174" s="158" t="s">
        <v>238</v>
      </c>
    </row>
    <row r="175" spans="2:65" s="11" customFormat="1" ht="22.75" customHeight="1">
      <c r="B175" s="120"/>
      <c r="D175" s="121" t="s">
        <v>73</v>
      </c>
      <c r="E175" s="130" t="s">
        <v>294</v>
      </c>
      <c r="F175" s="130" t="s">
        <v>4411</v>
      </c>
      <c r="I175" s="123"/>
      <c r="J175" s="131">
        <f>BK175</f>
        <v>0</v>
      </c>
      <c r="L175" s="120"/>
      <c r="M175" s="125"/>
      <c r="P175" s="126">
        <f>SUM(P176:P213)</f>
        <v>0</v>
      </c>
      <c r="R175" s="126">
        <f>SUM(R176:R213)</f>
        <v>1.4147599999999998E-2</v>
      </c>
      <c r="T175" s="127">
        <f>SUM(T176:T213)</f>
        <v>0</v>
      </c>
      <c r="AR175" s="121" t="s">
        <v>81</v>
      </c>
      <c r="AT175" s="128" t="s">
        <v>73</v>
      </c>
      <c r="AU175" s="128" t="s">
        <v>81</v>
      </c>
      <c r="AY175" s="121" t="s">
        <v>238</v>
      </c>
      <c r="BK175" s="129">
        <f>SUM(BK176:BK213)</f>
        <v>0</v>
      </c>
    </row>
    <row r="176" spans="2:65" s="1" customFormat="1" ht="24.15" customHeight="1">
      <c r="B176" s="33"/>
      <c r="C176" s="132" t="s">
        <v>597</v>
      </c>
      <c r="D176" s="132" t="s">
        <v>241</v>
      </c>
      <c r="E176" s="133" t="s">
        <v>4412</v>
      </c>
      <c r="F176" s="134" t="s">
        <v>4413</v>
      </c>
      <c r="G176" s="135" t="s">
        <v>408</v>
      </c>
      <c r="H176" s="136">
        <v>12</v>
      </c>
      <c r="I176" s="137"/>
      <c r="J176" s="138">
        <f>ROUND(I176*H176,2)</f>
        <v>0</v>
      </c>
      <c r="K176" s="134" t="s">
        <v>245</v>
      </c>
      <c r="L176" s="33"/>
      <c r="M176" s="139" t="s">
        <v>19</v>
      </c>
      <c r="N176" s="140" t="s">
        <v>45</v>
      </c>
      <c r="P176" s="141">
        <f>O176*H176</f>
        <v>0</v>
      </c>
      <c r="Q176" s="141">
        <v>0</v>
      </c>
      <c r="R176" s="141">
        <f>Q176*H176</f>
        <v>0</v>
      </c>
      <c r="S176" s="141">
        <v>0</v>
      </c>
      <c r="T176" s="142">
        <f>S176*H176</f>
        <v>0</v>
      </c>
      <c r="AR176" s="143" t="s">
        <v>246</v>
      </c>
      <c r="AT176" s="143" t="s">
        <v>241</v>
      </c>
      <c r="AU176" s="143" t="s">
        <v>83</v>
      </c>
      <c r="AY176" s="18" t="s">
        <v>238</v>
      </c>
      <c r="BE176" s="144">
        <f>IF(N176="základní",J176,0)</f>
        <v>0</v>
      </c>
      <c r="BF176" s="144">
        <f>IF(N176="snížená",J176,0)</f>
        <v>0</v>
      </c>
      <c r="BG176" s="144">
        <f>IF(N176="zákl. přenesená",J176,0)</f>
        <v>0</v>
      </c>
      <c r="BH176" s="144">
        <f>IF(N176="sníž. přenesená",J176,0)</f>
        <v>0</v>
      </c>
      <c r="BI176" s="144">
        <f>IF(N176="nulová",J176,0)</f>
        <v>0</v>
      </c>
      <c r="BJ176" s="18" t="s">
        <v>81</v>
      </c>
      <c r="BK176" s="144">
        <f>ROUND(I176*H176,2)</f>
        <v>0</v>
      </c>
      <c r="BL176" s="18" t="s">
        <v>246</v>
      </c>
      <c r="BM176" s="143" t="s">
        <v>6153</v>
      </c>
    </row>
    <row r="177" spans="2:65" s="1" customFormat="1" ht="18">
      <c r="B177" s="33"/>
      <c r="D177" s="145" t="s">
        <v>248</v>
      </c>
      <c r="F177" s="146" t="s">
        <v>4415</v>
      </c>
      <c r="I177" s="147"/>
      <c r="L177" s="33"/>
      <c r="M177" s="148"/>
      <c r="T177" s="54"/>
      <c r="AT177" s="18" t="s">
        <v>248</v>
      </c>
      <c r="AU177" s="18" t="s">
        <v>83</v>
      </c>
    </row>
    <row r="178" spans="2:65" s="1" customFormat="1">
      <c r="B178" s="33"/>
      <c r="D178" s="149" t="s">
        <v>250</v>
      </c>
      <c r="F178" s="150" t="s">
        <v>4416</v>
      </c>
      <c r="I178" s="147"/>
      <c r="L178" s="33"/>
      <c r="M178" s="148"/>
      <c r="T178" s="54"/>
      <c r="AT178" s="18" t="s">
        <v>250</v>
      </c>
      <c r="AU178" s="18" t="s">
        <v>83</v>
      </c>
    </row>
    <row r="179" spans="2:65" s="1" customFormat="1" ht="24.15" customHeight="1">
      <c r="B179" s="33"/>
      <c r="C179" s="175" t="s">
        <v>720</v>
      </c>
      <c r="D179" s="175" t="s">
        <v>383</v>
      </c>
      <c r="E179" s="176" t="s">
        <v>4417</v>
      </c>
      <c r="F179" s="177" t="s">
        <v>4418</v>
      </c>
      <c r="G179" s="178" t="s">
        <v>408</v>
      </c>
      <c r="H179" s="179">
        <v>12.18</v>
      </c>
      <c r="I179" s="180"/>
      <c r="J179" s="181">
        <f>ROUND(I179*H179,2)</f>
        <v>0</v>
      </c>
      <c r="K179" s="177" t="s">
        <v>245</v>
      </c>
      <c r="L179" s="182"/>
      <c r="M179" s="183" t="s">
        <v>19</v>
      </c>
      <c r="N179" s="184" t="s">
        <v>45</v>
      </c>
      <c r="P179" s="141">
        <f>O179*H179</f>
        <v>0</v>
      </c>
      <c r="Q179" s="141">
        <v>2.7999999999999998E-4</v>
      </c>
      <c r="R179" s="141">
        <f>Q179*H179</f>
        <v>3.4103999999999996E-3</v>
      </c>
      <c r="S179" s="141">
        <v>0</v>
      </c>
      <c r="T179" s="142">
        <f>S179*H179</f>
        <v>0</v>
      </c>
      <c r="AR179" s="143" t="s">
        <v>294</v>
      </c>
      <c r="AT179" s="143" t="s">
        <v>383</v>
      </c>
      <c r="AU179" s="143" t="s">
        <v>83</v>
      </c>
      <c r="AY179" s="18" t="s">
        <v>238</v>
      </c>
      <c r="BE179" s="144">
        <f>IF(N179="základní",J179,0)</f>
        <v>0</v>
      </c>
      <c r="BF179" s="144">
        <f>IF(N179="snížená",J179,0)</f>
        <v>0</v>
      </c>
      <c r="BG179" s="144">
        <f>IF(N179="zákl. přenesená",J179,0)</f>
        <v>0</v>
      </c>
      <c r="BH179" s="144">
        <f>IF(N179="sníž. přenesená",J179,0)</f>
        <v>0</v>
      </c>
      <c r="BI179" s="144">
        <f>IF(N179="nulová",J179,0)</f>
        <v>0</v>
      </c>
      <c r="BJ179" s="18" t="s">
        <v>81</v>
      </c>
      <c r="BK179" s="144">
        <f>ROUND(I179*H179,2)</f>
        <v>0</v>
      </c>
      <c r="BL179" s="18" t="s">
        <v>246</v>
      </c>
      <c r="BM179" s="143" t="s">
        <v>6154</v>
      </c>
    </row>
    <row r="180" spans="2:65" s="1" customFormat="1">
      <c r="B180" s="33"/>
      <c r="D180" s="145" t="s">
        <v>248</v>
      </c>
      <c r="F180" s="146" t="s">
        <v>4418</v>
      </c>
      <c r="I180" s="147"/>
      <c r="L180" s="33"/>
      <c r="M180" s="148"/>
      <c r="T180" s="54"/>
      <c r="AT180" s="18" t="s">
        <v>248</v>
      </c>
      <c r="AU180" s="18" t="s">
        <v>83</v>
      </c>
    </row>
    <row r="181" spans="2:65" s="13" customFormat="1">
      <c r="B181" s="157"/>
      <c r="D181" s="145" t="s">
        <v>257</v>
      </c>
      <c r="F181" s="159" t="s">
        <v>6155</v>
      </c>
      <c r="H181" s="160">
        <v>12.18</v>
      </c>
      <c r="I181" s="161"/>
      <c r="L181" s="157"/>
      <c r="M181" s="162"/>
      <c r="T181" s="163"/>
      <c r="AT181" s="158" t="s">
        <v>257</v>
      </c>
      <c r="AU181" s="158" t="s">
        <v>83</v>
      </c>
      <c r="AV181" s="13" t="s">
        <v>83</v>
      </c>
      <c r="AW181" s="13" t="s">
        <v>4</v>
      </c>
      <c r="AX181" s="13" t="s">
        <v>81</v>
      </c>
      <c r="AY181" s="158" t="s">
        <v>238</v>
      </c>
    </row>
    <row r="182" spans="2:65" s="1" customFormat="1" ht="24.15" customHeight="1">
      <c r="B182" s="33"/>
      <c r="C182" s="132" t="s">
        <v>728</v>
      </c>
      <c r="D182" s="132" t="s">
        <v>241</v>
      </c>
      <c r="E182" s="133" t="s">
        <v>4421</v>
      </c>
      <c r="F182" s="134" t="s">
        <v>4422</v>
      </c>
      <c r="G182" s="135" t="s">
        <v>408</v>
      </c>
      <c r="H182" s="136">
        <v>8</v>
      </c>
      <c r="I182" s="137"/>
      <c r="J182" s="138">
        <f>ROUND(I182*H182,2)</f>
        <v>0</v>
      </c>
      <c r="K182" s="134" t="s">
        <v>245</v>
      </c>
      <c r="L182" s="33"/>
      <c r="M182" s="139" t="s">
        <v>19</v>
      </c>
      <c r="N182" s="140" t="s">
        <v>45</v>
      </c>
      <c r="P182" s="141">
        <f>O182*H182</f>
        <v>0</v>
      </c>
      <c r="Q182" s="141">
        <v>0</v>
      </c>
      <c r="R182" s="141">
        <f>Q182*H182</f>
        <v>0</v>
      </c>
      <c r="S182" s="141">
        <v>0</v>
      </c>
      <c r="T182" s="142">
        <f>S182*H182</f>
        <v>0</v>
      </c>
      <c r="AR182" s="143" t="s">
        <v>246</v>
      </c>
      <c r="AT182" s="143" t="s">
        <v>241</v>
      </c>
      <c r="AU182" s="143" t="s">
        <v>83</v>
      </c>
      <c r="AY182" s="18" t="s">
        <v>238</v>
      </c>
      <c r="BE182" s="144">
        <f>IF(N182="základní",J182,0)</f>
        <v>0</v>
      </c>
      <c r="BF182" s="144">
        <f>IF(N182="snížená",J182,0)</f>
        <v>0</v>
      </c>
      <c r="BG182" s="144">
        <f>IF(N182="zákl. přenesená",J182,0)</f>
        <v>0</v>
      </c>
      <c r="BH182" s="144">
        <f>IF(N182="sníž. přenesená",J182,0)</f>
        <v>0</v>
      </c>
      <c r="BI182" s="144">
        <f>IF(N182="nulová",J182,0)</f>
        <v>0</v>
      </c>
      <c r="BJ182" s="18" t="s">
        <v>81</v>
      </c>
      <c r="BK182" s="144">
        <f>ROUND(I182*H182,2)</f>
        <v>0</v>
      </c>
      <c r="BL182" s="18" t="s">
        <v>246</v>
      </c>
      <c r="BM182" s="143" t="s">
        <v>6156</v>
      </c>
    </row>
    <row r="183" spans="2:65" s="1" customFormat="1" ht="18">
      <c r="B183" s="33"/>
      <c r="D183" s="145" t="s">
        <v>248</v>
      </c>
      <c r="F183" s="146" t="s">
        <v>4424</v>
      </c>
      <c r="I183" s="147"/>
      <c r="L183" s="33"/>
      <c r="M183" s="148"/>
      <c r="T183" s="54"/>
      <c r="AT183" s="18" t="s">
        <v>248</v>
      </c>
      <c r="AU183" s="18" t="s">
        <v>83</v>
      </c>
    </row>
    <row r="184" spans="2:65" s="1" customFormat="1">
      <c r="B184" s="33"/>
      <c r="D184" s="149" t="s">
        <v>250</v>
      </c>
      <c r="F184" s="150" t="s">
        <v>4425</v>
      </c>
      <c r="I184" s="147"/>
      <c r="L184" s="33"/>
      <c r="M184" s="148"/>
      <c r="T184" s="54"/>
      <c r="AT184" s="18" t="s">
        <v>250</v>
      </c>
      <c r="AU184" s="18" t="s">
        <v>83</v>
      </c>
    </row>
    <row r="185" spans="2:65" s="1" customFormat="1" ht="24.15" customHeight="1">
      <c r="B185" s="33"/>
      <c r="C185" s="175" t="s">
        <v>738</v>
      </c>
      <c r="D185" s="175" t="s">
        <v>383</v>
      </c>
      <c r="E185" s="176" t="s">
        <v>4426</v>
      </c>
      <c r="F185" s="177" t="s">
        <v>4427</v>
      </c>
      <c r="G185" s="178" t="s">
        <v>408</v>
      </c>
      <c r="H185" s="179">
        <v>8.1199999999999992</v>
      </c>
      <c r="I185" s="180"/>
      <c r="J185" s="181">
        <f>ROUND(I185*H185,2)</f>
        <v>0</v>
      </c>
      <c r="K185" s="177" t="s">
        <v>245</v>
      </c>
      <c r="L185" s="182"/>
      <c r="M185" s="183" t="s">
        <v>19</v>
      </c>
      <c r="N185" s="184" t="s">
        <v>45</v>
      </c>
      <c r="P185" s="141">
        <f>O185*H185</f>
        <v>0</v>
      </c>
      <c r="Q185" s="141">
        <v>1.06E-3</v>
      </c>
      <c r="R185" s="141">
        <f>Q185*H185</f>
        <v>8.6071999999999989E-3</v>
      </c>
      <c r="S185" s="141">
        <v>0</v>
      </c>
      <c r="T185" s="142">
        <f>S185*H185</f>
        <v>0</v>
      </c>
      <c r="AR185" s="143" t="s">
        <v>294</v>
      </c>
      <c r="AT185" s="143" t="s">
        <v>383</v>
      </c>
      <c r="AU185" s="143" t="s">
        <v>83</v>
      </c>
      <c r="AY185" s="18" t="s">
        <v>238</v>
      </c>
      <c r="BE185" s="144">
        <f>IF(N185="základní",J185,0)</f>
        <v>0</v>
      </c>
      <c r="BF185" s="144">
        <f>IF(N185="snížená",J185,0)</f>
        <v>0</v>
      </c>
      <c r="BG185" s="144">
        <f>IF(N185="zákl. přenesená",J185,0)</f>
        <v>0</v>
      </c>
      <c r="BH185" s="144">
        <f>IF(N185="sníž. přenesená",J185,0)</f>
        <v>0</v>
      </c>
      <c r="BI185" s="144">
        <f>IF(N185="nulová",J185,0)</f>
        <v>0</v>
      </c>
      <c r="BJ185" s="18" t="s">
        <v>81</v>
      </c>
      <c r="BK185" s="144">
        <f>ROUND(I185*H185,2)</f>
        <v>0</v>
      </c>
      <c r="BL185" s="18" t="s">
        <v>246</v>
      </c>
      <c r="BM185" s="143" t="s">
        <v>6157</v>
      </c>
    </row>
    <row r="186" spans="2:65" s="1" customFormat="1">
      <c r="B186" s="33"/>
      <c r="D186" s="145" t="s">
        <v>248</v>
      </c>
      <c r="F186" s="146" t="s">
        <v>4427</v>
      </c>
      <c r="I186" s="147"/>
      <c r="L186" s="33"/>
      <c r="M186" s="148"/>
      <c r="T186" s="54"/>
      <c r="AT186" s="18" t="s">
        <v>248</v>
      </c>
      <c r="AU186" s="18" t="s">
        <v>83</v>
      </c>
    </row>
    <row r="187" spans="2:65" s="13" customFormat="1">
      <c r="B187" s="157"/>
      <c r="D187" s="145" t="s">
        <v>257</v>
      </c>
      <c r="F187" s="159" t="s">
        <v>4420</v>
      </c>
      <c r="H187" s="160">
        <v>8.1199999999999992</v>
      </c>
      <c r="I187" s="161"/>
      <c r="L187" s="157"/>
      <c r="M187" s="162"/>
      <c r="T187" s="163"/>
      <c r="AT187" s="158" t="s">
        <v>257</v>
      </c>
      <c r="AU187" s="158" t="s">
        <v>83</v>
      </c>
      <c r="AV187" s="13" t="s">
        <v>83</v>
      </c>
      <c r="AW187" s="13" t="s">
        <v>4</v>
      </c>
      <c r="AX187" s="13" t="s">
        <v>81</v>
      </c>
      <c r="AY187" s="158" t="s">
        <v>238</v>
      </c>
    </row>
    <row r="188" spans="2:65" s="1" customFormat="1" ht="24.15" customHeight="1">
      <c r="B188" s="33"/>
      <c r="C188" s="132" t="s">
        <v>7</v>
      </c>
      <c r="D188" s="132" t="s">
        <v>241</v>
      </c>
      <c r="E188" s="133" t="s">
        <v>4430</v>
      </c>
      <c r="F188" s="134" t="s">
        <v>4431</v>
      </c>
      <c r="G188" s="135" t="s">
        <v>341</v>
      </c>
      <c r="H188" s="136">
        <v>3</v>
      </c>
      <c r="I188" s="137"/>
      <c r="J188" s="138">
        <f>ROUND(I188*H188,2)</f>
        <v>0</v>
      </c>
      <c r="K188" s="134" t="s">
        <v>245</v>
      </c>
      <c r="L188" s="33"/>
      <c r="M188" s="139" t="s">
        <v>19</v>
      </c>
      <c r="N188" s="140" t="s">
        <v>45</v>
      </c>
      <c r="P188" s="141">
        <f>O188*H188</f>
        <v>0</v>
      </c>
      <c r="Q188" s="141">
        <v>0</v>
      </c>
      <c r="R188" s="141">
        <f>Q188*H188</f>
        <v>0</v>
      </c>
      <c r="S188" s="141">
        <v>0</v>
      </c>
      <c r="T188" s="142">
        <f>S188*H188</f>
        <v>0</v>
      </c>
      <c r="AR188" s="143" t="s">
        <v>246</v>
      </c>
      <c r="AT188" s="143" t="s">
        <v>241</v>
      </c>
      <c r="AU188" s="143" t="s">
        <v>83</v>
      </c>
      <c r="AY188" s="18" t="s">
        <v>238</v>
      </c>
      <c r="BE188" s="144">
        <f>IF(N188="základní",J188,0)</f>
        <v>0</v>
      </c>
      <c r="BF188" s="144">
        <f>IF(N188="snížená",J188,0)</f>
        <v>0</v>
      </c>
      <c r="BG188" s="144">
        <f>IF(N188="zákl. přenesená",J188,0)</f>
        <v>0</v>
      </c>
      <c r="BH188" s="144">
        <f>IF(N188="sníž. přenesená",J188,0)</f>
        <v>0</v>
      </c>
      <c r="BI188" s="144">
        <f>IF(N188="nulová",J188,0)</f>
        <v>0</v>
      </c>
      <c r="BJ188" s="18" t="s">
        <v>81</v>
      </c>
      <c r="BK188" s="144">
        <f>ROUND(I188*H188,2)</f>
        <v>0</v>
      </c>
      <c r="BL188" s="18" t="s">
        <v>246</v>
      </c>
      <c r="BM188" s="143" t="s">
        <v>6158</v>
      </c>
    </row>
    <row r="189" spans="2:65" s="1" customFormat="1" ht="27">
      <c r="B189" s="33"/>
      <c r="D189" s="145" t="s">
        <v>248</v>
      </c>
      <c r="F189" s="146" t="s">
        <v>4433</v>
      </c>
      <c r="I189" s="147"/>
      <c r="L189" s="33"/>
      <c r="M189" s="148"/>
      <c r="T189" s="54"/>
      <c r="AT189" s="18" t="s">
        <v>248</v>
      </c>
      <c r="AU189" s="18" t="s">
        <v>83</v>
      </c>
    </row>
    <row r="190" spans="2:65" s="1" customFormat="1">
      <c r="B190" s="33"/>
      <c r="D190" s="149" t="s">
        <v>250</v>
      </c>
      <c r="F190" s="150" t="s">
        <v>4434</v>
      </c>
      <c r="I190" s="147"/>
      <c r="L190" s="33"/>
      <c r="M190" s="148"/>
      <c r="T190" s="54"/>
      <c r="AT190" s="18" t="s">
        <v>250</v>
      </c>
      <c r="AU190" s="18" t="s">
        <v>83</v>
      </c>
    </row>
    <row r="191" spans="2:65" s="1" customFormat="1" ht="16.5" customHeight="1">
      <c r="B191" s="33"/>
      <c r="C191" s="175" t="s">
        <v>750</v>
      </c>
      <c r="D191" s="175" t="s">
        <v>383</v>
      </c>
      <c r="E191" s="176" t="s">
        <v>4435</v>
      </c>
      <c r="F191" s="177" t="s">
        <v>4436</v>
      </c>
      <c r="G191" s="178" t="s">
        <v>341</v>
      </c>
      <c r="H191" s="179">
        <v>3</v>
      </c>
      <c r="I191" s="180"/>
      <c r="J191" s="181">
        <f>ROUND(I191*H191,2)</f>
        <v>0</v>
      </c>
      <c r="K191" s="177" t="s">
        <v>245</v>
      </c>
      <c r="L191" s="182"/>
      <c r="M191" s="183" t="s">
        <v>19</v>
      </c>
      <c r="N191" s="184" t="s">
        <v>45</v>
      </c>
      <c r="P191" s="141">
        <f>O191*H191</f>
        <v>0</v>
      </c>
      <c r="Q191" s="141">
        <v>5.0000000000000002E-5</v>
      </c>
      <c r="R191" s="141">
        <f>Q191*H191</f>
        <v>1.5000000000000001E-4</v>
      </c>
      <c r="S191" s="141">
        <v>0</v>
      </c>
      <c r="T191" s="142">
        <f>S191*H191</f>
        <v>0</v>
      </c>
      <c r="AR191" s="143" t="s">
        <v>294</v>
      </c>
      <c r="AT191" s="143" t="s">
        <v>383</v>
      </c>
      <c r="AU191" s="143" t="s">
        <v>83</v>
      </c>
      <c r="AY191" s="18" t="s">
        <v>238</v>
      </c>
      <c r="BE191" s="144">
        <f>IF(N191="základní",J191,0)</f>
        <v>0</v>
      </c>
      <c r="BF191" s="144">
        <f>IF(N191="snížená",J191,0)</f>
        <v>0</v>
      </c>
      <c r="BG191" s="144">
        <f>IF(N191="zákl. přenesená",J191,0)</f>
        <v>0</v>
      </c>
      <c r="BH191" s="144">
        <f>IF(N191="sníž. přenesená",J191,0)</f>
        <v>0</v>
      </c>
      <c r="BI191" s="144">
        <f>IF(N191="nulová",J191,0)</f>
        <v>0</v>
      </c>
      <c r="BJ191" s="18" t="s">
        <v>81</v>
      </c>
      <c r="BK191" s="144">
        <f>ROUND(I191*H191,2)</f>
        <v>0</v>
      </c>
      <c r="BL191" s="18" t="s">
        <v>246</v>
      </c>
      <c r="BM191" s="143" t="s">
        <v>6159</v>
      </c>
    </row>
    <row r="192" spans="2:65" s="1" customFormat="1">
      <c r="B192" s="33"/>
      <c r="D192" s="145" t="s">
        <v>248</v>
      </c>
      <c r="F192" s="146" t="s">
        <v>4436</v>
      </c>
      <c r="I192" s="147"/>
      <c r="L192" s="33"/>
      <c r="M192" s="148"/>
      <c r="T192" s="54"/>
      <c r="AT192" s="18" t="s">
        <v>248</v>
      </c>
      <c r="AU192" s="18" t="s">
        <v>83</v>
      </c>
    </row>
    <row r="193" spans="2:65" s="1" customFormat="1" ht="24.15" customHeight="1">
      <c r="B193" s="33"/>
      <c r="C193" s="132" t="s">
        <v>756</v>
      </c>
      <c r="D193" s="132" t="s">
        <v>241</v>
      </c>
      <c r="E193" s="133" t="s">
        <v>4438</v>
      </c>
      <c r="F193" s="134" t="s">
        <v>4439</v>
      </c>
      <c r="G193" s="135" t="s">
        <v>341</v>
      </c>
      <c r="H193" s="136">
        <v>3</v>
      </c>
      <c r="I193" s="137"/>
      <c r="J193" s="138">
        <f>ROUND(I193*H193,2)</f>
        <v>0</v>
      </c>
      <c r="K193" s="134" t="s">
        <v>245</v>
      </c>
      <c r="L193" s="33"/>
      <c r="M193" s="139" t="s">
        <v>19</v>
      </c>
      <c r="N193" s="140" t="s">
        <v>45</v>
      </c>
      <c r="P193" s="141">
        <f>O193*H193</f>
        <v>0</v>
      </c>
      <c r="Q193" s="141">
        <v>0</v>
      </c>
      <c r="R193" s="141">
        <f>Q193*H193</f>
        <v>0</v>
      </c>
      <c r="S193" s="141">
        <v>0</v>
      </c>
      <c r="T193" s="142">
        <f>S193*H193</f>
        <v>0</v>
      </c>
      <c r="AR193" s="143" t="s">
        <v>246</v>
      </c>
      <c r="AT193" s="143" t="s">
        <v>241</v>
      </c>
      <c r="AU193" s="143" t="s">
        <v>83</v>
      </c>
      <c r="AY193" s="18" t="s">
        <v>238</v>
      </c>
      <c r="BE193" s="144">
        <f>IF(N193="základní",J193,0)</f>
        <v>0</v>
      </c>
      <c r="BF193" s="144">
        <f>IF(N193="snížená",J193,0)</f>
        <v>0</v>
      </c>
      <c r="BG193" s="144">
        <f>IF(N193="zákl. přenesená",J193,0)</f>
        <v>0</v>
      </c>
      <c r="BH193" s="144">
        <f>IF(N193="sníž. přenesená",J193,0)</f>
        <v>0</v>
      </c>
      <c r="BI193" s="144">
        <f>IF(N193="nulová",J193,0)</f>
        <v>0</v>
      </c>
      <c r="BJ193" s="18" t="s">
        <v>81</v>
      </c>
      <c r="BK193" s="144">
        <f>ROUND(I193*H193,2)</f>
        <v>0</v>
      </c>
      <c r="BL193" s="18" t="s">
        <v>246</v>
      </c>
      <c r="BM193" s="143" t="s">
        <v>6160</v>
      </c>
    </row>
    <row r="194" spans="2:65" s="1" customFormat="1" ht="18">
      <c r="B194" s="33"/>
      <c r="D194" s="145" t="s">
        <v>248</v>
      </c>
      <c r="F194" s="146" t="s">
        <v>4441</v>
      </c>
      <c r="I194" s="147"/>
      <c r="L194" s="33"/>
      <c r="M194" s="148"/>
      <c r="T194" s="54"/>
      <c r="AT194" s="18" t="s">
        <v>248</v>
      </c>
      <c r="AU194" s="18" t="s">
        <v>83</v>
      </c>
    </row>
    <row r="195" spans="2:65" s="1" customFormat="1">
      <c r="B195" s="33"/>
      <c r="D195" s="149" t="s">
        <v>250</v>
      </c>
      <c r="F195" s="150" t="s">
        <v>4442</v>
      </c>
      <c r="I195" s="147"/>
      <c r="L195" s="33"/>
      <c r="M195" s="148"/>
      <c r="T195" s="54"/>
      <c r="AT195" s="18" t="s">
        <v>250</v>
      </c>
      <c r="AU195" s="18" t="s">
        <v>83</v>
      </c>
    </row>
    <row r="196" spans="2:65" s="1" customFormat="1" ht="21.75" customHeight="1">
      <c r="B196" s="33"/>
      <c r="C196" s="175" t="s">
        <v>763</v>
      </c>
      <c r="D196" s="175" t="s">
        <v>383</v>
      </c>
      <c r="E196" s="176" t="s">
        <v>4443</v>
      </c>
      <c r="F196" s="177" t="s">
        <v>4444</v>
      </c>
      <c r="G196" s="178" t="s">
        <v>341</v>
      </c>
      <c r="H196" s="179">
        <v>3</v>
      </c>
      <c r="I196" s="180"/>
      <c r="J196" s="181">
        <f>ROUND(I196*H196,2)</f>
        <v>0</v>
      </c>
      <c r="K196" s="177" t="s">
        <v>245</v>
      </c>
      <c r="L196" s="182"/>
      <c r="M196" s="183" t="s">
        <v>19</v>
      </c>
      <c r="N196" s="184" t="s">
        <v>45</v>
      </c>
      <c r="P196" s="141">
        <f>O196*H196</f>
        <v>0</v>
      </c>
      <c r="Q196" s="141">
        <v>1.6000000000000001E-4</v>
      </c>
      <c r="R196" s="141">
        <f>Q196*H196</f>
        <v>4.8000000000000007E-4</v>
      </c>
      <c r="S196" s="141">
        <v>0</v>
      </c>
      <c r="T196" s="142">
        <f>S196*H196</f>
        <v>0</v>
      </c>
      <c r="AR196" s="143" t="s">
        <v>294</v>
      </c>
      <c r="AT196" s="143" t="s">
        <v>383</v>
      </c>
      <c r="AU196" s="143" t="s">
        <v>83</v>
      </c>
      <c r="AY196" s="18" t="s">
        <v>238</v>
      </c>
      <c r="BE196" s="144">
        <f>IF(N196="základní",J196,0)</f>
        <v>0</v>
      </c>
      <c r="BF196" s="144">
        <f>IF(N196="snížená",J196,0)</f>
        <v>0</v>
      </c>
      <c r="BG196" s="144">
        <f>IF(N196="zákl. přenesená",J196,0)</f>
        <v>0</v>
      </c>
      <c r="BH196" s="144">
        <f>IF(N196="sníž. přenesená",J196,0)</f>
        <v>0</v>
      </c>
      <c r="BI196" s="144">
        <f>IF(N196="nulová",J196,0)</f>
        <v>0</v>
      </c>
      <c r="BJ196" s="18" t="s">
        <v>81</v>
      </c>
      <c r="BK196" s="144">
        <f>ROUND(I196*H196,2)</f>
        <v>0</v>
      </c>
      <c r="BL196" s="18" t="s">
        <v>246</v>
      </c>
      <c r="BM196" s="143" t="s">
        <v>6161</v>
      </c>
    </row>
    <row r="197" spans="2:65" s="1" customFormat="1">
      <c r="B197" s="33"/>
      <c r="D197" s="145" t="s">
        <v>248</v>
      </c>
      <c r="F197" s="146" t="s">
        <v>4444</v>
      </c>
      <c r="I197" s="147"/>
      <c r="L197" s="33"/>
      <c r="M197" s="148"/>
      <c r="T197" s="54"/>
      <c r="AT197" s="18" t="s">
        <v>248</v>
      </c>
      <c r="AU197" s="18" t="s">
        <v>83</v>
      </c>
    </row>
    <row r="198" spans="2:65" s="1" customFormat="1" ht="24.15" customHeight="1">
      <c r="B198" s="33"/>
      <c r="C198" s="132" t="s">
        <v>769</v>
      </c>
      <c r="D198" s="132" t="s">
        <v>241</v>
      </c>
      <c r="E198" s="133" t="s">
        <v>4454</v>
      </c>
      <c r="F198" s="134" t="s">
        <v>4455</v>
      </c>
      <c r="G198" s="135" t="s">
        <v>341</v>
      </c>
      <c r="H198" s="136">
        <v>2</v>
      </c>
      <c r="I198" s="137"/>
      <c r="J198" s="138">
        <f>ROUND(I198*H198,2)</f>
        <v>0</v>
      </c>
      <c r="K198" s="134" t="s">
        <v>245</v>
      </c>
      <c r="L198" s="33"/>
      <c r="M198" s="139" t="s">
        <v>19</v>
      </c>
      <c r="N198" s="140" t="s">
        <v>45</v>
      </c>
      <c r="P198" s="141">
        <f>O198*H198</f>
        <v>0</v>
      </c>
      <c r="Q198" s="141">
        <v>0</v>
      </c>
      <c r="R198" s="141">
        <f>Q198*H198</f>
        <v>0</v>
      </c>
      <c r="S198" s="141">
        <v>0</v>
      </c>
      <c r="T198" s="142">
        <f>S198*H198</f>
        <v>0</v>
      </c>
      <c r="AR198" s="143" t="s">
        <v>246</v>
      </c>
      <c r="AT198" s="143" t="s">
        <v>241</v>
      </c>
      <c r="AU198" s="143" t="s">
        <v>83</v>
      </c>
      <c r="AY198" s="18" t="s">
        <v>238</v>
      </c>
      <c r="BE198" s="144">
        <f>IF(N198="základní",J198,0)</f>
        <v>0</v>
      </c>
      <c r="BF198" s="144">
        <f>IF(N198="snížená",J198,0)</f>
        <v>0</v>
      </c>
      <c r="BG198" s="144">
        <f>IF(N198="zákl. přenesená",J198,0)</f>
        <v>0</v>
      </c>
      <c r="BH198" s="144">
        <f>IF(N198="sníž. přenesená",J198,0)</f>
        <v>0</v>
      </c>
      <c r="BI198" s="144">
        <f>IF(N198="nulová",J198,0)</f>
        <v>0</v>
      </c>
      <c r="BJ198" s="18" t="s">
        <v>81</v>
      </c>
      <c r="BK198" s="144">
        <f>ROUND(I198*H198,2)</f>
        <v>0</v>
      </c>
      <c r="BL198" s="18" t="s">
        <v>246</v>
      </c>
      <c r="BM198" s="143" t="s">
        <v>6162</v>
      </c>
    </row>
    <row r="199" spans="2:65" s="1" customFormat="1" ht="27">
      <c r="B199" s="33"/>
      <c r="D199" s="145" t="s">
        <v>248</v>
      </c>
      <c r="F199" s="146" t="s">
        <v>4457</v>
      </c>
      <c r="I199" s="147"/>
      <c r="L199" s="33"/>
      <c r="M199" s="148"/>
      <c r="T199" s="54"/>
      <c r="AT199" s="18" t="s">
        <v>248</v>
      </c>
      <c r="AU199" s="18" t="s">
        <v>83</v>
      </c>
    </row>
    <row r="200" spans="2:65" s="1" customFormat="1">
      <c r="B200" s="33"/>
      <c r="D200" s="149" t="s">
        <v>250</v>
      </c>
      <c r="F200" s="150" t="s">
        <v>4458</v>
      </c>
      <c r="I200" s="147"/>
      <c r="L200" s="33"/>
      <c r="M200" s="148"/>
      <c r="T200" s="54"/>
      <c r="AT200" s="18" t="s">
        <v>250</v>
      </c>
      <c r="AU200" s="18" t="s">
        <v>83</v>
      </c>
    </row>
    <row r="201" spans="2:65" s="1" customFormat="1" ht="16.5" customHeight="1">
      <c r="B201" s="33"/>
      <c r="C201" s="175" t="s">
        <v>777</v>
      </c>
      <c r="D201" s="175" t="s">
        <v>383</v>
      </c>
      <c r="E201" s="176" t="s">
        <v>4459</v>
      </c>
      <c r="F201" s="177" t="s">
        <v>4460</v>
      </c>
      <c r="G201" s="178" t="s">
        <v>341</v>
      </c>
      <c r="H201" s="179">
        <v>2</v>
      </c>
      <c r="I201" s="180"/>
      <c r="J201" s="181">
        <f>ROUND(I201*H201,2)</f>
        <v>0</v>
      </c>
      <c r="K201" s="177" t="s">
        <v>245</v>
      </c>
      <c r="L201" s="182"/>
      <c r="M201" s="183" t="s">
        <v>19</v>
      </c>
      <c r="N201" s="184" t="s">
        <v>45</v>
      </c>
      <c r="P201" s="141">
        <f>O201*H201</f>
        <v>0</v>
      </c>
      <c r="Q201" s="141">
        <v>2.2000000000000001E-4</v>
      </c>
      <c r="R201" s="141">
        <f>Q201*H201</f>
        <v>4.4000000000000002E-4</v>
      </c>
      <c r="S201" s="141">
        <v>0</v>
      </c>
      <c r="T201" s="142">
        <f>S201*H201</f>
        <v>0</v>
      </c>
      <c r="AR201" s="143" t="s">
        <v>294</v>
      </c>
      <c r="AT201" s="143" t="s">
        <v>383</v>
      </c>
      <c r="AU201" s="143" t="s">
        <v>83</v>
      </c>
      <c r="AY201" s="18" t="s">
        <v>238</v>
      </c>
      <c r="BE201" s="144">
        <f>IF(N201="základní",J201,0)</f>
        <v>0</v>
      </c>
      <c r="BF201" s="144">
        <f>IF(N201="snížená",J201,0)</f>
        <v>0</v>
      </c>
      <c r="BG201" s="144">
        <f>IF(N201="zákl. přenesená",J201,0)</f>
        <v>0</v>
      </c>
      <c r="BH201" s="144">
        <f>IF(N201="sníž. přenesená",J201,0)</f>
        <v>0</v>
      </c>
      <c r="BI201" s="144">
        <f>IF(N201="nulová",J201,0)</f>
        <v>0</v>
      </c>
      <c r="BJ201" s="18" t="s">
        <v>81</v>
      </c>
      <c r="BK201" s="144">
        <f>ROUND(I201*H201,2)</f>
        <v>0</v>
      </c>
      <c r="BL201" s="18" t="s">
        <v>246</v>
      </c>
      <c r="BM201" s="143" t="s">
        <v>6163</v>
      </c>
    </row>
    <row r="202" spans="2:65" s="1" customFormat="1">
      <c r="B202" s="33"/>
      <c r="D202" s="145" t="s">
        <v>248</v>
      </c>
      <c r="F202" s="146" t="s">
        <v>4460</v>
      </c>
      <c r="I202" s="147"/>
      <c r="L202" s="33"/>
      <c r="M202" s="148"/>
      <c r="T202" s="54"/>
      <c r="AT202" s="18" t="s">
        <v>248</v>
      </c>
      <c r="AU202" s="18" t="s">
        <v>83</v>
      </c>
    </row>
    <row r="203" spans="2:65" s="1" customFormat="1" ht="24.15" customHeight="1">
      <c r="B203" s="33"/>
      <c r="C203" s="132" t="s">
        <v>785</v>
      </c>
      <c r="D203" s="132" t="s">
        <v>241</v>
      </c>
      <c r="E203" s="133" t="s">
        <v>6164</v>
      </c>
      <c r="F203" s="134" t="s">
        <v>6165</v>
      </c>
      <c r="G203" s="135" t="s">
        <v>341</v>
      </c>
      <c r="H203" s="136">
        <v>2</v>
      </c>
      <c r="I203" s="137"/>
      <c r="J203" s="138">
        <f>ROUND(I203*H203,2)</f>
        <v>0</v>
      </c>
      <c r="K203" s="134" t="s">
        <v>245</v>
      </c>
      <c r="L203" s="33"/>
      <c r="M203" s="139" t="s">
        <v>19</v>
      </c>
      <c r="N203" s="140" t="s">
        <v>45</v>
      </c>
      <c r="P203" s="141">
        <f>O203*H203</f>
        <v>0</v>
      </c>
      <c r="Q203" s="141">
        <v>0</v>
      </c>
      <c r="R203" s="141">
        <f>Q203*H203</f>
        <v>0</v>
      </c>
      <c r="S203" s="141">
        <v>0</v>
      </c>
      <c r="T203" s="142">
        <f>S203*H203</f>
        <v>0</v>
      </c>
      <c r="AR203" s="143" t="s">
        <v>246</v>
      </c>
      <c r="AT203" s="143" t="s">
        <v>241</v>
      </c>
      <c r="AU203" s="143" t="s">
        <v>83</v>
      </c>
      <c r="AY203" s="18" t="s">
        <v>238</v>
      </c>
      <c r="BE203" s="144">
        <f>IF(N203="základní",J203,0)</f>
        <v>0</v>
      </c>
      <c r="BF203" s="144">
        <f>IF(N203="snížená",J203,0)</f>
        <v>0</v>
      </c>
      <c r="BG203" s="144">
        <f>IF(N203="zákl. přenesená",J203,0)</f>
        <v>0</v>
      </c>
      <c r="BH203" s="144">
        <f>IF(N203="sníž. přenesená",J203,0)</f>
        <v>0</v>
      </c>
      <c r="BI203" s="144">
        <f>IF(N203="nulová",J203,0)</f>
        <v>0</v>
      </c>
      <c r="BJ203" s="18" t="s">
        <v>81</v>
      </c>
      <c r="BK203" s="144">
        <f>ROUND(I203*H203,2)</f>
        <v>0</v>
      </c>
      <c r="BL203" s="18" t="s">
        <v>246</v>
      </c>
      <c r="BM203" s="143" t="s">
        <v>6166</v>
      </c>
    </row>
    <row r="204" spans="2:65" s="1" customFormat="1" ht="18">
      <c r="B204" s="33"/>
      <c r="D204" s="145" t="s">
        <v>248</v>
      </c>
      <c r="F204" s="146" t="s">
        <v>6167</v>
      </c>
      <c r="I204" s="147"/>
      <c r="L204" s="33"/>
      <c r="M204" s="148"/>
      <c r="T204" s="54"/>
      <c r="AT204" s="18" t="s">
        <v>248</v>
      </c>
      <c r="AU204" s="18" t="s">
        <v>83</v>
      </c>
    </row>
    <row r="205" spans="2:65" s="1" customFormat="1">
      <c r="B205" s="33"/>
      <c r="D205" s="149" t="s">
        <v>250</v>
      </c>
      <c r="F205" s="150" t="s">
        <v>6168</v>
      </c>
      <c r="I205" s="147"/>
      <c r="L205" s="33"/>
      <c r="M205" s="148"/>
      <c r="T205" s="54"/>
      <c r="AT205" s="18" t="s">
        <v>250</v>
      </c>
      <c r="AU205" s="18" t="s">
        <v>83</v>
      </c>
    </row>
    <row r="206" spans="2:65" s="1" customFormat="1" ht="21.75" customHeight="1">
      <c r="B206" s="33"/>
      <c r="C206" s="175" t="s">
        <v>799</v>
      </c>
      <c r="D206" s="175" t="s">
        <v>383</v>
      </c>
      <c r="E206" s="176" t="s">
        <v>6169</v>
      </c>
      <c r="F206" s="177" t="s">
        <v>6170</v>
      </c>
      <c r="G206" s="178" t="s">
        <v>341</v>
      </c>
      <c r="H206" s="179">
        <v>2</v>
      </c>
      <c r="I206" s="180"/>
      <c r="J206" s="181">
        <f>ROUND(I206*H206,2)</f>
        <v>0</v>
      </c>
      <c r="K206" s="177" t="s">
        <v>245</v>
      </c>
      <c r="L206" s="182"/>
      <c r="M206" s="183" t="s">
        <v>19</v>
      </c>
      <c r="N206" s="184" t="s">
        <v>45</v>
      </c>
      <c r="P206" s="141">
        <f>O206*H206</f>
        <v>0</v>
      </c>
      <c r="Q206" s="141">
        <v>5.2999999999999998E-4</v>
      </c>
      <c r="R206" s="141">
        <f>Q206*H206</f>
        <v>1.06E-3</v>
      </c>
      <c r="S206" s="141">
        <v>0</v>
      </c>
      <c r="T206" s="142">
        <f>S206*H206</f>
        <v>0</v>
      </c>
      <c r="AR206" s="143" t="s">
        <v>294</v>
      </c>
      <c r="AT206" s="143" t="s">
        <v>383</v>
      </c>
      <c r="AU206" s="143" t="s">
        <v>83</v>
      </c>
      <c r="AY206" s="18" t="s">
        <v>238</v>
      </c>
      <c r="BE206" s="144">
        <f>IF(N206="základní",J206,0)</f>
        <v>0</v>
      </c>
      <c r="BF206" s="144">
        <f>IF(N206="snížená",J206,0)</f>
        <v>0</v>
      </c>
      <c r="BG206" s="144">
        <f>IF(N206="zákl. přenesená",J206,0)</f>
        <v>0</v>
      </c>
      <c r="BH206" s="144">
        <f>IF(N206="sníž. přenesená",J206,0)</f>
        <v>0</v>
      </c>
      <c r="BI206" s="144">
        <f>IF(N206="nulová",J206,0)</f>
        <v>0</v>
      </c>
      <c r="BJ206" s="18" t="s">
        <v>81</v>
      </c>
      <c r="BK206" s="144">
        <f>ROUND(I206*H206,2)</f>
        <v>0</v>
      </c>
      <c r="BL206" s="18" t="s">
        <v>246</v>
      </c>
      <c r="BM206" s="143" t="s">
        <v>6171</v>
      </c>
    </row>
    <row r="207" spans="2:65" s="1" customFormat="1">
      <c r="B207" s="33"/>
      <c r="D207" s="145" t="s">
        <v>248</v>
      </c>
      <c r="F207" s="146" t="s">
        <v>6170</v>
      </c>
      <c r="I207" s="147"/>
      <c r="L207" s="33"/>
      <c r="M207" s="148"/>
      <c r="T207" s="54"/>
      <c r="AT207" s="18" t="s">
        <v>248</v>
      </c>
      <c r="AU207" s="18" t="s">
        <v>83</v>
      </c>
    </row>
    <row r="208" spans="2:65" s="1" customFormat="1" ht="24.15" customHeight="1">
      <c r="B208" s="33"/>
      <c r="C208" s="132" t="s">
        <v>805</v>
      </c>
      <c r="D208" s="132" t="s">
        <v>241</v>
      </c>
      <c r="E208" s="133" t="s">
        <v>4466</v>
      </c>
      <c r="F208" s="134" t="s">
        <v>4467</v>
      </c>
      <c r="G208" s="135" t="s">
        <v>408</v>
      </c>
      <c r="H208" s="136">
        <v>20</v>
      </c>
      <c r="I208" s="137"/>
      <c r="J208" s="138">
        <f>ROUND(I208*H208,2)</f>
        <v>0</v>
      </c>
      <c r="K208" s="134" t="s">
        <v>245</v>
      </c>
      <c r="L208" s="33"/>
      <c r="M208" s="139" t="s">
        <v>19</v>
      </c>
      <c r="N208" s="140" t="s">
        <v>45</v>
      </c>
      <c r="P208" s="141">
        <f>O208*H208</f>
        <v>0</v>
      </c>
      <c r="Q208" s="141">
        <v>0</v>
      </c>
      <c r="R208" s="141">
        <f>Q208*H208</f>
        <v>0</v>
      </c>
      <c r="S208" s="141">
        <v>0</v>
      </c>
      <c r="T208" s="142">
        <f>S208*H208</f>
        <v>0</v>
      </c>
      <c r="AR208" s="143" t="s">
        <v>246</v>
      </c>
      <c r="AT208" s="143" t="s">
        <v>241</v>
      </c>
      <c r="AU208" s="143" t="s">
        <v>83</v>
      </c>
      <c r="AY208" s="18" t="s">
        <v>238</v>
      </c>
      <c r="BE208" s="144">
        <f>IF(N208="základní",J208,0)</f>
        <v>0</v>
      </c>
      <c r="BF208" s="144">
        <f>IF(N208="snížená",J208,0)</f>
        <v>0</v>
      </c>
      <c r="BG208" s="144">
        <f>IF(N208="zákl. přenesená",J208,0)</f>
        <v>0</v>
      </c>
      <c r="BH208" s="144">
        <f>IF(N208="sníž. přenesená",J208,0)</f>
        <v>0</v>
      </c>
      <c r="BI208" s="144">
        <f>IF(N208="nulová",J208,0)</f>
        <v>0</v>
      </c>
      <c r="BJ208" s="18" t="s">
        <v>81</v>
      </c>
      <c r="BK208" s="144">
        <f>ROUND(I208*H208,2)</f>
        <v>0</v>
      </c>
      <c r="BL208" s="18" t="s">
        <v>246</v>
      </c>
      <c r="BM208" s="143" t="s">
        <v>6172</v>
      </c>
    </row>
    <row r="209" spans="2:65" s="1" customFormat="1">
      <c r="B209" s="33"/>
      <c r="D209" s="145" t="s">
        <v>248</v>
      </c>
      <c r="F209" s="146" t="s">
        <v>4467</v>
      </c>
      <c r="I209" s="147"/>
      <c r="L209" s="33"/>
      <c r="M209" s="148"/>
      <c r="T209" s="54"/>
      <c r="AT209" s="18" t="s">
        <v>248</v>
      </c>
      <c r="AU209" s="18" t="s">
        <v>83</v>
      </c>
    </row>
    <row r="210" spans="2:65" s="1" customFormat="1">
      <c r="B210" s="33"/>
      <c r="D210" s="149" t="s">
        <v>250</v>
      </c>
      <c r="F210" s="150" t="s">
        <v>4469</v>
      </c>
      <c r="I210" s="147"/>
      <c r="L210" s="33"/>
      <c r="M210" s="148"/>
      <c r="T210" s="54"/>
      <c r="AT210" s="18" t="s">
        <v>250</v>
      </c>
      <c r="AU210" s="18" t="s">
        <v>83</v>
      </c>
    </row>
    <row r="211" spans="2:65" s="1" customFormat="1" ht="16.5" customHeight="1">
      <c r="B211" s="33"/>
      <c r="C211" s="132" t="s">
        <v>812</v>
      </c>
      <c r="D211" s="132" t="s">
        <v>241</v>
      </c>
      <c r="E211" s="133" t="s">
        <v>4470</v>
      </c>
      <c r="F211" s="134" t="s">
        <v>4471</v>
      </c>
      <c r="G211" s="135" t="s">
        <v>408</v>
      </c>
      <c r="H211" s="136">
        <v>20</v>
      </c>
      <c r="I211" s="137"/>
      <c r="J211" s="138">
        <f>ROUND(I211*H211,2)</f>
        <v>0</v>
      </c>
      <c r="K211" s="134" t="s">
        <v>245</v>
      </c>
      <c r="L211" s="33"/>
      <c r="M211" s="139" t="s">
        <v>19</v>
      </c>
      <c r="N211" s="140" t="s">
        <v>45</v>
      </c>
      <c r="P211" s="141">
        <f>O211*H211</f>
        <v>0</v>
      </c>
      <c r="Q211" s="141">
        <v>0</v>
      </c>
      <c r="R211" s="141">
        <f>Q211*H211</f>
        <v>0</v>
      </c>
      <c r="S211" s="141">
        <v>0</v>
      </c>
      <c r="T211" s="142">
        <f>S211*H211</f>
        <v>0</v>
      </c>
      <c r="AR211" s="143" t="s">
        <v>246</v>
      </c>
      <c r="AT211" s="143" t="s">
        <v>241</v>
      </c>
      <c r="AU211" s="143" t="s">
        <v>83</v>
      </c>
      <c r="AY211" s="18" t="s">
        <v>238</v>
      </c>
      <c r="BE211" s="144">
        <f>IF(N211="základní",J211,0)</f>
        <v>0</v>
      </c>
      <c r="BF211" s="144">
        <f>IF(N211="snížená",J211,0)</f>
        <v>0</v>
      </c>
      <c r="BG211" s="144">
        <f>IF(N211="zákl. přenesená",J211,0)</f>
        <v>0</v>
      </c>
      <c r="BH211" s="144">
        <f>IF(N211="sníž. přenesená",J211,0)</f>
        <v>0</v>
      </c>
      <c r="BI211" s="144">
        <f>IF(N211="nulová",J211,0)</f>
        <v>0</v>
      </c>
      <c r="BJ211" s="18" t="s">
        <v>81</v>
      </c>
      <c r="BK211" s="144">
        <f>ROUND(I211*H211,2)</f>
        <v>0</v>
      </c>
      <c r="BL211" s="18" t="s">
        <v>246</v>
      </c>
      <c r="BM211" s="143" t="s">
        <v>6173</v>
      </c>
    </row>
    <row r="212" spans="2:65" s="1" customFormat="1">
      <c r="B212" s="33"/>
      <c r="D212" s="145" t="s">
        <v>248</v>
      </c>
      <c r="F212" s="146" t="s">
        <v>4473</v>
      </c>
      <c r="I212" s="147"/>
      <c r="L212" s="33"/>
      <c r="M212" s="148"/>
      <c r="T212" s="54"/>
      <c r="AT212" s="18" t="s">
        <v>248</v>
      </c>
      <c r="AU212" s="18" t="s">
        <v>83</v>
      </c>
    </row>
    <row r="213" spans="2:65" s="1" customFormat="1">
      <c r="B213" s="33"/>
      <c r="D213" s="149" t="s">
        <v>250</v>
      </c>
      <c r="F213" s="150" t="s">
        <v>4474</v>
      </c>
      <c r="I213" s="147"/>
      <c r="L213" s="33"/>
      <c r="M213" s="148"/>
      <c r="T213" s="54"/>
      <c r="AT213" s="18" t="s">
        <v>250</v>
      </c>
      <c r="AU213" s="18" t="s">
        <v>83</v>
      </c>
    </row>
    <row r="214" spans="2:65" s="11" customFormat="1" ht="22.75" customHeight="1">
      <c r="B214" s="120"/>
      <c r="D214" s="121" t="s">
        <v>73</v>
      </c>
      <c r="E214" s="130" t="s">
        <v>300</v>
      </c>
      <c r="F214" s="130" t="s">
        <v>332</v>
      </c>
      <c r="I214" s="123"/>
      <c r="J214" s="131">
        <f>BK214</f>
        <v>0</v>
      </c>
      <c r="L214" s="120"/>
      <c r="M214" s="125"/>
      <c r="P214" s="126">
        <f>SUM(P215:P220)</f>
        <v>0</v>
      </c>
      <c r="R214" s="126">
        <f>SUM(R215:R220)</f>
        <v>1.222E-2</v>
      </c>
      <c r="T214" s="127">
        <f>SUM(T215:T220)</f>
        <v>0.35799999999999998</v>
      </c>
      <c r="AR214" s="121" t="s">
        <v>81</v>
      </c>
      <c r="AT214" s="128" t="s">
        <v>73</v>
      </c>
      <c r="AU214" s="128" t="s">
        <v>81</v>
      </c>
      <c r="AY214" s="121" t="s">
        <v>238</v>
      </c>
      <c r="BK214" s="129">
        <f>SUM(BK215:BK220)</f>
        <v>0</v>
      </c>
    </row>
    <row r="215" spans="2:65" s="1" customFormat="1" ht="24.15" customHeight="1">
      <c r="B215" s="33"/>
      <c r="C215" s="132" t="s">
        <v>823</v>
      </c>
      <c r="D215" s="132" t="s">
        <v>241</v>
      </c>
      <c r="E215" s="133" t="s">
        <v>4475</v>
      </c>
      <c r="F215" s="134" t="s">
        <v>4476</v>
      </c>
      <c r="G215" s="135" t="s">
        <v>408</v>
      </c>
      <c r="H215" s="136">
        <v>2</v>
      </c>
      <c r="I215" s="137"/>
      <c r="J215" s="138">
        <f>ROUND(I215*H215,2)</f>
        <v>0</v>
      </c>
      <c r="K215" s="134" t="s">
        <v>245</v>
      </c>
      <c r="L215" s="33"/>
      <c r="M215" s="139" t="s">
        <v>19</v>
      </c>
      <c r="N215" s="140" t="s">
        <v>45</v>
      </c>
      <c r="P215" s="141">
        <f>O215*H215</f>
        <v>0</v>
      </c>
      <c r="Q215" s="141">
        <v>2.81E-3</v>
      </c>
      <c r="R215" s="141">
        <f>Q215*H215</f>
        <v>5.62E-3</v>
      </c>
      <c r="S215" s="141">
        <v>6.9000000000000006E-2</v>
      </c>
      <c r="T215" s="142">
        <f>S215*H215</f>
        <v>0.13800000000000001</v>
      </c>
      <c r="AR215" s="143" t="s">
        <v>246</v>
      </c>
      <c r="AT215" s="143" t="s">
        <v>241</v>
      </c>
      <c r="AU215" s="143" t="s">
        <v>83</v>
      </c>
      <c r="AY215" s="18" t="s">
        <v>238</v>
      </c>
      <c r="BE215" s="144">
        <f>IF(N215="základní",J215,0)</f>
        <v>0</v>
      </c>
      <c r="BF215" s="144">
        <f>IF(N215="snížená",J215,0)</f>
        <v>0</v>
      </c>
      <c r="BG215" s="144">
        <f>IF(N215="zákl. přenesená",J215,0)</f>
        <v>0</v>
      </c>
      <c r="BH215" s="144">
        <f>IF(N215="sníž. přenesená",J215,0)</f>
        <v>0</v>
      </c>
      <c r="BI215" s="144">
        <f>IF(N215="nulová",J215,0)</f>
        <v>0</v>
      </c>
      <c r="BJ215" s="18" t="s">
        <v>81</v>
      </c>
      <c r="BK215" s="144">
        <f>ROUND(I215*H215,2)</f>
        <v>0</v>
      </c>
      <c r="BL215" s="18" t="s">
        <v>246</v>
      </c>
      <c r="BM215" s="143" t="s">
        <v>6174</v>
      </c>
    </row>
    <row r="216" spans="2:65" s="1" customFormat="1" ht="27">
      <c r="B216" s="33"/>
      <c r="D216" s="145" t="s">
        <v>248</v>
      </c>
      <c r="F216" s="146" t="s">
        <v>4478</v>
      </c>
      <c r="I216" s="147"/>
      <c r="L216" s="33"/>
      <c r="M216" s="148"/>
      <c r="T216" s="54"/>
      <c r="AT216" s="18" t="s">
        <v>248</v>
      </c>
      <c r="AU216" s="18" t="s">
        <v>83</v>
      </c>
    </row>
    <row r="217" spans="2:65" s="1" customFormat="1">
      <c r="B217" s="33"/>
      <c r="D217" s="149" t="s">
        <v>250</v>
      </c>
      <c r="F217" s="150" t="s">
        <v>4479</v>
      </c>
      <c r="I217" s="147"/>
      <c r="L217" s="33"/>
      <c r="M217" s="148"/>
      <c r="T217" s="54"/>
      <c r="AT217" s="18" t="s">
        <v>250</v>
      </c>
      <c r="AU217" s="18" t="s">
        <v>83</v>
      </c>
    </row>
    <row r="218" spans="2:65" s="1" customFormat="1" ht="24.15" customHeight="1">
      <c r="B218" s="33"/>
      <c r="C218" s="132" t="s">
        <v>386</v>
      </c>
      <c r="D218" s="132" t="s">
        <v>241</v>
      </c>
      <c r="E218" s="133" t="s">
        <v>4480</v>
      </c>
      <c r="F218" s="134" t="s">
        <v>4481</v>
      </c>
      <c r="G218" s="135" t="s">
        <v>408</v>
      </c>
      <c r="H218" s="136">
        <v>2</v>
      </c>
      <c r="I218" s="137"/>
      <c r="J218" s="138">
        <f>ROUND(I218*H218,2)</f>
        <v>0</v>
      </c>
      <c r="K218" s="134" t="s">
        <v>245</v>
      </c>
      <c r="L218" s="33"/>
      <c r="M218" s="139" t="s">
        <v>19</v>
      </c>
      <c r="N218" s="140" t="s">
        <v>45</v>
      </c>
      <c r="P218" s="141">
        <f>O218*H218</f>
        <v>0</v>
      </c>
      <c r="Q218" s="141">
        <v>3.3E-3</v>
      </c>
      <c r="R218" s="141">
        <f>Q218*H218</f>
        <v>6.6E-3</v>
      </c>
      <c r="S218" s="141">
        <v>0.11</v>
      </c>
      <c r="T218" s="142">
        <f>S218*H218</f>
        <v>0.22</v>
      </c>
      <c r="AR218" s="143" t="s">
        <v>246</v>
      </c>
      <c r="AT218" s="143" t="s">
        <v>241</v>
      </c>
      <c r="AU218" s="143" t="s">
        <v>83</v>
      </c>
      <c r="AY218" s="18" t="s">
        <v>238</v>
      </c>
      <c r="BE218" s="144">
        <f>IF(N218="základní",J218,0)</f>
        <v>0</v>
      </c>
      <c r="BF218" s="144">
        <f>IF(N218="snížená",J218,0)</f>
        <v>0</v>
      </c>
      <c r="BG218" s="144">
        <f>IF(N218="zákl. přenesená",J218,0)</f>
        <v>0</v>
      </c>
      <c r="BH218" s="144">
        <f>IF(N218="sníž. přenesená",J218,0)</f>
        <v>0</v>
      </c>
      <c r="BI218" s="144">
        <f>IF(N218="nulová",J218,0)</f>
        <v>0</v>
      </c>
      <c r="BJ218" s="18" t="s">
        <v>81</v>
      </c>
      <c r="BK218" s="144">
        <f>ROUND(I218*H218,2)</f>
        <v>0</v>
      </c>
      <c r="BL218" s="18" t="s">
        <v>246</v>
      </c>
      <c r="BM218" s="143" t="s">
        <v>6175</v>
      </c>
    </row>
    <row r="219" spans="2:65" s="1" customFormat="1" ht="27">
      <c r="B219" s="33"/>
      <c r="D219" s="145" t="s">
        <v>248</v>
      </c>
      <c r="F219" s="146" t="s">
        <v>4483</v>
      </c>
      <c r="I219" s="147"/>
      <c r="L219" s="33"/>
      <c r="M219" s="148"/>
      <c r="T219" s="54"/>
      <c r="AT219" s="18" t="s">
        <v>248</v>
      </c>
      <c r="AU219" s="18" t="s">
        <v>83</v>
      </c>
    </row>
    <row r="220" spans="2:65" s="1" customFormat="1">
      <c r="B220" s="33"/>
      <c r="D220" s="149" t="s">
        <v>250</v>
      </c>
      <c r="F220" s="150" t="s">
        <v>4484</v>
      </c>
      <c r="I220" s="147"/>
      <c r="L220" s="33"/>
      <c r="M220" s="148"/>
      <c r="T220" s="54"/>
      <c r="AT220" s="18" t="s">
        <v>250</v>
      </c>
      <c r="AU220" s="18" t="s">
        <v>83</v>
      </c>
    </row>
    <row r="221" spans="2:65" s="11" customFormat="1" ht="22.75" customHeight="1">
      <c r="B221" s="120"/>
      <c r="D221" s="121" t="s">
        <v>73</v>
      </c>
      <c r="E221" s="130" t="s">
        <v>268</v>
      </c>
      <c r="F221" s="130" t="s">
        <v>269</v>
      </c>
      <c r="I221" s="123"/>
      <c r="J221" s="131">
        <f>BK221</f>
        <v>0</v>
      </c>
      <c r="L221" s="120"/>
      <c r="M221" s="125"/>
      <c r="P221" s="126">
        <f>SUM(P222:P237)</f>
        <v>0</v>
      </c>
      <c r="R221" s="126">
        <f>SUM(R222:R237)</f>
        <v>0</v>
      </c>
      <c r="T221" s="127">
        <f>SUM(T222:T237)</f>
        <v>0</v>
      </c>
      <c r="AR221" s="121" t="s">
        <v>81</v>
      </c>
      <c r="AT221" s="128" t="s">
        <v>73</v>
      </c>
      <c r="AU221" s="128" t="s">
        <v>81</v>
      </c>
      <c r="AY221" s="121" t="s">
        <v>238</v>
      </c>
      <c r="BK221" s="129">
        <f>SUM(BK222:BK237)</f>
        <v>0</v>
      </c>
    </row>
    <row r="222" spans="2:65" s="1" customFormat="1" ht="24.15" customHeight="1">
      <c r="B222" s="33"/>
      <c r="C222" s="132" t="s">
        <v>826</v>
      </c>
      <c r="D222" s="132" t="s">
        <v>241</v>
      </c>
      <c r="E222" s="133" t="s">
        <v>270</v>
      </c>
      <c r="F222" s="134" t="s">
        <v>271</v>
      </c>
      <c r="G222" s="135" t="s">
        <v>272</v>
      </c>
      <c r="H222" s="136">
        <v>0.35799999999999998</v>
      </c>
      <c r="I222" s="137"/>
      <c r="J222" s="138">
        <f>ROUND(I222*H222,2)</f>
        <v>0</v>
      </c>
      <c r="K222" s="134" t="s">
        <v>245</v>
      </c>
      <c r="L222" s="33"/>
      <c r="M222" s="139" t="s">
        <v>19</v>
      </c>
      <c r="N222" s="140" t="s">
        <v>45</v>
      </c>
      <c r="P222" s="141">
        <f>O222*H222</f>
        <v>0</v>
      </c>
      <c r="Q222" s="141">
        <v>0</v>
      </c>
      <c r="R222" s="141">
        <f>Q222*H222</f>
        <v>0</v>
      </c>
      <c r="S222" s="141">
        <v>0</v>
      </c>
      <c r="T222" s="142">
        <f>S222*H222</f>
        <v>0</v>
      </c>
      <c r="AR222" s="143" t="s">
        <v>246</v>
      </c>
      <c r="AT222" s="143" t="s">
        <v>241</v>
      </c>
      <c r="AU222" s="143" t="s">
        <v>83</v>
      </c>
      <c r="AY222" s="18" t="s">
        <v>238</v>
      </c>
      <c r="BE222" s="144">
        <f>IF(N222="základní",J222,0)</f>
        <v>0</v>
      </c>
      <c r="BF222" s="144">
        <f>IF(N222="snížená",J222,0)</f>
        <v>0</v>
      </c>
      <c r="BG222" s="144">
        <f>IF(N222="zákl. přenesená",J222,0)</f>
        <v>0</v>
      </c>
      <c r="BH222" s="144">
        <f>IF(N222="sníž. přenesená",J222,0)</f>
        <v>0</v>
      </c>
      <c r="BI222" s="144">
        <f>IF(N222="nulová",J222,0)</f>
        <v>0</v>
      </c>
      <c r="BJ222" s="18" t="s">
        <v>81</v>
      </c>
      <c r="BK222" s="144">
        <f>ROUND(I222*H222,2)</f>
        <v>0</v>
      </c>
      <c r="BL222" s="18" t="s">
        <v>246</v>
      </c>
      <c r="BM222" s="143" t="s">
        <v>6176</v>
      </c>
    </row>
    <row r="223" spans="2:65" s="1" customFormat="1" ht="18">
      <c r="B223" s="33"/>
      <c r="D223" s="145" t="s">
        <v>248</v>
      </c>
      <c r="F223" s="146" t="s">
        <v>274</v>
      </c>
      <c r="I223" s="147"/>
      <c r="L223" s="33"/>
      <c r="M223" s="148"/>
      <c r="T223" s="54"/>
      <c r="AT223" s="18" t="s">
        <v>248</v>
      </c>
      <c r="AU223" s="18" t="s">
        <v>83</v>
      </c>
    </row>
    <row r="224" spans="2:65" s="1" customFormat="1">
      <c r="B224" s="33"/>
      <c r="D224" s="149" t="s">
        <v>250</v>
      </c>
      <c r="F224" s="150" t="s">
        <v>275</v>
      </c>
      <c r="I224" s="147"/>
      <c r="L224" s="33"/>
      <c r="M224" s="148"/>
      <c r="T224" s="54"/>
      <c r="AT224" s="18" t="s">
        <v>250</v>
      </c>
      <c r="AU224" s="18" t="s">
        <v>83</v>
      </c>
    </row>
    <row r="225" spans="2:65" s="1" customFormat="1" ht="33" customHeight="1">
      <c r="B225" s="33"/>
      <c r="C225" s="132" t="s">
        <v>828</v>
      </c>
      <c r="D225" s="132" t="s">
        <v>241</v>
      </c>
      <c r="E225" s="133" t="s">
        <v>277</v>
      </c>
      <c r="F225" s="134" t="s">
        <v>278</v>
      </c>
      <c r="G225" s="135" t="s">
        <v>272</v>
      </c>
      <c r="H225" s="136">
        <v>0.35799999999999998</v>
      </c>
      <c r="I225" s="137"/>
      <c r="J225" s="138">
        <f>ROUND(I225*H225,2)</f>
        <v>0</v>
      </c>
      <c r="K225" s="134" t="s">
        <v>245</v>
      </c>
      <c r="L225" s="33"/>
      <c r="M225" s="139" t="s">
        <v>19</v>
      </c>
      <c r="N225" s="140" t="s">
        <v>45</v>
      </c>
      <c r="P225" s="141">
        <f>O225*H225</f>
        <v>0</v>
      </c>
      <c r="Q225" s="141">
        <v>0</v>
      </c>
      <c r="R225" s="141">
        <f>Q225*H225</f>
        <v>0</v>
      </c>
      <c r="S225" s="141">
        <v>0</v>
      </c>
      <c r="T225" s="142">
        <f>S225*H225</f>
        <v>0</v>
      </c>
      <c r="AR225" s="143" t="s">
        <v>246</v>
      </c>
      <c r="AT225" s="143" t="s">
        <v>241</v>
      </c>
      <c r="AU225" s="143" t="s">
        <v>83</v>
      </c>
      <c r="AY225" s="18" t="s">
        <v>238</v>
      </c>
      <c r="BE225" s="144">
        <f>IF(N225="základní",J225,0)</f>
        <v>0</v>
      </c>
      <c r="BF225" s="144">
        <f>IF(N225="snížená",J225,0)</f>
        <v>0</v>
      </c>
      <c r="BG225" s="144">
        <f>IF(N225="zákl. přenesená",J225,0)</f>
        <v>0</v>
      </c>
      <c r="BH225" s="144">
        <f>IF(N225="sníž. přenesená",J225,0)</f>
        <v>0</v>
      </c>
      <c r="BI225" s="144">
        <f>IF(N225="nulová",J225,0)</f>
        <v>0</v>
      </c>
      <c r="BJ225" s="18" t="s">
        <v>81</v>
      </c>
      <c r="BK225" s="144">
        <f>ROUND(I225*H225,2)</f>
        <v>0</v>
      </c>
      <c r="BL225" s="18" t="s">
        <v>246</v>
      </c>
      <c r="BM225" s="143" t="s">
        <v>6177</v>
      </c>
    </row>
    <row r="226" spans="2:65" s="1" customFormat="1" ht="36">
      <c r="B226" s="33"/>
      <c r="D226" s="145" t="s">
        <v>248</v>
      </c>
      <c r="F226" s="146" t="s">
        <v>280</v>
      </c>
      <c r="I226" s="147"/>
      <c r="L226" s="33"/>
      <c r="M226" s="148"/>
      <c r="T226" s="54"/>
      <c r="AT226" s="18" t="s">
        <v>248</v>
      </c>
      <c r="AU226" s="18" t="s">
        <v>83</v>
      </c>
    </row>
    <row r="227" spans="2:65" s="1" customFormat="1">
      <c r="B227" s="33"/>
      <c r="D227" s="149" t="s">
        <v>250</v>
      </c>
      <c r="F227" s="150" t="s">
        <v>281</v>
      </c>
      <c r="I227" s="147"/>
      <c r="L227" s="33"/>
      <c r="M227" s="148"/>
      <c r="T227" s="54"/>
      <c r="AT227" s="18" t="s">
        <v>250</v>
      </c>
      <c r="AU227" s="18" t="s">
        <v>83</v>
      </c>
    </row>
    <row r="228" spans="2:65" s="1" customFormat="1" ht="24.15" customHeight="1">
      <c r="B228" s="33"/>
      <c r="C228" s="132" t="s">
        <v>831</v>
      </c>
      <c r="D228" s="132" t="s">
        <v>241</v>
      </c>
      <c r="E228" s="133" t="s">
        <v>282</v>
      </c>
      <c r="F228" s="134" t="s">
        <v>283</v>
      </c>
      <c r="G228" s="135" t="s">
        <v>272</v>
      </c>
      <c r="H228" s="136">
        <v>0.35799999999999998</v>
      </c>
      <c r="I228" s="137"/>
      <c r="J228" s="138">
        <f>ROUND(I228*H228,2)</f>
        <v>0</v>
      </c>
      <c r="K228" s="134" t="s">
        <v>245</v>
      </c>
      <c r="L228" s="33"/>
      <c r="M228" s="139" t="s">
        <v>19</v>
      </c>
      <c r="N228" s="140" t="s">
        <v>45</v>
      </c>
      <c r="P228" s="141">
        <f>O228*H228</f>
        <v>0</v>
      </c>
      <c r="Q228" s="141">
        <v>0</v>
      </c>
      <c r="R228" s="141">
        <f>Q228*H228</f>
        <v>0</v>
      </c>
      <c r="S228" s="141">
        <v>0</v>
      </c>
      <c r="T228" s="142">
        <f>S228*H228</f>
        <v>0</v>
      </c>
      <c r="AR228" s="143" t="s">
        <v>246</v>
      </c>
      <c r="AT228" s="143" t="s">
        <v>241</v>
      </c>
      <c r="AU228" s="143" t="s">
        <v>83</v>
      </c>
      <c r="AY228" s="18" t="s">
        <v>238</v>
      </c>
      <c r="BE228" s="144">
        <f>IF(N228="základní",J228,0)</f>
        <v>0</v>
      </c>
      <c r="BF228" s="144">
        <f>IF(N228="snížená",J228,0)</f>
        <v>0</v>
      </c>
      <c r="BG228" s="144">
        <f>IF(N228="zákl. přenesená",J228,0)</f>
        <v>0</v>
      </c>
      <c r="BH228" s="144">
        <f>IF(N228="sníž. přenesená",J228,0)</f>
        <v>0</v>
      </c>
      <c r="BI228" s="144">
        <f>IF(N228="nulová",J228,0)</f>
        <v>0</v>
      </c>
      <c r="BJ228" s="18" t="s">
        <v>81</v>
      </c>
      <c r="BK228" s="144">
        <f>ROUND(I228*H228,2)</f>
        <v>0</v>
      </c>
      <c r="BL228" s="18" t="s">
        <v>246</v>
      </c>
      <c r="BM228" s="143" t="s">
        <v>6178</v>
      </c>
    </row>
    <row r="229" spans="2:65" s="1" customFormat="1" ht="18">
      <c r="B229" s="33"/>
      <c r="D229" s="145" t="s">
        <v>248</v>
      </c>
      <c r="F229" s="146" t="s">
        <v>285</v>
      </c>
      <c r="I229" s="147"/>
      <c r="L229" s="33"/>
      <c r="M229" s="148"/>
      <c r="T229" s="54"/>
      <c r="AT229" s="18" t="s">
        <v>248</v>
      </c>
      <c r="AU229" s="18" t="s">
        <v>83</v>
      </c>
    </row>
    <row r="230" spans="2:65" s="1" customFormat="1">
      <c r="B230" s="33"/>
      <c r="D230" s="149" t="s">
        <v>250</v>
      </c>
      <c r="F230" s="150" t="s">
        <v>286</v>
      </c>
      <c r="I230" s="147"/>
      <c r="L230" s="33"/>
      <c r="M230" s="148"/>
      <c r="T230" s="54"/>
      <c r="AT230" s="18" t="s">
        <v>250</v>
      </c>
      <c r="AU230" s="18" t="s">
        <v>83</v>
      </c>
    </row>
    <row r="231" spans="2:65" s="1" customFormat="1" ht="24.15" customHeight="1">
      <c r="B231" s="33"/>
      <c r="C231" s="132" t="s">
        <v>837</v>
      </c>
      <c r="D231" s="132" t="s">
        <v>241</v>
      </c>
      <c r="E231" s="133" t="s">
        <v>288</v>
      </c>
      <c r="F231" s="134" t="s">
        <v>289</v>
      </c>
      <c r="G231" s="135" t="s">
        <v>272</v>
      </c>
      <c r="H231" s="136">
        <v>6.8019999999999996</v>
      </c>
      <c r="I231" s="137"/>
      <c r="J231" s="138">
        <f>ROUND(I231*H231,2)</f>
        <v>0</v>
      </c>
      <c r="K231" s="134" t="s">
        <v>245</v>
      </c>
      <c r="L231" s="33"/>
      <c r="M231" s="139" t="s">
        <v>19</v>
      </c>
      <c r="N231" s="140" t="s">
        <v>45</v>
      </c>
      <c r="P231" s="141">
        <f>O231*H231</f>
        <v>0</v>
      </c>
      <c r="Q231" s="141">
        <v>0</v>
      </c>
      <c r="R231" s="141">
        <f>Q231*H231</f>
        <v>0</v>
      </c>
      <c r="S231" s="141">
        <v>0</v>
      </c>
      <c r="T231" s="142">
        <f>S231*H231</f>
        <v>0</v>
      </c>
      <c r="AR231" s="143" t="s">
        <v>246</v>
      </c>
      <c r="AT231" s="143" t="s">
        <v>241</v>
      </c>
      <c r="AU231" s="143" t="s">
        <v>83</v>
      </c>
      <c r="AY231" s="18" t="s">
        <v>238</v>
      </c>
      <c r="BE231" s="144">
        <f>IF(N231="základní",J231,0)</f>
        <v>0</v>
      </c>
      <c r="BF231" s="144">
        <f>IF(N231="snížená",J231,0)</f>
        <v>0</v>
      </c>
      <c r="BG231" s="144">
        <f>IF(N231="zákl. přenesená",J231,0)</f>
        <v>0</v>
      </c>
      <c r="BH231" s="144">
        <f>IF(N231="sníž. přenesená",J231,0)</f>
        <v>0</v>
      </c>
      <c r="BI231" s="144">
        <f>IF(N231="nulová",J231,0)</f>
        <v>0</v>
      </c>
      <c r="BJ231" s="18" t="s">
        <v>81</v>
      </c>
      <c r="BK231" s="144">
        <f>ROUND(I231*H231,2)</f>
        <v>0</v>
      </c>
      <c r="BL231" s="18" t="s">
        <v>246</v>
      </c>
      <c r="BM231" s="143" t="s">
        <v>6179</v>
      </c>
    </row>
    <row r="232" spans="2:65" s="1" customFormat="1" ht="27">
      <c r="B232" s="33"/>
      <c r="D232" s="145" t="s">
        <v>248</v>
      </c>
      <c r="F232" s="146" t="s">
        <v>291</v>
      </c>
      <c r="I232" s="147"/>
      <c r="L232" s="33"/>
      <c r="M232" s="148"/>
      <c r="T232" s="54"/>
      <c r="AT232" s="18" t="s">
        <v>248</v>
      </c>
      <c r="AU232" s="18" t="s">
        <v>83</v>
      </c>
    </row>
    <row r="233" spans="2:65" s="1" customFormat="1">
      <c r="B233" s="33"/>
      <c r="D233" s="149" t="s">
        <v>250</v>
      </c>
      <c r="F233" s="150" t="s">
        <v>292</v>
      </c>
      <c r="I233" s="147"/>
      <c r="L233" s="33"/>
      <c r="M233" s="148"/>
      <c r="T233" s="54"/>
      <c r="AT233" s="18" t="s">
        <v>250</v>
      </c>
      <c r="AU233" s="18" t="s">
        <v>83</v>
      </c>
    </row>
    <row r="234" spans="2:65" s="13" customFormat="1">
      <c r="B234" s="157"/>
      <c r="D234" s="145" t="s">
        <v>257</v>
      </c>
      <c r="F234" s="159" t="s">
        <v>4489</v>
      </c>
      <c r="H234" s="160">
        <v>6.8019999999999996</v>
      </c>
      <c r="I234" s="161"/>
      <c r="L234" s="157"/>
      <c r="M234" s="162"/>
      <c r="T234" s="163"/>
      <c r="AT234" s="158" t="s">
        <v>257</v>
      </c>
      <c r="AU234" s="158" t="s">
        <v>83</v>
      </c>
      <c r="AV234" s="13" t="s">
        <v>83</v>
      </c>
      <c r="AW234" s="13" t="s">
        <v>4</v>
      </c>
      <c r="AX234" s="13" t="s">
        <v>81</v>
      </c>
      <c r="AY234" s="158" t="s">
        <v>238</v>
      </c>
    </row>
    <row r="235" spans="2:65" s="1" customFormat="1" ht="37.75" customHeight="1">
      <c r="B235" s="33"/>
      <c r="C235" s="132" t="s">
        <v>844</v>
      </c>
      <c r="D235" s="132" t="s">
        <v>241</v>
      </c>
      <c r="E235" s="133" t="s">
        <v>838</v>
      </c>
      <c r="F235" s="134" t="s">
        <v>839</v>
      </c>
      <c r="G235" s="135" t="s">
        <v>272</v>
      </c>
      <c r="H235" s="136">
        <v>0.35799999999999998</v>
      </c>
      <c r="I235" s="137"/>
      <c r="J235" s="138">
        <f>ROUND(I235*H235,2)</f>
        <v>0</v>
      </c>
      <c r="K235" s="134" t="s">
        <v>245</v>
      </c>
      <c r="L235" s="33"/>
      <c r="M235" s="139" t="s">
        <v>19</v>
      </c>
      <c r="N235" s="140" t="s">
        <v>45</v>
      </c>
      <c r="P235" s="141">
        <f>O235*H235</f>
        <v>0</v>
      </c>
      <c r="Q235" s="141">
        <v>0</v>
      </c>
      <c r="R235" s="141">
        <f>Q235*H235</f>
        <v>0</v>
      </c>
      <c r="S235" s="141">
        <v>0</v>
      </c>
      <c r="T235" s="142">
        <f>S235*H235</f>
        <v>0</v>
      </c>
      <c r="AR235" s="143" t="s">
        <v>246</v>
      </c>
      <c r="AT235" s="143" t="s">
        <v>241</v>
      </c>
      <c r="AU235" s="143" t="s">
        <v>83</v>
      </c>
      <c r="AY235" s="18" t="s">
        <v>238</v>
      </c>
      <c r="BE235" s="144">
        <f>IF(N235="základní",J235,0)</f>
        <v>0</v>
      </c>
      <c r="BF235" s="144">
        <f>IF(N235="snížená",J235,0)</f>
        <v>0</v>
      </c>
      <c r="BG235" s="144">
        <f>IF(N235="zákl. přenesená",J235,0)</f>
        <v>0</v>
      </c>
      <c r="BH235" s="144">
        <f>IF(N235="sníž. přenesená",J235,0)</f>
        <v>0</v>
      </c>
      <c r="BI235" s="144">
        <f>IF(N235="nulová",J235,0)</f>
        <v>0</v>
      </c>
      <c r="BJ235" s="18" t="s">
        <v>81</v>
      </c>
      <c r="BK235" s="144">
        <f>ROUND(I235*H235,2)</f>
        <v>0</v>
      </c>
      <c r="BL235" s="18" t="s">
        <v>246</v>
      </c>
      <c r="BM235" s="143" t="s">
        <v>6180</v>
      </c>
    </row>
    <row r="236" spans="2:65" s="1" customFormat="1" ht="27">
      <c r="B236" s="33"/>
      <c r="D236" s="145" t="s">
        <v>248</v>
      </c>
      <c r="F236" s="146" t="s">
        <v>841</v>
      </c>
      <c r="I236" s="147"/>
      <c r="L236" s="33"/>
      <c r="M236" s="148"/>
      <c r="T236" s="54"/>
      <c r="AT236" s="18" t="s">
        <v>248</v>
      </c>
      <c r="AU236" s="18" t="s">
        <v>83</v>
      </c>
    </row>
    <row r="237" spans="2:65" s="1" customFormat="1">
      <c r="B237" s="33"/>
      <c r="D237" s="149" t="s">
        <v>250</v>
      </c>
      <c r="F237" s="150" t="s">
        <v>842</v>
      </c>
      <c r="I237" s="147"/>
      <c r="L237" s="33"/>
      <c r="M237" s="148"/>
      <c r="T237" s="54"/>
      <c r="AT237" s="18" t="s">
        <v>250</v>
      </c>
      <c r="AU237" s="18" t="s">
        <v>83</v>
      </c>
    </row>
    <row r="238" spans="2:65" s="11" customFormat="1" ht="22.75" customHeight="1">
      <c r="B238" s="120"/>
      <c r="D238" s="121" t="s">
        <v>73</v>
      </c>
      <c r="E238" s="130" t="s">
        <v>306</v>
      </c>
      <c r="F238" s="130" t="s">
        <v>307</v>
      </c>
      <c r="I238" s="123"/>
      <c r="J238" s="131">
        <f>BK238</f>
        <v>0</v>
      </c>
      <c r="L238" s="120"/>
      <c r="M238" s="125"/>
      <c r="P238" s="126">
        <f>SUM(P239:P241)</f>
        <v>0</v>
      </c>
      <c r="R238" s="126">
        <f>SUM(R239:R241)</f>
        <v>0</v>
      </c>
      <c r="T238" s="127">
        <f>SUM(T239:T241)</f>
        <v>0</v>
      </c>
      <c r="AR238" s="121" t="s">
        <v>81</v>
      </c>
      <c r="AT238" s="128" t="s">
        <v>73</v>
      </c>
      <c r="AU238" s="128" t="s">
        <v>81</v>
      </c>
      <c r="AY238" s="121" t="s">
        <v>238</v>
      </c>
      <c r="BK238" s="129">
        <f>SUM(BK239:BK241)</f>
        <v>0</v>
      </c>
    </row>
    <row r="239" spans="2:65" s="1" customFormat="1" ht="24.15" customHeight="1">
      <c r="B239" s="33"/>
      <c r="C239" s="132" t="s">
        <v>851</v>
      </c>
      <c r="D239" s="132" t="s">
        <v>241</v>
      </c>
      <c r="E239" s="133" t="s">
        <v>309</v>
      </c>
      <c r="F239" s="134" t="s">
        <v>310</v>
      </c>
      <c r="G239" s="135" t="s">
        <v>272</v>
      </c>
      <c r="H239" s="136">
        <v>21.132999999999999</v>
      </c>
      <c r="I239" s="137"/>
      <c r="J239" s="138">
        <f>ROUND(I239*H239,2)</f>
        <v>0</v>
      </c>
      <c r="K239" s="134" t="s">
        <v>245</v>
      </c>
      <c r="L239" s="33"/>
      <c r="M239" s="139" t="s">
        <v>19</v>
      </c>
      <c r="N239" s="140" t="s">
        <v>45</v>
      </c>
      <c r="P239" s="141">
        <f>O239*H239</f>
        <v>0</v>
      </c>
      <c r="Q239" s="141">
        <v>0</v>
      </c>
      <c r="R239" s="141">
        <f>Q239*H239</f>
        <v>0</v>
      </c>
      <c r="S239" s="141">
        <v>0</v>
      </c>
      <c r="T239" s="142">
        <f>S239*H239</f>
        <v>0</v>
      </c>
      <c r="AR239" s="143" t="s">
        <v>246</v>
      </c>
      <c r="AT239" s="143" t="s">
        <v>241</v>
      </c>
      <c r="AU239" s="143" t="s">
        <v>83</v>
      </c>
      <c r="AY239" s="18" t="s">
        <v>238</v>
      </c>
      <c r="BE239" s="144">
        <f>IF(N239="základní",J239,0)</f>
        <v>0</v>
      </c>
      <c r="BF239" s="144">
        <f>IF(N239="snížená",J239,0)</f>
        <v>0</v>
      </c>
      <c r="BG239" s="144">
        <f>IF(N239="zákl. přenesená",J239,0)</f>
        <v>0</v>
      </c>
      <c r="BH239" s="144">
        <f>IF(N239="sníž. přenesená",J239,0)</f>
        <v>0</v>
      </c>
      <c r="BI239" s="144">
        <f>IF(N239="nulová",J239,0)</f>
        <v>0</v>
      </c>
      <c r="BJ239" s="18" t="s">
        <v>81</v>
      </c>
      <c r="BK239" s="144">
        <f>ROUND(I239*H239,2)</f>
        <v>0</v>
      </c>
      <c r="BL239" s="18" t="s">
        <v>246</v>
      </c>
      <c r="BM239" s="143" t="s">
        <v>6181</v>
      </c>
    </row>
    <row r="240" spans="2:65" s="1" customFormat="1" ht="36">
      <c r="B240" s="33"/>
      <c r="D240" s="145" t="s">
        <v>248</v>
      </c>
      <c r="F240" s="146" t="s">
        <v>312</v>
      </c>
      <c r="I240" s="147"/>
      <c r="L240" s="33"/>
      <c r="M240" s="148"/>
      <c r="T240" s="54"/>
      <c r="AT240" s="18" t="s">
        <v>248</v>
      </c>
      <c r="AU240" s="18" t="s">
        <v>83</v>
      </c>
    </row>
    <row r="241" spans="2:65" s="1" customFormat="1">
      <c r="B241" s="33"/>
      <c r="D241" s="149" t="s">
        <v>250</v>
      </c>
      <c r="F241" s="150" t="s">
        <v>313</v>
      </c>
      <c r="I241" s="147"/>
      <c r="L241" s="33"/>
      <c r="M241" s="148"/>
      <c r="T241" s="54"/>
      <c r="AT241" s="18" t="s">
        <v>250</v>
      </c>
      <c r="AU241" s="18" t="s">
        <v>83</v>
      </c>
    </row>
    <row r="242" spans="2:65" s="11" customFormat="1" ht="25.9" customHeight="1">
      <c r="B242" s="120"/>
      <c r="D242" s="121" t="s">
        <v>73</v>
      </c>
      <c r="E242" s="122" t="s">
        <v>370</v>
      </c>
      <c r="F242" s="122" t="s">
        <v>371</v>
      </c>
      <c r="I242" s="123"/>
      <c r="J242" s="124">
        <f>BK242</f>
        <v>0</v>
      </c>
      <c r="L242" s="120"/>
      <c r="M242" s="125"/>
      <c r="P242" s="126">
        <f>P243+P264+P343+P439+P524</f>
        <v>0</v>
      </c>
      <c r="R242" s="126">
        <f>R243+R264+R343+R439+R524</f>
        <v>1.5585822500000002</v>
      </c>
      <c r="T242" s="127">
        <f>T243+T264+T343+T439+T524</f>
        <v>0</v>
      </c>
      <c r="AR242" s="121" t="s">
        <v>83</v>
      </c>
      <c r="AT242" s="128" t="s">
        <v>73</v>
      </c>
      <c r="AU242" s="128" t="s">
        <v>74</v>
      </c>
      <c r="AY242" s="121" t="s">
        <v>238</v>
      </c>
      <c r="BK242" s="129">
        <f>BK243+BK264+BK343+BK439+BK524</f>
        <v>0</v>
      </c>
    </row>
    <row r="243" spans="2:65" s="11" customFormat="1" ht="22.75" customHeight="1">
      <c r="B243" s="120"/>
      <c r="D243" s="121" t="s">
        <v>73</v>
      </c>
      <c r="E243" s="130" t="s">
        <v>883</v>
      </c>
      <c r="F243" s="130" t="s">
        <v>884</v>
      </c>
      <c r="I243" s="123"/>
      <c r="J243" s="131">
        <f>BK243</f>
        <v>0</v>
      </c>
      <c r="L243" s="120"/>
      <c r="M243" s="125"/>
      <c r="P243" s="126">
        <f>SUM(P244:P263)</f>
        <v>0</v>
      </c>
      <c r="R243" s="126">
        <f>SUM(R244:R263)</f>
        <v>4.3224249999999999E-2</v>
      </c>
      <c r="T243" s="127">
        <f>SUM(T244:T263)</f>
        <v>0</v>
      </c>
      <c r="AR243" s="121" t="s">
        <v>83</v>
      </c>
      <c r="AT243" s="128" t="s">
        <v>73</v>
      </c>
      <c r="AU243" s="128" t="s">
        <v>81</v>
      </c>
      <c r="AY243" s="121" t="s">
        <v>238</v>
      </c>
      <c r="BK243" s="129">
        <f>SUM(BK244:BK263)</f>
        <v>0</v>
      </c>
    </row>
    <row r="244" spans="2:65" s="1" customFormat="1" ht="33" customHeight="1">
      <c r="B244" s="33"/>
      <c r="C244" s="132" t="s">
        <v>858</v>
      </c>
      <c r="D244" s="132" t="s">
        <v>241</v>
      </c>
      <c r="E244" s="133" t="s">
        <v>4492</v>
      </c>
      <c r="F244" s="134" t="s">
        <v>4493</v>
      </c>
      <c r="G244" s="135" t="s">
        <v>408</v>
      </c>
      <c r="H244" s="136">
        <v>20.5</v>
      </c>
      <c r="I244" s="137"/>
      <c r="J244" s="138">
        <f>ROUND(I244*H244,2)</f>
        <v>0</v>
      </c>
      <c r="K244" s="134" t="s">
        <v>245</v>
      </c>
      <c r="L244" s="33"/>
      <c r="M244" s="139" t="s">
        <v>19</v>
      </c>
      <c r="N244" s="140" t="s">
        <v>45</v>
      </c>
      <c r="P244" s="141">
        <f>O244*H244</f>
        <v>0</v>
      </c>
      <c r="Q244" s="141">
        <v>1.9000000000000001E-4</v>
      </c>
      <c r="R244" s="141">
        <f>Q244*H244</f>
        <v>3.895E-3</v>
      </c>
      <c r="S244" s="141">
        <v>0</v>
      </c>
      <c r="T244" s="142">
        <f>S244*H244</f>
        <v>0</v>
      </c>
      <c r="AR244" s="143" t="s">
        <v>377</v>
      </c>
      <c r="AT244" s="143" t="s">
        <v>241</v>
      </c>
      <c r="AU244" s="143" t="s">
        <v>83</v>
      </c>
      <c r="AY244" s="18" t="s">
        <v>238</v>
      </c>
      <c r="BE244" s="144">
        <f>IF(N244="základní",J244,0)</f>
        <v>0</v>
      </c>
      <c r="BF244" s="144">
        <f>IF(N244="snížená",J244,0)</f>
        <v>0</v>
      </c>
      <c r="BG244" s="144">
        <f>IF(N244="zákl. přenesená",J244,0)</f>
        <v>0</v>
      </c>
      <c r="BH244" s="144">
        <f>IF(N244="sníž. přenesená",J244,0)</f>
        <v>0</v>
      </c>
      <c r="BI244" s="144">
        <f>IF(N244="nulová",J244,0)</f>
        <v>0</v>
      </c>
      <c r="BJ244" s="18" t="s">
        <v>81</v>
      </c>
      <c r="BK244" s="144">
        <f>ROUND(I244*H244,2)</f>
        <v>0</v>
      </c>
      <c r="BL244" s="18" t="s">
        <v>377</v>
      </c>
      <c r="BM244" s="143" t="s">
        <v>6182</v>
      </c>
    </row>
    <row r="245" spans="2:65" s="1" customFormat="1" ht="36">
      <c r="B245" s="33"/>
      <c r="D245" s="145" t="s">
        <v>248</v>
      </c>
      <c r="F245" s="146" t="s">
        <v>4495</v>
      </c>
      <c r="I245" s="147"/>
      <c r="L245" s="33"/>
      <c r="M245" s="148"/>
      <c r="T245" s="54"/>
      <c r="AT245" s="18" t="s">
        <v>248</v>
      </c>
      <c r="AU245" s="18" t="s">
        <v>83</v>
      </c>
    </row>
    <row r="246" spans="2:65" s="1" customFormat="1">
      <c r="B246" s="33"/>
      <c r="D246" s="149" t="s">
        <v>250</v>
      </c>
      <c r="F246" s="150" t="s">
        <v>4496</v>
      </c>
      <c r="I246" s="147"/>
      <c r="L246" s="33"/>
      <c r="M246" s="148"/>
      <c r="T246" s="54"/>
      <c r="AT246" s="18" t="s">
        <v>250</v>
      </c>
      <c r="AU246" s="18" t="s">
        <v>83</v>
      </c>
    </row>
    <row r="247" spans="2:65" s="1" customFormat="1" ht="24.15" customHeight="1">
      <c r="B247" s="33"/>
      <c r="C247" s="175" t="s">
        <v>865</v>
      </c>
      <c r="D247" s="175" t="s">
        <v>383</v>
      </c>
      <c r="E247" s="176" t="s">
        <v>4497</v>
      </c>
      <c r="F247" s="177" t="s">
        <v>4498</v>
      </c>
      <c r="G247" s="178" t="s">
        <v>408</v>
      </c>
      <c r="H247" s="179">
        <v>21.524999999999999</v>
      </c>
      <c r="I247" s="180"/>
      <c r="J247" s="181">
        <f>ROUND(I247*H247,2)</f>
        <v>0</v>
      </c>
      <c r="K247" s="177" t="s">
        <v>245</v>
      </c>
      <c r="L247" s="182"/>
      <c r="M247" s="183" t="s">
        <v>19</v>
      </c>
      <c r="N247" s="184" t="s">
        <v>45</v>
      </c>
      <c r="P247" s="141">
        <f>O247*H247</f>
        <v>0</v>
      </c>
      <c r="Q247" s="141">
        <v>3.2000000000000003E-4</v>
      </c>
      <c r="R247" s="141">
        <f>Q247*H247</f>
        <v>6.888E-3</v>
      </c>
      <c r="S247" s="141">
        <v>0</v>
      </c>
      <c r="T247" s="142">
        <f>S247*H247</f>
        <v>0</v>
      </c>
      <c r="AR247" s="143" t="s">
        <v>386</v>
      </c>
      <c r="AT247" s="143" t="s">
        <v>383</v>
      </c>
      <c r="AU247" s="143" t="s">
        <v>83</v>
      </c>
      <c r="AY247" s="18" t="s">
        <v>238</v>
      </c>
      <c r="BE247" s="144">
        <f>IF(N247="základní",J247,0)</f>
        <v>0</v>
      </c>
      <c r="BF247" s="144">
        <f>IF(N247="snížená",J247,0)</f>
        <v>0</v>
      </c>
      <c r="BG247" s="144">
        <f>IF(N247="zákl. přenesená",J247,0)</f>
        <v>0</v>
      </c>
      <c r="BH247" s="144">
        <f>IF(N247="sníž. přenesená",J247,0)</f>
        <v>0</v>
      </c>
      <c r="BI247" s="144">
        <f>IF(N247="nulová",J247,0)</f>
        <v>0</v>
      </c>
      <c r="BJ247" s="18" t="s">
        <v>81</v>
      </c>
      <c r="BK247" s="144">
        <f>ROUND(I247*H247,2)</f>
        <v>0</v>
      </c>
      <c r="BL247" s="18" t="s">
        <v>377</v>
      </c>
      <c r="BM247" s="143" t="s">
        <v>6183</v>
      </c>
    </row>
    <row r="248" spans="2:65" s="1" customFormat="1" ht="18">
      <c r="B248" s="33"/>
      <c r="D248" s="145" t="s">
        <v>248</v>
      </c>
      <c r="F248" s="146" t="s">
        <v>4498</v>
      </c>
      <c r="I248" s="147"/>
      <c r="L248" s="33"/>
      <c r="M248" s="148"/>
      <c r="T248" s="54"/>
      <c r="AT248" s="18" t="s">
        <v>248</v>
      </c>
      <c r="AU248" s="18" t="s">
        <v>83</v>
      </c>
    </row>
    <row r="249" spans="2:65" s="13" customFormat="1">
      <c r="B249" s="157"/>
      <c r="D249" s="145" t="s">
        <v>257</v>
      </c>
      <c r="F249" s="159" t="s">
        <v>6184</v>
      </c>
      <c r="H249" s="160">
        <v>21.524999999999999</v>
      </c>
      <c r="I249" s="161"/>
      <c r="L249" s="157"/>
      <c r="M249" s="162"/>
      <c r="T249" s="163"/>
      <c r="AT249" s="158" t="s">
        <v>257</v>
      </c>
      <c r="AU249" s="158" t="s">
        <v>83</v>
      </c>
      <c r="AV249" s="13" t="s">
        <v>83</v>
      </c>
      <c r="AW249" s="13" t="s">
        <v>4</v>
      </c>
      <c r="AX249" s="13" t="s">
        <v>81</v>
      </c>
      <c r="AY249" s="158" t="s">
        <v>238</v>
      </c>
    </row>
    <row r="250" spans="2:65" s="1" customFormat="1" ht="33" customHeight="1">
      <c r="B250" s="33"/>
      <c r="C250" s="132" t="s">
        <v>869</v>
      </c>
      <c r="D250" s="132" t="s">
        <v>241</v>
      </c>
      <c r="E250" s="133" t="s">
        <v>6185</v>
      </c>
      <c r="F250" s="134" t="s">
        <v>6186</v>
      </c>
      <c r="G250" s="135" t="s">
        <v>408</v>
      </c>
      <c r="H250" s="136">
        <v>20.5</v>
      </c>
      <c r="I250" s="137"/>
      <c r="J250" s="138">
        <f>ROUND(I250*H250,2)</f>
        <v>0</v>
      </c>
      <c r="K250" s="134" t="s">
        <v>245</v>
      </c>
      <c r="L250" s="33"/>
      <c r="M250" s="139" t="s">
        <v>19</v>
      </c>
      <c r="N250" s="140" t="s">
        <v>45</v>
      </c>
      <c r="P250" s="141">
        <f>O250*H250</f>
        <v>0</v>
      </c>
      <c r="Q250" s="141">
        <v>2.7E-4</v>
      </c>
      <c r="R250" s="141">
        <f>Q250*H250</f>
        <v>5.535E-3</v>
      </c>
      <c r="S250" s="141">
        <v>0</v>
      </c>
      <c r="T250" s="142">
        <f>S250*H250</f>
        <v>0</v>
      </c>
      <c r="AR250" s="143" t="s">
        <v>377</v>
      </c>
      <c r="AT250" s="143" t="s">
        <v>241</v>
      </c>
      <c r="AU250" s="143" t="s">
        <v>83</v>
      </c>
      <c r="AY250" s="18" t="s">
        <v>238</v>
      </c>
      <c r="BE250" s="144">
        <f>IF(N250="základní",J250,0)</f>
        <v>0</v>
      </c>
      <c r="BF250" s="144">
        <f>IF(N250="snížená",J250,0)</f>
        <v>0</v>
      </c>
      <c r="BG250" s="144">
        <f>IF(N250="zákl. přenesená",J250,0)</f>
        <v>0</v>
      </c>
      <c r="BH250" s="144">
        <f>IF(N250="sníž. přenesená",J250,0)</f>
        <v>0</v>
      </c>
      <c r="BI250" s="144">
        <f>IF(N250="nulová",J250,0)</f>
        <v>0</v>
      </c>
      <c r="BJ250" s="18" t="s">
        <v>81</v>
      </c>
      <c r="BK250" s="144">
        <f>ROUND(I250*H250,2)</f>
        <v>0</v>
      </c>
      <c r="BL250" s="18" t="s">
        <v>377</v>
      </c>
      <c r="BM250" s="143" t="s">
        <v>6187</v>
      </c>
    </row>
    <row r="251" spans="2:65" s="1" customFormat="1" ht="36">
      <c r="B251" s="33"/>
      <c r="D251" s="145" t="s">
        <v>248</v>
      </c>
      <c r="F251" s="146" t="s">
        <v>6188</v>
      </c>
      <c r="I251" s="147"/>
      <c r="L251" s="33"/>
      <c r="M251" s="148"/>
      <c r="T251" s="54"/>
      <c r="AT251" s="18" t="s">
        <v>248</v>
      </c>
      <c r="AU251" s="18" t="s">
        <v>83</v>
      </c>
    </row>
    <row r="252" spans="2:65" s="1" customFormat="1">
      <c r="B252" s="33"/>
      <c r="D252" s="149" t="s">
        <v>250</v>
      </c>
      <c r="F252" s="150" t="s">
        <v>6189</v>
      </c>
      <c r="I252" s="147"/>
      <c r="L252" s="33"/>
      <c r="M252" s="148"/>
      <c r="T252" s="54"/>
      <c r="AT252" s="18" t="s">
        <v>250</v>
      </c>
      <c r="AU252" s="18" t="s">
        <v>83</v>
      </c>
    </row>
    <row r="253" spans="2:65" s="1" customFormat="1" ht="24.15" customHeight="1">
      <c r="B253" s="33"/>
      <c r="C253" s="175" t="s">
        <v>876</v>
      </c>
      <c r="D253" s="175" t="s">
        <v>383</v>
      </c>
      <c r="E253" s="176" t="s">
        <v>6190</v>
      </c>
      <c r="F253" s="177" t="s">
        <v>6191</v>
      </c>
      <c r="G253" s="178" t="s">
        <v>408</v>
      </c>
      <c r="H253" s="179">
        <v>21.524999999999999</v>
      </c>
      <c r="I253" s="180"/>
      <c r="J253" s="181">
        <f>ROUND(I253*H253,2)</f>
        <v>0</v>
      </c>
      <c r="K253" s="177" t="s">
        <v>245</v>
      </c>
      <c r="L253" s="182"/>
      <c r="M253" s="183" t="s">
        <v>19</v>
      </c>
      <c r="N253" s="184" t="s">
        <v>45</v>
      </c>
      <c r="P253" s="141">
        <f>O253*H253</f>
        <v>0</v>
      </c>
      <c r="Q253" s="141">
        <v>1.25E-3</v>
      </c>
      <c r="R253" s="141">
        <f>Q253*H253</f>
        <v>2.690625E-2</v>
      </c>
      <c r="S253" s="141">
        <v>0</v>
      </c>
      <c r="T253" s="142">
        <f>S253*H253</f>
        <v>0</v>
      </c>
      <c r="AR253" s="143" t="s">
        <v>386</v>
      </c>
      <c r="AT253" s="143" t="s">
        <v>383</v>
      </c>
      <c r="AU253" s="143" t="s">
        <v>83</v>
      </c>
      <c r="AY253" s="18" t="s">
        <v>238</v>
      </c>
      <c r="BE253" s="144">
        <f>IF(N253="základní",J253,0)</f>
        <v>0</v>
      </c>
      <c r="BF253" s="144">
        <f>IF(N253="snížená",J253,0)</f>
        <v>0</v>
      </c>
      <c r="BG253" s="144">
        <f>IF(N253="zákl. přenesená",J253,0)</f>
        <v>0</v>
      </c>
      <c r="BH253" s="144">
        <f>IF(N253="sníž. přenesená",J253,0)</f>
        <v>0</v>
      </c>
      <c r="BI253" s="144">
        <f>IF(N253="nulová",J253,0)</f>
        <v>0</v>
      </c>
      <c r="BJ253" s="18" t="s">
        <v>81</v>
      </c>
      <c r="BK253" s="144">
        <f>ROUND(I253*H253,2)</f>
        <v>0</v>
      </c>
      <c r="BL253" s="18" t="s">
        <v>377</v>
      </c>
      <c r="BM253" s="143" t="s">
        <v>6192</v>
      </c>
    </row>
    <row r="254" spans="2:65" s="1" customFormat="1" ht="18">
      <c r="B254" s="33"/>
      <c r="D254" s="145" t="s">
        <v>248</v>
      </c>
      <c r="F254" s="146" t="s">
        <v>6191</v>
      </c>
      <c r="I254" s="147"/>
      <c r="L254" s="33"/>
      <c r="M254" s="148"/>
      <c r="T254" s="54"/>
      <c r="AT254" s="18" t="s">
        <v>248</v>
      </c>
      <c r="AU254" s="18" t="s">
        <v>83</v>
      </c>
    </row>
    <row r="255" spans="2:65" s="13" customFormat="1">
      <c r="B255" s="157"/>
      <c r="D255" s="145" t="s">
        <v>257</v>
      </c>
      <c r="F255" s="159" t="s">
        <v>6184</v>
      </c>
      <c r="H255" s="160">
        <v>21.524999999999999</v>
      </c>
      <c r="I255" s="161"/>
      <c r="L255" s="157"/>
      <c r="M255" s="162"/>
      <c r="T255" s="163"/>
      <c r="AT255" s="158" t="s">
        <v>257</v>
      </c>
      <c r="AU255" s="158" t="s">
        <v>83</v>
      </c>
      <c r="AV255" s="13" t="s">
        <v>83</v>
      </c>
      <c r="AW255" s="13" t="s">
        <v>4</v>
      </c>
      <c r="AX255" s="13" t="s">
        <v>81</v>
      </c>
      <c r="AY255" s="158" t="s">
        <v>238</v>
      </c>
    </row>
    <row r="256" spans="2:65" s="1" customFormat="1" ht="16.5" customHeight="1">
      <c r="B256" s="33"/>
      <c r="C256" s="132" t="s">
        <v>885</v>
      </c>
      <c r="D256" s="132" t="s">
        <v>241</v>
      </c>
      <c r="E256" s="133" t="s">
        <v>4508</v>
      </c>
      <c r="F256" s="134" t="s">
        <v>4509</v>
      </c>
      <c r="G256" s="135" t="s">
        <v>244</v>
      </c>
      <c r="H256" s="136">
        <v>0</v>
      </c>
      <c r="I256" s="137"/>
      <c r="J256" s="138">
        <f>ROUND(I256*H256,2)</f>
        <v>0</v>
      </c>
      <c r="K256" s="134" t="s">
        <v>245</v>
      </c>
      <c r="L256" s="33"/>
      <c r="M256" s="139" t="s">
        <v>19</v>
      </c>
      <c r="N256" s="140" t="s">
        <v>45</v>
      </c>
      <c r="P256" s="141">
        <f>O256*H256</f>
        <v>0</v>
      </c>
      <c r="Q256" s="141">
        <v>0</v>
      </c>
      <c r="R256" s="141">
        <f>Q256*H256</f>
        <v>0</v>
      </c>
      <c r="S256" s="141">
        <v>0</v>
      </c>
      <c r="T256" s="142">
        <f>S256*H256</f>
        <v>0</v>
      </c>
      <c r="AR256" s="143" t="s">
        <v>377</v>
      </c>
      <c r="AT256" s="143" t="s">
        <v>241</v>
      </c>
      <c r="AU256" s="143" t="s">
        <v>83</v>
      </c>
      <c r="AY256" s="18" t="s">
        <v>238</v>
      </c>
      <c r="BE256" s="144">
        <f>IF(N256="základní",J256,0)</f>
        <v>0</v>
      </c>
      <c r="BF256" s="144">
        <f>IF(N256="snížená",J256,0)</f>
        <v>0</v>
      </c>
      <c r="BG256" s="144">
        <f>IF(N256="zákl. přenesená",J256,0)</f>
        <v>0</v>
      </c>
      <c r="BH256" s="144">
        <f>IF(N256="sníž. přenesená",J256,0)</f>
        <v>0</v>
      </c>
      <c r="BI256" s="144">
        <f>IF(N256="nulová",J256,0)</f>
        <v>0</v>
      </c>
      <c r="BJ256" s="18" t="s">
        <v>81</v>
      </c>
      <c r="BK256" s="144">
        <f>ROUND(I256*H256,2)</f>
        <v>0</v>
      </c>
      <c r="BL256" s="18" t="s">
        <v>377</v>
      </c>
      <c r="BM256" s="143" t="s">
        <v>6193</v>
      </c>
    </row>
    <row r="257" spans="2:65" s="1" customFormat="1">
      <c r="B257" s="33"/>
      <c r="D257" s="145" t="s">
        <v>248</v>
      </c>
      <c r="F257" s="146" t="s">
        <v>4511</v>
      </c>
      <c r="I257" s="147"/>
      <c r="L257" s="33"/>
      <c r="M257" s="148"/>
      <c r="T257" s="54"/>
      <c r="AT257" s="18" t="s">
        <v>248</v>
      </c>
      <c r="AU257" s="18" t="s">
        <v>83</v>
      </c>
    </row>
    <row r="258" spans="2:65" s="1" customFormat="1">
      <c r="B258" s="33"/>
      <c r="D258" s="149" t="s">
        <v>250</v>
      </c>
      <c r="F258" s="150" t="s">
        <v>4512</v>
      </c>
      <c r="I258" s="147"/>
      <c r="L258" s="33"/>
      <c r="M258" s="148"/>
      <c r="T258" s="54"/>
      <c r="AT258" s="18" t="s">
        <v>250</v>
      </c>
      <c r="AU258" s="18" t="s">
        <v>83</v>
      </c>
    </row>
    <row r="259" spans="2:65" s="1" customFormat="1" ht="21.75" customHeight="1">
      <c r="B259" s="33"/>
      <c r="C259" s="175" t="s">
        <v>894</v>
      </c>
      <c r="D259" s="175" t="s">
        <v>383</v>
      </c>
      <c r="E259" s="176" t="s">
        <v>4516</v>
      </c>
      <c r="F259" s="177" t="s">
        <v>4517</v>
      </c>
      <c r="G259" s="178" t="s">
        <v>402</v>
      </c>
      <c r="H259" s="179">
        <v>0</v>
      </c>
      <c r="I259" s="180"/>
      <c r="J259" s="181">
        <f>ROUND(I259*H259,2)</f>
        <v>0</v>
      </c>
      <c r="K259" s="177" t="s">
        <v>19</v>
      </c>
      <c r="L259" s="182"/>
      <c r="M259" s="183" t="s">
        <v>19</v>
      </c>
      <c r="N259" s="184" t="s">
        <v>45</v>
      </c>
      <c r="P259" s="141">
        <f>O259*H259</f>
        <v>0</v>
      </c>
      <c r="Q259" s="141">
        <v>0.06</v>
      </c>
      <c r="R259" s="141">
        <f>Q259*H259</f>
        <v>0</v>
      </c>
      <c r="S259" s="141">
        <v>0</v>
      </c>
      <c r="T259" s="142">
        <f>S259*H259</f>
        <v>0</v>
      </c>
      <c r="AR259" s="143" t="s">
        <v>386</v>
      </c>
      <c r="AT259" s="143" t="s">
        <v>383</v>
      </c>
      <c r="AU259" s="143" t="s">
        <v>83</v>
      </c>
      <c r="AY259" s="18" t="s">
        <v>238</v>
      </c>
      <c r="BE259" s="144">
        <f>IF(N259="základní",J259,0)</f>
        <v>0</v>
      </c>
      <c r="BF259" s="144">
        <f>IF(N259="snížená",J259,0)</f>
        <v>0</v>
      </c>
      <c r="BG259" s="144">
        <f>IF(N259="zákl. přenesená",J259,0)</f>
        <v>0</v>
      </c>
      <c r="BH259" s="144">
        <f>IF(N259="sníž. přenesená",J259,0)</f>
        <v>0</v>
      </c>
      <c r="BI259" s="144">
        <f>IF(N259="nulová",J259,0)</f>
        <v>0</v>
      </c>
      <c r="BJ259" s="18" t="s">
        <v>81</v>
      </c>
      <c r="BK259" s="144">
        <f>ROUND(I259*H259,2)</f>
        <v>0</v>
      </c>
      <c r="BL259" s="18" t="s">
        <v>377</v>
      </c>
      <c r="BM259" s="143" t="s">
        <v>6194</v>
      </c>
    </row>
    <row r="260" spans="2:65" s="1" customFormat="1">
      <c r="B260" s="33"/>
      <c r="D260" s="145" t="s">
        <v>248</v>
      </c>
      <c r="F260" s="146" t="s">
        <v>4517</v>
      </c>
      <c r="I260" s="147"/>
      <c r="L260" s="33"/>
      <c r="M260" s="148"/>
      <c r="T260" s="54"/>
      <c r="AT260" s="18" t="s">
        <v>248</v>
      </c>
      <c r="AU260" s="18" t="s">
        <v>83</v>
      </c>
    </row>
    <row r="261" spans="2:65" s="1" customFormat="1" ht="24.15" customHeight="1">
      <c r="B261" s="33"/>
      <c r="C261" s="132" t="s">
        <v>901</v>
      </c>
      <c r="D261" s="132" t="s">
        <v>241</v>
      </c>
      <c r="E261" s="133" t="s">
        <v>1255</v>
      </c>
      <c r="F261" s="134" t="s">
        <v>1256</v>
      </c>
      <c r="G261" s="135" t="s">
        <v>272</v>
      </c>
      <c r="H261" s="136">
        <v>4.2999999999999997E-2</v>
      </c>
      <c r="I261" s="137"/>
      <c r="J261" s="138">
        <f>ROUND(I261*H261,2)</f>
        <v>0</v>
      </c>
      <c r="K261" s="134" t="s">
        <v>245</v>
      </c>
      <c r="L261" s="33"/>
      <c r="M261" s="139" t="s">
        <v>19</v>
      </c>
      <c r="N261" s="140" t="s">
        <v>45</v>
      </c>
      <c r="P261" s="141">
        <f>O261*H261</f>
        <v>0</v>
      </c>
      <c r="Q261" s="141">
        <v>0</v>
      </c>
      <c r="R261" s="141">
        <f>Q261*H261</f>
        <v>0</v>
      </c>
      <c r="S261" s="141">
        <v>0</v>
      </c>
      <c r="T261" s="142">
        <f>S261*H261</f>
        <v>0</v>
      </c>
      <c r="AR261" s="143" t="s">
        <v>377</v>
      </c>
      <c r="AT261" s="143" t="s">
        <v>241</v>
      </c>
      <c r="AU261" s="143" t="s">
        <v>83</v>
      </c>
      <c r="AY261" s="18" t="s">
        <v>238</v>
      </c>
      <c r="BE261" s="144">
        <f>IF(N261="základní",J261,0)</f>
        <v>0</v>
      </c>
      <c r="BF261" s="144">
        <f>IF(N261="snížená",J261,0)</f>
        <v>0</v>
      </c>
      <c r="BG261" s="144">
        <f>IF(N261="zákl. přenesená",J261,0)</f>
        <v>0</v>
      </c>
      <c r="BH261" s="144">
        <f>IF(N261="sníž. přenesená",J261,0)</f>
        <v>0</v>
      </c>
      <c r="BI261" s="144">
        <f>IF(N261="nulová",J261,0)</f>
        <v>0</v>
      </c>
      <c r="BJ261" s="18" t="s">
        <v>81</v>
      </c>
      <c r="BK261" s="144">
        <f>ROUND(I261*H261,2)</f>
        <v>0</v>
      </c>
      <c r="BL261" s="18" t="s">
        <v>377</v>
      </c>
      <c r="BM261" s="143" t="s">
        <v>6195</v>
      </c>
    </row>
    <row r="262" spans="2:65" s="1" customFormat="1" ht="27">
      <c r="B262" s="33"/>
      <c r="D262" s="145" t="s">
        <v>248</v>
      </c>
      <c r="F262" s="146" t="s">
        <v>1258</v>
      </c>
      <c r="I262" s="147"/>
      <c r="L262" s="33"/>
      <c r="M262" s="148"/>
      <c r="T262" s="54"/>
      <c r="AT262" s="18" t="s">
        <v>248</v>
      </c>
      <c r="AU262" s="18" t="s">
        <v>83</v>
      </c>
    </row>
    <row r="263" spans="2:65" s="1" customFormat="1">
      <c r="B263" s="33"/>
      <c r="D263" s="149" t="s">
        <v>250</v>
      </c>
      <c r="F263" s="150" t="s">
        <v>1259</v>
      </c>
      <c r="I263" s="147"/>
      <c r="L263" s="33"/>
      <c r="M263" s="148"/>
      <c r="T263" s="54"/>
      <c r="AT263" s="18" t="s">
        <v>250</v>
      </c>
      <c r="AU263" s="18" t="s">
        <v>83</v>
      </c>
    </row>
    <row r="264" spans="2:65" s="11" customFormat="1" ht="22.75" customHeight="1">
      <c r="B264" s="120"/>
      <c r="D264" s="121" t="s">
        <v>73</v>
      </c>
      <c r="E264" s="130" t="s">
        <v>4520</v>
      </c>
      <c r="F264" s="130" t="s">
        <v>4521</v>
      </c>
      <c r="I264" s="123"/>
      <c r="J264" s="131">
        <f>BK264</f>
        <v>0</v>
      </c>
      <c r="L264" s="120"/>
      <c r="M264" s="125"/>
      <c r="P264" s="126">
        <f>SUM(P265:P342)</f>
        <v>0</v>
      </c>
      <c r="R264" s="126">
        <f>SUM(R265:R342)</f>
        <v>0.17862</v>
      </c>
      <c r="T264" s="127">
        <f>SUM(T265:T342)</f>
        <v>0</v>
      </c>
      <c r="AR264" s="121" t="s">
        <v>83</v>
      </c>
      <c r="AT264" s="128" t="s">
        <v>73</v>
      </c>
      <c r="AU264" s="128" t="s">
        <v>81</v>
      </c>
      <c r="AY264" s="121" t="s">
        <v>238</v>
      </c>
      <c r="BK264" s="129">
        <f>SUM(BK265:BK342)</f>
        <v>0</v>
      </c>
    </row>
    <row r="265" spans="2:65" s="1" customFormat="1" ht="21.75" customHeight="1">
      <c r="B265" s="33"/>
      <c r="C265" s="132" t="s">
        <v>908</v>
      </c>
      <c r="D265" s="132" t="s">
        <v>241</v>
      </c>
      <c r="E265" s="133" t="s">
        <v>6196</v>
      </c>
      <c r="F265" s="134" t="s">
        <v>6197</v>
      </c>
      <c r="G265" s="135" t="s">
        <v>408</v>
      </c>
      <c r="H265" s="136">
        <v>2.2000000000000002</v>
      </c>
      <c r="I265" s="137"/>
      <c r="J265" s="138">
        <f>ROUND(I265*H265,2)</f>
        <v>0</v>
      </c>
      <c r="K265" s="134" t="s">
        <v>245</v>
      </c>
      <c r="L265" s="33"/>
      <c r="M265" s="139" t="s">
        <v>19</v>
      </c>
      <c r="N265" s="140" t="s">
        <v>45</v>
      </c>
      <c r="P265" s="141">
        <f>O265*H265</f>
        <v>0</v>
      </c>
      <c r="Q265" s="141">
        <v>1.6800000000000001E-3</v>
      </c>
      <c r="R265" s="141">
        <f>Q265*H265</f>
        <v>3.6960000000000005E-3</v>
      </c>
      <c r="S265" s="141">
        <v>0</v>
      </c>
      <c r="T265" s="142">
        <f>S265*H265</f>
        <v>0</v>
      </c>
      <c r="AR265" s="143" t="s">
        <v>377</v>
      </c>
      <c r="AT265" s="143" t="s">
        <v>241</v>
      </c>
      <c r="AU265" s="143" t="s">
        <v>83</v>
      </c>
      <c r="AY265" s="18" t="s">
        <v>238</v>
      </c>
      <c r="BE265" s="144">
        <f>IF(N265="základní",J265,0)</f>
        <v>0</v>
      </c>
      <c r="BF265" s="144">
        <f>IF(N265="snížená",J265,0)</f>
        <v>0</v>
      </c>
      <c r="BG265" s="144">
        <f>IF(N265="zákl. přenesená",J265,0)</f>
        <v>0</v>
      </c>
      <c r="BH265" s="144">
        <f>IF(N265="sníž. přenesená",J265,0)</f>
        <v>0</v>
      </c>
      <c r="BI265" s="144">
        <f>IF(N265="nulová",J265,0)</f>
        <v>0</v>
      </c>
      <c r="BJ265" s="18" t="s">
        <v>81</v>
      </c>
      <c r="BK265" s="144">
        <f>ROUND(I265*H265,2)</f>
        <v>0</v>
      </c>
      <c r="BL265" s="18" t="s">
        <v>377</v>
      </c>
      <c r="BM265" s="143" t="s">
        <v>6198</v>
      </c>
    </row>
    <row r="266" spans="2:65" s="1" customFormat="1">
      <c r="B266" s="33"/>
      <c r="D266" s="145" t="s">
        <v>248</v>
      </c>
      <c r="F266" s="146" t="s">
        <v>6199</v>
      </c>
      <c r="I266" s="147"/>
      <c r="L266" s="33"/>
      <c r="M266" s="148"/>
      <c r="T266" s="54"/>
      <c r="AT266" s="18" t="s">
        <v>248</v>
      </c>
      <c r="AU266" s="18" t="s">
        <v>83</v>
      </c>
    </row>
    <row r="267" spans="2:65" s="1" customFormat="1">
      <c r="B267" s="33"/>
      <c r="D267" s="149" t="s">
        <v>250</v>
      </c>
      <c r="F267" s="150" t="s">
        <v>6200</v>
      </c>
      <c r="I267" s="147"/>
      <c r="L267" s="33"/>
      <c r="M267" s="148"/>
      <c r="T267" s="54"/>
      <c r="AT267" s="18" t="s">
        <v>250</v>
      </c>
      <c r="AU267" s="18" t="s">
        <v>83</v>
      </c>
    </row>
    <row r="268" spans="2:65" s="13" customFormat="1">
      <c r="B268" s="157"/>
      <c r="D268" s="145" t="s">
        <v>257</v>
      </c>
      <c r="E268" s="158" t="s">
        <v>19</v>
      </c>
      <c r="F268" s="159" t="s">
        <v>6201</v>
      </c>
      <c r="H268" s="160">
        <v>2.2000000000000002</v>
      </c>
      <c r="I268" s="161"/>
      <c r="L268" s="157"/>
      <c r="M268" s="162"/>
      <c r="T268" s="163"/>
      <c r="AT268" s="158" t="s">
        <v>257</v>
      </c>
      <c r="AU268" s="158" t="s">
        <v>83</v>
      </c>
      <c r="AV268" s="13" t="s">
        <v>83</v>
      </c>
      <c r="AW268" s="13" t="s">
        <v>35</v>
      </c>
      <c r="AX268" s="13" t="s">
        <v>81</v>
      </c>
      <c r="AY268" s="158" t="s">
        <v>238</v>
      </c>
    </row>
    <row r="269" spans="2:65" s="1" customFormat="1" ht="21.75" customHeight="1">
      <c r="B269" s="33"/>
      <c r="C269" s="132" t="s">
        <v>914</v>
      </c>
      <c r="D269" s="132" t="s">
        <v>241</v>
      </c>
      <c r="E269" s="133" t="s">
        <v>4522</v>
      </c>
      <c r="F269" s="134" t="s">
        <v>4523</v>
      </c>
      <c r="G269" s="135" t="s">
        <v>408</v>
      </c>
      <c r="H269" s="136">
        <v>11</v>
      </c>
      <c r="I269" s="137"/>
      <c r="J269" s="138">
        <f>ROUND(I269*H269,2)</f>
        <v>0</v>
      </c>
      <c r="K269" s="134" t="s">
        <v>245</v>
      </c>
      <c r="L269" s="33"/>
      <c r="M269" s="139" t="s">
        <v>19</v>
      </c>
      <c r="N269" s="140" t="s">
        <v>45</v>
      </c>
      <c r="P269" s="141">
        <f>O269*H269</f>
        <v>0</v>
      </c>
      <c r="Q269" s="141">
        <v>3.0799999999999998E-3</v>
      </c>
      <c r="R269" s="141">
        <f>Q269*H269</f>
        <v>3.388E-2</v>
      </c>
      <c r="S269" s="141">
        <v>0</v>
      </c>
      <c r="T269" s="142">
        <f>S269*H269</f>
        <v>0</v>
      </c>
      <c r="AR269" s="143" t="s">
        <v>377</v>
      </c>
      <c r="AT269" s="143" t="s">
        <v>241</v>
      </c>
      <c r="AU269" s="143" t="s">
        <v>83</v>
      </c>
      <c r="AY269" s="18" t="s">
        <v>238</v>
      </c>
      <c r="BE269" s="144">
        <f>IF(N269="základní",J269,0)</f>
        <v>0</v>
      </c>
      <c r="BF269" s="144">
        <f>IF(N269="snížená",J269,0)</f>
        <v>0</v>
      </c>
      <c r="BG269" s="144">
        <f>IF(N269="zákl. přenesená",J269,0)</f>
        <v>0</v>
      </c>
      <c r="BH269" s="144">
        <f>IF(N269="sníž. přenesená",J269,0)</f>
        <v>0</v>
      </c>
      <c r="BI269" s="144">
        <f>IF(N269="nulová",J269,0)</f>
        <v>0</v>
      </c>
      <c r="BJ269" s="18" t="s">
        <v>81</v>
      </c>
      <c r="BK269" s="144">
        <f>ROUND(I269*H269,2)</f>
        <v>0</v>
      </c>
      <c r="BL269" s="18" t="s">
        <v>377</v>
      </c>
      <c r="BM269" s="143" t="s">
        <v>6202</v>
      </c>
    </row>
    <row r="270" spans="2:65" s="1" customFormat="1">
      <c r="B270" s="33"/>
      <c r="D270" s="145" t="s">
        <v>248</v>
      </c>
      <c r="F270" s="146" t="s">
        <v>4525</v>
      </c>
      <c r="I270" s="147"/>
      <c r="L270" s="33"/>
      <c r="M270" s="148"/>
      <c r="T270" s="54"/>
      <c r="AT270" s="18" t="s">
        <v>248</v>
      </c>
      <c r="AU270" s="18" t="s">
        <v>83</v>
      </c>
    </row>
    <row r="271" spans="2:65" s="1" customFormat="1">
      <c r="B271" s="33"/>
      <c r="D271" s="149" t="s">
        <v>250</v>
      </c>
      <c r="F271" s="150" t="s">
        <v>4526</v>
      </c>
      <c r="I271" s="147"/>
      <c r="L271" s="33"/>
      <c r="M271" s="148"/>
      <c r="T271" s="54"/>
      <c r="AT271" s="18" t="s">
        <v>250</v>
      </c>
      <c r="AU271" s="18" t="s">
        <v>83</v>
      </c>
    </row>
    <row r="272" spans="2:65" s="13" customFormat="1">
      <c r="B272" s="157"/>
      <c r="D272" s="145" t="s">
        <v>257</v>
      </c>
      <c r="E272" s="158" t="s">
        <v>19</v>
      </c>
      <c r="F272" s="159" t="s">
        <v>6203</v>
      </c>
      <c r="H272" s="160">
        <v>11</v>
      </c>
      <c r="I272" s="161"/>
      <c r="L272" s="157"/>
      <c r="M272" s="162"/>
      <c r="T272" s="163"/>
      <c r="AT272" s="158" t="s">
        <v>257</v>
      </c>
      <c r="AU272" s="158" t="s">
        <v>83</v>
      </c>
      <c r="AV272" s="13" t="s">
        <v>83</v>
      </c>
      <c r="AW272" s="13" t="s">
        <v>35</v>
      </c>
      <c r="AX272" s="13" t="s">
        <v>81</v>
      </c>
      <c r="AY272" s="158" t="s">
        <v>238</v>
      </c>
    </row>
    <row r="273" spans="2:65" s="1" customFormat="1" ht="21.75" customHeight="1">
      <c r="B273" s="33"/>
      <c r="C273" s="132" t="s">
        <v>920</v>
      </c>
      <c r="D273" s="132" t="s">
        <v>241</v>
      </c>
      <c r="E273" s="133" t="s">
        <v>4529</v>
      </c>
      <c r="F273" s="134" t="s">
        <v>4530</v>
      </c>
      <c r="G273" s="135" t="s">
        <v>408</v>
      </c>
      <c r="H273" s="136">
        <v>9.6999999999999993</v>
      </c>
      <c r="I273" s="137"/>
      <c r="J273" s="138">
        <f>ROUND(I273*H273,2)</f>
        <v>0</v>
      </c>
      <c r="K273" s="134" t="s">
        <v>245</v>
      </c>
      <c r="L273" s="33"/>
      <c r="M273" s="139" t="s">
        <v>19</v>
      </c>
      <c r="N273" s="140" t="s">
        <v>45</v>
      </c>
      <c r="P273" s="141">
        <f>O273*H273</f>
        <v>0</v>
      </c>
      <c r="Q273" s="141">
        <v>1.42E-3</v>
      </c>
      <c r="R273" s="141">
        <f>Q273*H273</f>
        <v>1.3774E-2</v>
      </c>
      <c r="S273" s="141">
        <v>0</v>
      </c>
      <c r="T273" s="142">
        <f>S273*H273</f>
        <v>0</v>
      </c>
      <c r="AR273" s="143" t="s">
        <v>377</v>
      </c>
      <c r="AT273" s="143" t="s">
        <v>241</v>
      </c>
      <c r="AU273" s="143" t="s">
        <v>83</v>
      </c>
      <c r="AY273" s="18" t="s">
        <v>238</v>
      </c>
      <c r="BE273" s="144">
        <f>IF(N273="základní",J273,0)</f>
        <v>0</v>
      </c>
      <c r="BF273" s="144">
        <f>IF(N273="snížená",J273,0)</f>
        <v>0</v>
      </c>
      <c r="BG273" s="144">
        <f>IF(N273="zákl. přenesená",J273,0)</f>
        <v>0</v>
      </c>
      <c r="BH273" s="144">
        <f>IF(N273="sníž. přenesená",J273,0)</f>
        <v>0</v>
      </c>
      <c r="BI273" s="144">
        <f>IF(N273="nulová",J273,0)</f>
        <v>0</v>
      </c>
      <c r="BJ273" s="18" t="s">
        <v>81</v>
      </c>
      <c r="BK273" s="144">
        <f>ROUND(I273*H273,2)</f>
        <v>0</v>
      </c>
      <c r="BL273" s="18" t="s">
        <v>377</v>
      </c>
      <c r="BM273" s="143" t="s">
        <v>6204</v>
      </c>
    </row>
    <row r="274" spans="2:65" s="1" customFormat="1">
      <c r="B274" s="33"/>
      <c r="D274" s="145" t="s">
        <v>248</v>
      </c>
      <c r="F274" s="146" t="s">
        <v>4532</v>
      </c>
      <c r="I274" s="147"/>
      <c r="L274" s="33"/>
      <c r="M274" s="148"/>
      <c r="T274" s="54"/>
      <c r="AT274" s="18" t="s">
        <v>248</v>
      </c>
      <c r="AU274" s="18" t="s">
        <v>83</v>
      </c>
    </row>
    <row r="275" spans="2:65" s="1" customFormat="1">
      <c r="B275" s="33"/>
      <c r="D275" s="149" t="s">
        <v>250</v>
      </c>
      <c r="F275" s="150" t="s">
        <v>4533</v>
      </c>
      <c r="I275" s="147"/>
      <c r="L275" s="33"/>
      <c r="M275" s="148"/>
      <c r="T275" s="54"/>
      <c r="AT275" s="18" t="s">
        <v>250</v>
      </c>
      <c r="AU275" s="18" t="s">
        <v>83</v>
      </c>
    </row>
    <row r="276" spans="2:65" s="13" customFormat="1">
      <c r="B276" s="157"/>
      <c r="D276" s="145" t="s">
        <v>257</v>
      </c>
      <c r="E276" s="158" t="s">
        <v>19</v>
      </c>
      <c r="F276" s="159" t="s">
        <v>6205</v>
      </c>
      <c r="H276" s="160">
        <v>9.6999999999999993</v>
      </c>
      <c r="I276" s="161"/>
      <c r="L276" s="157"/>
      <c r="M276" s="162"/>
      <c r="T276" s="163"/>
      <c r="AT276" s="158" t="s">
        <v>257</v>
      </c>
      <c r="AU276" s="158" t="s">
        <v>83</v>
      </c>
      <c r="AV276" s="13" t="s">
        <v>83</v>
      </c>
      <c r="AW276" s="13" t="s">
        <v>35</v>
      </c>
      <c r="AX276" s="13" t="s">
        <v>81</v>
      </c>
      <c r="AY276" s="158" t="s">
        <v>238</v>
      </c>
    </row>
    <row r="277" spans="2:65" s="1" customFormat="1" ht="21.75" customHeight="1">
      <c r="B277" s="33"/>
      <c r="C277" s="132" t="s">
        <v>926</v>
      </c>
      <c r="D277" s="132" t="s">
        <v>241</v>
      </c>
      <c r="E277" s="133" t="s">
        <v>4548</v>
      </c>
      <c r="F277" s="134" t="s">
        <v>4549</v>
      </c>
      <c r="G277" s="135" t="s">
        <v>408</v>
      </c>
      <c r="H277" s="136">
        <v>6.5</v>
      </c>
      <c r="I277" s="137"/>
      <c r="J277" s="138">
        <f>ROUND(I277*H277,2)</f>
        <v>0</v>
      </c>
      <c r="K277" s="134" t="s">
        <v>245</v>
      </c>
      <c r="L277" s="33"/>
      <c r="M277" s="139" t="s">
        <v>19</v>
      </c>
      <c r="N277" s="140" t="s">
        <v>45</v>
      </c>
      <c r="P277" s="141">
        <f>O277*H277</f>
        <v>0</v>
      </c>
      <c r="Q277" s="141">
        <v>4.9199999999999999E-3</v>
      </c>
      <c r="R277" s="141">
        <f>Q277*H277</f>
        <v>3.1980000000000001E-2</v>
      </c>
      <c r="S277" s="141">
        <v>0</v>
      </c>
      <c r="T277" s="142">
        <f>S277*H277</f>
        <v>0</v>
      </c>
      <c r="AR277" s="143" t="s">
        <v>377</v>
      </c>
      <c r="AT277" s="143" t="s">
        <v>241</v>
      </c>
      <c r="AU277" s="143" t="s">
        <v>83</v>
      </c>
      <c r="AY277" s="18" t="s">
        <v>238</v>
      </c>
      <c r="BE277" s="144">
        <f>IF(N277="základní",J277,0)</f>
        <v>0</v>
      </c>
      <c r="BF277" s="144">
        <f>IF(N277="snížená",J277,0)</f>
        <v>0</v>
      </c>
      <c r="BG277" s="144">
        <f>IF(N277="zákl. přenesená",J277,0)</f>
        <v>0</v>
      </c>
      <c r="BH277" s="144">
        <f>IF(N277="sníž. přenesená",J277,0)</f>
        <v>0</v>
      </c>
      <c r="BI277" s="144">
        <f>IF(N277="nulová",J277,0)</f>
        <v>0</v>
      </c>
      <c r="BJ277" s="18" t="s">
        <v>81</v>
      </c>
      <c r="BK277" s="144">
        <f>ROUND(I277*H277,2)</f>
        <v>0</v>
      </c>
      <c r="BL277" s="18" t="s">
        <v>377</v>
      </c>
      <c r="BM277" s="143" t="s">
        <v>6206</v>
      </c>
    </row>
    <row r="278" spans="2:65" s="1" customFormat="1">
      <c r="B278" s="33"/>
      <c r="D278" s="145" t="s">
        <v>248</v>
      </c>
      <c r="F278" s="146" t="s">
        <v>4551</v>
      </c>
      <c r="I278" s="147"/>
      <c r="L278" s="33"/>
      <c r="M278" s="148"/>
      <c r="T278" s="54"/>
      <c r="AT278" s="18" t="s">
        <v>248</v>
      </c>
      <c r="AU278" s="18" t="s">
        <v>83</v>
      </c>
    </row>
    <row r="279" spans="2:65" s="1" customFormat="1">
      <c r="B279" s="33"/>
      <c r="D279" s="149" t="s">
        <v>250</v>
      </c>
      <c r="F279" s="150" t="s">
        <v>4552</v>
      </c>
      <c r="I279" s="147"/>
      <c r="L279" s="33"/>
      <c r="M279" s="148"/>
      <c r="T279" s="54"/>
      <c r="AT279" s="18" t="s">
        <v>250</v>
      </c>
      <c r="AU279" s="18" t="s">
        <v>83</v>
      </c>
    </row>
    <row r="280" spans="2:65" s="13" customFormat="1">
      <c r="B280" s="157"/>
      <c r="D280" s="145" t="s">
        <v>257</v>
      </c>
      <c r="E280" s="158" t="s">
        <v>19</v>
      </c>
      <c r="F280" s="159" t="s">
        <v>6207</v>
      </c>
      <c r="H280" s="160">
        <v>6.5</v>
      </c>
      <c r="I280" s="161"/>
      <c r="L280" s="157"/>
      <c r="M280" s="162"/>
      <c r="T280" s="163"/>
      <c r="AT280" s="158" t="s">
        <v>257</v>
      </c>
      <c r="AU280" s="158" t="s">
        <v>83</v>
      </c>
      <c r="AV280" s="13" t="s">
        <v>83</v>
      </c>
      <c r="AW280" s="13" t="s">
        <v>35</v>
      </c>
      <c r="AX280" s="13" t="s">
        <v>81</v>
      </c>
      <c r="AY280" s="158" t="s">
        <v>238</v>
      </c>
    </row>
    <row r="281" spans="2:65" s="1" customFormat="1" ht="16.5" customHeight="1">
      <c r="B281" s="33"/>
      <c r="C281" s="132" t="s">
        <v>932</v>
      </c>
      <c r="D281" s="132" t="s">
        <v>241</v>
      </c>
      <c r="E281" s="133" t="s">
        <v>4564</v>
      </c>
      <c r="F281" s="134" t="s">
        <v>4565</v>
      </c>
      <c r="G281" s="135" t="s">
        <v>408</v>
      </c>
      <c r="H281" s="136">
        <v>9.5</v>
      </c>
      <c r="I281" s="137"/>
      <c r="J281" s="138">
        <f>ROUND(I281*H281,2)</f>
        <v>0</v>
      </c>
      <c r="K281" s="134" t="s">
        <v>245</v>
      </c>
      <c r="L281" s="33"/>
      <c r="M281" s="139" t="s">
        <v>19</v>
      </c>
      <c r="N281" s="140" t="s">
        <v>45</v>
      </c>
      <c r="P281" s="141">
        <f>O281*H281</f>
        <v>0</v>
      </c>
      <c r="Q281" s="141">
        <v>1.3699999999999999E-3</v>
      </c>
      <c r="R281" s="141">
        <f>Q281*H281</f>
        <v>1.3014999999999999E-2</v>
      </c>
      <c r="S281" s="141">
        <v>0</v>
      </c>
      <c r="T281" s="142">
        <f>S281*H281</f>
        <v>0</v>
      </c>
      <c r="AR281" s="143" t="s">
        <v>377</v>
      </c>
      <c r="AT281" s="143" t="s">
        <v>241</v>
      </c>
      <c r="AU281" s="143" t="s">
        <v>83</v>
      </c>
      <c r="AY281" s="18" t="s">
        <v>238</v>
      </c>
      <c r="BE281" s="144">
        <f>IF(N281="základní",J281,0)</f>
        <v>0</v>
      </c>
      <c r="BF281" s="144">
        <f>IF(N281="snížená",J281,0)</f>
        <v>0</v>
      </c>
      <c r="BG281" s="144">
        <f>IF(N281="zákl. přenesená",J281,0)</f>
        <v>0</v>
      </c>
      <c r="BH281" s="144">
        <f>IF(N281="sníž. přenesená",J281,0)</f>
        <v>0</v>
      </c>
      <c r="BI281" s="144">
        <f>IF(N281="nulová",J281,0)</f>
        <v>0</v>
      </c>
      <c r="BJ281" s="18" t="s">
        <v>81</v>
      </c>
      <c r="BK281" s="144">
        <f>ROUND(I281*H281,2)</f>
        <v>0</v>
      </c>
      <c r="BL281" s="18" t="s">
        <v>377</v>
      </c>
      <c r="BM281" s="143" t="s">
        <v>6208</v>
      </c>
    </row>
    <row r="282" spans="2:65" s="1" customFormat="1">
      <c r="B282" s="33"/>
      <c r="D282" s="145" t="s">
        <v>248</v>
      </c>
      <c r="F282" s="146" t="s">
        <v>4567</v>
      </c>
      <c r="I282" s="147"/>
      <c r="L282" s="33"/>
      <c r="M282" s="148"/>
      <c r="T282" s="54"/>
      <c r="AT282" s="18" t="s">
        <v>248</v>
      </c>
      <c r="AU282" s="18" t="s">
        <v>83</v>
      </c>
    </row>
    <row r="283" spans="2:65" s="1" customFormat="1">
      <c r="B283" s="33"/>
      <c r="D283" s="149" t="s">
        <v>250</v>
      </c>
      <c r="F283" s="150" t="s">
        <v>4568</v>
      </c>
      <c r="I283" s="147"/>
      <c r="L283" s="33"/>
      <c r="M283" s="148"/>
      <c r="T283" s="54"/>
      <c r="AT283" s="18" t="s">
        <v>250</v>
      </c>
      <c r="AU283" s="18" t="s">
        <v>83</v>
      </c>
    </row>
    <row r="284" spans="2:65" s="13" customFormat="1">
      <c r="B284" s="157"/>
      <c r="D284" s="145" t="s">
        <v>257</v>
      </c>
      <c r="E284" s="158" t="s">
        <v>19</v>
      </c>
      <c r="F284" s="159" t="s">
        <v>6209</v>
      </c>
      <c r="H284" s="160">
        <v>9.5</v>
      </c>
      <c r="I284" s="161"/>
      <c r="L284" s="157"/>
      <c r="M284" s="162"/>
      <c r="T284" s="163"/>
      <c r="AT284" s="158" t="s">
        <v>257</v>
      </c>
      <c r="AU284" s="158" t="s">
        <v>83</v>
      </c>
      <c r="AV284" s="13" t="s">
        <v>83</v>
      </c>
      <c r="AW284" s="13" t="s">
        <v>35</v>
      </c>
      <c r="AX284" s="13" t="s">
        <v>81</v>
      </c>
      <c r="AY284" s="158" t="s">
        <v>238</v>
      </c>
    </row>
    <row r="285" spans="2:65" s="1" customFormat="1" ht="16.5" customHeight="1">
      <c r="B285" s="33"/>
      <c r="C285" s="132" t="s">
        <v>938</v>
      </c>
      <c r="D285" s="132" t="s">
        <v>241</v>
      </c>
      <c r="E285" s="133" t="s">
        <v>4572</v>
      </c>
      <c r="F285" s="134" t="s">
        <v>4573</v>
      </c>
      <c r="G285" s="135" t="s">
        <v>408</v>
      </c>
      <c r="H285" s="136">
        <v>1.5</v>
      </c>
      <c r="I285" s="137"/>
      <c r="J285" s="138">
        <f>ROUND(I285*H285,2)</f>
        <v>0</v>
      </c>
      <c r="K285" s="134" t="s">
        <v>245</v>
      </c>
      <c r="L285" s="33"/>
      <c r="M285" s="139" t="s">
        <v>19</v>
      </c>
      <c r="N285" s="140" t="s">
        <v>45</v>
      </c>
      <c r="P285" s="141">
        <f>O285*H285</f>
        <v>0</v>
      </c>
      <c r="Q285" s="141">
        <v>1.41E-3</v>
      </c>
      <c r="R285" s="141">
        <f>Q285*H285</f>
        <v>2.1150000000000001E-3</v>
      </c>
      <c r="S285" s="141">
        <v>0</v>
      </c>
      <c r="T285" s="142">
        <f>S285*H285</f>
        <v>0</v>
      </c>
      <c r="AR285" s="143" t="s">
        <v>377</v>
      </c>
      <c r="AT285" s="143" t="s">
        <v>241</v>
      </c>
      <c r="AU285" s="143" t="s">
        <v>83</v>
      </c>
      <c r="AY285" s="18" t="s">
        <v>238</v>
      </c>
      <c r="BE285" s="144">
        <f>IF(N285="základní",J285,0)</f>
        <v>0</v>
      </c>
      <c r="BF285" s="144">
        <f>IF(N285="snížená",J285,0)</f>
        <v>0</v>
      </c>
      <c r="BG285" s="144">
        <f>IF(N285="zákl. přenesená",J285,0)</f>
        <v>0</v>
      </c>
      <c r="BH285" s="144">
        <f>IF(N285="sníž. přenesená",J285,0)</f>
        <v>0</v>
      </c>
      <c r="BI285" s="144">
        <f>IF(N285="nulová",J285,0)</f>
        <v>0</v>
      </c>
      <c r="BJ285" s="18" t="s">
        <v>81</v>
      </c>
      <c r="BK285" s="144">
        <f>ROUND(I285*H285,2)</f>
        <v>0</v>
      </c>
      <c r="BL285" s="18" t="s">
        <v>377</v>
      </c>
      <c r="BM285" s="143" t="s">
        <v>6210</v>
      </c>
    </row>
    <row r="286" spans="2:65" s="1" customFormat="1">
      <c r="B286" s="33"/>
      <c r="D286" s="145" t="s">
        <v>248</v>
      </c>
      <c r="F286" s="146" t="s">
        <v>4575</v>
      </c>
      <c r="I286" s="147"/>
      <c r="L286" s="33"/>
      <c r="M286" s="148"/>
      <c r="T286" s="54"/>
      <c r="AT286" s="18" t="s">
        <v>248</v>
      </c>
      <c r="AU286" s="18" t="s">
        <v>83</v>
      </c>
    </row>
    <row r="287" spans="2:65" s="1" customFormat="1">
      <c r="B287" s="33"/>
      <c r="D287" s="149" t="s">
        <v>250</v>
      </c>
      <c r="F287" s="150" t="s">
        <v>4576</v>
      </c>
      <c r="I287" s="147"/>
      <c r="L287" s="33"/>
      <c r="M287" s="148"/>
      <c r="T287" s="54"/>
      <c r="AT287" s="18" t="s">
        <v>250</v>
      </c>
      <c r="AU287" s="18" t="s">
        <v>83</v>
      </c>
    </row>
    <row r="288" spans="2:65" s="1" customFormat="1" ht="16.5" customHeight="1">
      <c r="B288" s="33"/>
      <c r="C288" s="132" t="s">
        <v>945</v>
      </c>
      <c r="D288" s="132" t="s">
        <v>241</v>
      </c>
      <c r="E288" s="133" t="s">
        <v>4582</v>
      </c>
      <c r="F288" s="134" t="s">
        <v>4583</v>
      </c>
      <c r="G288" s="135" t="s">
        <v>408</v>
      </c>
      <c r="H288" s="136">
        <v>2</v>
      </c>
      <c r="I288" s="137"/>
      <c r="J288" s="138">
        <f>ROUND(I288*H288,2)</f>
        <v>0</v>
      </c>
      <c r="K288" s="134" t="s">
        <v>245</v>
      </c>
      <c r="L288" s="33"/>
      <c r="M288" s="139" t="s">
        <v>19</v>
      </c>
      <c r="N288" s="140" t="s">
        <v>45</v>
      </c>
      <c r="P288" s="141">
        <f>O288*H288</f>
        <v>0</v>
      </c>
      <c r="Q288" s="141">
        <v>1.2999999999999999E-3</v>
      </c>
      <c r="R288" s="141">
        <f>Q288*H288</f>
        <v>2.5999999999999999E-3</v>
      </c>
      <c r="S288" s="141">
        <v>0</v>
      </c>
      <c r="T288" s="142">
        <f>S288*H288</f>
        <v>0</v>
      </c>
      <c r="AR288" s="143" t="s">
        <v>377</v>
      </c>
      <c r="AT288" s="143" t="s">
        <v>241</v>
      </c>
      <c r="AU288" s="143" t="s">
        <v>83</v>
      </c>
      <c r="AY288" s="18" t="s">
        <v>238</v>
      </c>
      <c r="BE288" s="144">
        <f>IF(N288="základní",J288,0)</f>
        <v>0</v>
      </c>
      <c r="BF288" s="144">
        <f>IF(N288="snížená",J288,0)</f>
        <v>0</v>
      </c>
      <c r="BG288" s="144">
        <f>IF(N288="zákl. přenesená",J288,0)</f>
        <v>0</v>
      </c>
      <c r="BH288" s="144">
        <f>IF(N288="sníž. přenesená",J288,0)</f>
        <v>0</v>
      </c>
      <c r="BI288" s="144">
        <f>IF(N288="nulová",J288,0)</f>
        <v>0</v>
      </c>
      <c r="BJ288" s="18" t="s">
        <v>81</v>
      </c>
      <c r="BK288" s="144">
        <f>ROUND(I288*H288,2)</f>
        <v>0</v>
      </c>
      <c r="BL288" s="18" t="s">
        <v>377</v>
      </c>
      <c r="BM288" s="143" t="s">
        <v>6211</v>
      </c>
    </row>
    <row r="289" spans="2:65" s="1" customFormat="1">
      <c r="B289" s="33"/>
      <c r="D289" s="145" t="s">
        <v>248</v>
      </c>
      <c r="F289" s="146" t="s">
        <v>4585</v>
      </c>
      <c r="I289" s="147"/>
      <c r="L289" s="33"/>
      <c r="M289" s="148"/>
      <c r="T289" s="54"/>
      <c r="AT289" s="18" t="s">
        <v>248</v>
      </c>
      <c r="AU289" s="18" t="s">
        <v>83</v>
      </c>
    </row>
    <row r="290" spans="2:65" s="1" customFormat="1">
      <c r="B290" s="33"/>
      <c r="D290" s="149" t="s">
        <v>250</v>
      </c>
      <c r="F290" s="150" t="s">
        <v>4586</v>
      </c>
      <c r="I290" s="147"/>
      <c r="L290" s="33"/>
      <c r="M290" s="148"/>
      <c r="T290" s="54"/>
      <c r="AT290" s="18" t="s">
        <v>250</v>
      </c>
      <c r="AU290" s="18" t="s">
        <v>83</v>
      </c>
    </row>
    <row r="291" spans="2:65" s="1" customFormat="1" ht="16.5" customHeight="1">
      <c r="B291" s="33"/>
      <c r="C291" s="132" t="s">
        <v>954</v>
      </c>
      <c r="D291" s="132" t="s">
        <v>241</v>
      </c>
      <c r="E291" s="133" t="s">
        <v>6212</v>
      </c>
      <c r="F291" s="134" t="s">
        <v>6213</v>
      </c>
      <c r="G291" s="135" t="s">
        <v>408</v>
      </c>
      <c r="H291" s="136">
        <v>3</v>
      </c>
      <c r="I291" s="137"/>
      <c r="J291" s="138">
        <f>ROUND(I291*H291,2)</f>
        <v>0</v>
      </c>
      <c r="K291" s="134" t="s">
        <v>245</v>
      </c>
      <c r="L291" s="33"/>
      <c r="M291" s="139" t="s">
        <v>19</v>
      </c>
      <c r="N291" s="140" t="s">
        <v>45</v>
      </c>
      <c r="P291" s="141">
        <f>O291*H291</f>
        <v>0</v>
      </c>
      <c r="Q291" s="141">
        <v>1.31E-3</v>
      </c>
      <c r="R291" s="141">
        <f>Q291*H291</f>
        <v>3.9299999999999995E-3</v>
      </c>
      <c r="S291" s="141">
        <v>0</v>
      </c>
      <c r="T291" s="142">
        <f>S291*H291</f>
        <v>0</v>
      </c>
      <c r="AR291" s="143" t="s">
        <v>377</v>
      </c>
      <c r="AT291" s="143" t="s">
        <v>241</v>
      </c>
      <c r="AU291" s="143" t="s">
        <v>83</v>
      </c>
      <c r="AY291" s="18" t="s">
        <v>238</v>
      </c>
      <c r="BE291" s="144">
        <f>IF(N291="základní",J291,0)</f>
        <v>0</v>
      </c>
      <c r="BF291" s="144">
        <f>IF(N291="snížená",J291,0)</f>
        <v>0</v>
      </c>
      <c r="BG291" s="144">
        <f>IF(N291="zákl. přenesená",J291,0)</f>
        <v>0</v>
      </c>
      <c r="BH291" s="144">
        <f>IF(N291="sníž. přenesená",J291,0)</f>
        <v>0</v>
      </c>
      <c r="BI291" s="144">
        <f>IF(N291="nulová",J291,0)</f>
        <v>0</v>
      </c>
      <c r="BJ291" s="18" t="s">
        <v>81</v>
      </c>
      <c r="BK291" s="144">
        <f>ROUND(I291*H291,2)</f>
        <v>0</v>
      </c>
      <c r="BL291" s="18" t="s">
        <v>377</v>
      </c>
      <c r="BM291" s="143" t="s">
        <v>6214</v>
      </c>
    </row>
    <row r="292" spans="2:65" s="1" customFormat="1">
      <c r="B292" s="33"/>
      <c r="D292" s="145" t="s">
        <v>248</v>
      </c>
      <c r="F292" s="146" t="s">
        <v>6215</v>
      </c>
      <c r="I292" s="147"/>
      <c r="L292" s="33"/>
      <c r="M292" s="148"/>
      <c r="T292" s="54"/>
      <c r="AT292" s="18" t="s">
        <v>248</v>
      </c>
      <c r="AU292" s="18" t="s">
        <v>83</v>
      </c>
    </row>
    <row r="293" spans="2:65" s="1" customFormat="1">
      <c r="B293" s="33"/>
      <c r="D293" s="149" t="s">
        <v>250</v>
      </c>
      <c r="F293" s="150" t="s">
        <v>6216</v>
      </c>
      <c r="I293" s="147"/>
      <c r="L293" s="33"/>
      <c r="M293" s="148"/>
      <c r="T293" s="54"/>
      <c r="AT293" s="18" t="s">
        <v>250</v>
      </c>
      <c r="AU293" s="18" t="s">
        <v>83</v>
      </c>
    </row>
    <row r="294" spans="2:65" s="1" customFormat="1" ht="16.5" customHeight="1">
      <c r="B294" s="33"/>
      <c r="C294" s="132" t="s">
        <v>960</v>
      </c>
      <c r="D294" s="132" t="s">
        <v>241</v>
      </c>
      <c r="E294" s="133" t="s">
        <v>6217</v>
      </c>
      <c r="F294" s="134" t="s">
        <v>6218</v>
      </c>
      <c r="G294" s="135" t="s">
        <v>408</v>
      </c>
      <c r="H294" s="136">
        <v>3</v>
      </c>
      <c r="I294" s="137"/>
      <c r="J294" s="138">
        <f>ROUND(I294*H294,2)</f>
        <v>0</v>
      </c>
      <c r="K294" s="134" t="s">
        <v>245</v>
      </c>
      <c r="L294" s="33"/>
      <c r="M294" s="139" t="s">
        <v>19</v>
      </c>
      <c r="N294" s="140" t="s">
        <v>45</v>
      </c>
      <c r="P294" s="141">
        <f>O294*H294</f>
        <v>0</v>
      </c>
      <c r="Q294" s="141">
        <v>1.5200000000000001E-3</v>
      </c>
      <c r="R294" s="141">
        <f>Q294*H294</f>
        <v>4.5599999999999998E-3</v>
      </c>
      <c r="S294" s="141">
        <v>0</v>
      </c>
      <c r="T294" s="142">
        <f>S294*H294</f>
        <v>0</v>
      </c>
      <c r="AR294" s="143" t="s">
        <v>377</v>
      </c>
      <c r="AT294" s="143" t="s">
        <v>241</v>
      </c>
      <c r="AU294" s="143" t="s">
        <v>83</v>
      </c>
      <c r="AY294" s="18" t="s">
        <v>238</v>
      </c>
      <c r="BE294" s="144">
        <f>IF(N294="základní",J294,0)</f>
        <v>0</v>
      </c>
      <c r="BF294" s="144">
        <f>IF(N294="snížená",J294,0)</f>
        <v>0</v>
      </c>
      <c r="BG294" s="144">
        <f>IF(N294="zákl. přenesená",J294,0)</f>
        <v>0</v>
      </c>
      <c r="BH294" s="144">
        <f>IF(N294="sníž. přenesená",J294,0)</f>
        <v>0</v>
      </c>
      <c r="BI294" s="144">
        <f>IF(N294="nulová",J294,0)</f>
        <v>0</v>
      </c>
      <c r="BJ294" s="18" t="s">
        <v>81</v>
      </c>
      <c r="BK294" s="144">
        <f>ROUND(I294*H294,2)</f>
        <v>0</v>
      </c>
      <c r="BL294" s="18" t="s">
        <v>377</v>
      </c>
      <c r="BM294" s="143" t="s">
        <v>6219</v>
      </c>
    </row>
    <row r="295" spans="2:65" s="1" customFormat="1">
      <c r="B295" s="33"/>
      <c r="D295" s="145" t="s">
        <v>248</v>
      </c>
      <c r="F295" s="146" t="s">
        <v>6220</v>
      </c>
      <c r="I295" s="147"/>
      <c r="L295" s="33"/>
      <c r="M295" s="148"/>
      <c r="T295" s="54"/>
      <c r="AT295" s="18" t="s">
        <v>248</v>
      </c>
      <c r="AU295" s="18" t="s">
        <v>83</v>
      </c>
    </row>
    <row r="296" spans="2:65" s="1" customFormat="1">
      <c r="B296" s="33"/>
      <c r="D296" s="149" t="s">
        <v>250</v>
      </c>
      <c r="F296" s="150" t="s">
        <v>6221</v>
      </c>
      <c r="I296" s="147"/>
      <c r="L296" s="33"/>
      <c r="M296" s="148"/>
      <c r="T296" s="54"/>
      <c r="AT296" s="18" t="s">
        <v>250</v>
      </c>
      <c r="AU296" s="18" t="s">
        <v>83</v>
      </c>
    </row>
    <row r="297" spans="2:65" s="1" customFormat="1" ht="16.5" customHeight="1">
      <c r="B297" s="33"/>
      <c r="C297" s="132" t="s">
        <v>966</v>
      </c>
      <c r="D297" s="132" t="s">
        <v>241</v>
      </c>
      <c r="E297" s="133" t="s">
        <v>4587</v>
      </c>
      <c r="F297" s="134" t="s">
        <v>4588</v>
      </c>
      <c r="G297" s="135" t="s">
        <v>408</v>
      </c>
      <c r="H297" s="136">
        <v>31</v>
      </c>
      <c r="I297" s="137"/>
      <c r="J297" s="138">
        <f>ROUND(I297*H297,2)</f>
        <v>0</v>
      </c>
      <c r="K297" s="134" t="s">
        <v>245</v>
      </c>
      <c r="L297" s="33"/>
      <c r="M297" s="139" t="s">
        <v>19</v>
      </c>
      <c r="N297" s="140" t="s">
        <v>45</v>
      </c>
      <c r="P297" s="141">
        <f>O297*H297</f>
        <v>0</v>
      </c>
      <c r="Q297" s="141">
        <v>4.2999999999999999E-4</v>
      </c>
      <c r="R297" s="141">
        <f>Q297*H297</f>
        <v>1.333E-2</v>
      </c>
      <c r="S297" s="141">
        <v>0</v>
      </c>
      <c r="T297" s="142">
        <f>S297*H297</f>
        <v>0</v>
      </c>
      <c r="AR297" s="143" t="s">
        <v>377</v>
      </c>
      <c r="AT297" s="143" t="s">
        <v>241</v>
      </c>
      <c r="AU297" s="143" t="s">
        <v>83</v>
      </c>
      <c r="AY297" s="18" t="s">
        <v>238</v>
      </c>
      <c r="BE297" s="144">
        <f>IF(N297="základní",J297,0)</f>
        <v>0</v>
      </c>
      <c r="BF297" s="144">
        <f>IF(N297="snížená",J297,0)</f>
        <v>0</v>
      </c>
      <c r="BG297" s="144">
        <f>IF(N297="zákl. přenesená",J297,0)</f>
        <v>0</v>
      </c>
      <c r="BH297" s="144">
        <f>IF(N297="sníž. přenesená",J297,0)</f>
        <v>0</v>
      </c>
      <c r="BI297" s="144">
        <f>IF(N297="nulová",J297,0)</f>
        <v>0</v>
      </c>
      <c r="BJ297" s="18" t="s">
        <v>81</v>
      </c>
      <c r="BK297" s="144">
        <f>ROUND(I297*H297,2)</f>
        <v>0</v>
      </c>
      <c r="BL297" s="18" t="s">
        <v>377</v>
      </c>
      <c r="BM297" s="143" t="s">
        <v>6222</v>
      </c>
    </row>
    <row r="298" spans="2:65" s="1" customFormat="1">
      <c r="B298" s="33"/>
      <c r="D298" s="145" t="s">
        <v>248</v>
      </c>
      <c r="F298" s="146" t="s">
        <v>4590</v>
      </c>
      <c r="I298" s="147"/>
      <c r="L298" s="33"/>
      <c r="M298" s="148"/>
      <c r="T298" s="54"/>
      <c r="AT298" s="18" t="s">
        <v>248</v>
      </c>
      <c r="AU298" s="18" t="s">
        <v>83</v>
      </c>
    </row>
    <row r="299" spans="2:65" s="1" customFormat="1">
      <c r="B299" s="33"/>
      <c r="D299" s="149" t="s">
        <v>250</v>
      </c>
      <c r="F299" s="150" t="s">
        <v>4591</v>
      </c>
      <c r="I299" s="147"/>
      <c r="L299" s="33"/>
      <c r="M299" s="148"/>
      <c r="T299" s="54"/>
      <c r="AT299" s="18" t="s">
        <v>250</v>
      </c>
      <c r="AU299" s="18" t="s">
        <v>83</v>
      </c>
    </row>
    <row r="300" spans="2:65" s="13" customFormat="1">
      <c r="B300" s="157"/>
      <c r="D300" s="145" t="s">
        <v>257</v>
      </c>
      <c r="E300" s="158" t="s">
        <v>19</v>
      </c>
      <c r="F300" s="159" t="s">
        <v>6223</v>
      </c>
      <c r="H300" s="160">
        <v>18</v>
      </c>
      <c r="I300" s="161"/>
      <c r="L300" s="157"/>
      <c r="M300" s="162"/>
      <c r="T300" s="163"/>
      <c r="AT300" s="158" t="s">
        <v>257</v>
      </c>
      <c r="AU300" s="158" t="s">
        <v>83</v>
      </c>
      <c r="AV300" s="13" t="s">
        <v>83</v>
      </c>
      <c r="AW300" s="13" t="s">
        <v>35</v>
      </c>
      <c r="AX300" s="13" t="s">
        <v>74</v>
      </c>
      <c r="AY300" s="158" t="s">
        <v>238</v>
      </c>
    </row>
    <row r="301" spans="2:65" s="13" customFormat="1">
      <c r="B301" s="157"/>
      <c r="D301" s="145" t="s">
        <v>257</v>
      </c>
      <c r="E301" s="158" t="s">
        <v>19</v>
      </c>
      <c r="F301" s="159" t="s">
        <v>6224</v>
      </c>
      <c r="H301" s="160">
        <v>6</v>
      </c>
      <c r="I301" s="161"/>
      <c r="L301" s="157"/>
      <c r="M301" s="162"/>
      <c r="T301" s="163"/>
      <c r="AT301" s="158" t="s">
        <v>257</v>
      </c>
      <c r="AU301" s="158" t="s">
        <v>83</v>
      </c>
      <c r="AV301" s="13" t="s">
        <v>83</v>
      </c>
      <c r="AW301" s="13" t="s">
        <v>35</v>
      </c>
      <c r="AX301" s="13" t="s">
        <v>74</v>
      </c>
      <c r="AY301" s="158" t="s">
        <v>238</v>
      </c>
    </row>
    <row r="302" spans="2:65" s="13" customFormat="1">
      <c r="B302" s="157"/>
      <c r="D302" s="145" t="s">
        <v>257</v>
      </c>
      <c r="E302" s="158" t="s">
        <v>19</v>
      </c>
      <c r="F302" s="159" t="s">
        <v>6225</v>
      </c>
      <c r="H302" s="160">
        <v>7</v>
      </c>
      <c r="I302" s="161"/>
      <c r="L302" s="157"/>
      <c r="M302" s="162"/>
      <c r="T302" s="163"/>
      <c r="AT302" s="158" t="s">
        <v>257</v>
      </c>
      <c r="AU302" s="158" t="s">
        <v>83</v>
      </c>
      <c r="AV302" s="13" t="s">
        <v>83</v>
      </c>
      <c r="AW302" s="13" t="s">
        <v>35</v>
      </c>
      <c r="AX302" s="13" t="s">
        <v>74</v>
      </c>
      <c r="AY302" s="158" t="s">
        <v>238</v>
      </c>
    </row>
    <row r="303" spans="2:65" s="14" customFormat="1">
      <c r="B303" s="164"/>
      <c r="D303" s="145" t="s">
        <v>257</v>
      </c>
      <c r="E303" s="165" t="s">
        <v>19</v>
      </c>
      <c r="F303" s="166" t="s">
        <v>262</v>
      </c>
      <c r="H303" s="167">
        <v>31</v>
      </c>
      <c r="I303" s="168"/>
      <c r="L303" s="164"/>
      <c r="M303" s="169"/>
      <c r="T303" s="170"/>
      <c r="AT303" s="165" t="s">
        <v>257</v>
      </c>
      <c r="AU303" s="165" t="s">
        <v>83</v>
      </c>
      <c r="AV303" s="14" t="s">
        <v>246</v>
      </c>
      <c r="AW303" s="14" t="s">
        <v>35</v>
      </c>
      <c r="AX303" s="14" t="s">
        <v>81</v>
      </c>
      <c r="AY303" s="165" t="s">
        <v>238</v>
      </c>
    </row>
    <row r="304" spans="2:65" s="1" customFormat="1" ht="16.5" customHeight="1">
      <c r="B304" s="33"/>
      <c r="C304" s="132" t="s">
        <v>970</v>
      </c>
      <c r="D304" s="132" t="s">
        <v>241</v>
      </c>
      <c r="E304" s="133" t="s">
        <v>4599</v>
      </c>
      <c r="F304" s="134" t="s">
        <v>4600</v>
      </c>
      <c r="G304" s="135" t="s">
        <v>408</v>
      </c>
      <c r="H304" s="136">
        <v>3</v>
      </c>
      <c r="I304" s="137"/>
      <c r="J304" s="138">
        <f>ROUND(I304*H304,2)</f>
        <v>0</v>
      </c>
      <c r="K304" s="134" t="s">
        <v>245</v>
      </c>
      <c r="L304" s="33"/>
      <c r="M304" s="139" t="s">
        <v>19</v>
      </c>
      <c r="N304" s="140" t="s">
        <v>45</v>
      </c>
      <c r="P304" s="141">
        <f>O304*H304</f>
        <v>0</v>
      </c>
      <c r="Q304" s="141">
        <v>5.0000000000000001E-4</v>
      </c>
      <c r="R304" s="141">
        <f>Q304*H304</f>
        <v>1.5E-3</v>
      </c>
      <c r="S304" s="141">
        <v>0</v>
      </c>
      <c r="T304" s="142">
        <f>S304*H304</f>
        <v>0</v>
      </c>
      <c r="AR304" s="143" t="s">
        <v>377</v>
      </c>
      <c r="AT304" s="143" t="s">
        <v>241</v>
      </c>
      <c r="AU304" s="143" t="s">
        <v>83</v>
      </c>
      <c r="AY304" s="18" t="s">
        <v>238</v>
      </c>
      <c r="BE304" s="144">
        <f>IF(N304="základní",J304,0)</f>
        <v>0</v>
      </c>
      <c r="BF304" s="144">
        <f>IF(N304="snížená",J304,0)</f>
        <v>0</v>
      </c>
      <c r="BG304" s="144">
        <f>IF(N304="zákl. přenesená",J304,0)</f>
        <v>0</v>
      </c>
      <c r="BH304" s="144">
        <f>IF(N304="sníž. přenesená",J304,0)</f>
        <v>0</v>
      </c>
      <c r="BI304" s="144">
        <f>IF(N304="nulová",J304,0)</f>
        <v>0</v>
      </c>
      <c r="BJ304" s="18" t="s">
        <v>81</v>
      </c>
      <c r="BK304" s="144">
        <f>ROUND(I304*H304,2)</f>
        <v>0</v>
      </c>
      <c r="BL304" s="18" t="s">
        <v>377</v>
      </c>
      <c r="BM304" s="143" t="s">
        <v>6226</v>
      </c>
    </row>
    <row r="305" spans="2:65" s="1" customFormat="1">
      <c r="B305" s="33"/>
      <c r="D305" s="145" t="s">
        <v>248</v>
      </c>
      <c r="F305" s="146" t="s">
        <v>4602</v>
      </c>
      <c r="I305" s="147"/>
      <c r="L305" s="33"/>
      <c r="M305" s="148"/>
      <c r="T305" s="54"/>
      <c r="AT305" s="18" t="s">
        <v>248</v>
      </c>
      <c r="AU305" s="18" t="s">
        <v>83</v>
      </c>
    </row>
    <row r="306" spans="2:65" s="1" customFormat="1">
      <c r="B306" s="33"/>
      <c r="D306" s="149" t="s">
        <v>250</v>
      </c>
      <c r="F306" s="150" t="s">
        <v>4603</v>
      </c>
      <c r="I306" s="147"/>
      <c r="L306" s="33"/>
      <c r="M306" s="148"/>
      <c r="T306" s="54"/>
      <c r="AT306" s="18" t="s">
        <v>250</v>
      </c>
      <c r="AU306" s="18" t="s">
        <v>83</v>
      </c>
    </row>
    <row r="307" spans="2:65" s="13" customFormat="1">
      <c r="B307" s="157"/>
      <c r="D307" s="145" t="s">
        <v>257</v>
      </c>
      <c r="E307" s="158" t="s">
        <v>19</v>
      </c>
      <c r="F307" s="159" t="s">
        <v>6227</v>
      </c>
      <c r="H307" s="160">
        <v>3</v>
      </c>
      <c r="I307" s="161"/>
      <c r="L307" s="157"/>
      <c r="M307" s="162"/>
      <c r="T307" s="163"/>
      <c r="AT307" s="158" t="s">
        <v>257</v>
      </c>
      <c r="AU307" s="158" t="s">
        <v>83</v>
      </c>
      <c r="AV307" s="13" t="s">
        <v>83</v>
      </c>
      <c r="AW307" s="13" t="s">
        <v>35</v>
      </c>
      <c r="AX307" s="13" t="s">
        <v>81</v>
      </c>
      <c r="AY307" s="158" t="s">
        <v>238</v>
      </c>
    </row>
    <row r="308" spans="2:65" s="1" customFormat="1" ht="16.5" customHeight="1">
      <c r="B308" s="33"/>
      <c r="C308" s="132" t="s">
        <v>976</v>
      </c>
      <c r="D308" s="132" t="s">
        <v>241</v>
      </c>
      <c r="E308" s="133" t="s">
        <v>4605</v>
      </c>
      <c r="F308" s="134" t="s">
        <v>4606</v>
      </c>
      <c r="G308" s="135" t="s">
        <v>408</v>
      </c>
      <c r="H308" s="136">
        <v>13</v>
      </c>
      <c r="I308" s="137"/>
      <c r="J308" s="138">
        <f>ROUND(I308*H308,2)</f>
        <v>0</v>
      </c>
      <c r="K308" s="134" t="s">
        <v>245</v>
      </c>
      <c r="L308" s="33"/>
      <c r="M308" s="139" t="s">
        <v>19</v>
      </c>
      <c r="N308" s="140" t="s">
        <v>45</v>
      </c>
      <c r="P308" s="141">
        <f>O308*H308</f>
        <v>0</v>
      </c>
      <c r="Q308" s="141">
        <v>1.5299999999999999E-3</v>
      </c>
      <c r="R308" s="141">
        <f>Q308*H308</f>
        <v>1.9889999999999998E-2</v>
      </c>
      <c r="S308" s="141">
        <v>0</v>
      </c>
      <c r="T308" s="142">
        <f>S308*H308</f>
        <v>0</v>
      </c>
      <c r="AR308" s="143" t="s">
        <v>377</v>
      </c>
      <c r="AT308" s="143" t="s">
        <v>241</v>
      </c>
      <c r="AU308" s="143" t="s">
        <v>83</v>
      </c>
      <c r="AY308" s="18" t="s">
        <v>238</v>
      </c>
      <c r="BE308" s="144">
        <f>IF(N308="základní",J308,0)</f>
        <v>0</v>
      </c>
      <c r="BF308" s="144">
        <f>IF(N308="snížená",J308,0)</f>
        <v>0</v>
      </c>
      <c r="BG308" s="144">
        <f>IF(N308="zákl. přenesená",J308,0)</f>
        <v>0</v>
      </c>
      <c r="BH308" s="144">
        <f>IF(N308="sníž. přenesená",J308,0)</f>
        <v>0</v>
      </c>
      <c r="BI308" s="144">
        <f>IF(N308="nulová",J308,0)</f>
        <v>0</v>
      </c>
      <c r="BJ308" s="18" t="s">
        <v>81</v>
      </c>
      <c r="BK308" s="144">
        <f>ROUND(I308*H308,2)</f>
        <v>0</v>
      </c>
      <c r="BL308" s="18" t="s">
        <v>377</v>
      </c>
      <c r="BM308" s="143" t="s">
        <v>6228</v>
      </c>
    </row>
    <row r="309" spans="2:65" s="1" customFormat="1">
      <c r="B309" s="33"/>
      <c r="D309" s="145" t="s">
        <v>248</v>
      </c>
      <c r="F309" s="146" t="s">
        <v>4608</v>
      </c>
      <c r="I309" s="147"/>
      <c r="L309" s="33"/>
      <c r="M309" s="148"/>
      <c r="T309" s="54"/>
      <c r="AT309" s="18" t="s">
        <v>248</v>
      </c>
      <c r="AU309" s="18" t="s">
        <v>83</v>
      </c>
    </row>
    <row r="310" spans="2:65" s="1" customFormat="1">
      <c r="B310" s="33"/>
      <c r="D310" s="149" t="s">
        <v>250</v>
      </c>
      <c r="F310" s="150" t="s">
        <v>4609</v>
      </c>
      <c r="I310" s="147"/>
      <c r="L310" s="33"/>
      <c r="M310" s="148"/>
      <c r="T310" s="54"/>
      <c r="AT310" s="18" t="s">
        <v>250</v>
      </c>
      <c r="AU310" s="18" t="s">
        <v>83</v>
      </c>
    </row>
    <row r="311" spans="2:65" s="13" customFormat="1">
      <c r="B311" s="157"/>
      <c r="D311" s="145" t="s">
        <v>257</v>
      </c>
      <c r="E311" s="158" t="s">
        <v>19</v>
      </c>
      <c r="F311" s="159" t="s">
        <v>6229</v>
      </c>
      <c r="H311" s="160">
        <v>5.5</v>
      </c>
      <c r="I311" s="161"/>
      <c r="L311" s="157"/>
      <c r="M311" s="162"/>
      <c r="T311" s="163"/>
      <c r="AT311" s="158" t="s">
        <v>257</v>
      </c>
      <c r="AU311" s="158" t="s">
        <v>83</v>
      </c>
      <c r="AV311" s="13" t="s">
        <v>83</v>
      </c>
      <c r="AW311" s="13" t="s">
        <v>35</v>
      </c>
      <c r="AX311" s="13" t="s">
        <v>74</v>
      </c>
      <c r="AY311" s="158" t="s">
        <v>238</v>
      </c>
    </row>
    <row r="312" spans="2:65" s="13" customFormat="1">
      <c r="B312" s="157"/>
      <c r="D312" s="145" t="s">
        <v>257</v>
      </c>
      <c r="E312" s="158" t="s">
        <v>19</v>
      </c>
      <c r="F312" s="159" t="s">
        <v>6230</v>
      </c>
      <c r="H312" s="160">
        <v>7.5</v>
      </c>
      <c r="I312" s="161"/>
      <c r="L312" s="157"/>
      <c r="M312" s="162"/>
      <c r="T312" s="163"/>
      <c r="AT312" s="158" t="s">
        <v>257</v>
      </c>
      <c r="AU312" s="158" t="s">
        <v>83</v>
      </c>
      <c r="AV312" s="13" t="s">
        <v>83</v>
      </c>
      <c r="AW312" s="13" t="s">
        <v>35</v>
      </c>
      <c r="AX312" s="13" t="s">
        <v>74</v>
      </c>
      <c r="AY312" s="158" t="s">
        <v>238</v>
      </c>
    </row>
    <row r="313" spans="2:65" s="14" customFormat="1">
      <c r="B313" s="164"/>
      <c r="D313" s="145" t="s">
        <v>257</v>
      </c>
      <c r="E313" s="165" t="s">
        <v>19</v>
      </c>
      <c r="F313" s="166" t="s">
        <v>262</v>
      </c>
      <c r="H313" s="167">
        <v>13</v>
      </c>
      <c r="I313" s="168"/>
      <c r="L313" s="164"/>
      <c r="M313" s="169"/>
      <c r="T313" s="170"/>
      <c r="AT313" s="165" t="s">
        <v>257</v>
      </c>
      <c r="AU313" s="165" t="s">
        <v>83</v>
      </c>
      <c r="AV313" s="14" t="s">
        <v>246</v>
      </c>
      <c r="AW313" s="14" t="s">
        <v>35</v>
      </c>
      <c r="AX313" s="14" t="s">
        <v>81</v>
      </c>
      <c r="AY313" s="165" t="s">
        <v>238</v>
      </c>
    </row>
    <row r="314" spans="2:65" s="1" customFormat="1" ht="16.5" customHeight="1">
      <c r="B314" s="33"/>
      <c r="C314" s="132" t="s">
        <v>984</v>
      </c>
      <c r="D314" s="132" t="s">
        <v>241</v>
      </c>
      <c r="E314" s="133" t="s">
        <v>4610</v>
      </c>
      <c r="F314" s="134" t="s">
        <v>4611</v>
      </c>
      <c r="G314" s="135" t="s">
        <v>408</v>
      </c>
      <c r="H314" s="136">
        <v>10</v>
      </c>
      <c r="I314" s="137"/>
      <c r="J314" s="138">
        <f>ROUND(I314*H314,2)</f>
        <v>0</v>
      </c>
      <c r="K314" s="134" t="s">
        <v>245</v>
      </c>
      <c r="L314" s="33"/>
      <c r="M314" s="139" t="s">
        <v>19</v>
      </c>
      <c r="N314" s="140" t="s">
        <v>45</v>
      </c>
      <c r="P314" s="141">
        <f>O314*H314</f>
        <v>0</v>
      </c>
      <c r="Q314" s="141">
        <v>1.2199999999999999E-3</v>
      </c>
      <c r="R314" s="141">
        <f>Q314*H314</f>
        <v>1.2199999999999999E-2</v>
      </c>
      <c r="S314" s="141">
        <v>0</v>
      </c>
      <c r="T314" s="142">
        <f>S314*H314</f>
        <v>0</v>
      </c>
      <c r="AR314" s="143" t="s">
        <v>377</v>
      </c>
      <c r="AT314" s="143" t="s">
        <v>241</v>
      </c>
      <c r="AU314" s="143" t="s">
        <v>83</v>
      </c>
      <c r="AY314" s="18" t="s">
        <v>238</v>
      </c>
      <c r="BE314" s="144">
        <f>IF(N314="základní",J314,0)</f>
        <v>0</v>
      </c>
      <c r="BF314" s="144">
        <f>IF(N314="snížená",J314,0)</f>
        <v>0</v>
      </c>
      <c r="BG314" s="144">
        <f>IF(N314="zákl. přenesená",J314,0)</f>
        <v>0</v>
      </c>
      <c r="BH314" s="144">
        <f>IF(N314="sníž. přenesená",J314,0)</f>
        <v>0</v>
      </c>
      <c r="BI314" s="144">
        <f>IF(N314="nulová",J314,0)</f>
        <v>0</v>
      </c>
      <c r="BJ314" s="18" t="s">
        <v>81</v>
      </c>
      <c r="BK314" s="144">
        <f>ROUND(I314*H314,2)</f>
        <v>0</v>
      </c>
      <c r="BL314" s="18" t="s">
        <v>377</v>
      </c>
      <c r="BM314" s="143" t="s">
        <v>6231</v>
      </c>
    </row>
    <row r="315" spans="2:65" s="1" customFormat="1">
      <c r="B315" s="33"/>
      <c r="D315" s="145" t="s">
        <v>248</v>
      </c>
      <c r="F315" s="146" t="s">
        <v>4613</v>
      </c>
      <c r="I315" s="147"/>
      <c r="L315" s="33"/>
      <c r="M315" s="148"/>
      <c r="T315" s="54"/>
      <c r="AT315" s="18" t="s">
        <v>248</v>
      </c>
      <c r="AU315" s="18" t="s">
        <v>83</v>
      </c>
    </row>
    <row r="316" spans="2:65" s="1" customFormat="1">
      <c r="B316" s="33"/>
      <c r="D316" s="149" t="s">
        <v>250</v>
      </c>
      <c r="F316" s="150" t="s">
        <v>4614</v>
      </c>
      <c r="I316" s="147"/>
      <c r="L316" s="33"/>
      <c r="M316" s="148"/>
      <c r="T316" s="54"/>
      <c r="AT316" s="18" t="s">
        <v>250</v>
      </c>
      <c r="AU316" s="18" t="s">
        <v>83</v>
      </c>
    </row>
    <row r="317" spans="2:65" s="1" customFormat="1" ht="16.5" customHeight="1">
      <c r="B317" s="33"/>
      <c r="C317" s="132" t="s">
        <v>992</v>
      </c>
      <c r="D317" s="132" t="s">
        <v>241</v>
      </c>
      <c r="E317" s="133" t="s">
        <v>4615</v>
      </c>
      <c r="F317" s="134" t="s">
        <v>4616</v>
      </c>
      <c r="G317" s="135" t="s">
        <v>408</v>
      </c>
      <c r="H317" s="136">
        <v>8</v>
      </c>
      <c r="I317" s="137"/>
      <c r="J317" s="138">
        <f>ROUND(I317*H317,2)</f>
        <v>0</v>
      </c>
      <c r="K317" s="134" t="s">
        <v>245</v>
      </c>
      <c r="L317" s="33"/>
      <c r="M317" s="139" t="s">
        <v>19</v>
      </c>
      <c r="N317" s="140" t="s">
        <v>45</v>
      </c>
      <c r="P317" s="141">
        <f>O317*H317</f>
        <v>0</v>
      </c>
      <c r="Q317" s="141">
        <v>1.25E-3</v>
      </c>
      <c r="R317" s="141">
        <f>Q317*H317</f>
        <v>0.01</v>
      </c>
      <c r="S317" s="141">
        <v>0</v>
      </c>
      <c r="T317" s="142">
        <f>S317*H317</f>
        <v>0</v>
      </c>
      <c r="AR317" s="143" t="s">
        <v>377</v>
      </c>
      <c r="AT317" s="143" t="s">
        <v>241</v>
      </c>
      <c r="AU317" s="143" t="s">
        <v>83</v>
      </c>
      <c r="AY317" s="18" t="s">
        <v>238</v>
      </c>
      <c r="BE317" s="144">
        <f>IF(N317="základní",J317,0)</f>
        <v>0</v>
      </c>
      <c r="BF317" s="144">
        <f>IF(N317="snížená",J317,0)</f>
        <v>0</v>
      </c>
      <c r="BG317" s="144">
        <f>IF(N317="zákl. přenesená",J317,0)</f>
        <v>0</v>
      </c>
      <c r="BH317" s="144">
        <f>IF(N317="sníž. přenesená",J317,0)</f>
        <v>0</v>
      </c>
      <c r="BI317" s="144">
        <f>IF(N317="nulová",J317,0)</f>
        <v>0</v>
      </c>
      <c r="BJ317" s="18" t="s">
        <v>81</v>
      </c>
      <c r="BK317" s="144">
        <f>ROUND(I317*H317,2)</f>
        <v>0</v>
      </c>
      <c r="BL317" s="18" t="s">
        <v>377</v>
      </c>
      <c r="BM317" s="143" t="s">
        <v>6232</v>
      </c>
    </row>
    <row r="318" spans="2:65" s="1" customFormat="1">
      <c r="B318" s="33"/>
      <c r="D318" s="145" t="s">
        <v>248</v>
      </c>
      <c r="F318" s="146" t="s">
        <v>4618</v>
      </c>
      <c r="I318" s="147"/>
      <c r="L318" s="33"/>
      <c r="M318" s="148"/>
      <c r="T318" s="54"/>
      <c r="AT318" s="18" t="s">
        <v>248</v>
      </c>
      <c r="AU318" s="18" t="s">
        <v>83</v>
      </c>
    </row>
    <row r="319" spans="2:65" s="1" customFormat="1">
      <c r="B319" s="33"/>
      <c r="D319" s="149" t="s">
        <v>250</v>
      </c>
      <c r="F319" s="150" t="s">
        <v>4619</v>
      </c>
      <c r="I319" s="147"/>
      <c r="L319" s="33"/>
      <c r="M319" s="148"/>
      <c r="T319" s="54"/>
      <c r="AT319" s="18" t="s">
        <v>250</v>
      </c>
      <c r="AU319" s="18" t="s">
        <v>83</v>
      </c>
    </row>
    <row r="320" spans="2:65" s="1" customFormat="1" ht="16.5" customHeight="1">
      <c r="B320" s="33"/>
      <c r="C320" s="132" t="s">
        <v>2142</v>
      </c>
      <c r="D320" s="132" t="s">
        <v>241</v>
      </c>
      <c r="E320" s="133" t="s">
        <v>6233</v>
      </c>
      <c r="F320" s="134" t="s">
        <v>6234</v>
      </c>
      <c r="G320" s="135" t="s">
        <v>408</v>
      </c>
      <c r="H320" s="136">
        <v>8</v>
      </c>
      <c r="I320" s="137"/>
      <c r="J320" s="138">
        <f>ROUND(I320*H320,2)</f>
        <v>0</v>
      </c>
      <c r="K320" s="134" t="s">
        <v>245</v>
      </c>
      <c r="L320" s="33"/>
      <c r="M320" s="139" t="s">
        <v>19</v>
      </c>
      <c r="N320" s="140" t="s">
        <v>45</v>
      </c>
      <c r="P320" s="141">
        <f>O320*H320</f>
        <v>0</v>
      </c>
      <c r="Q320" s="141">
        <v>5.8E-4</v>
      </c>
      <c r="R320" s="141">
        <f>Q320*H320</f>
        <v>4.64E-3</v>
      </c>
      <c r="S320" s="141">
        <v>0</v>
      </c>
      <c r="T320" s="142">
        <f>S320*H320</f>
        <v>0</v>
      </c>
      <c r="AR320" s="143" t="s">
        <v>377</v>
      </c>
      <c r="AT320" s="143" t="s">
        <v>241</v>
      </c>
      <c r="AU320" s="143" t="s">
        <v>83</v>
      </c>
      <c r="AY320" s="18" t="s">
        <v>238</v>
      </c>
      <c r="BE320" s="144">
        <f>IF(N320="základní",J320,0)</f>
        <v>0</v>
      </c>
      <c r="BF320" s="144">
        <f>IF(N320="snížená",J320,0)</f>
        <v>0</v>
      </c>
      <c r="BG320" s="144">
        <f>IF(N320="zákl. přenesená",J320,0)</f>
        <v>0</v>
      </c>
      <c r="BH320" s="144">
        <f>IF(N320="sníž. přenesená",J320,0)</f>
        <v>0</v>
      </c>
      <c r="BI320" s="144">
        <f>IF(N320="nulová",J320,0)</f>
        <v>0</v>
      </c>
      <c r="BJ320" s="18" t="s">
        <v>81</v>
      </c>
      <c r="BK320" s="144">
        <f>ROUND(I320*H320,2)</f>
        <v>0</v>
      </c>
      <c r="BL320" s="18" t="s">
        <v>377</v>
      </c>
      <c r="BM320" s="143" t="s">
        <v>6235</v>
      </c>
    </row>
    <row r="321" spans="2:65" s="1" customFormat="1">
      <c r="B321" s="33"/>
      <c r="D321" s="145" t="s">
        <v>248</v>
      </c>
      <c r="F321" s="146" t="s">
        <v>6236</v>
      </c>
      <c r="I321" s="147"/>
      <c r="L321" s="33"/>
      <c r="M321" s="148"/>
      <c r="T321" s="54"/>
      <c r="AT321" s="18" t="s">
        <v>248</v>
      </c>
      <c r="AU321" s="18" t="s">
        <v>83</v>
      </c>
    </row>
    <row r="322" spans="2:65" s="1" customFormat="1">
      <c r="B322" s="33"/>
      <c r="D322" s="149" t="s">
        <v>250</v>
      </c>
      <c r="F322" s="150" t="s">
        <v>6237</v>
      </c>
      <c r="I322" s="147"/>
      <c r="L322" s="33"/>
      <c r="M322" s="148"/>
      <c r="T322" s="54"/>
      <c r="AT322" s="18" t="s">
        <v>250</v>
      </c>
      <c r="AU322" s="18" t="s">
        <v>83</v>
      </c>
    </row>
    <row r="323" spans="2:65" s="1" customFormat="1" ht="24.15" customHeight="1">
      <c r="B323" s="33"/>
      <c r="C323" s="132" t="s">
        <v>2145</v>
      </c>
      <c r="D323" s="132" t="s">
        <v>241</v>
      </c>
      <c r="E323" s="133" t="s">
        <v>4630</v>
      </c>
      <c r="F323" s="134" t="s">
        <v>4631</v>
      </c>
      <c r="G323" s="135" t="s">
        <v>341</v>
      </c>
      <c r="H323" s="136">
        <v>2</v>
      </c>
      <c r="I323" s="137"/>
      <c r="J323" s="138">
        <f>ROUND(I323*H323,2)</f>
        <v>0</v>
      </c>
      <c r="K323" s="134" t="s">
        <v>245</v>
      </c>
      <c r="L323" s="33"/>
      <c r="M323" s="139" t="s">
        <v>19</v>
      </c>
      <c r="N323" s="140" t="s">
        <v>45</v>
      </c>
      <c r="P323" s="141">
        <f>O323*H323</f>
        <v>0</v>
      </c>
      <c r="Q323" s="141">
        <v>3.4199999999999999E-3</v>
      </c>
      <c r="R323" s="141">
        <f>Q323*H323</f>
        <v>6.8399999999999997E-3</v>
      </c>
      <c r="S323" s="141">
        <v>0</v>
      </c>
      <c r="T323" s="142">
        <f>S323*H323</f>
        <v>0</v>
      </c>
      <c r="AR323" s="143" t="s">
        <v>377</v>
      </c>
      <c r="AT323" s="143" t="s">
        <v>241</v>
      </c>
      <c r="AU323" s="143" t="s">
        <v>83</v>
      </c>
      <c r="AY323" s="18" t="s">
        <v>238</v>
      </c>
      <c r="BE323" s="144">
        <f>IF(N323="základní",J323,0)</f>
        <v>0</v>
      </c>
      <c r="BF323" s="144">
        <f>IF(N323="snížená",J323,0)</f>
        <v>0</v>
      </c>
      <c r="BG323" s="144">
        <f>IF(N323="zákl. přenesená",J323,0)</f>
        <v>0</v>
      </c>
      <c r="BH323" s="144">
        <f>IF(N323="sníž. přenesená",J323,0)</f>
        <v>0</v>
      </c>
      <c r="BI323" s="144">
        <f>IF(N323="nulová",J323,0)</f>
        <v>0</v>
      </c>
      <c r="BJ323" s="18" t="s">
        <v>81</v>
      </c>
      <c r="BK323" s="144">
        <f>ROUND(I323*H323,2)</f>
        <v>0</v>
      </c>
      <c r="BL323" s="18" t="s">
        <v>377</v>
      </c>
      <c r="BM323" s="143" t="s">
        <v>6238</v>
      </c>
    </row>
    <row r="324" spans="2:65" s="1" customFormat="1" ht="18">
      <c r="B324" s="33"/>
      <c r="D324" s="145" t="s">
        <v>248</v>
      </c>
      <c r="F324" s="146" t="s">
        <v>4633</v>
      </c>
      <c r="I324" s="147"/>
      <c r="L324" s="33"/>
      <c r="M324" s="148"/>
      <c r="T324" s="54"/>
      <c r="AT324" s="18" t="s">
        <v>248</v>
      </c>
      <c r="AU324" s="18" t="s">
        <v>83</v>
      </c>
    </row>
    <row r="325" spans="2:65" s="1" customFormat="1">
      <c r="B325" s="33"/>
      <c r="D325" s="149" t="s">
        <v>250</v>
      </c>
      <c r="F325" s="150" t="s">
        <v>4634</v>
      </c>
      <c r="I325" s="147"/>
      <c r="L325" s="33"/>
      <c r="M325" s="148"/>
      <c r="T325" s="54"/>
      <c r="AT325" s="18" t="s">
        <v>250</v>
      </c>
      <c r="AU325" s="18" t="s">
        <v>83</v>
      </c>
    </row>
    <row r="326" spans="2:65" s="1" customFormat="1" ht="16.5" customHeight="1">
      <c r="B326" s="33"/>
      <c r="C326" s="132" t="s">
        <v>2413</v>
      </c>
      <c r="D326" s="132" t="s">
        <v>241</v>
      </c>
      <c r="E326" s="133" t="s">
        <v>4640</v>
      </c>
      <c r="F326" s="134" t="s">
        <v>4641</v>
      </c>
      <c r="G326" s="135" t="s">
        <v>341</v>
      </c>
      <c r="H326" s="136">
        <v>2</v>
      </c>
      <c r="I326" s="137"/>
      <c r="J326" s="138">
        <f>ROUND(I326*H326,2)</f>
        <v>0</v>
      </c>
      <c r="K326" s="134" t="s">
        <v>245</v>
      </c>
      <c r="L326" s="33"/>
      <c r="M326" s="139" t="s">
        <v>19</v>
      </c>
      <c r="N326" s="140" t="s">
        <v>45</v>
      </c>
      <c r="P326" s="141">
        <f>O326*H326</f>
        <v>0</v>
      </c>
      <c r="Q326" s="141">
        <v>1.6000000000000001E-4</v>
      </c>
      <c r="R326" s="141">
        <f>Q326*H326</f>
        <v>3.2000000000000003E-4</v>
      </c>
      <c r="S326" s="141">
        <v>0</v>
      </c>
      <c r="T326" s="142">
        <f>S326*H326</f>
        <v>0</v>
      </c>
      <c r="AR326" s="143" t="s">
        <v>377</v>
      </c>
      <c r="AT326" s="143" t="s">
        <v>241</v>
      </c>
      <c r="AU326" s="143" t="s">
        <v>83</v>
      </c>
      <c r="AY326" s="18" t="s">
        <v>238</v>
      </c>
      <c r="BE326" s="144">
        <f>IF(N326="základní",J326,0)</f>
        <v>0</v>
      </c>
      <c r="BF326" s="144">
        <f>IF(N326="snížená",J326,0)</f>
        <v>0</v>
      </c>
      <c r="BG326" s="144">
        <f>IF(N326="zákl. přenesená",J326,0)</f>
        <v>0</v>
      </c>
      <c r="BH326" s="144">
        <f>IF(N326="sníž. přenesená",J326,0)</f>
        <v>0</v>
      </c>
      <c r="BI326" s="144">
        <f>IF(N326="nulová",J326,0)</f>
        <v>0</v>
      </c>
      <c r="BJ326" s="18" t="s">
        <v>81</v>
      </c>
      <c r="BK326" s="144">
        <f>ROUND(I326*H326,2)</f>
        <v>0</v>
      </c>
      <c r="BL326" s="18" t="s">
        <v>377</v>
      </c>
      <c r="BM326" s="143" t="s">
        <v>6239</v>
      </c>
    </row>
    <row r="327" spans="2:65" s="1" customFormat="1">
      <c r="B327" s="33"/>
      <c r="D327" s="145" t="s">
        <v>248</v>
      </c>
      <c r="F327" s="146" t="s">
        <v>4643</v>
      </c>
      <c r="I327" s="147"/>
      <c r="L327" s="33"/>
      <c r="M327" s="148"/>
      <c r="T327" s="54"/>
      <c r="AT327" s="18" t="s">
        <v>248</v>
      </c>
      <c r="AU327" s="18" t="s">
        <v>83</v>
      </c>
    </row>
    <row r="328" spans="2:65" s="1" customFormat="1">
      <c r="B328" s="33"/>
      <c r="D328" s="149" t="s">
        <v>250</v>
      </c>
      <c r="F328" s="150" t="s">
        <v>4644</v>
      </c>
      <c r="I328" s="147"/>
      <c r="L328" s="33"/>
      <c r="M328" s="148"/>
      <c r="T328" s="54"/>
      <c r="AT328" s="18" t="s">
        <v>250</v>
      </c>
      <c r="AU328" s="18" t="s">
        <v>83</v>
      </c>
    </row>
    <row r="329" spans="2:65" s="1" customFormat="1" ht="24.15" customHeight="1">
      <c r="B329" s="33"/>
      <c r="C329" s="132" t="s">
        <v>2419</v>
      </c>
      <c r="D329" s="132" t="s">
        <v>241</v>
      </c>
      <c r="E329" s="133" t="s">
        <v>4645</v>
      </c>
      <c r="F329" s="134" t="s">
        <v>4646</v>
      </c>
      <c r="G329" s="135" t="s">
        <v>341</v>
      </c>
      <c r="H329" s="136">
        <v>5</v>
      </c>
      <c r="I329" s="137"/>
      <c r="J329" s="138">
        <f>ROUND(I329*H329,2)</f>
        <v>0</v>
      </c>
      <c r="K329" s="134" t="s">
        <v>245</v>
      </c>
      <c r="L329" s="33"/>
      <c r="M329" s="139" t="s">
        <v>19</v>
      </c>
      <c r="N329" s="140" t="s">
        <v>45</v>
      </c>
      <c r="P329" s="141">
        <f>O329*H329</f>
        <v>0</v>
      </c>
      <c r="Q329" s="141">
        <v>6.9999999999999994E-5</v>
      </c>
      <c r="R329" s="141">
        <f>Q329*H329</f>
        <v>3.4999999999999994E-4</v>
      </c>
      <c r="S329" s="141">
        <v>0</v>
      </c>
      <c r="T329" s="142">
        <f>S329*H329</f>
        <v>0</v>
      </c>
      <c r="AR329" s="143" t="s">
        <v>377</v>
      </c>
      <c r="AT329" s="143" t="s">
        <v>241</v>
      </c>
      <c r="AU329" s="143" t="s">
        <v>83</v>
      </c>
      <c r="AY329" s="18" t="s">
        <v>238</v>
      </c>
      <c r="BE329" s="144">
        <f>IF(N329="základní",J329,0)</f>
        <v>0</v>
      </c>
      <c r="BF329" s="144">
        <f>IF(N329="snížená",J329,0)</f>
        <v>0</v>
      </c>
      <c r="BG329" s="144">
        <f>IF(N329="zákl. přenesená",J329,0)</f>
        <v>0</v>
      </c>
      <c r="BH329" s="144">
        <f>IF(N329="sníž. přenesená",J329,0)</f>
        <v>0</v>
      </c>
      <c r="BI329" s="144">
        <f>IF(N329="nulová",J329,0)</f>
        <v>0</v>
      </c>
      <c r="BJ329" s="18" t="s">
        <v>81</v>
      </c>
      <c r="BK329" s="144">
        <f>ROUND(I329*H329,2)</f>
        <v>0</v>
      </c>
      <c r="BL329" s="18" t="s">
        <v>377</v>
      </c>
      <c r="BM329" s="143" t="s">
        <v>6240</v>
      </c>
    </row>
    <row r="330" spans="2:65" s="1" customFormat="1">
      <c r="B330" s="33"/>
      <c r="D330" s="145" t="s">
        <v>248</v>
      </c>
      <c r="F330" s="146" t="s">
        <v>4648</v>
      </c>
      <c r="I330" s="147"/>
      <c r="L330" s="33"/>
      <c r="M330" s="148"/>
      <c r="T330" s="54"/>
      <c r="AT330" s="18" t="s">
        <v>248</v>
      </c>
      <c r="AU330" s="18" t="s">
        <v>83</v>
      </c>
    </row>
    <row r="331" spans="2:65" s="1" customFormat="1">
      <c r="B331" s="33"/>
      <c r="D331" s="149" t="s">
        <v>250</v>
      </c>
      <c r="F331" s="150" t="s">
        <v>4649</v>
      </c>
      <c r="I331" s="147"/>
      <c r="L331" s="33"/>
      <c r="M331" s="148"/>
      <c r="T331" s="54"/>
      <c r="AT331" s="18" t="s">
        <v>250</v>
      </c>
      <c r="AU331" s="18" t="s">
        <v>83</v>
      </c>
    </row>
    <row r="332" spans="2:65" s="1" customFormat="1" ht="21.75" customHeight="1">
      <c r="B332" s="33"/>
      <c r="C332" s="132" t="s">
        <v>2426</v>
      </c>
      <c r="D332" s="132" t="s">
        <v>241</v>
      </c>
      <c r="E332" s="133" t="s">
        <v>4650</v>
      </c>
      <c r="F332" s="134" t="s">
        <v>4651</v>
      </c>
      <c r="G332" s="135" t="s">
        <v>408</v>
      </c>
      <c r="H332" s="136">
        <v>103.9</v>
      </c>
      <c r="I332" s="137"/>
      <c r="J332" s="138">
        <f>ROUND(I332*H332,2)</f>
        <v>0</v>
      </c>
      <c r="K332" s="134" t="s">
        <v>245</v>
      </c>
      <c r="L332" s="33"/>
      <c r="M332" s="139" t="s">
        <v>19</v>
      </c>
      <c r="N332" s="140" t="s">
        <v>45</v>
      </c>
      <c r="P332" s="141">
        <f>O332*H332</f>
        <v>0</v>
      </c>
      <c r="Q332" s="141">
        <v>0</v>
      </c>
      <c r="R332" s="141">
        <f>Q332*H332</f>
        <v>0</v>
      </c>
      <c r="S332" s="141">
        <v>0</v>
      </c>
      <c r="T332" s="142">
        <f>S332*H332</f>
        <v>0</v>
      </c>
      <c r="AR332" s="143" t="s">
        <v>377</v>
      </c>
      <c r="AT332" s="143" t="s">
        <v>241</v>
      </c>
      <c r="AU332" s="143" t="s">
        <v>83</v>
      </c>
      <c r="AY332" s="18" t="s">
        <v>238</v>
      </c>
      <c r="BE332" s="144">
        <f>IF(N332="základní",J332,0)</f>
        <v>0</v>
      </c>
      <c r="BF332" s="144">
        <f>IF(N332="snížená",J332,0)</f>
        <v>0</v>
      </c>
      <c r="BG332" s="144">
        <f>IF(N332="zákl. přenesená",J332,0)</f>
        <v>0</v>
      </c>
      <c r="BH332" s="144">
        <f>IF(N332="sníž. přenesená",J332,0)</f>
        <v>0</v>
      </c>
      <c r="BI332" s="144">
        <f>IF(N332="nulová",J332,0)</f>
        <v>0</v>
      </c>
      <c r="BJ332" s="18" t="s">
        <v>81</v>
      </c>
      <c r="BK332" s="144">
        <f>ROUND(I332*H332,2)</f>
        <v>0</v>
      </c>
      <c r="BL332" s="18" t="s">
        <v>377</v>
      </c>
      <c r="BM332" s="143" t="s">
        <v>6241</v>
      </c>
    </row>
    <row r="333" spans="2:65" s="1" customFormat="1">
      <c r="B333" s="33"/>
      <c r="D333" s="145" t="s">
        <v>248</v>
      </c>
      <c r="F333" s="146" t="s">
        <v>4653</v>
      </c>
      <c r="I333" s="147"/>
      <c r="L333" s="33"/>
      <c r="M333" s="148"/>
      <c r="T333" s="54"/>
      <c r="AT333" s="18" t="s">
        <v>248</v>
      </c>
      <c r="AU333" s="18" t="s">
        <v>83</v>
      </c>
    </row>
    <row r="334" spans="2:65" s="1" customFormat="1">
      <c r="B334" s="33"/>
      <c r="D334" s="149" t="s">
        <v>250</v>
      </c>
      <c r="F334" s="150" t="s">
        <v>4654</v>
      </c>
      <c r="I334" s="147"/>
      <c r="L334" s="33"/>
      <c r="M334" s="148"/>
      <c r="T334" s="54"/>
      <c r="AT334" s="18" t="s">
        <v>250</v>
      </c>
      <c r="AU334" s="18" t="s">
        <v>83</v>
      </c>
    </row>
    <row r="335" spans="2:65" s="1" customFormat="1" ht="24.15" customHeight="1">
      <c r="B335" s="33"/>
      <c r="C335" s="132" t="s">
        <v>2432</v>
      </c>
      <c r="D335" s="132" t="s">
        <v>241</v>
      </c>
      <c r="E335" s="133" t="s">
        <v>4655</v>
      </c>
      <c r="F335" s="134" t="s">
        <v>4656</v>
      </c>
      <c r="G335" s="135" t="s">
        <v>408</v>
      </c>
      <c r="H335" s="136">
        <v>17.5</v>
      </c>
      <c r="I335" s="137"/>
      <c r="J335" s="138">
        <f>ROUND(I335*H335,2)</f>
        <v>0</v>
      </c>
      <c r="K335" s="134" t="s">
        <v>245</v>
      </c>
      <c r="L335" s="33"/>
      <c r="M335" s="139" t="s">
        <v>19</v>
      </c>
      <c r="N335" s="140" t="s">
        <v>45</v>
      </c>
      <c r="P335" s="141">
        <f>O335*H335</f>
        <v>0</v>
      </c>
      <c r="Q335" s="141">
        <v>0</v>
      </c>
      <c r="R335" s="141">
        <f>Q335*H335</f>
        <v>0</v>
      </c>
      <c r="S335" s="141">
        <v>0</v>
      </c>
      <c r="T335" s="142">
        <f>S335*H335</f>
        <v>0</v>
      </c>
      <c r="AR335" s="143" t="s">
        <v>377</v>
      </c>
      <c r="AT335" s="143" t="s">
        <v>241</v>
      </c>
      <c r="AU335" s="143" t="s">
        <v>83</v>
      </c>
      <c r="AY335" s="18" t="s">
        <v>238</v>
      </c>
      <c r="BE335" s="144">
        <f>IF(N335="základní",J335,0)</f>
        <v>0</v>
      </c>
      <c r="BF335" s="144">
        <f>IF(N335="snížená",J335,0)</f>
        <v>0</v>
      </c>
      <c r="BG335" s="144">
        <f>IF(N335="zákl. přenesená",J335,0)</f>
        <v>0</v>
      </c>
      <c r="BH335" s="144">
        <f>IF(N335="sníž. přenesená",J335,0)</f>
        <v>0</v>
      </c>
      <c r="BI335" s="144">
        <f>IF(N335="nulová",J335,0)</f>
        <v>0</v>
      </c>
      <c r="BJ335" s="18" t="s">
        <v>81</v>
      </c>
      <c r="BK335" s="144">
        <f>ROUND(I335*H335,2)</f>
        <v>0</v>
      </c>
      <c r="BL335" s="18" t="s">
        <v>377</v>
      </c>
      <c r="BM335" s="143" t="s">
        <v>6242</v>
      </c>
    </row>
    <row r="336" spans="2:65" s="1" customFormat="1">
      <c r="B336" s="33"/>
      <c r="D336" s="145" t="s">
        <v>248</v>
      </c>
      <c r="F336" s="146" t="s">
        <v>4658</v>
      </c>
      <c r="I336" s="147"/>
      <c r="L336" s="33"/>
      <c r="M336" s="148"/>
      <c r="T336" s="54"/>
      <c r="AT336" s="18" t="s">
        <v>248</v>
      </c>
      <c r="AU336" s="18" t="s">
        <v>83</v>
      </c>
    </row>
    <row r="337" spans="2:65" s="1" customFormat="1">
      <c r="B337" s="33"/>
      <c r="D337" s="149" t="s">
        <v>250</v>
      </c>
      <c r="F337" s="150" t="s">
        <v>4659</v>
      </c>
      <c r="I337" s="147"/>
      <c r="L337" s="33"/>
      <c r="M337" s="148"/>
      <c r="T337" s="54"/>
      <c r="AT337" s="18" t="s">
        <v>250</v>
      </c>
      <c r="AU337" s="18" t="s">
        <v>83</v>
      </c>
    </row>
    <row r="338" spans="2:65" s="1" customFormat="1" ht="24.15" customHeight="1">
      <c r="B338" s="33"/>
      <c r="C338" s="132" t="s">
        <v>2434</v>
      </c>
      <c r="D338" s="132" t="s">
        <v>241</v>
      </c>
      <c r="E338" s="133" t="s">
        <v>4660</v>
      </c>
      <c r="F338" s="134" t="s">
        <v>4661</v>
      </c>
      <c r="G338" s="135" t="s">
        <v>272</v>
      </c>
      <c r="H338" s="136">
        <v>0.17799999999999999</v>
      </c>
      <c r="I338" s="137"/>
      <c r="J338" s="138">
        <f>ROUND(I338*H338,2)</f>
        <v>0</v>
      </c>
      <c r="K338" s="134" t="s">
        <v>245</v>
      </c>
      <c r="L338" s="33"/>
      <c r="M338" s="139" t="s">
        <v>19</v>
      </c>
      <c r="N338" s="140" t="s">
        <v>45</v>
      </c>
      <c r="P338" s="141">
        <f>O338*H338</f>
        <v>0</v>
      </c>
      <c r="Q338" s="141">
        <v>0</v>
      </c>
      <c r="R338" s="141">
        <f>Q338*H338</f>
        <v>0</v>
      </c>
      <c r="S338" s="141">
        <v>0</v>
      </c>
      <c r="T338" s="142">
        <f>S338*H338</f>
        <v>0</v>
      </c>
      <c r="AR338" s="143" t="s">
        <v>377</v>
      </c>
      <c r="AT338" s="143" t="s">
        <v>241</v>
      </c>
      <c r="AU338" s="143" t="s">
        <v>83</v>
      </c>
      <c r="AY338" s="18" t="s">
        <v>238</v>
      </c>
      <c r="BE338" s="144">
        <f>IF(N338="základní",J338,0)</f>
        <v>0</v>
      </c>
      <c r="BF338" s="144">
        <f>IF(N338="snížená",J338,0)</f>
        <v>0</v>
      </c>
      <c r="BG338" s="144">
        <f>IF(N338="zákl. přenesená",J338,0)</f>
        <v>0</v>
      </c>
      <c r="BH338" s="144">
        <f>IF(N338="sníž. přenesená",J338,0)</f>
        <v>0</v>
      </c>
      <c r="BI338" s="144">
        <f>IF(N338="nulová",J338,0)</f>
        <v>0</v>
      </c>
      <c r="BJ338" s="18" t="s">
        <v>81</v>
      </c>
      <c r="BK338" s="144">
        <f>ROUND(I338*H338,2)</f>
        <v>0</v>
      </c>
      <c r="BL338" s="18" t="s">
        <v>377</v>
      </c>
      <c r="BM338" s="143" t="s">
        <v>6243</v>
      </c>
    </row>
    <row r="339" spans="2:65" s="1" customFormat="1" ht="27">
      <c r="B339" s="33"/>
      <c r="D339" s="145" t="s">
        <v>248</v>
      </c>
      <c r="F339" s="146" t="s">
        <v>4663</v>
      </c>
      <c r="I339" s="147"/>
      <c r="L339" s="33"/>
      <c r="M339" s="148"/>
      <c r="T339" s="54"/>
      <c r="AT339" s="18" t="s">
        <v>248</v>
      </c>
      <c r="AU339" s="18" t="s">
        <v>83</v>
      </c>
    </row>
    <row r="340" spans="2:65" s="1" customFormat="1">
      <c r="B340" s="33"/>
      <c r="D340" s="149" t="s">
        <v>250</v>
      </c>
      <c r="F340" s="150" t="s">
        <v>4664</v>
      </c>
      <c r="I340" s="147"/>
      <c r="L340" s="33"/>
      <c r="M340" s="148"/>
      <c r="T340" s="54"/>
      <c r="AT340" s="18" t="s">
        <v>250</v>
      </c>
      <c r="AU340" s="18" t="s">
        <v>83</v>
      </c>
    </row>
    <row r="341" spans="2:65" s="1" customFormat="1" ht="16.5" customHeight="1">
      <c r="B341" s="33"/>
      <c r="C341" s="132" t="s">
        <v>2445</v>
      </c>
      <c r="D341" s="132" t="s">
        <v>241</v>
      </c>
      <c r="E341" s="133" t="s">
        <v>4665</v>
      </c>
      <c r="F341" s="134" t="s">
        <v>4666</v>
      </c>
      <c r="G341" s="135" t="s">
        <v>1191</v>
      </c>
      <c r="H341" s="136">
        <v>1</v>
      </c>
      <c r="I341" s="137"/>
      <c r="J341" s="138">
        <f>ROUND(I341*H341,2)</f>
        <v>0</v>
      </c>
      <c r="K341" s="134" t="s">
        <v>19</v>
      </c>
      <c r="L341" s="33"/>
      <c r="M341" s="139" t="s">
        <v>19</v>
      </c>
      <c r="N341" s="140" t="s">
        <v>45</v>
      </c>
      <c r="P341" s="141">
        <f>O341*H341</f>
        <v>0</v>
      </c>
      <c r="Q341" s="141">
        <v>0</v>
      </c>
      <c r="R341" s="141">
        <f>Q341*H341</f>
        <v>0</v>
      </c>
      <c r="S341" s="141">
        <v>0</v>
      </c>
      <c r="T341" s="142">
        <f>S341*H341</f>
        <v>0</v>
      </c>
      <c r="AR341" s="143" t="s">
        <v>377</v>
      </c>
      <c r="AT341" s="143" t="s">
        <v>241</v>
      </c>
      <c r="AU341" s="143" t="s">
        <v>83</v>
      </c>
      <c r="AY341" s="18" t="s">
        <v>238</v>
      </c>
      <c r="BE341" s="144">
        <f>IF(N341="základní",J341,0)</f>
        <v>0</v>
      </c>
      <c r="BF341" s="144">
        <f>IF(N341="snížená",J341,0)</f>
        <v>0</v>
      </c>
      <c r="BG341" s="144">
        <f>IF(N341="zákl. přenesená",J341,0)</f>
        <v>0</v>
      </c>
      <c r="BH341" s="144">
        <f>IF(N341="sníž. přenesená",J341,0)</f>
        <v>0</v>
      </c>
      <c r="BI341" s="144">
        <f>IF(N341="nulová",J341,0)</f>
        <v>0</v>
      </c>
      <c r="BJ341" s="18" t="s">
        <v>81</v>
      </c>
      <c r="BK341" s="144">
        <f>ROUND(I341*H341,2)</f>
        <v>0</v>
      </c>
      <c r="BL341" s="18" t="s">
        <v>377</v>
      </c>
      <c r="BM341" s="143" t="s">
        <v>6244</v>
      </c>
    </row>
    <row r="342" spans="2:65" s="1" customFormat="1">
      <c r="B342" s="33"/>
      <c r="D342" s="145" t="s">
        <v>248</v>
      </c>
      <c r="F342" s="146" t="s">
        <v>4666</v>
      </c>
      <c r="I342" s="147"/>
      <c r="L342" s="33"/>
      <c r="M342" s="148"/>
      <c r="T342" s="54"/>
      <c r="AT342" s="18" t="s">
        <v>248</v>
      </c>
      <c r="AU342" s="18" t="s">
        <v>83</v>
      </c>
    </row>
    <row r="343" spans="2:65" s="11" customFormat="1" ht="22.75" customHeight="1">
      <c r="B343" s="120"/>
      <c r="D343" s="121" t="s">
        <v>73</v>
      </c>
      <c r="E343" s="130" t="s">
        <v>3756</v>
      </c>
      <c r="F343" s="130" t="s">
        <v>4668</v>
      </c>
      <c r="I343" s="123"/>
      <c r="J343" s="131">
        <f>BK343</f>
        <v>0</v>
      </c>
      <c r="L343" s="120"/>
      <c r="M343" s="125"/>
      <c r="P343" s="126">
        <f>SUM(P344:P438)</f>
        <v>0</v>
      </c>
      <c r="R343" s="126">
        <f>SUM(R344:R438)</f>
        <v>0.38295899999999994</v>
      </c>
      <c r="T343" s="127">
        <f>SUM(T344:T438)</f>
        <v>0</v>
      </c>
      <c r="AR343" s="121" t="s">
        <v>83</v>
      </c>
      <c r="AT343" s="128" t="s">
        <v>73</v>
      </c>
      <c r="AU343" s="128" t="s">
        <v>81</v>
      </c>
      <c r="AY343" s="121" t="s">
        <v>238</v>
      </c>
      <c r="BK343" s="129">
        <f>SUM(BK344:BK438)</f>
        <v>0</v>
      </c>
    </row>
    <row r="344" spans="2:65" s="1" customFormat="1" ht="24.15" customHeight="1">
      <c r="B344" s="33"/>
      <c r="C344" s="132" t="s">
        <v>2456</v>
      </c>
      <c r="D344" s="132" t="s">
        <v>241</v>
      </c>
      <c r="E344" s="133" t="s">
        <v>4669</v>
      </c>
      <c r="F344" s="134" t="s">
        <v>4670</v>
      </c>
      <c r="G344" s="135" t="s">
        <v>408</v>
      </c>
      <c r="H344" s="136">
        <v>16.100000000000001</v>
      </c>
      <c r="I344" s="137"/>
      <c r="J344" s="138">
        <f>ROUND(I344*H344,2)</f>
        <v>0</v>
      </c>
      <c r="K344" s="134" t="s">
        <v>245</v>
      </c>
      <c r="L344" s="33"/>
      <c r="M344" s="139" t="s">
        <v>19</v>
      </c>
      <c r="N344" s="140" t="s">
        <v>45</v>
      </c>
      <c r="P344" s="141">
        <f>O344*H344</f>
        <v>0</v>
      </c>
      <c r="Q344" s="141">
        <v>3.0899999999999999E-3</v>
      </c>
      <c r="R344" s="141">
        <f>Q344*H344</f>
        <v>4.9749000000000002E-2</v>
      </c>
      <c r="S344" s="141">
        <v>0</v>
      </c>
      <c r="T344" s="142">
        <f>S344*H344</f>
        <v>0</v>
      </c>
      <c r="AR344" s="143" t="s">
        <v>377</v>
      </c>
      <c r="AT344" s="143" t="s">
        <v>241</v>
      </c>
      <c r="AU344" s="143" t="s">
        <v>83</v>
      </c>
      <c r="AY344" s="18" t="s">
        <v>238</v>
      </c>
      <c r="BE344" s="144">
        <f>IF(N344="základní",J344,0)</f>
        <v>0</v>
      </c>
      <c r="BF344" s="144">
        <f>IF(N344="snížená",J344,0)</f>
        <v>0</v>
      </c>
      <c r="BG344" s="144">
        <f>IF(N344="zákl. přenesená",J344,0)</f>
        <v>0</v>
      </c>
      <c r="BH344" s="144">
        <f>IF(N344="sníž. přenesená",J344,0)</f>
        <v>0</v>
      </c>
      <c r="BI344" s="144">
        <f>IF(N344="nulová",J344,0)</f>
        <v>0</v>
      </c>
      <c r="BJ344" s="18" t="s">
        <v>81</v>
      </c>
      <c r="BK344" s="144">
        <f>ROUND(I344*H344,2)</f>
        <v>0</v>
      </c>
      <c r="BL344" s="18" t="s">
        <v>377</v>
      </c>
      <c r="BM344" s="143" t="s">
        <v>6245</v>
      </c>
    </row>
    <row r="345" spans="2:65" s="1" customFormat="1" ht="18">
      <c r="B345" s="33"/>
      <c r="D345" s="145" t="s">
        <v>248</v>
      </c>
      <c r="F345" s="146" t="s">
        <v>4672</v>
      </c>
      <c r="I345" s="147"/>
      <c r="L345" s="33"/>
      <c r="M345" s="148"/>
      <c r="T345" s="54"/>
      <c r="AT345" s="18" t="s">
        <v>248</v>
      </c>
      <c r="AU345" s="18" t="s">
        <v>83</v>
      </c>
    </row>
    <row r="346" spans="2:65" s="1" customFormat="1">
      <c r="B346" s="33"/>
      <c r="D346" s="149" t="s">
        <v>250</v>
      </c>
      <c r="F346" s="150" t="s">
        <v>4673</v>
      </c>
      <c r="I346" s="147"/>
      <c r="L346" s="33"/>
      <c r="M346" s="148"/>
      <c r="T346" s="54"/>
      <c r="AT346" s="18" t="s">
        <v>250</v>
      </c>
      <c r="AU346" s="18" t="s">
        <v>83</v>
      </c>
    </row>
    <row r="347" spans="2:65" s="13" customFormat="1">
      <c r="B347" s="157"/>
      <c r="D347" s="145" t="s">
        <v>257</v>
      </c>
      <c r="E347" s="158" t="s">
        <v>19</v>
      </c>
      <c r="F347" s="159" t="s">
        <v>6246</v>
      </c>
      <c r="H347" s="160">
        <v>12.1</v>
      </c>
      <c r="I347" s="161"/>
      <c r="L347" s="157"/>
      <c r="M347" s="162"/>
      <c r="T347" s="163"/>
      <c r="AT347" s="158" t="s">
        <v>257</v>
      </c>
      <c r="AU347" s="158" t="s">
        <v>83</v>
      </c>
      <c r="AV347" s="13" t="s">
        <v>83</v>
      </c>
      <c r="AW347" s="13" t="s">
        <v>35</v>
      </c>
      <c r="AX347" s="13" t="s">
        <v>74</v>
      </c>
      <c r="AY347" s="158" t="s">
        <v>238</v>
      </c>
    </row>
    <row r="348" spans="2:65" s="13" customFormat="1">
      <c r="B348" s="157"/>
      <c r="D348" s="145" t="s">
        <v>257</v>
      </c>
      <c r="E348" s="158" t="s">
        <v>19</v>
      </c>
      <c r="F348" s="159" t="s">
        <v>4556</v>
      </c>
      <c r="H348" s="160">
        <v>4</v>
      </c>
      <c r="I348" s="161"/>
      <c r="L348" s="157"/>
      <c r="M348" s="162"/>
      <c r="T348" s="163"/>
      <c r="AT348" s="158" t="s">
        <v>257</v>
      </c>
      <c r="AU348" s="158" t="s">
        <v>83</v>
      </c>
      <c r="AV348" s="13" t="s">
        <v>83</v>
      </c>
      <c r="AW348" s="13" t="s">
        <v>35</v>
      </c>
      <c r="AX348" s="13" t="s">
        <v>74</v>
      </c>
      <c r="AY348" s="158" t="s">
        <v>238</v>
      </c>
    </row>
    <row r="349" spans="2:65" s="14" customFormat="1">
      <c r="B349" s="164"/>
      <c r="D349" s="145" t="s">
        <v>257</v>
      </c>
      <c r="E349" s="165" t="s">
        <v>19</v>
      </c>
      <c r="F349" s="166" t="s">
        <v>262</v>
      </c>
      <c r="H349" s="167">
        <v>16.100000000000001</v>
      </c>
      <c r="I349" s="168"/>
      <c r="L349" s="164"/>
      <c r="M349" s="169"/>
      <c r="T349" s="170"/>
      <c r="AT349" s="165" t="s">
        <v>257</v>
      </c>
      <c r="AU349" s="165" t="s">
        <v>83</v>
      </c>
      <c r="AV349" s="14" t="s">
        <v>246</v>
      </c>
      <c r="AW349" s="14" t="s">
        <v>35</v>
      </c>
      <c r="AX349" s="14" t="s">
        <v>81</v>
      </c>
      <c r="AY349" s="165" t="s">
        <v>238</v>
      </c>
    </row>
    <row r="350" spans="2:65" s="1" customFormat="1" ht="24.15" customHeight="1">
      <c r="B350" s="33"/>
      <c r="C350" s="132" t="s">
        <v>2464</v>
      </c>
      <c r="D350" s="132" t="s">
        <v>241</v>
      </c>
      <c r="E350" s="133" t="s">
        <v>4681</v>
      </c>
      <c r="F350" s="134" t="s">
        <v>4682</v>
      </c>
      <c r="G350" s="135" t="s">
        <v>408</v>
      </c>
      <c r="H350" s="136">
        <v>99.5</v>
      </c>
      <c r="I350" s="137"/>
      <c r="J350" s="138">
        <f>ROUND(I350*H350,2)</f>
        <v>0</v>
      </c>
      <c r="K350" s="134" t="s">
        <v>245</v>
      </c>
      <c r="L350" s="33"/>
      <c r="M350" s="139" t="s">
        <v>19</v>
      </c>
      <c r="N350" s="140" t="s">
        <v>45</v>
      </c>
      <c r="P350" s="141">
        <f>O350*H350</f>
        <v>0</v>
      </c>
      <c r="Q350" s="141">
        <v>6.4000000000000005E-4</v>
      </c>
      <c r="R350" s="141">
        <f>Q350*H350</f>
        <v>6.368E-2</v>
      </c>
      <c r="S350" s="141">
        <v>0</v>
      </c>
      <c r="T350" s="142">
        <f>S350*H350</f>
        <v>0</v>
      </c>
      <c r="AR350" s="143" t="s">
        <v>377</v>
      </c>
      <c r="AT350" s="143" t="s">
        <v>241</v>
      </c>
      <c r="AU350" s="143" t="s">
        <v>83</v>
      </c>
      <c r="AY350" s="18" t="s">
        <v>238</v>
      </c>
      <c r="BE350" s="144">
        <f>IF(N350="základní",J350,0)</f>
        <v>0</v>
      </c>
      <c r="BF350" s="144">
        <f>IF(N350="snížená",J350,0)</f>
        <v>0</v>
      </c>
      <c r="BG350" s="144">
        <f>IF(N350="zákl. přenesená",J350,0)</f>
        <v>0</v>
      </c>
      <c r="BH350" s="144">
        <f>IF(N350="sníž. přenesená",J350,0)</f>
        <v>0</v>
      </c>
      <c r="BI350" s="144">
        <f>IF(N350="nulová",J350,0)</f>
        <v>0</v>
      </c>
      <c r="BJ350" s="18" t="s">
        <v>81</v>
      </c>
      <c r="BK350" s="144">
        <f>ROUND(I350*H350,2)</f>
        <v>0</v>
      </c>
      <c r="BL350" s="18" t="s">
        <v>377</v>
      </c>
      <c r="BM350" s="143" t="s">
        <v>6247</v>
      </c>
    </row>
    <row r="351" spans="2:65" s="1" customFormat="1" ht="18">
      <c r="B351" s="33"/>
      <c r="D351" s="145" t="s">
        <v>248</v>
      </c>
      <c r="F351" s="146" t="s">
        <v>4684</v>
      </c>
      <c r="I351" s="147"/>
      <c r="L351" s="33"/>
      <c r="M351" s="148"/>
      <c r="T351" s="54"/>
      <c r="AT351" s="18" t="s">
        <v>248</v>
      </c>
      <c r="AU351" s="18" t="s">
        <v>83</v>
      </c>
    </row>
    <row r="352" spans="2:65" s="1" customFormat="1">
      <c r="B352" s="33"/>
      <c r="D352" s="149" t="s">
        <v>250</v>
      </c>
      <c r="F352" s="150" t="s">
        <v>4685</v>
      </c>
      <c r="I352" s="147"/>
      <c r="L352" s="33"/>
      <c r="M352" s="148"/>
      <c r="T352" s="54"/>
      <c r="AT352" s="18" t="s">
        <v>250</v>
      </c>
      <c r="AU352" s="18" t="s">
        <v>83</v>
      </c>
    </row>
    <row r="353" spans="2:65" s="12" customFormat="1">
      <c r="B353" s="151"/>
      <c r="D353" s="145" t="s">
        <v>257</v>
      </c>
      <c r="E353" s="152" t="s">
        <v>19</v>
      </c>
      <c r="F353" s="153" t="s">
        <v>4692</v>
      </c>
      <c r="H353" s="152" t="s">
        <v>19</v>
      </c>
      <c r="I353" s="154"/>
      <c r="L353" s="151"/>
      <c r="M353" s="155"/>
      <c r="T353" s="156"/>
      <c r="AT353" s="152" t="s">
        <v>257</v>
      </c>
      <c r="AU353" s="152" t="s">
        <v>83</v>
      </c>
      <c r="AV353" s="12" t="s">
        <v>81</v>
      </c>
      <c r="AW353" s="12" t="s">
        <v>35</v>
      </c>
      <c r="AX353" s="12" t="s">
        <v>74</v>
      </c>
      <c r="AY353" s="152" t="s">
        <v>238</v>
      </c>
    </row>
    <row r="354" spans="2:65" s="13" customFormat="1">
      <c r="B354" s="157"/>
      <c r="D354" s="145" t="s">
        <v>257</v>
      </c>
      <c r="E354" s="158" t="s">
        <v>19</v>
      </c>
      <c r="F354" s="159" t="s">
        <v>6248</v>
      </c>
      <c r="H354" s="160">
        <v>23</v>
      </c>
      <c r="I354" s="161"/>
      <c r="L354" s="157"/>
      <c r="M354" s="162"/>
      <c r="T354" s="163"/>
      <c r="AT354" s="158" t="s">
        <v>257</v>
      </c>
      <c r="AU354" s="158" t="s">
        <v>83</v>
      </c>
      <c r="AV354" s="13" t="s">
        <v>83</v>
      </c>
      <c r="AW354" s="13" t="s">
        <v>35</v>
      </c>
      <c r="AX354" s="13" t="s">
        <v>74</v>
      </c>
      <c r="AY354" s="158" t="s">
        <v>238</v>
      </c>
    </row>
    <row r="355" spans="2:65" s="13" customFormat="1">
      <c r="B355" s="157"/>
      <c r="D355" s="145" t="s">
        <v>257</v>
      </c>
      <c r="E355" s="158" t="s">
        <v>19</v>
      </c>
      <c r="F355" s="159" t="s">
        <v>91</v>
      </c>
      <c r="H355" s="160">
        <v>3</v>
      </c>
      <c r="I355" s="161"/>
      <c r="L355" s="157"/>
      <c r="M355" s="162"/>
      <c r="T355" s="163"/>
      <c r="AT355" s="158" t="s">
        <v>257</v>
      </c>
      <c r="AU355" s="158" t="s">
        <v>83</v>
      </c>
      <c r="AV355" s="13" t="s">
        <v>83</v>
      </c>
      <c r="AW355" s="13" t="s">
        <v>35</v>
      </c>
      <c r="AX355" s="13" t="s">
        <v>74</v>
      </c>
      <c r="AY355" s="158" t="s">
        <v>238</v>
      </c>
    </row>
    <row r="356" spans="2:65" s="13" customFormat="1">
      <c r="B356" s="157"/>
      <c r="D356" s="145" t="s">
        <v>257</v>
      </c>
      <c r="E356" s="158" t="s">
        <v>19</v>
      </c>
      <c r="F356" s="159" t="s">
        <v>6249</v>
      </c>
      <c r="H356" s="160">
        <v>21</v>
      </c>
      <c r="I356" s="161"/>
      <c r="L356" s="157"/>
      <c r="M356" s="162"/>
      <c r="T356" s="163"/>
      <c r="AT356" s="158" t="s">
        <v>257</v>
      </c>
      <c r="AU356" s="158" t="s">
        <v>83</v>
      </c>
      <c r="AV356" s="13" t="s">
        <v>83</v>
      </c>
      <c r="AW356" s="13" t="s">
        <v>35</v>
      </c>
      <c r="AX356" s="13" t="s">
        <v>74</v>
      </c>
      <c r="AY356" s="158" t="s">
        <v>238</v>
      </c>
    </row>
    <row r="357" spans="2:65" s="15" customFormat="1">
      <c r="B357" s="188"/>
      <c r="D357" s="145" t="s">
        <v>257</v>
      </c>
      <c r="E357" s="189" t="s">
        <v>19</v>
      </c>
      <c r="F357" s="190" t="s">
        <v>687</v>
      </c>
      <c r="H357" s="191">
        <v>47</v>
      </c>
      <c r="I357" s="192"/>
      <c r="L357" s="188"/>
      <c r="M357" s="193"/>
      <c r="T357" s="194"/>
      <c r="AT357" s="189" t="s">
        <v>257</v>
      </c>
      <c r="AU357" s="189" t="s">
        <v>83</v>
      </c>
      <c r="AV357" s="15" t="s">
        <v>91</v>
      </c>
      <c r="AW357" s="15" t="s">
        <v>35</v>
      </c>
      <c r="AX357" s="15" t="s">
        <v>74</v>
      </c>
      <c r="AY357" s="189" t="s">
        <v>238</v>
      </c>
    </row>
    <row r="358" spans="2:65" s="12" customFormat="1">
      <c r="B358" s="151"/>
      <c r="D358" s="145" t="s">
        <v>257</v>
      </c>
      <c r="E358" s="152" t="s">
        <v>19</v>
      </c>
      <c r="F358" s="153" t="s">
        <v>4500</v>
      </c>
      <c r="H358" s="152" t="s">
        <v>19</v>
      </c>
      <c r="I358" s="154"/>
      <c r="L358" s="151"/>
      <c r="M358" s="155"/>
      <c r="T358" s="156"/>
      <c r="AT358" s="152" t="s">
        <v>257</v>
      </c>
      <c r="AU358" s="152" t="s">
        <v>83</v>
      </c>
      <c r="AV358" s="12" t="s">
        <v>81</v>
      </c>
      <c r="AW358" s="12" t="s">
        <v>35</v>
      </c>
      <c r="AX358" s="12" t="s">
        <v>74</v>
      </c>
      <c r="AY358" s="152" t="s">
        <v>238</v>
      </c>
    </row>
    <row r="359" spans="2:65" s="13" customFormat="1">
      <c r="B359" s="157"/>
      <c r="D359" s="145" t="s">
        <v>257</v>
      </c>
      <c r="E359" s="158" t="s">
        <v>19</v>
      </c>
      <c r="F359" s="159" t="s">
        <v>6250</v>
      </c>
      <c r="H359" s="160">
        <v>19.7</v>
      </c>
      <c r="I359" s="161"/>
      <c r="L359" s="157"/>
      <c r="M359" s="162"/>
      <c r="T359" s="163"/>
      <c r="AT359" s="158" t="s">
        <v>257</v>
      </c>
      <c r="AU359" s="158" t="s">
        <v>83</v>
      </c>
      <c r="AV359" s="13" t="s">
        <v>83</v>
      </c>
      <c r="AW359" s="13" t="s">
        <v>35</v>
      </c>
      <c r="AX359" s="13" t="s">
        <v>74</v>
      </c>
      <c r="AY359" s="158" t="s">
        <v>238</v>
      </c>
    </row>
    <row r="360" spans="2:65" s="13" customFormat="1">
      <c r="B360" s="157"/>
      <c r="D360" s="145" t="s">
        <v>257</v>
      </c>
      <c r="E360" s="158" t="s">
        <v>19</v>
      </c>
      <c r="F360" s="159" t="s">
        <v>6224</v>
      </c>
      <c r="H360" s="160">
        <v>6</v>
      </c>
      <c r="I360" s="161"/>
      <c r="L360" s="157"/>
      <c r="M360" s="162"/>
      <c r="T360" s="163"/>
      <c r="AT360" s="158" t="s">
        <v>257</v>
      </c>
      <c r="AU360" s="158" t="s">
        <v>83</v>
      </c>
      <c r="AV360" s="13" t="s">
        <v>83</v>
      </c>
      <c r="AW360" s="13" t="s">
        <v>35</v>
      </c>
      <c r="AX360" s="13" t="s">
        <v>74</v>
      </c>
      <c r="AY360" s="158" t="s">
        <v>238</v>
      </c>
    </row>
    <row r="361" spans="2:65" s="13" customFormat="1">
      <c r="B361" s="157"/>
      <c r="D361" s="145" t="s">
        <v>257</v>
      </c>
      <c r="E361" s="158" t="s">
        <v>19</v>
      </c>
      <c r="F361" s="159" t="s">
        <v>6251</v>
      </c>
      <c r="H361" s="160">
        <v>26.8</v>
      </c>
      <c r="I361" s="161"/>
      <c r="L361" s="157"/>
      <c r="M361" s="162"/>
      <c r="T361" s="163"/>
      <c r="AT361" s="158" t="s">
        <v>257</v>
      </c>
      <c r="AU361" s="158" t="s">
        <v>83</v>
      </c>
      <c r="AV361" s="13" t="s">
        <v>83</v>
      </c>
      <c r="AW361" s="13" t="s">
        <v>35</v>
      </c>
      <c r="AX361" s="13" t="s">
        <v>74</v>
      </c>
      <c r="AY361" s="158" t="s">
        <v>238</v>
      </c>
    </row>
    <row r="362" spans="2:65" s="15" customFormat="1">
      <c r="B362" s="188"/>
      <c r="D362" s="145" t="s">
        <v>257</v>
      </c>
      <c r="E362" s="189" t="s">
        <v>19</v>
      </c>
      <c r="F362" s="190" t="s">
        <v>687</v>
      </c>
      <c r="H362" s="191">
        <v>52.5</v>
      </c>
      <c r="I362" s="192"/>
      <c r="L362" s="188"/>
      <c r="M362" s="193"/>
      <c r="T362" s="194"/>
      <c r="AT362" s="189" t="s">
        <v>257</v>
      </c>
      <c r="AU362" s="189" t="s">
        <v>83</v>
      </c>
      <c r="AV362" s="15" t="s">
        <v>91</v>
      </c>
      <c r="AW362" s="15" t="s">
        <v>35</v>
      </c>
      <c r="AX362" s="15" t="s">
        <v>74</v>
      </c>
      <c r="AY362" s="189" t="s">
        <v>238</v>
      </c>
    </row>
    <row r="363" spans="2:65" s="14" customFormat="1">
      <c r="B363" s="164"/>
      <c r="D363" s="145" t="s">
        <v>257</v>
      </c>
      <c r="E363" s="165" t="s">
        <v>19</v>
      </c>
      <c r="F363" s="166" t="s">
        <v>262</v>
      </c>
      <c r="H363" s="167">
        <v>99.5</v>
      </c>
      <c r="I363" s="168"/>
      <c r="L363" s="164"/>
      <c r="M363" s="169"/>
      <c r="T363" s="170"/>
      <c r="AT363" s="165" t="s">
        <v>257</v>
      </c>
      <c r="AU363" s="165" t="s">
        <v>83</v>
      </c>
      <c r="AV363" s="14" t="s">
        <v>246</v>
      </c>
      <c r="AW363" s="14" t="s">
        <v>35</v>
      </c>
      <c r="AX363" s="14" t="s">
        <v>81</v>
      </c>
      <c r="AY363" s="165" t="s">
        <v>238</v>
      </c>
    </row>
    <row r="364" spans="2:65" s="1" customFormat="1" ht="24.15" customHeight="1">
      <c r="B364" s="33"/>
      <c r="C364" s="132" t="s">
        <v>2472</v>
      </c>
      <c r="D364" s="132" t="s">
        <v>241</v>
      </c>
      <c r="E364" s="133" t="s">
        <v>4695</v>
      </c>
      <c r="F364" s="134" t="s">
        <v>4696</v>
      </c>
      <c r="G364" s="135" t="s">
        <v>408</v>
      </c>
      <c r="H364" s="136">
        <v>11.2</v>
      </c>
      <c r="I364" s="137"/>
      <c r="J364" s="138">
        <f>ROUND(I364*H364,2)</f>
        <v>0</v>
      </c>
      <c r="K364" s="134" t="s">
        <v>245</v>
      </c>
      <c r="L364" s="33"/>
      <c r="M364" s="139" t="s">
        <v>19</v>
      </c>
      <c r="N364" s="140" t="s">
        <v>45</v>
      </c>
      <c r="P364" s="141">
        <f>O364*H364</f>
        <v>0</v>
      </c>
      <c r="Q364" s="141">
        <v>9.7999999999999997E-4</v>
      </c>
      <c r="R364" s="141">
        <f>Q364*H364</f>
        <v>1.0976E-2</v>
      </c>
      <c r="S364" s="141">
        <v>0</v>
      </c>
      <c r="T364" s="142">
        <f>S364*H364</f>
        <v>0</v>
      </c>
      <c r="AR364" s="143" t="s">
        <v>377</v>
      </c>
      <c r="AT364" s="143" t="s">
        <v>241</v>
      </c>
      <c r="AU364" s="143" t="s">
        <v>83</v>
      </c>
      <c r="AY364" s="18" t="s">
        <v>238</v>
      </c>
      <c r="BE364" s="144">
        <f>IF(N364="základní",J364,0)</f>
        <v>0</v>
      </c>
      <c r="BF364" s="144">
        <f>IF(N364="snížená",J364,0)</f>
        <v>0</v>
      </c>
      <c r="BG364" s="144">
        <f>IF(N364="zákl. přenesená",J364,0)</f>
        <v>0</v>
      </c>
      <c r="BH364" s="144">
        <f>IF(N364="sníž. přenesená",J364,0)</f>
        <v>0</v>
      </c>
      <c r="BI364" s="144">
        <f>IF(N364="nulová",J364,0)</f>
        <v>0</v>
      </c>
      <c r="BJ364" s="18" t="s">
        <v>81</v>
      </c>
      <c r="BK364" s="144">
        <f>ROUND(I364*H364,2)</f>
        <v>0</v>
      </c>
      <c r="BL364" s="18" t="s">
        <v>377</v>
      </c>
      <c r="BM364" s="143" t="s">
        <v>6252</v>
      </c>
    </row>
    <row r="365" spans="2:65" s="1" customFormat="1" ht="18">
      <c r="B365" s="33"/>
      <c r="D365" s="145" t="s">
        <v>248</v>
      </c>
      <c r="F365" s="146" t="s">
        <v>4698</v>
      </c>
      <c r="I365" s="147"/>
      <c r="L365" s="33"/>
      <c r="M365" s="148"/>
      <c r="T365" s="54"/>
      <c r="AT365" s="18" t="s">
        <v>248</v>
      </c>
      <c r="AU365" s="18" t="s">
        <v>83</v>
      </c>
    </row>
    <row r="366" spans="2:65" s="1" customFormat="1">
      <c r="B366" s="33"/>
      <c r="D366" s="149" t="s">
        <v>250</v>
      </c>
      <c r="F366" s="150" t="s">
        <v>4699</v>
      </c>
      <c r="I366" s="147"/>
      <c r="L366" s="33"/>
      <c r="M366" s="148"/>
      <c r="T366" s="54"/>
      <c r="AT366" s="18" t="s">
        <v>250</v>
      </c>
      <c r="AU366" s="18" t="s">
        <v>83</v>
      </c>
    </row>
    <row r="367" spans="2:65" s="12" customFormat="1">
      <c r="B367" s="151"/>
      <c r="D367" s="145" t="s">
        <v>257</v>
      </c>
      <c r="E367" s="152" t="s">
        <v>19</v>
      </c>
      <c r="F367" s="153" t="s">
        <v>4692</v>
      </c>
      <c r="H367" s="152" t="s">
        <v>19</v>
      </c>
      <c r="I367" s="154"/>
      <c r="L367" s="151"/>
      <c r="M367" s="155"/>
      <c r="T367" s="156"/>
      <c r="AT367" s="152" t="s">
        <v>257</v>
      </c>
      <c r="AU367" s="152" t="s">
        <v>83</v>
      </c>
      <c r="AV367" s="12" t="s">
        <v>81</v>
      </c>
      <c r="AW367" s="12" t="s">
        <v>35</v>
      </c>
      <c r="AX367" s="12" t="s">
        <v>74</v>
      </c>
      <c r="AY367" s="152" t="s">
        <v>238</v>
      </c>
    </row>
    <row r="368" spans="2:65" s="13" customFormat="1">
      <c r="B368" s="157"/>
      <c r="D368" s="145" t="s">
        <v>257</v>
      </c>
      <c r="E368" s="158" t="s">
        <v>19</v>
      </c>
      <c r="F368" s="159" t="s">
        <v>6253</v>
      </c>
      <c r="H368" s="160">
        <v>8</v>
      </c>
      <c r="I368" s="161"/>
      <c r="L368" s="157"/>
      <c r="M368" s="162"/>
      <c r="T368" s="163"/>
      <c r="AT368" s="158" t="s">
        <v>257</v>
      </c>
      <c r="AU368" s="158" t="s">
        <v>83</v>
      </c>
      <c r="AV368" s="13" t="s">
        <v>83</v>
      </c>
      <c r="AW368" s="13" t="s">
        <v>35</v>
      </c>
      <c r="AX368" s="13" t="s">
        <v>74</v>
      </c>
      <c r="AY368" s="158" t="s">
        <v>238</v>
      </c>
    </row>
    <row r="369" spans="2:65" s="13" customFormat="1">
      <c r="B369" s="157"/>
      <c r="D369" s="145" t="s">
        <v>257</v>
      </c>
      <c r="E369" s="158" t="s">
        <v>19</v>
      </c>
      <c r="F369" s="159" t="s">
        <v>6254</v>
      </c>
      <c r="H369" s="160">
        <v>3.2</v>
      </c>
      <c r="I369" s="161"/>
      <c r="L369" s="157"/>
      <c r="M369" s="162"/>
      <c r="T369" s="163"/>
      <c r="AT369" s="158" t="s">
        <v>257</v>
      </c>
      <c r="AU369" s="158" t="s">
        <v>83</v>
      </c>
      <c r="AV369" s="13" t="s">
        <v>83</v>
      </c>
      <c r="AW369" s="13" t="s">
        <v>35</v>
      </c>
      <c r="AX369" s="13" t="s">
        <v>74</v>
      </c>
      <c r="AY369" s="158" t="s">
        <v>238</v>
      </c>
    </row>
    <row r="370" spans="2:65" s="14" customFormat="1">
      <c r="B370" s="164"/>
      <c r="D370" s="145" t="s">
        <v>257</v>
      </c>
      <c r="E370" s="165" t="s">
        <v>19</v>
      </c>
      <c r="F370" s="166" t="s">
        <v>262</v>
      </c>
      <c r="H370" s="167">
        <v>11.2</v>
      </c>
      <c r="I370" s="168"/>
      <c r="L370" s="164"/>
      <c r="M370" s="169"/>
      <c r="T370" s="170"/>
      <c r="AT370" s="165" t="s">
        <v>257</v>
      </c>
      <c r="AU370" s="165" t="s">
        <v>83</v>
      </c>
      <c r="AV370" s="14" t="s">
        <v>246</v>
      </c>
      <c r="AW370" s="14" t="s">
        <v>35</v>
      </c>
      <c r="AX370" s="14" t="s">
        <v>81</v>
      </c>
      <c r="AY370" s="165" t="s">
        <v>238</v>
      </c>
    </row>
    <row r="371" spans="2:65" s="1" customFormat="1" ht="24.15" customHeight="1">
      <c r="B371" s="33"/>
      <c r="C371" s="132" t="s">
        <v>2483</v>
      </c>
      <c r="D371" s="132" t="s">
        <v>241</v>
      </c>
      <c r="E371" s="133" t="s">
        <v>4702</v>
      </c>
      <c r="F371" s="134" t="s">
        <v>4703</v>
      </c>
      <c r="G371" s="135" t="s">
        <v>408</v>
      </c>
      <c r="H371" s="136">
        <v>27.1</v>
      </c>
      <c r="I371" s="137"/>
      <c r="J371" s="138">
        <f>ROUND(I371*H371,2)</f>
        <v>0</v>
      </c>
      <c r="K371" s="134" t="s">
        <v>245</v>
      </c>
      <c r="L371" s="33"/>
      <c r="M371" s="139" t="s">
        <v>19</v>
      </c>
      <c r="N371" s="140" t="s">
        <v>45</v>
      </c>
      <c r="P371" s="141">
        <f>O371*H371</f>
        <v>0</v>
      </c>
      <c r="Q371" s="141">
        <v>1.15E-3</v>
      </c>
      <c r="R371" s="141">
        <f>Q371*H371</f>
        <v>3.1165000000000002E-2</v>
      </c>
      <c r="S371" s="141">
        <v>0</v>
      </c>
      <c r="T371" s="142">
        <f>S371*H371</f>
        <v>0</v>
      </c>
      <c r="AR371" s="143" t="s">
        <v>377</v>
      </c>
      <c r="AT371" s="143" t="s">
        <v>241</v>
      </c>
      <c r="AU371" s="143" t="s">
        <v>83</v>
      </c>
      <c r="AY371" s="18" t="s">
        <v>238</v>
      </c>
      <c r="BE371" s="144">
        <f>IF(N371="základní",J371,0)</f>
        <v>0</v>
      </c>
      <c r="BF371" s="144">
        <f>IF(N371="snížená",J371,0)</f>
        <v>0</v>
      </c>
      <c r="BG371" s="144">
        <f>IF(N371="zákl. přenesená",J371,0)</f>
        <v>0</v>
      </c>
      <c r="BH371" s="144">
        <f>IF(N371="sníž. přenesená",J371,0)</f>
        <v>0</v>
      </c>
      <c r="BI371" s="144">
        <f>IF(N371="nulová",J371,0)</f>
        <v>0</v>
      </c>
      <c r="BJ371" s="18" t="s">
        <v>81</v>
      </c>
      <c r="BK371" s="144">
        <f>ROUND(I371*H371,2)</f>
        <v>0</v>
      </c>
      <c r="BL371" s="18" t="s">
        <v>377</v>
      </c>
      <c r="BM371" s="143" t="s">
        <v>6255</v>
      </c>
    </row>
    <row r="372" spans="2:65" s="1" customFormat="1" ht="18">
      <c r="B372" s="33"/>
      <c r="D372" s="145" t="s">
        <v>248</v>
      </c>
      <c r="F372" s="146" t="s">
        <v>4705</v>
      </c>
      <c r="I372" s="147"/>
      <c r="L372" s="33"/>
      <c r="M372" s="148"/>
      <c r="T372" s="54"/>
      <c r="AT372" s="18" t="s">
        <v>248</v>
      </c>
      <c r="AU372" s="18" t="s">
        <v>83</v>
      </c>
    </row>
    <row r="373" spans="2:65" s="1" customFormat="1">
      <c r="B373" s="33"/>
      <c r="D373" s="149" t="s">
        <v>250</v>
      </c>
      <c r="F373" s="150" t="s">
        <v>4706</v>
      </c>
      <c r="I373" s="147"/>
      <c r="L373" s="33"/>
      <c r="M373" s="148"/>
      <c r="T373" s="54"/>
      <c r="AT373" s="18" t="s">
        <v>250</v>
      </c>
      <c r="AU373" s="18" t="s">
        <v>83</v>
      </c>
    </row>
    <row r="374" spans="2:65" s="12" customFormat="1">
      <c r="B374" s="151"/>
      <c r="D374" s="145" t="s">
        <v>257</v>
      </c>
      <c r="E374" s="152" t="s">
        <v>19</v>
      </c>
      <c r="F374" s="153" t="s">
        <v>4502</v>
      </c>
      <c r="H374" s="152" t="s">
        <v>19</v>
      </c>
      <c r="I374" s="154"/>
      <c r="L374" s="151"/>
      <c r="M374" s="155"/>
      <c r="T374" s="156"/>
      <c r="AT374" s="152" t="s">
        <v>257</v>
      </c>
      <c r="AU374" s="152" t="s">
        <v>83</v>
      </c>
      <c r="AV374" s="12" t="s">
        <v>81</v>
      </c>
      <c r="AW374" s="12" t="s">
        <v>35</v>
      </c>
      <c r="AX374" s="12" t="s">
        <v>74</v>
      </c>
      <c r="AY374" s="152" t="s">
        <v>238</v>
      </c>
    </row>
    <row r="375" spans="2:65" s="13" customFormat="1">
      <c r="B375" s="157"/>
      <c r="D375" s="145" t="s">
        <v>257</v>
      </c>
      <c r="E375" s="158" t="s">
        <v>19</v>
      </c>
      <c r="F375" s="159" t="s">
        <v>6256</v>
      </c>
      <c r="H375" s="160">
        <v>20.5</v>
      </c>
      <c r="I375" s="161"/>
      <c r="L375" s="157"/>
      <c r="M375" s="162"/>
      <c r="T375" s="163"/>
      <c r="AT375" s="158" t="s">
        <v>257</v>
      </c>
      <c r="AU375" s="158" t="s">
        <v>83</v>
      </c>
      <c r="AV375" s="13" t="s">
        <v>83</v>
      </c>
      <c r="AW375" s="13" t="s">
        <v>35</v>
      </c>
      <c r="AX375" s="13" t="s">
        <v>74</v>
      </c>
      <c r="AY375" s="158" t="s">
        <v>238</v>
      </c>
    </row>
    <row r="376" spans="2:65" s="12" customFormat="1">
      <c r="B376" s="151"/>
      <c r="D376" s="145" t="s">
        <v>257</v>
      </c>
      <c r="E376" s="152" t="s">
        <v>19</v>
      </c>
      <c r="F376" s="153" t="s">
        <v>4692</v>
      </c>
      <c r="H376" s="152" t="s">
        <v>19</v>
      </c>
      <c r="I376" s="154"/>
      <c r="L376" s="151"/>
      <c r="M376" s="155"/>
      <c r="T376" s="156"/>
      <c r="AT376" s="152" t="s">
        <v>257</v>
      </c>
      <c r="AU376" s="152" t="s">
        <v>83</v>
      </c>
      <c r="AV376" s="12" t="s">
        <v>81</v>
      </c>
      <c r="AW376" s="12" t="s">
        <v>35</v>
      </c>
      <c r="AX376" s="12" t="s">
        <v>74</v>
      </c>
      <c r="AY376" s="152" t="s">
        <v>238</v>
      </c>
    </row>
    <row r="377" spans="2:65" s="13" customFormat="1">
      <c r="B377" s="157"/>
      <c r="D377" s="145" t="s">
        <v>257</v>
      </c>
      <c r="E377" s="158" t="s">
        <v>19</v>
      </c>
      <c r="F377" s="159" t="s">
        <v>6257</v>
      </c>
      <c r="H377" s="160">
        <v>6.6</v>
      </c>
      <c r="I377" s="161"/>
      <c r="L377" s="157"/>
      <c r="M377" s="162"/>
      <c r="T377" s="163"/>
      <c r="AT377" s="158" t="s">
        <v>257</v>
      </c>
      <c r="AU377" s="158" t="s">
        <v>83</v>
      </c>
      <c r="AV377" s="13" t="s">
        <v>83</v>
      </c>
      <c r="AW377" s="13" t="s">
        <v>35</v>
      </c>
      <c r="AX377" s="13" t="s">
        <v>74</v>
      </c>
      <c r="AY377" s="158" t="s">
        <v>238</v>
      </c>
    </row>
    <row r="378" spans="2:65" s="14" customFormat="1">
      <c r="B378" s="164"/>
      <c r="D378" s="145" t="s">
        <v>257</v>
      </c>
      <c r="E378" s="165" t="s">
        <v>19</v>
      </c>
      <c r="F378" s="166" t="s">
        <v>262</v>
      </c>
      <c r="H378" s="167">
        <v>27.1</v>
      </c>
      <c r="I378" s="168"/>
      <c r="L378" s="164"/>
      <c r="M378" s="169"/>
      <c r="T378" s="170"/>
      <c r="AT378" s="165" t="s">
        <v>257</v>
      </c>
      <c r="AU378" s="165" t="s">
        <v>83</v>
      </c>
      <c r="AV378" s="14" t="s">
        <v>246</v>
      </c>
      <c r="AW378" s="14" t="s">
        <v>35</v>
      </c>
      <c r="AX378" s="14" t="s">
        <v>81</v>
      </c>
      <c r="AY378" s="165" t="s">
        <v>238</v>
      </c>
    </row>
    <row r="379" spans="2:65" s="1" customFormat="1" ht="24.15" customHeight="1">
      <c r="B379" s="33"/>
      <c r="C379" s="132" t="s">
        <v>2489</v>
      </c>
      <c r="D379" s="132" t="s">
        <v>241</v>
      </c>
      <c r="E379" s="133" t="s">
        <v>6258</v>
      </c>
      <c r="F379" s="134" t="s">
        <v>6259</v>
      </c>
      <c r="G379" s="135" t="s">
        <v>408</v>
      </c>
      <c r="H379" s="136">
        <v>20.5</v>
      </c>
      <c r="I379" s="137"/>
      <c r="J379" s="138">
        <f>ROUND(I379*H379,2)</f>
        <v>0</v>
      </c>
      <c r="K379" s="134" t="s">
        <v>245</v>
      </c>
      <c r="L379" s="33"/>
      <c r="M379" s="139" t="s">
        <v>19</v>
      </c>
      <c r="N379" s="140" t="s">
        <v>45</v>
      </c>
      <c r="P379" s="141">
        <f>O379*H379</f>
        <v>0</v>
      </c>
      <c r="Q379" s="141">
        <v>6.0099999999999997E-3</v>
      </c>
      <c r="R379" s="141">
        <f>Q379*H379</f>
        <v>0.123205</v>
      </c>
      <c r="S379" s="141">
        <v>0</v>
      </c>
      <c r="T379" s="142">
        <f>S379*H379</f>
        <v>0</v>
      </c>
      <c r="AR379" s="143" t="s">
        <v>377</v>
      </c>
      <c r="AT379" s="143" t="s">
        <v>241</v>
      </c>
      <c r="AU379" s="143" t="s">
        <v>83</v>
      </c>
      <c r="AY379" s="18" t="s">
        <v>238</v>
      </c>
      <c r="BE379" s="144">
        <f>IF(N379="základní",J379,0)</f>
        <v>0</v>
      </c>
      <c r="BF379" s="144">
        <f>IF(N379="snížená",J379,0)</f>
        <v>0</v>
      </c>
      <c r="BG379" s="144">
        <f>IF(N379="zákl. přenesená",J379,0)</f>
        <v>0</v>
      </c>
      <c r="BH379" s="144">
        <f>IF(N379="sníž. přenesená",J379,0)</f>
        <v>0</v>
      </c>
      <c r="BI379" s="144">
        <f>IF(N379="nulová",J379,0)</f>
        <v>0</v>
      </c>
      <c r="BJ379" s="18" t="s">
        <v>81</v>
      </c>
      <c r="BK379" s="144">
        <f>ROUND(I379*H379,2)</f>
        <v>0</v>
      </c>
      <c r="BL379" s="18" t="s">
        <v>377</v>
      </c>
      <c r="BM379" s="143" t="s">
        <v>6260</v>
      </c>
    </row>
    <row r="380" spans="2:65" s="1" customFormat="1" ht="18">
      <c r="B380" s="33"/>
      <c r="D380" s="145" t="s">
        <v>248</v>
      </c>
      <c r="F380" s="146" t="s">
        <v>6261</v>
      </c>
      <c r="I380" s="147"/>
      <c r="L380" s="33"/>
      <c r="M380" s="148"/>
      <c r="T380" s="54"/>
      <c r="AT380" s="18" t="s">
        <v>248</v>
      </c>
      <c r="AU380" s="18" t="s">
        <v>83</v>
      </c>
    </row>
    <row r="381" spans="2:65" s="1" customFormat="1">
      <c r="B381" s="33"/>
      <c r="D381" s="149" t="s">
        <v>250</v>
      </c>
      <c r="F381" s="150" t="s">
        <v>6262</v>
      </c>
      <c r="I381" s="147"/>
      <c r="L381" s="33"/>
      <c r="M381" s="148"/>
      <c r="T381" s="54"/>
      <c r="AT381" s="18" t="s">
        <v>250</v>
      </c>
      <c r="AU381" s="18" t="s">
        <v>83</v>
      </c>
    </row>
    <row r="382" spans="2:65" s="12" customFormat="1">
      <c r="B382" s="151"/>
      <c r="D382" s="145" t="s">
        <v>257</v>
      </c>
      <c r="E382" s="152" t="s">
        <v>19</v>
      </c>
      <c r="F382" s="153" t="s">
        <v>4500</v>
      </c>
      <c r="H382" s="152" t="s">
        <v>19</v>
      </c>
      <c r="I382" s="154"/>
      <c r="L382" s="151"/>
      <c r="M382" s="155"/>
      <c r="T382" s="156"/>
      <c r="AT382" s="152" t="s">
        <v>257</v>
      </c>
      <c r="AU382" s="152" t="s">
        <v>83</v>
      </c>
      <c r="AV382" s="12" t="s">
        <v>81</v>
      </c>
      <c r="AW382" s="12" t="s">
        <v>35</v>
      </c>
      <c r="AX382" s="12" t="s">
        <v>74</v>
      </c>
      <c r="AY382" s="152" t="s">
        <v>238</v>
      </c>
    </row>
    <row r="383" spans="2:65" s="13" customFormat="1">
      <c r="B383" s="157"/>
      <c r="D383" s="145" t="s">
        <v>257</v>
      </c>
      <c r="E383" s="158" t="s">
        <v>19</v>
      </c>
      <c r="F383" s="159" t="s">
        <v>6256</v>
      </c>
      <c r="H383" s="160">
        <v>20.5</v>
      </c>
      <c r="I383" s="161"/>
      <c r="L383" s="157"/>
      <c r="M383" s="162"/>
      <c r="T383" s="163"/>
      <c r="AT383" s="158" t="s">
        <v>257</v>
      </c>
      <c r="AU383" s="158" t="s">
        <v>83</v>
      </c>
      <c r="AV383" s="13" t="s">
        <v>83</v>
      </c>
      <c r="AW383" s="13" t="s">
        <v>35</v>
      </c>
      <c r="AX383" s="13" t="s">
        <v>81</v>
      </c>
      <c r="AY383" s="158" t="s">
        <v>238</v>
      </c>
    </row>
    <row r="384" spans="2:65" s="1" customFormat="1" ht="37.75" customHeight="1">
      <c r="B384" s="33"/>
      <c r="C384" s="132" t="s">
        <v>2495</v>
      </c>
      <c r="D384" s="132" t="s">
        <v>241</v>
      </c>
      <c r="E384" s="133" t="s">
        <v>4713</v>
      </c>
      <c r="F384" s="134" t="s">
        <v>4714</v>
      </c>
      <c r="G384" s="135" t="s">
        <v>408</v>
      </c>
      <c r="H384" s="136">
        <v>47</v>
      </c>
      <c r="I384" s="137"/>
      <c r="J384" s="138">
        <f>ROUND(I384*H384,2)</f>
        <v>0</v>
      </c>
      <c r="K384" s="134" t="s">
        <v>245</v>
      </c>
      <c r="L384" s="33"/>
      <c r="M384" s="139" t="s">
        <v>19</v>
      </c>
      <c r="N384" s="140" t="s">
        <v>45</v>
      </c>
      <c r="P384" s="141">
        <f>O384*H384</f>
        <v>0</v>
      </c>
      <c r="Q384" s="141">
        <v>3.4000000000000002E-4</v>
      </c>
      <c r="R384" s="141">
        <f>Q384*H384</f>
        <v>1.5980000000000001E-2</v>
      </c>
      <c r="S384" s="141">
        <v>0</v>
      </c>
      <c r="T384" s="142">
        <f>S384*H384</f>
        <v>0</v>
      </c>
      <c r="AR384" s="143" t="s">
        <v>377</v>
      </c>
      <c r="AT384" s="143" t="s">
        <v>241</v>
      </c>
      <c r="AU384" s="143" t="s">
        <v>83</v>
      </c>
      <c r="AY384" s="18" t="s">
        <v>238</v>
      </c>
      <c r="BE384" s="144">
        <f>IF(N384="základní",J384,0)</f>
        <v>0</v>
      </c>
      <c r="BF384" s="144">
        <f>IF(N384="snížená",J384,0)</f>
        <v>0</v>
      </c>
      <c r="BG384" s="144">
        <f>IF(N384="zákl. přenesená",J384,0)</f>
        <v>0</v>
      </c>
      <c r="BH384" s="144">
        <f>IF(N384="sníž. přenesená",J384,0)</f>
        <v>0</v>
      </c>
      <c r="BI384" s="144">
        <f>IF(N384="nulová",J384,0)</f>
        <v>0</v>
      </c>
      <c r="BJ384" s="18" t="s">
        <v>81</v>
      </c>
      <c r="BK384" s="144">
        <f>ROUND(I384*H384,2)</f>
        <v>0</v>
      </c>
      <c r="BL384" s="18" t="s">
        <v>377</v>
      </c>
      <c r="BM384" s="143" t="s">
        <v>6263</v>
      </c>
    </row>
    <row r="385" spans="2:65" s="1" customFormat="1" ht="27">
      <c r="B385" s="33"/>
      <c r="D385" s="145" t="s">
        <v>248</v>
      </c>
      <c r="F385" s="146" t="s">
        <v>4716</v>
      </c>
      <c r="I385" s="147"/>
      <c r="L385" s="33"/>
      <c r="M385" s="148"/>
      <c r="T385" s="54"/>
      <c r="AT385" s="18" t="s">
        <v>248</v>
      </c>
      <c r="AU385" s="18" t="s">
        <v>83</v>
      </c>
    </row>
    <row r="386" spans="2:65" s="1" customFormat="1">
      <c r="B386" s="33"/>
      <c r="D386" s="149" t="s">
        <v>250</v>
      </c>
      <c r="F386" s="150" t="s">
        <v>4717</v>
      </c>
      <c r="I386" s="147"/>
      <c r="L386" s="33"/>
      <c r="M386" s="148"/>
      <c r="T386" s="54"/>
      <c r="AT386" s="18" t="s">
        <v>250</v>
      </c>
      <c r="AU386" s="18" t="s">
        <v>83</v>
      </c>
    </row>
    <row r="387" spans="2:65" s="12" customFormat="1">
      <c r="B387" s="151"/>
      <c r="D387" s="145" t="s">
        <v>257</v>
      </c>
      <c r="E387" s="152" t="s">
        <v>19</v>
      </c>
      <c r="F387" s="153" t="s">
        <v>4692</v>
      </c>
      <c r="H387" s="152" t="s">
        <v>19</v>
      </c>
      <c r="I387" s="154"/>
      <c r="L387" s="151"/>
      <c r="M387" s="155"/>
      <c r="T387" s="156"/>
      <c r="AT387" s="152" t="s">
        <v>257</v>
      </c>
      <c r="AU387" s="152" t="s">
        <v>83</v>
      </c>
      <c r="AV387" s="12" t="s">
        <v>81</v>
      </c>
      <c r="AW387" s="12" t="s">
        <v>35</v>
      </c>
      <c r="AX387" s="12" t="s">
        <v>74</v>
      </c>
      <c r="AY387" s="152" t="s">
        <v>238</v>
      </c>
    </row>
    <row r="388" spans="2:65" s="13" customFormat="1">
      <c r="B388" s="157"/>
      <c r="D388" s="145" t="s">
        <v>257</v>
      </c>
      <c r="E388" s="158" t="s">
        <v>19</v>
      </c>
      <c r="F388" s="159" t="s">
        <v>914</v>
      </c>
      <c r="H388" s="160">
        <v>47</v>
      </c>
      <c r="I388" s="161"/>
      <c r="L388" s="157"/>
      <c r="M388" s="162"/>
      <c r="T388" s="163"/>
      <c r="AT388" s="158" t="s">
        <v>257</v>
      </c>
      <c r="AU388" s="158" t="s">
        <v>83</v>
      </c>
      <c r="AV388" s="13" t="s">
        <v>83</v>
      </c>
      <c r="AW388" s="13" t="s">
        <v>35</v>
      </c>
      <c r="AX388" s="13" t="s">
        <v>81</v>
      </c>
      <c r="AY388" s="158" t="s">
        <v>238</v>
      </c>
    </row>
    <row r="389" spans="2:65" s="1" customFormat="1" ht="37.75" customHeight="1">
      <c r="B389" s="33"/>
      <c r="C389" s="132" t="s">
        <v>2501</v>
      </c>
      <c r="D389" s="132" t="s">
        <v>241</v>
      </c>
      <c r="E389" s="133" t="s">
        <v>4720</v>
      </c>
      <c r="F389" s="134" t="s">
        <v>4721</v>
      </c>
      <c r="G389" s="135" t="s">
        <v>408</v>
      </c>
      <c r="H389" s="136">
        <v>22.7</v>
      </c>
      <c r="I389" s="137"/>
      <c r="J389" s="138">
        <f>ROUND(I389*H389,2)</f>
        <v>0</v>
      </c>
      <c r="K389" s="134" t="s">
        <v>245</v>
      </c>
      <c r="L389" s="33"/>
      <c r="M389" s="139" t="s">
        <v>19</v>
      </c>
      <c r="N389" s="140" t="s">
        <v>45</v>
      </c>
      <c r="P389" s="141">
        <f>O389*H389</f>
        <v>0</v>
      </c>
      <c r="Q389" s="141">
        <v>1E-4</v>
      </c>
      <c r="R389" s="141">
        <f>Q389*H389</f>
        <v>2.2699999999999999E-3</v>
      </c>
      <c r="S389" s="141">
        <v>0</v>
      </c>
      <c r="T389" s="142">
        <f>S389*H389</f>
        <v>0</v>
      </c>
      <c r="AR389" s="143" t="s">
        <v>377</v>
      </c>
      <c r="AT389" s="143" t="s">
        <v>241</v>
      </c>
      <c r="AU389" s="143" t="s">
        <v>83</v>
      </c>
      <c r="AY389" s="18" t="s">
        <v>238</v>
      </c>
      <c r="BE389" s="144">
        <f>IF(N389="základní",J389,0)</f>
        <v>0</v>
      </c>
      <c r="BF389" s="144">
        <f>IF(N389="snížená",J389,0)</f>
        <v>0</v>
      </c>
      <c r="BG389" s="144">
        <f>IF(N389="zákl. přenesená",J389,0)</f>
        <v>0</v>
      </c>
      <c r="BH389" s="144">
        <f>IF(N389="sníž. přenesená",J389,0)</f>
        <v>0</v>
      </c>
      <c r="BI389" s="144">
        <f>IF(N389="nulová",J389,0)</f>
        <v>0</v>
      </c>
      <c r="BJ389" s="18" t="s">
        <v>81</v>
      </c>
      <c r="BK389" s="144">
        <f>ROUND(I389*H389,2)</f>
        <v>0</v>
      </c>
      <c r="BL389" s="18" t="s">
        <v>377</v>
      </c>
      <c r="BM389" s="143" t="s">
        <v>6264</v>
      </c>
    </row>
    <row r="390" spans="2:65" s="1" customFormat="1" ht="27">
      <c r="B390" s="33"/>
      <c r="D390" s="145" t="s">
        <v>248</v>
      </c>
      <c r="F390" s="146" t="s">
        <v>4723</v>
      </c>
      <c r="I390" s="147"/>
      <c r="L390" s="33"/>
      <c r="M390" s="148"/>
      <c r="T390" s="54"/>
      <c r="AT390" s="18" t="s">
        <v>248</v>
      </c>
      <c r="AU390" s="18" t="s">
        <v>83</v>
      </c>
    </row>
    <row r="391" spans="2:65" s="1" customFormat="1">
      <c r="B391" s="33"/>
      <c r="D391" s="149" t="s">
        <v>250</v>
      </c>
      <c r="F391" s="150" t="s">
        <v>4724</v>
      </c>
      <c r="I391" s="147"/>
      <c r="L391" s="33"/>
      <c r="M391" s="148"/>
      <c r="T391" s="54"/>
      <c r="AT391" s="18" t="s">
        <v>250</v>
      </c>
      <c r="AU391" s="18" t="s">
        <v>83</v>
      </c>
    </row>
    <row r="392" spans="2:65" s="12" customFormat="1">
      <c r="B392" s="151"/>
      <c r="D392" s="145" t="s">
        <v>257</v>
      </c>
      <c r="E392" s="152" t="s">
        <v>19</v>
      </c>
      <c r="F392" s="153" t="s">
        <v>4725</v>
      </c>
      <c r="H392" s="152" t="s">
        <v>19</v>
      </c>
      <c r="I392" s="154"/>
      <c r="L392" s="151"/>
      <c r="M392" s="155"/>
      <c r="T392" s="156"/>
      <c r="AT392" s="152" t="s">
        <v>257</v>
      </c>
      <c r="AU392" s="152" t="s">
        <v>83</v>
      </c>
      <c r="AV392" s="12" t="s">
        <v>81</v>
      </c>
      <c r="AW392" s="12" t="s">
        <v>35</v>
      </c>
      <c r="AX392" s="12" t="s">
        <v>74</v>
      </c>
      <c r="AY392" s="152" t="s">
        <v>238</v>
      </c>
    </row>
    <row r="393" spans="2:65" s="13" customFormat="1">
      <c r="B393" s="157"/>
      <c r="D393" s="145" t="s">
        <v>257</v>
      </c>
      <c r="E393" s="158" t="s">
        <v>19</v>
      </c>
      <c r="F393" s="159" t="s">
        <v>6265</v>
      </c>
      <c r="H393" s="160">
        <v>16.100000000000001</v>
      </c>
      <c r="I393" s="161"/>
      <c r="L393" s="157"/>
      <c r="M393" s="162"/>
      <c r="T393" s="163"/>
      <c r="AT393" s="158" t="s">
        <v>257</v>
      </c>
      <c r="AU393" s="158" t="s">
        <v>83</v>
      </c>
      <c r="AV393" s="13" t="s">
        <v>83</v>
      </c>
      <c r="AW393" s="13" t="s">
        <v>35</v>
      </c>
      <c r="AX393" s="13" t="s">
        <v>74</v>
      </c>
      <c r="AY393" s="158" t="s">
        <v>238</v>
      </c>
    </row>
    <row r="394" spans="2:65" s="12" customFormat="1">
      <c r="B394" s="151"/>
      <c r="D394" s="145" t="s">
        <v>257</v>
      </c>
      <c r="E394" s="152" t="s">
        <v>19</v>
      </c>
      <c r="F394" s="153" t="s">
        <v>4692</v>
      </c>
      <c r="H394" s="152" t="s">
        <v>19</v>
      </c>
      <c r="I394" s="154"/>
      <c r="L394" s="151"/>
      <c r="M394" s="155"/>
      <c r="T394" s="156"/>
      <c r="AT394" s="152" t="s">
        <v>257</v>
      </c>
      <c r="AU394" s="152" t="s">
        <v>83</v>
      </c>
      <c r="AV394" s="12" t="s">
        <v>81</v>
      </c>
      <c r="AW394" s="12" t="s">
        <v>35</v>
      </c>
      <c r="AX394" s="12" t="s">
        <v>74</v>
      </c>
      <c r="AY394" s="152" t="s">
        <v>238</v>
      </c>
    </row>
    <row r="395" spans="2:65" s="13" customFormat="1">
      <c r="B395" s="157"/>
      <c r="D395" s="145" t="s">
        <v>257</v>
      </c>
      <c r="E395" s="158" t="s">
        <v>19</v>
      </c>
      <c r="F395" s="159" t="s">
        <v>4593</v>
      </c>
      <c r="H395" s="160">
        <v>6.6</v>
      </c>
      <c r="I395" s="161"/>
      <c r="L395" s="157"/>
      <c r="M395" s="162"/>
      <c r="T395" s="163"/>
      <c r="AT395" s="158" t="s">
        <v>257</v>
      </c>
      <c r="AU395" s="158" t="s">
        <v>83</v>
      </c>
      <c r="AV395" s="13" t="s">
        <v>83</v>
      </c>
      <c r="AW395" s="13" t="s">
        <v>35</v>
      </c>
      <c r="AX395" s="13" t="s">
        <v>74</v>
      </c>
      <c r="AY395" s="158" t="s">
        <v>238</v>
      </c>
    </row>
    <row r="396" spans="2:65" s="14" customFormat="1">
      <c r="B396" s="164"/>
      <c r="D396" s="145" t="s">
        <v>257</v>
      </c>
      <c r="E396" s="165" t="s">
        <v>19</v>
      </c>
      <c r="F396" s="166" t="s">
        <v>262</v>
      </c>
      <c r="H396" s="167">
        <v>22.700000000000003</v>
      </c>
      <c r="I396" s="168"/>
      <c r="L396" s="164"/>
      <c r="M396" s="169"/>
      <c r="T396" s="170"/>
      <c r="AT396" s="165" t="s">
        <v>257</v>
      </c>
      <c r="AU396" s="165" t="s">
        <v>83</v>
      </c>
      <c r="AV396" s="14" t="s">
        <v>246</v>
      </c>
      <c r="AW396" s="14" t="s">
        <v>35</v>
      </c>
      <c r="AX396" s="14" t="s">
        <v>81</v>
      </c>
      <c r="AY396" s="165" t="s">
        <v>238</v>
      </c>
    </row>
    <row r="397" spans="2:65" s="1" customFormat="1" ht="37.75" customHeight="1">
      <c r="B397" s="33"/>
      <c r="C397" s="132" t="s">
        <v>2507</v>
      </c>
      <c r="D397" s="132" t="s">
        <v>241</v>
      </c>
      <c r="E397" s="133" t="s">
        <v>4727</v>
      </c>
      <c r="F397" s="134" t="s">
        <v>4728</v>
      </c>
      <c r="G397" s="135" t="s">
        <v>408</v>
      </c>
      <c r="H397" s="136">
        <v>52.5</v>
      </c>
      <c r="I397" s="137"/>
      <c r="J397" s="138">
        <f>ROUND(I397*H397,2)</f>
        <v>0</v>
      </c>
      <c r="K397" s="134" t="s">
        <v>245</v>
      </c>
      <c r="L397" s="33"/>
      <c r="M397" s="139" t="s">
        <v>19</v>
      </c>
      <c r="N397" s="140" t="s">
        <v>45</v>
      </c>
      <c r="P397" s="141">
        <f>O397*H397</f>
        <v>0</v>
      </c>
      <c r="Q397" s="141">
        <v>1.1E-4</v>
      </c>
      <c r="R397" s="141">
        <f>Q397*H397</f>
        <v>5.7750000000000006E-3</v>
      </c>
      <c r="S397" s="141">
        <v>0</v>
      </c>
      <c r="T397" s="142">
        <f>S397*H397</f>
        <v>0</v>
      </c>
      <c r="AR397" s="143" t="s">
        <v>377</v>
      </c>
      <c r="AT397" s="143" t="s">
        <v>241</v>
      </c>
      <c r="AU397" s="143" t="s">
        <v>83</v>
      </c>
      <c r="AY397" s="18" t="s">
        <v>238</v>
      </c>
      <c r="BE397" s="144">
        <f>IF(N397="základní",J397,0)</f>
        <v>0</v>
      </c>
      <c r="BF397" s="144">
        <f>IF(N397="snížená",J397,0)</f>
        <v>0</v>
      </c>
      <c r="BG397" s="144">
        <f>IF(N397="zákl. přenesená",J397,0)</f>
        <v>0</v>
      </c>
      <c r="BH397" s="144">
        <f>IF(N397="sníž. přenesená",J397,0)</f>
        <v>0</v>
      </c>
      <c r="BI397" s="144">
        <f>IF(N397="nulová",J397,0)</f>
        <v>0</v>
      </c>
      <c r="BJ397" s="18" t="s">
        <v>81</v>
      </c>
      <c r="BK397" s="144">
        <f>ROUND(I397*H397,2)</f>
        <v>0</v>
      </c>
      <c r="BL397" s="18" t="s">
        <v>377</v>
      </c>
      <c r="BM397" s="143" t="s">
        <v>6266</v>
      </c>
    </row>
    <row r="398" spans="2:65" s="1" customFormat="1" ht="27">
      <c r="B398" s="33"/>
      <c r="D398" s="145" t="s">
        <v>248</v>
      </c>
      <c r="F398" s="146" t="s">
        <v>4730</v>
      </c>
      <c r="I398" s="147"/>
      <c r="L398" s="33"/>
      <c r="M398" s="148"/>
      <c r="T398" s="54"/>
      <c r="AT398" s="18" t="s">
        <v>248</v>
      </c>
      <c r="AU398" s="18" t="s">
        <v>83</v>
      </c>
    </row>
    <row r="399" spans="2:65" s="1" customFormat="1">
      <c r="B399" s="33"/>
      <c r="D399" s="149" t="s">
        <v>250</v>
      </c>
      <c r="F399" s="150" t="s">
        <v>4731</v>
      </c>
      <c r="I399" s="147"/>
      <c r="L399" s="33"/>
      <c r="M399" s="148"/>
      <c r="T399" s="54"/>
      <c r="AT399" s="18" t="s">
        <v>250</v>
      </c>
      <c r="AU399" s="18" t="s">
        <v>83</v>
      </c>
    </row>
    <row r="400" spans="2:65" s="1" customFormat="1" ht="16.5" customHeight="1">
      <c r="B400" s="33"/>
      <c r="C400" s="132" t="s">
        <v>2512</v>
      </c>
      <c r="D400" s="132" t="s">
        <v>241</v>
      </c>
      <c r="E400" s="133" t="s">
        <v>4741</v>
      </c>
      <c r="F400" s="134" t="s">
        <v>4742</v>
      </c>
      <c r="G400" s="135" t="s">
        <v>341</v>
      </c>
      <c r="H400" s="136">
        <v>44</v>
      </c>
      <c r="I400" s="137"/>
      <c r="J400" s="138">
        <f>ROUND(I400*H400,2)</f>
        <v>0</v>
      </c>
      <c r="K400" s="134" t="s">
        <v>245</v>
      </c>
      <c r="L400" s="33"/>
      <c r="M400" s="139" t="s">
        <v>19</v>
      </c>
      <c r="N400" s="140" t="s">
        <v>45</v>
      </c>
      <c r="P400" s="141">
        <f>O400*H400</f>
        <v>0</v>
      </c>
      <c r="Q400" s="141">
        <v>0</v>
      </c>
      <c r="R400" s="141">
        <f>Q400*H400</f>
        <v>0</v>
      </c>
      <c r="S400" s="141">
        <v>0</v>
      </c>
      <c r="T400" s="142">
        <f>S400*H400</f>
        <v>0</v>
      </c>
      <c r="AR400" s="143" t="s">
        <v>377</v>
      </c>
      <c r="AT400" s="143" t="s">
        <v>241</v>
      </c>
      <c r="AU400" s="143" t="s">
        <v>83</v>
      </c>
      <c r="AY400" s="18" t="s">
        <v>238</v>
      </c>
      <c r="BE400" s="144">
        <f>IF(N400="základní",J400,0)</f>
        <v>0</v>
      </c>
      <c r="BF400" s="144">
        <f>IF(N400="snížená",J400,0)</f>
        <v>0</v>
      </c>
      <c r="BG400" s="144">
        <f>IF(N400="zákl. přenesená",J400,0)</f>
        <v>0</v>
      </c>
      <c r="BH400" s="144">
        <f>IF(N400="sníž. přenesená",J400,0)</f>
        <v>0</v>
      </c>
      <c r="BI400" s="144">
        <f>IF(N400="nulová",J400,0)</f>
        <v>0</v>
      </c>
      <c r="BJ400" s="18" t="s">
        <v>81</v>
      </c>
      <c r="BK400" s="144">
        <f>ROUND(I400*H400,2)</f>
        <v>0</v>
      </c>
      <c r="BL400" s="18" t="s">
        <v>377</v>
      </c>
      <c r="BM400" s="143" t="s">
        <v>6267</v>
      </c>
    </row>
    <row r="401" spans="2:65" s="1" customFormat="1">
      <c r="B401" s="33"/>
      <c r="D401" s="145" t="s">
        <v>248</v>
      </c>
      <c r="F401" s="146" t="s">
        <v>4744</v>
      </c>
      <c r="I401" s="147"/>
      <c r="L401" s="33"/>
      <c r="M401" s="148"/>
      <c r="T401" s="54"/>
      <c r="AT401" s="18" t="s">
        <v>248</v>
      </c>
      <c r="AU401" s="18" t="s">
        <v>83</v>
      </c>
    </row>
    <row r="402" spans="2:65" s="1" customFormat="1">
      <c r="B402" s="33"/>
      <c r="D402" s="149" t="s">
        <v>250</v>
      </c>
      <c r="F402" s="150" t="s">
        <v>4745</v>
      </c>
      <c r="I402" s="147"/>
      <c r="L402" s="33"/>
      <c r="M402" s="148"/>
      <c r="T402" s="54"/>
      <c r="AT402" s="18" t="s">
        <v>250</v>
      </c>
      <c r="AU402" s="18" t="s">
        <v>83</v>
      </c>
    </row>
    <row r="403" spans="2:65" s="1" customFormat="1" ht="21.75" customHeight="1">
      <c r="B403" s="33"/>
      <c r="C403" s="132" t="s">
        <v>2517</v>
      </c>
      <c r="D403" s="132" t="s">
        <v>241</v>
      </c>
      <c r="E403" s="133" t="s">
        <v>4747</v>
      </c>
      <c r="F403" s="134" t="s">
        <v>4748</v>
      </c>
      <c r="G403" s="135" t="s">
        <v>341</v>
      </c>
      <c r="H403" s="136">
        <v>42</v>
      </c>
      <c r="I403" s="137"/>
      <c r="J403" s="138">
        <f>ROUND(I403*H403,2)</f>
        <v>0</v>
      </c>
      <c r="K403" s="134" t="s">
        <v>245</v>
      </c>
      <c r="L403" s="33"/>
      <c r="M403" s="139" t="s">
        <v>19</v>
      </c>
      <c r="N403" s="140" t="s">
        <v>45</v>
      </c>
      <c r="P403" s="141">
        <f>O403*H403</f>
        <v>0</v>
      </c>
      <c r="Q403" s="141">
        <v>1.2999999999999999E-4</v>
      </c>
      <c r="R403" s="141">
        <f>Q403*H403</f>
        <v>5.4599999999999996E-3</v>
      </c>
      <c r="S403" s="141">
        <v>0</v>
      </c>
      <c r="T403" s="142">
        <f>S403*H403</f>
        <v>0</v>
      </c>
      <c r="AR403" s="143" t="s">
        <v>377</v>
      </c>
      <c r="AT403" s="143" t="s">
        <v>241</v>
      </c>
      <c r="AU403" s="143" t="s">
        <v>83</v>
      </c>
      <c r="AY403" s="18" t="s">
        <v>238</v>
      </c>
      <c r="BE403" s="144">
        <f>IF(N403="základní",J403,0)</f>
        <v>0</v>
      </c>
      <c r="BF403" s="144">
        <f>IF(N403="snížená",J403,0)</f>
        <v>0</v>
      </c>
      <c r="BG403" s="144">
        <f>IF(N403="zákl. přenesená",J403,0)</f>
        <v>0</v>
      </c>
      <c r="BH403" s="144">
        <f>IF(N403="sníž. přenesená",J403,0)</f>
        <v>0</v>
      </c>
      <c r="BI403" s="144">
        <f>IF(N403="nulová",J403,0)</f>
        <v>0</v>
      </c>
      <c r="BJ403" s="18" t="s">
        <v>81</v>
      </c>
      <c r="BK403" s="144">
        <f>ROUND(I403*H403,2)</f>
        <v>0</v>
      </c>
      <c r="BL403" s="18" t="s">
        <v>377</v>
      </c>
      <c r="BM403" s="143" t="s">
        <v>6268</v>
      </c>
    </row>
    <row r="404" spans="2:65" s="1" customFormat="1">
      <c r="B404" s="33"/>
      <c r="D404" s="145" t="s">
        <v>248</v>
      </c>
      <c r="F404" s="146" t="s">
        <v>4750</v>
      </c>
      <c r="I404" s="147"/>
      <c r="L404" s="33"/>
      <c r="M404" s="148"/>
      <c r="T404" s="54"/>
      <c r="AT404" s="18" t="s">
        <v>248</v>
      </c>
      <c r="AU404" s="18" t="s">
        <v>83</v>
      </c>
    </row>
    <row r="405" spans="2:65" s="1" customFormat="1">
      <c r="B405" s="33"/>
      <c r="D405" s="149" t="s">
        <v>250</v>
      </c>
      <c r="F405" s="150" t="s">
        <v>4751</v>
      </c>
      <c r="I405" s="147"/>
      <c r="L405" s="33"/>
      <c r="M405" s="148"/>
      <c r="T405" s="54"/>
      <c r="AT405" s="18" t="s">
        <v>250</v>
      </c>
      <c r="AU405" s="18" t="s">
        <v>83</v>
      </c>
    </row>
    <row r="406" spans="2:65" s="1" customFormat="1" ht="16.5" customHeight="1">
      <c r="B406" s="33"/>
      <c r="C406" s="132" t="s">
        <v>2521</v>
      </c>
      <c r="D406" s="132" t="s">
        <v>241</v>
      </c>
      <c r="E406" s="133" t="s">
        <v>4752</v>
      </c>
      <c r="F406" s="134" t="s">
        <v>4753</v>
      </c>
      <c r="G406" s="135" t="s">
        <v>4754</v>
      </c>
      <c r="H406" s="136">
        <v>1</v>
      </c>
      <c r="I406" s="137"/>
      <c r="J406" s="138">
        <f>ROUND(I406*H406,2)</f>
        <v>0</v>
      </c>
      <c r="K406" s="134" t="s">
        <v>245</v>
      </c>
      <c r="L406" s="33"/>
      <c r="M406" s="139" t="s">
        <v>19</v>
      </c>
      <c r="N406" s="140" t="s">
        <v>45</v>
      </c>
      <c r="P406" s="141">
        <f>O406*H406</f>
        <v>0</v>
      </c>
      <c r="Q406" s="141">
        <v>2.5000000000000001E-4</v>
      </c>
      <c r="R406" s="141">
        <f>Q406*H406</f>
        <v>2.5000000000000001E-4</v>
      </c>
      <c r="S406" s="141">
        <v>0</v>
      </c>
      <c r="T406" s="142">
        <f>S406*H406</f>
        <v>0</v>
      </c>
      <c r="AR406" s="143" t="s">
        <v>377</v>
      </c>
      <c r="AT406" s="143" t="s">
        <v>241</v>
      </c>
      <c r="AU406" s="143" t="s">
        <v>83</v>
      </c>
      <c r="AY406" s="18" t="s">
        <v>238</v>
      </c>
      <c r="BE406" s="144">
        <f>IF(N406="základní",J406,0)</f>
        <v>0</v>
      </c>
      <c r="BF406" s="144">
        <f>IF(N406="snížená",J406,0)</f>
        <v>0</v>
      </c>
      <c r="BG406" s="144">
        <f>IF(N406="zákl. přenesená",J406,0)</f>
        <v>0</v>
      </c>
      <c r="BH406" s="144">
        <f>IF(N406="sníž. přenesená",J406,0)</f>
        <v>0</v>
      </c>
      <c r="BI406" s="144">
        <f>IF(N406="nulová",J406,0)</f>
        <v>0</v>
      </c>
      <c r="BJ406" s="18" t="s">
        <v>81</v>
      </c>
      <c r="BK406" s="144">
        <f>ROUND(I406*H406,2)</f>
        <v>0</v>
      </c>
      <c r="BL406" s="18" t="s">
        <v>377</v>
      </c>
      <c r="BM406" s="143" t="s">
        <v>6269</v>
      </c>
    </row>
    <row r="407" spans="2:65" s="1" customFormat="1">
      <c r="B407" s="33"/>
      <c r="D407" s="145" t="s">
        <v>248</v>
      </c>
      <c r="F407" s="146" t="s">
        <v>4756</v>
      </c>
      <c r="I407" s="147"/>
      <c r="L407" s="33"/>
      <c r="M407" s="148"/>
      <c r="T407" s="54"/>
      <c r="AT407" s="18" t="s">
        <v>248</v>
      </c>
      <c r="AU407" s="18" t="s">
        <v>83</v>
      </c>
    </row>
    <row r="408" spans="2:65" s="1" customFormat="1">
      <c r="B408" s="33"/>
      <c r="D408" s="149" t="s">
        <v>250</v>
      </c>
      <c r="F408" s="150" t="s">
        <v>4757</v>
      </c>
      <c r="I408" s="147"/>
      <c r="L408" s="33"/>
      <c r="M408" s="148"/>
      <c r="T408" s="54"/>
      <c r="AT408" s="18" t="s">
        <v>250</v>
      </c>
      <c r="AU408" s="18" t="s">
        <v>83</v>
      </c>
    </row>
    <row r="409" spans="2:65" s="1" customFormat="1" ht="24.15" customHeight="1">
      <c r="B409" s="33"/>
      <c r="C409" s="132" t="s">
        <v>2527</v>
      </c>
      <c r="D409" s="132" t="s">
        <v>241</v>
      </c>
      <c r="E409" s="133" t="s">
        <v>4758</v>
      </c>
      <c r="F409" s="134" t="s">
        <v>4759</v>
      </c>
      <c r="G409" s="135" t="s">
        <v>341</v>
      </c>
      <c r="H409" s="136">
        <v>4</v>
      </c>
      <c r="I409" s="137"/>
      <c r="J409" s="138">
        <f>ROUND(I409*H409,2)</f>
        <v>0</v>
      </c>
      <c r="K409" s="134" t="s">
        <v>245</v>
      </c>
      <c r="L409" s="33"/>
      <c r="M409" s="139" t="s">
        <v>19</v>
      </c>
      <c r="N409" s="140" t="s">
        <v>45</v>
      </c>
      <c r="P409" s="141">
        <f>O409*H409</f>
        <v>0</v>
      </c>
      <c r="Q409" s="141">
        <v>3.5E-4</v>
      </c>
      <c r="R409" s="141">
        <f>Q409*H409</f>
        <v>1.4E-3</v>
      </c>
      <c r="S409" s="141">
        <v>0</v>
      </c>
      <c r="T409" s="142">
        <f>S409*H409</f>
        <v>0</v>
      </c>
      <c r="AR409" s="143" t="s">
        <v>377</v>
      </c>
      <c r="AT409" s="143" t="s">
        <v>241</v>
      </c>
      <c r="AU409" s="143" t="s">
        <v>83</v>
      </c>
      <c r="AY409" s="18" t="s">
        <v>238</v>
      </c>
      <c r="BE409" s="144">
        <f>IF(N409="základní",J409,0)</f>
        <v>0</v>
      </c>
      <c r="BF409" s="144">
        <f>IF(N409="snížená",J409,0)</f>
        <v>0</v>
      </c>
      <c r="BG409" s="144">
        <f>IF(N409="zákl. přenesená",J409,0)</f>
        <v>0</v>
      </c>
      <c r="BH409" s="144">
        <f>IF(N409="sníž. přenesená",J409,0)</f>
        <v>0</v>
      </c>
      <c r="BI409" s="144">
        <f>IF(N409="nulová",J409,0)</f>
        <v>0</v>
      </c>
      <c r="BJ409" s="18" t="s">
        <v>81</v>
      </c>
      <c r="BK409" s="144">
        <f>ROUND(I409*H409,2)</f>
        <v>0</v>
      </c>
      <c r="BL409" s="18" t="s">
        <v>377</v>
      </c>
      <c r="BM409" s="143" t="s">
        <v>6270</v>
      </c>
    </row>
    <row r="410" spans="2:65" s="1" customFormat="1" ht="18">
      <c r="B410" s="33"/>
      <c r="D410" s="145" t="s">
        <v>248</v>
      </c>
      <c r="F410" s="146" t="s">
        <v>4761</v>
      </c>
      <c r="I410" s="147"/>
      <c r="L410" s="33"/>
      <c r="M410" s="148"/>
      <c r="T410" s="54"/>
      <c r="AT410" s="18" t="s">
        <v>248</v>
      </c>
      <c r="AU410" s="18" t="s">
        <v>83</v>
      </c>
    </row>
    <row r="411" spans="2:65" s="1" customFormat="1">
      <c r="B411" s="33"/>
      <c r="D411" s="149" t="s">
        <v>250</v>
      </c>
      <c r="F411" s="150" t="s">
        <v>4762</v>
      </c>
      <c r="I411" s="147"/>
      <c r="L411" s="33"/>
      <c r="M411" s="148"/>
      <c r="T411" s="54"/>
      <c r="AT411" s="18" t="s">
        <v>250</v>
      </c>
      <c r="AU411" s="18" t="s">
        <v>83</v>
      </c>
    </row>
    <row r="412" spans="2:65" s="1" customFormat="1" ht="24.15" customHeight="1">
      <c r="B412" s="33"/>
      <c r="C412" s="132" t="s">
        <v>2534</v>
      </c>
      <c r="D412" s="132" t="s">
        <v>241</v>
      </c>
      <c r="E412" s="133" t="s">
        <v>4763</v>
      </c>
      <c r="F412" s="134" t="s">
        <v>4764</v>
      </c>
      <c r="G412" s="135" t="s">
        <v>341</v>
      </c>
      <c r="H412" s="136">
        <v>3</v>
      </c>
      <c r="I412" s="137"/>
      <c r="J412" s="138">
        <f>ROUND(I412*H412,2)</f>
        <v>0</v>
      </c>
      <c r="K412" s="134" t="s">
        <v>245</v>
      </c>
      <c r="L412" s="33"/>
      <c r="M412" s="139" t="s">
        <v>19</v>
      </c>
      <c r="N412" s="140" t="s">
        <v>45</v>
      </c>
      <c r="P412" s="141">
        <f>O412*H412</f>
        <v>0</v>
      </c>
      <c r="Q412" s="141">
        <v>7.6000000000000004E-4</v>
      </c>
      <c r="R412" s="141">
        <f>Q412*H412</f>
        <v>2.2799999999999999E-3</v>
      </c>
      <c r="S412" s="141">
        <v>0</v>
      </c>
      <c r="T412" s="142">
        <f>S412*H412</f>
        <v>0</v>
      </c>
      <c r="AR412" s="143" t="s">
        <v>377</v>
      </c>
      <c r="AT412" s="143" t="s">
        <v>241</v>
      </c>
      <c r="AU412" s="143" t="s">
        <v>83</v>
      </c>
      <c r="AY412" s="18" t="s">
        <v>238</v>
      </c>
      <c r="BE412" s="144">
        <f>IF(N412="základní",J412,0)</f>
        <v>0</v>
      </c>
      <c r="BF412" s="144">
        <f>IF(N412="snížená",J412,0)</f>
        <v>0</v>
      </c>
      <c r="BG412" s="144">
        <f>IF(N412="zákl. přenesená",J412,0)</f>
        <v>0</v>
      </c>
      <c r="BH412" s="144">
        <f>IF(N412="sníž. přenesená",J412,0)</f>
        <v>0</v>
      </c>
      <c r="BI412" s="144">
        <f>IF(N412="nulová",J412,0)</f>
        <v>0</v>
      </c>
      <c r="BJ412" s="18" t="s">
        <v>81</v>
      </c>
      <c r="BK412" s="144">
        <f>ROUND(I412*H412,2)</f>
        <v>0</v>
      </c>
      <c r="BL412" s="18" t="s">
        <v>377</v>
      </c>
      <c r="BM412" s="143" t="s">
        <v>6271</v>
      </c>
    </row>
    <row r="413" spans="2:65" s="1" customFormat="1" ht="18">
      <c r="B413" s="33"/>
      <c r="D413" s="145" t="s">
        <v>248</v>
      </c>
      <c r="F413" s="146" t="s">
        <v>4766</v>
      </c>
      <c r="I413" s="147"/>
      <c r="L413" s="33"/>
      <c r="M413" s="148"/>
      <c r="T413" s="54"/>
      <c r="AT413" s="18" t="s">
        <v>248</v>
      </c>
      <c r="AU413" s="18" t="s">
        <v>83</v>
      </c>
    </row>
    <row r="414" spans="2:65" s="1" customFormat="1">
      <c r="B414" s="33"/>
      <c r="D414" s="149" t="s">
        <v>250</v>
      </c>
      <c r="F414" s="150" t="s">
        <v>4767</v>
      </c>
      <c r="I414" s="147"/>
      <c r="L414" s="33"/>
      <c r="M414" s="148"/>
      <c r="T414" s="54"/>
      <c r="AT414" s="18" t="s">
        <v>250</v>
      </c>
      <c r="AU414" s="18" t="s">
        <v>83</v>
      </c>
    </row>
    <row r="415" spans="2:65" s="1" customFormat="1" ht="24.15" customHeight="1">
      <c r="B415" s="33"/>
      <c r="C415" s="132" t="s">
        <v>2542</v>
      </c>
      <c r="D415" s="132" t="s">
        <v>241</v>
      </c>
      <c r="E415" s="133" t="s">
        <v>6272</v>
      </c>
      <c r="F415" s="134" t="s">
        <v>6273</v>
      </c>
      <c r="G415" s="135" t="s">
        <v>341</v>
      </c>
      <c r="H415" s="136">
        <v>2</v>
      </c>
      <c r="I415" s="137"/>
      <c r="J415" s="138">
        <f>ROUND(I415*H415,2)</f>
        <v>0</v>
      </c>
      <c r="K415" s="134" t="s">
        <v>245</v>
      </c>
      <c r="L415" s="33"/>
      <c r="M415" s="139" t="s">
        <v>19</v>
      </c>
      <c r="N415" s="140" t="s">
        <v>45</v>
      </c>
      <c r="P415" s="141">
        <f>O415*H415</f>
        <v>0</v>
      </c>
      <c r="Q415" s="141">
        <v>1.8600000000000001E-3</v>
      </c>
      <c r="R415" s="141">
        <f>Q415*H415</f>
        <v>3.7200000000000002E-3</v>
      </c>
      <c r="S415" s="141">
        <v>0</v>
      </c>
      <c r="T415" s="142">
        <f>S415*H415</f>
        <v>0</v>
      </c>
      <c r="AR415" s="143" t="s">
        <v>377</v>
      </c>
      <c r="AT415" s="143" t="s">
        <v>241</v>
      </c>
      <c r="AU415" s="143" t="s">
        <v>83</v>
      </c>
      <c r="AY415" s="18" t="s">
        <v>238</v>
      </c>
      <c r="BE415" s="144">
        <f>IF(N415="základní",J415,0)</f>
        <v>0</v>
      </c>
      <c r="BF415" s="144">
        <f>IF(N415="snížená",J415,0)</f>
        <v>0</v>
      </c>
      <c r="BG415" s="144">
        <f>IF(N415="zákl. přenesená",J415,0)</f>
        <v>0</v>
      </c>
      <c r="BH415" s="144">
        <f>IF(N415="sníž. přenesená",J415,0)</f>
        <v>0</v>
      </c>
      <c r="BI415" s="144">
        <f>IF(N415="nulová",J415,0)</f>
        <v>0</v>
      </c>
      <c r="BJ415" s="18" t="s">
        <v>81</v>
      </c>
      <c r="BK415" s="144">
        <f>ROUND(I415*H415,2)</f>
        <v>0</v>
      </c>
      <c r="BL415" s="18" t="s">
        <v>377</v>
      </c>
      <c r="BM415" s="143" t="s">
        <v>6274</v>
      </c>
    </row>
    <row r="416" spans="2:65" s="1" customFormat="1" ht="18">
      <c r="B416" s="33"/>
      <c r="D416" s="145" t="s">
        <v>248</v>
      </c>
      <c r="F416" s="146" t="s">
        <v>6275</v>
      </c>
      <c r="I416" s="147"/>
      <c r="L416" s="33"/>
      <c r="M416" s="148"/>
      <c r="T416" s="54"/>
      <c r="AT416" s="18" t="s">
        <v>248</v>
      </c>
      <c r="AU416" s="18" t="s">
        <v>83</v>
      </c>
    </row>
    <row r="417" spans="2:65" s="1" customFormat="1">
      <c r="B417" s="33"/>
      <c r="D417" s="149" t="s">
        <v>250</v>
      </c>
      <c r="F417" s="150" t="s">
        <v>6276</v>
      </c>
      <c r="I417" s="147"/>
      <c r="L417" s="33"/>
      <c r="M417" s="148"/>
      <c r="T417" s="54"/>
      <c r="AT417" s="18" t="s">
        <v>250</v>
      </c>
      <c r="AU417" s="18" t="s">
        <v>83</v>
      </c>
    </row>
    <row r="418" spans="2:65" s="1" customFormat="1" ht="24.15" customHeight="1">
      <c r="B418" s="33"/>
      <c r="C418" s="132" t="s">
        <v>2549</v>
      </c>
      <c r="D418" s="132" t="s">
        <v>241</v>
      </c>
      <c r="E418" s="133" t="s">
        <v>4773</v>
      </c>
      <c r="F418" s="134" t="s">
        <v>4774</v>
      </c>
      <c r="G418" s="135" t="s">
        <v>897</v>
      </c>
      <c r="H418" s="136">
        <v>2</v>
      </c>
      <c r="I418" s="137"/>
      <c r="J418" s="138">
        <f>ROUND(I418*H418,2)</f>
        <v>0</v>
      </c>
      <c r="K418" s="134" t="s">
        <v>245</v>
      </c>
      <c r="L418" s="33"/>
      <c r="M418" s="139" t="s">
        <v>19</v>
      </c>
      <c r="N418" s="140" t="s">
        <v>45</v>
      </c>
      <c r="P418" s="141">
        <f>O418*H418</f>
        <v>0</v>
      </c>
      <c r="Q418" s="141">
        <v>2.913E-2</v>
      </c>
      <c r="R418" s="141">
        <f>Q418*H418</f>
        <v>5.8259999999999999E-2</v>
      </c>
      <c r="S418" s="141">
        <v>0</v>
      </c>
      <c r="T418" s="142">
        <f>S418*H418</f>
        <v>0</v>
      </c>
      <c r="AR418" s="143" t="s">
        <v>377</v>
      </c>
      <c r="AT418" s="143" t="s">
        <v>241</v>
      </c>
      <c r="AU418" s="143" t="s">
        <v>83</v>
      </c>
      <c r="AY418" s="18" t="s">
        <v>238</v>
      </c>
      <c r="BE418" s="144">
        <f>IF(N418="základní",J418,0)</f>
        <v>0</v>
      </c>
      <c r="BF418" s="144">
        <f>IF(N418="snížená",J418,0)</f>
        <v>0</v>
      </c>
      <c r="BG418" s="144">
        <f>IF(N418="zákl. přenesená",J418,0)</f>
        <v>0</v>
      </c>
      <c r="BH418" s="144">
        <f>IF(N418="sníž. přenesená",J418,0)</f>
        <v>0</v>
      </c>
      <c r="BI418" s="144">
        <f>IF(N418="nulová",J418,0)</f>
        <v>0</v>
      </c>
      <c r="BJ418" s="18" t="s">
        <v>81</v>
      </c>
      <c r="BK418" s="144">
        <f>ROUND(I418*H418,2)</f>
        <v>0</v>
      </c>
      <c r="BL418" s="18" t="s">
        <v>377</v>
      </c>
      <c r="BM418" s="143" t="s">
        <v>6277</v>
      </c>
    </row>
    <row r="419" spans="2:65" s="1" customFormat="1" ht="18">
      <c r="B419" s="33"/>
      <c r="D419" s="145" t="s">
        <v>248</v>
      </c>
      <c r="F419" s="146" t="s">
        <v>4776</v>
      </c>
      <c r="I419" s="147"/>
      <c r="L419" s="33"/>
      <c r="M419" s="148"/>
      <c r="T419" s="54"/>
      <c r="AT419" s="18" t="s">
        <v>248</v>
      </c>
      <c r="AU419" s="18" t="s">
        <v>83</v>
      </c>
    </row>
    <row r="420" spans="2:65" s="1" customFormat="1">
      <c r="B420" s="33"/>
      <c r="D420" s="149" t="s">
        <v>250</v>
      </c>
      <c r="F420" s="150" t="s">
        <v>4777</v>
      </c>
      <c r="I420" s="147"/>
      <c r="L420" s="33"/>
      <c r="M420" s="148"/>
      <c r="T420" s="54"/>
      <c r="AT420" s="18" t="s">
        <v>250</v>
      </c>
      <c r="AU420" s="18" t="s">
        <v>83</v>
      </c>
    </row>
    <row r="421" spans="2:65" s="1" customFormat="1" ht="24.15" customHeight="1">
      <c r="B421" s="33"/>
      <c r="C421" s="132" t="s">
        <v>2555</v>
      </c>
      <c r="D421" s="132" t="s">
        <v>241</v>
      </c>
      <c r="E421" s="133" t="s">
        <v>4778</v>
      </c>
      <c r="F421" s="134" t="s">
        <v>4779</v>
      </c>
      <c r="G421" s="135" t="s">
        <v>408</v>
      </c>
      <c r="H421" s="136">
        <v>16.100000000000001</v>
      </c>
      <c r="I421" s="137"/>
      <c r="J421" s="138">
        <f>ROUND(I421*H421,2)</f>
        <v>0</v>
      </c>
      <c r="K421" s="134" t="s">
        <v>245</v>
      </c>
      <c r="L421" s="33"/>
      <c r="M421" s="139" t="s">
        <v>19</v>
      </c>
      <c r="N421" s="140" t="s">
        <v>45</v>
      </c>
      <c r="P421" s="141">
        <f>O421*H421</f>
        <v>0</v>
      </c>
      <c r="Q421" s="141">
        <v>1.9000000000000001E-4</v>
      </c>
      <c r="R421" s="141">
        <f>Q421*H421</f>
        <v>3.0590000000000005E-3</v>
      </c>
      <c r="S421" s="141">
        <v>0</v>
      </c>
      <c r="T421" s="142">
        <f>S421*H421</f>
        <v>0</v>
      </c>
      <c r="AR421" s="143" t="s">
        <v>377</v>
      </c>
      <c r="AT421" s="143" t="s">
        <v>241</v>
      </c>
      <c r="AU421" s="143" t="s">
        <v>83</v>
      </c>
      <c r="AY421" s="18" t="s">
        <v>238</v>
      </c>
      <c r="BE421" s="144">
        <f>IF(N421="základní",J421,0)</f>
        <v>0</v>
      </c>
      <c r="BF421" s="144">
        <f>IF(N421="snížená",J421,0)</f>
        <v>0</v>
      </c>
      <c r="BG421" s="144">
        <f>IF(N421="zákl. přenesená",J421,0)</f>
        <v>0</v>
      </c>
      <c r="BH421" s="144">
        <f>IF(N421="sníž. přenesená",J421,0)</f>
        <v>0</v>
      </c>
      <c r="BI421" s="144">
        <f>IF(N421="nulová",J421,0)</f>
        <v>0</v>
      </c>
      <c r="BJ421" s="18" t="s">
        <v>81</v>
      </c>
      <c r="BK421" s="144">
        <f>ROUND(I421*H421,2)</f>
        <v>0</v>
      </c>
      <c r="BL421" s="18" t="s">
        <v>377</v>
      </c>
      <c r="BM421" s="143" t="s">
        <v>6278</v>
      </c>
    </row>
    <row r="422" spans="2:65" s="1" customFormat="1" ht="18">
      <c r="B422" s="33"/>
      <c r="D422" s="145" t="s">
        <v>248</v>
      </c>
      <c r="F422" s="146" t="s">
        <v>4781</v>
      </c>
      <c r="I422" s="147"/>
      <c r="L422" s="33"/>
      <c r="M422" s="148"/>
      <c r="T422" s="54"/>
      <c r="AT422" s="18" t="s">
        <v>248</v>
      </c>
      <c r="AU422" s="18" t="s">
        <v>83</v>
      </c>
    </row>
    <row r="423" spans="2:65" s="1" customFormat="1">
      <c r="B423" s="33"/>
      <c r="D423" s="149" t="s">
        <v>250</v>
      </c>
      <c r="F423" s="150" t="s">
        <v>4782</v>
      </c>
      <c r="I423" s="147"/>
      <c r="L423" s="33"/>
      <c r="M423" s="148"/>
      <c r="T423" s="54"/>
      <c r="AT423" s="18" t="s">
        <v>250</v>
      </c>
      <c r="AU423" s="18" t="s">
        <v>83</v>
      </c>
    </row>
    <row r="424" spans="2:65" s="1" customFormat="1" ht="21.75" customHeight="1">
      <c r="B424" s="33"/>
      <c r="C424" s="132" t="s">
        <v>2560</v>
      </c>
      <c r="D424" s="132" t="s">
        <v>241</v>
      </c>
      <c r="E424" s="133" t="s">
        <v>4783</v>
      </c>
      <c r="F424" s="134" t="s">
        <v>4784</v>
      </c>
      <c r="G424" s="135" t="s">
        <v>408</v>
      </c>
      <c r="H424" s="136">
        <v>174.4</v>
      </c>
      <c r="I424" s="137"/>
      <c r="J424" s="138">
        <f>ROUND(I424*H424,2)</f>
        <v>0</v>
      </c>
      <c r="K424" s="134" t="s">
        <v>245</v>
      </c>
      <c r="L424" s="33"/>
      <c r="M424" s="139" t="s">
        <v>19</v>
      </c>
      <c r="N424" s="140" t="s">
        <v>45</v>
      </c>
      <c r="P424" s="141">
        <f>O424*H424</f>
        <v>0</v>
      </c>
      <c r="Q424" s="141">
        <v>1.0000000000000001E-5</v>
      </c>
      <c r="R424" s="141">
        <f>Q424*H424</f>
        <v>1.7440000000000001E-3</v>
      </c>
      <c r="S424" s="141">
        <v>0</v>
      </c>
      <c r="T424" s="142">
        <f>S424*H424</f>
        <v>0</v>
      </c>
      <c r="AR424" s="143" t="s">
        <v>377</v>
      </c>
      <c r="AT424" s="143" t="s">
        <v>241</v>
      </c>
      <c r="AU424" s="143" t="s">
        <v>83</v>
      </c>
      <c r="AY424" s="18" t="s">
        <v>238</v>
      </c>
      <c r="BE424" s="144">
        <f>IF(N424="základní",J424,0)</f>
        <v>0</v>
      </c>
      <c r="BF424" s="144">
        <f>IF(N424="snížená",J424,0)</f>
        <v>0</v>
      </c>
      <c r="BG424" s="144">
        <f>IF(N424="zákl. přenesená",J424,0)</f>
        <v>0</v>
      </c>
      <c r="BH424" s="144">
        <f>IF(N424="sníž. přenesená",J424,0)</f>
        <v>0</v>
      </c>
      <c r="BI424" s="144">
        <f>IF(N424="nulová",J424,0)</f>
        <v>0</v>
      </c>
      <c r="BJ424" s="18" t="s">
        <v>81</v>
      </c>
      <c r="BK424" s="144">
        <f>ROUND(I424*H424,2)</f>
        <v>0</v>
      </c>
      <c r="BL424" s="18" t="s">
        <v>377</v>
      </c>
      <c r="BM424" s="143" t="s">
        <v>6279</v>
      </c>
    </row>
    <row r="425" spans="2:65" s="1" customFormat="1" ht="18">
      <c r="B425" s="33"/>
      <c r="D425" s="145" t="s">
        <v>248</v>
      </c>
      <c r="F425" s="146" t="s">
        <v>4786</v>
      </c>
      <c r="I425" s="147"/>
      <c r="L425" s="33"/>
      <c r="M425" s="148"/>
      <c r="T425" s="54"/>
      <c r="AT425" s="18" t="s">
        <v>248</v>
      </c>
      <c r="AU425" s="18" t="s">
        <v>83</v>
      </c>
    </row>
    <row r="426" spans="2:65" s="1" customFormat="1">
      <c r="B426" s="33"/>
      <c r="D426" s="149" t="s">
        <v>250</v>
      </c>
      <c r="F426" s="150" t="s">
        <v>4787</v>
      </c>
      <c r="I426" s="147"/>
      <c r="L426" s="33"/>
      <c r="M426" s="148"/>
      <c r="T426" s="54"/>
      <c r="AT426" s="18" t="s">
        <v>250</v>
      </c>
      <c r="AU426" s="18" t="s">
        <v>83</v>
      </c>
    </row>
    <row r="427" spans="2:65" s="13" customFormat="1">
      <c r="B427" s="157"/>
      <c r="D427" s="145" t="s">
        <v>257</v>
      </c>
      <c r="E427" s="158" t="s">
        <v>19</v>
      </c>
      <c r="F427" s="159" t="s">
        <v>6280</v>
      </c>
      <c r="H427" s="160">
        <v>174.4</v>
      </c>
      <c r="I427" s="161"/>
      <c r="L427" s="157"/>
      <c r="M427" s="162"/>
      <c r="T427" s="163"/>
      <c r="AT427" s="158" t="s">
        <v>257</v>
      </c>
      <c r="AU427" s="158" t="s">
        <v>83</v>
      </c>
      <c r="AV427" s="13" t="s">
        <v>83</v>
      </c>
      <c r="AW427" s="13" t="s">
        <v>35</v>
      </c>
      <c r="AX427" s="13" t="s">
        <v>81</v>
      </c>
      <c r="AY427" s="158" t="s">
        <v>238</v>
      </c>
    </row>
    <row r="428" spans="2:65" s="1" customFormat="1" ht="24.15" customHeight="1">
      <c r="B428" s="33"/>
      <c r="C428" s="132" t="s">
        <v>2565</v>
      </c>
      <c r="D428" s="132" t="s">
        <v>241</v>
      </c>
      <c r="E428" s="133" t="s">
        <v>4789</v>
      </c>
      <c r="F428" s="134" t="s">
        <v>4790</v>
      </c>
      <c r="G428" s="135" t="s">
        <v>408</v>
      </c>
      <c r="H428" s="136">
        <v>137.80000000000001</v>
      </c>
      <c r="I428" s="137"/>
      <c r="J428" s="138">
        <f>ROUND(I428*H428,2)</f>
        <v>0</v>
      </c>
      <c r="K428" s="134" t="s">
        <v>245</v>
      </c>
      <c r="L428" s="33"/>
      <c r="M428" s="139" t="s">
        <v>19</v>
      </c>
      <c r="N428" s="140" t="s">
        <v>45</v>
      </c>
      <c r="P428" s="141">
        <f>O428*H428</f>
        <v>0</v>
      </c>
      <c r="Q428" s="141">
        <v>2.0000000000000002E-5</v>
      </c>
      <c r="R428" s="141">
        <f>Q428*H428</f>
        <v>2.7560000000000006E-3</v>
      </c>
      <c r="S428" s="141">
        <v>0</v>
      </c>
      <c r="T428" s="142">
        <f>S428*H428</f>
        <v>0</v>
      </c>
      <c r="AR428" s="143" t="s">
        <v>377</v>
      </c>
      <c r="AT428" s="143" t="s">
        <v>241</v>
      </c>
      <c r="AU428" s="143" t="s">
        <v>83</v>
      </c>
      <c r="AY428" s="18" t="s">
        <v>238</v>
      </c>
      <c r="BE428" s="144">
        <f>IF(N428="základní",J428,0)</f>
        <v>0</v>
      </c>
      <c r="BF428" s="144">
        <f>IF(N428="snížená",J428,0)</f>
        <v>0</v>
      </c>
      <c r="BG428" s="144">
        <f>IF(N428="zákl. přenesená",J428,0)</f>
        <v>0</v>
      </c>
      <c r="BH428" s="144">
        <f>IF(N428="sníž. přenesená",J428,0)</f>
        <v>0</v>
      </c>
      <c r="BI428" s="144">
        <f>IF(N428="nulová",J428,0)</f>
        <v>0</v>
      </c>
      <c r="BJ428" s="18" t="s">
        <v>81</v>
      </c>
      <c r="BK428" s="144">
        <f>ROUND(I428*H428,2)</f>
        <v>0</v>
      </c>
      <c r="BL428" s="18" t="s">
        <v>377</v>
      </c>
      <c r="BM428" s="143" t="s">
        <v>6281</v>
      </c>
    </row>
    <row r="429" spans="2:65" s="1" customFormat="1" ht="18">
      <c r="B429" s="33"/>
      <c r="D429" s="145" t="s">
        <v>248</v>
      </c>
      <c r="F429" s="146" t="s">
        <v>4792</v>
      </c>
      <c r="I429" s="147"/>
      <c r="L429" s="33"/>
      <c r="M429" s="148"/>
      <c r="T429" s="54"/>
      <c r="AT429" s="18" t="s">
        <v>248</v>
      </c>
      <c r="AU429" s="18" t="s">
        <v>83</v>
      </c>
    </row>
    <row r="430" spans="2:65" s="1" customFormat="1">
      <c r="B430" s="33"/>
      <c r="D430" s="149" t="s">
        <v>250</v>
      </c>
      <c r="F430" s="150" t="s">
        <v>4793</v>
      </c>
      <c r="I430" s="147"/>
      <c r="L430" s="33"/>
      <c r="M430" s="148"/>
      <c r="T430" s="54"/>
      <c r="AT430" s="18" t="s">
        <v>250</v>
      </c>
      <c r="AU430" s="18" t="s">
        <v>83</v>
      </c>
    </row>
    <row r="431" spans="2:65" s="1" customFormat="1" ht="24.15" customHeight="1">
      <c r="B431" s="33"/>
      <c r="C431" s="132" t="s">
        <v>2568</v>
      </c>
      <c r="D431" s="132" t="s">
        <v>241</v>
      </c>
      <c r="E431" s="133" t="s">
        <v>6282</v>
      </c>
      <c r="F431" s="134" t="s">
        <v>6283</v>
      </c>
      <c r="G431" s="135" t="s">
        <v>408</v>
      </c>
      <c r="H431" s="136">
        <v>20.5</v>
      </c>
      <c r="I431" s="137"/>
      <c r="J431" s="138">
        <f>ROUND(I431*H431,2)</f>
        <v>0</v>
      </c>
      <c r="K431" s="134" t="s">
        <v>245</v>
      </c>
      <c r="L431" s="33"/>
      <c r="M431" s="139" t="s">
        <v>19</v>
      </c>
      <c r="N431" s="140" t="s">
        <v>45</v>
      </c>
      <c r="P431" s="141">
        <f>O431*H431</f>
        <v>0</v>
      </c>
      <c r="Q431" s="141">
        <v>6.0000000000000002E-5</v>
      </c>
      <c r="R431" s="141">
        <f>Q431*H431</f>
        <v>1.23E-3</v>
      </c>
      <c r="S431" s="141">
        <v>0</v>
      </c>
      <c r="T431" s="142">
        <f>S431*H431</f>
        <v>0</v>
      </c>
      <c r="AR431" s="143" t="s">
        <v>377</v>
      </c>
      <c r="AT431" s="143" t="s">
        <v>241</v>
      </c>
      <c r="AU431" s="143" t="s">
        <v>83</v>
      </c>
      <c r="AY431" s="18" t="s">
        <v>238</v>
      </c>
      <c r="BE431" s="144">
        <f>IF(N431="základní",J431,0)</f>
        <v>0</v>
      </c>
      <c r="BF431" s="144">
        <f>IF(N431="snížená",J431,0)</f>
        <v>0</v>
      </c>
      <c r="BG431" s="144">
        <f>IF(N431="zákl. přenesená",J431,0)</f>
        <v>0</v>
      </c>
      <c r="BH431" s="144">
        <f>IF(N431="sníž. přenesená",J431,0)</f>
        <v>0</v>
      </c>
      <c r="BI431" s="144">
        <f>IF(N431="nulová",J431,0)</f>
        <v>0</v>
      </c>
      <c r="BJ431" s="18" t="s">
        <v>81</v>
      </c>
      <c r="BK431" s="144">
        <f>ROUND(I431*H431,2)</f>
        <v>0</v>
      </c>
      <c r="BL431" s="18" t="s">
        <v>377</v>
      </c>
      <c r="BM431" s="143" t="s">
        <v>6284</v>
      </c>
    </row>
    <row r="432" spans="2:65" s="1" customFormat="1" ht="18">
      <c r="B432" s="33"/>
      <c r="D432" s="145" t="s">
        <v>248</v>
      </c>
      <c r="F432" s="146" t="s">
        <v>6285</v>
      </c>
      <c r="I432" s="147"/>
      <c r="L432" s="33"/>
      <c r="M432" s="148"/>
      <c r="T432" s="54"/>
      <c r="AT432" s="18" t="s">
        <v>248</v>
      </c>
      <c r="AU432" s="18" t="s">
        <v>83</v>
      </c>
    </row>
    <row r="433" spans="2:65" s="1" customFormat="1">
      <c r="B433" s="33"/>
      <c r="D433" s="149" t="s">
        <v>250</v>
      </c>
      <c r="F433" s="150" t="s">
        <v>6286</v>
      </c>
      <c r="I433" s="147"/>
      <c r="L433" s="33"/>
      <c r="M433" s="148"/>
      <c r="T433" s="54"/>
      <c r="AT433" s="18" t="s">
        <v>250</v>
      </c>
      <c r="AU433" s="18" t="s">
        <v>83</v>
      </c>
    </row>
    <row r="434" spans="2:65" s="1" customFormat="1" ht="24.15" customHeight="1">
      <c r="B434" s="33"/>
      <c r="C434" s="132" t="s">
        <v>2578</v>
      </c>
      <c r="D434" s="132" t="s">
        <v>241</v>
      </c>
      <c r="E434" s="133" t="s">
        <v>4794</v>
      </c>
      <c r="F434" s="134" t="s">
        <v>4795</v>
      </c>
      <c r="G434" s="135" t="s">
        <v>272</v>
      </c>
      <c r="H434" s="136">
        <v>0.38300000000000001</v>
      </c>
      <c r="I434" s="137"/>
      <c r="J434" s="138">
        <f>ROUND(I434*H434,2)</f>
        <v>0</v>
      </c>
      <c r="K434" s="134" t="s">
        <v>245</v>
      </c>
      <c r="L434" s="33"/>
      <c r="M434" s="139" t="s">
        <v>19</v>
      </c>
      <c r="N434" s="140" t="s">
        <v>45</v>
      </c>
      <c r="P434" s="141">
        <f>O434*H434</f>
        <v>0</v>
      </c>
      <c r="Q434" s="141">
        <v>0</v>
      </c>
      <c r="R434" s="141">
        <f>Q434*H434</f>
        <v>0</v>
      </c>
      <c r="S434" s="141">
        <v>0</v>
      </c>
      <c r="T434" s="142">
        <f>S434*H434</f>
        <v>0</v>
      </c>
      <c r="AR434" s="143" t="s">
        <v>377</v>
      </c>
      <c r="AT434" s="143" t="s">
        <v>241</v>
      </c>
      <c r="AU434" s="143" t="s">
        <v>83</v>
      </c>
      <c r="AY434" s="18" t="s">
        <v>238</v>
      </c>
      <c r="BE434" s="144">
        <f>IF(N434="základní",J434,0)</f>
        <v>0</v>
      </c>
      <c r="BF434" s="144">
        <f>IF(N434="snížená",J434,0)</f>
        <v>0</v>
      </c>
      <c r="BG434" s="144">
        <f>IF(N434="zákl. přenesená",J434,0)</f>
        <v>0</v>
      </c>
      <c r="BH434" s="144">
        <f>IF(N434="sníž. přenesená",J434,0)</f>
        <v>0</v>
      </c>
      <c r="BI434" s="144">
        <f>IF(N434="nulová",J434,0)</f>
        <v>0</v>
      </c>
      <c r="BJ434" s="18" t="s">
        <v>81</v>
      </c>
      <c r="BK434" s="144">
        <f>ROUND(I434*H434,2)</f>
        <v>0</v>
      </c>
      <c r="BL434" s="18" t="s">
        <v>377</v>
      </c>
      <c r="BM434" s="143" t="s">
        <v>6287</v>
      </c>
    </row>
    <row r="435" spans="2:65" s="1" customFormat="1" ht="27">
      <c r="B435" s="33"/>
      <c r="D435" s="145" t="s">
        <v>248</v>
      </c>
      <c r="F435" s="146" t="s">
        <v>4797</v>
      </c>
      <c r="I435" s="147"/>
      <c r="L435" s="33"/>
      <c r="M435" s="148"/>
      <c r="T435" s="54"/>
      <c r="AT435" s="18" t="s">
        <v>248</v>
      </c>
      <c r="AU435" s="18" t="s">
        <v>83</v>
      </c>
    </row>
    <row r="436" spans="2:65" s="1" customFormat="1">
      <c r="B436" s="33"/>
      <c r="D436" s="149" t="s">
        <v>250</v>
      </c>
      <c r="F436" s="150" t="s">
        <v>4798</v>
      </c>
      <c r="I436" s="147"/>
      <c r="L436" s="33"/>
      <c r="M436" s="148"/>
      <c r="T436" s="54"/>
      <c r="AT436" s="18" t="s">
        <v>250</v>
      </c>
      <c r="AU436" s="18" t="s">
        <v>83</v>
      </c>
    </row>
    <row r="437" spans="2:65" s="1" customFormat="1" ht="16.5" customHeight="1">
      <c r="B437" s="33"/>
      <c r="C437" s="132" t="s">
        <v>2583</v>
      </c>
      <c r="D437" s="132" t="s">
        <v>241</v>
      </c>
      <c r="E437" s="133" t="s">
        <v>4799</v>
      </c>
      <c r="F437" s="134" t="s">
        <v>4666</v>
      </c>
      <c r="G437" s="135" t="s">
        <v>1191</v>
      </c>
      <c r="H437" s="136">
        <v>1</v>
      </c>
      <c r="I437" s="137"/>
      <c r="J437" s="138">
        <f>ROUND(I437*H437,2)</f>
        <v>0</v>
      </c>
      <c r="K437" s="134" t="s">
        <v>19</v>
      </c>
      <c r="L437" s="33"/>
      <c r="M437" s="139" t="s">
        <v>19</v>
      </c>
      <c r="N437" s="140" t="s">
        <v>45</v>
      </c>
      <c r="P437" s="141">
        <f>O437*H437</f>
        <v>0</v>
      </c>
      <c r="Q437" s="141">
        <v>0</v>
      </c>
      <c r="R437" s="141">
        <f>Q437*H437</f>
        <v>0</v>
      </c>
      <c r="S437" s="141">
        <v>0</v>
      </c>
      <c r="T437" s="142">
        <f>S437*H437</f>
        <v>0</v>
      </c>
      <c r="AR437" s="143" t="s">
        <v>377</v>
      </c>
      <c r="AT437" s="143" t="s">
        <v>241</v>
      </c>
      <c r="AU437" s="143" t="s">
        <v>83</v>
      </c>
      <c r="AY437" s="18" t="s">
        <v>238</v>
      </c>
      <c r="BE437" s="144">
        <f>IF(N437="základní",J437,0)</f>
        <v>0</v>
      </c>
      <c r="BF437" s="144">
        <f>IF(N437="snížená",J437,0)</f>
        <v>0</v>
      </c>
      <c r="BG437" s="144">
        <f>IF(N437="zákl. přenesená",J437,0)</f>
        <v>0</v>
      </c>
      <c r="BH437" s="144">
        <f>IF(N437="sníž. přenesená",J437,0)</f>
        <v>0</v>
      </c>
      <c r="BI437" s="144">
        <f>IF(N437="nulová",J437,0)</f>
        <v>0</v>
      </c>
      <c r="BJ437" s="18" t="s">
        <v>81</v>
      </c>
      <c r="BK437" s="144">
        <f>ROUND(I437*H437,2)</f>
        <v>0</v>
      </c>
      <c r="BL437" s="18" t="s">
        <v>377</v>
      </c>
      <c r="BM437" s="143" t="s">
        <v>6288</v>
      </c>
    </row>
    <row r="438" spans="2:65" s="1" customFormat="1">
      <c r="B438" s="33"/>
      <c r="D438" s="145" t="s">
        <v>248</v>
      </c>
      <c r="F438" s="146" t="s">
        <v>4666</v>
      </c>
      <c r="I438" s="147"/>
      <c r="L438" s="33"/>
      <c r="M438" s="148"/>
      <c r="T438" s="54"/>
      <c r="AT438" s="18" t="s">
        <v>248</v>
      </c>
      <c r="AU438" s="18" t="s">
        <v>83</v>
      </c>
    </row>
    <row r="439" spans="2:65" s="11" customFormat="1" ht="22.75" customHeight="1">
      <c r="B439" s="120"/>
      <c r="D439" s="121" t="s">
        <v>73</v>
      </c>
      <c r="E439" s="130" t="s">
        <v>892</v>
      </c>
      <c r="F439" s="130" t="s">
        <v>893</v>
      </c>
      <c r="I439" s="123"/>
      <c r="J439" s="131">
        <f>BK439</f>
        <v>0</v>
      </c>
      <c r="L439" s="120"/>
      <c r="M439" s="125"/>
      <c r="P439" s="126">
        <f>SUM(P440:P523)</f>
        <v>0</v>
      </c>
      <c r="R439" s="126">
        <f>SUM(R440:R523)</f>
        <v>0.66836000000000018</v>
      </c>
      <c r="T439" s="127">
        <f>SUM(T440:T523)</f>
        <v>0</v>
      </c>
      <c r="AR439" s="121" t="s">
        <v>83</v>
      </c>
      <c r="AT439" s="128" t="s">
        <v>73</v>
      </c>
      <c r="AU439" s="128" t="s">
        <v>81</v>
      </c>
      <c r="AY439" s="121" t="s">
        <v>238</v>
      </c>
      <c r="BK439" s="129">
        <f>SUM(BK440:BK523)</f>
        <v>0</v>
      </c>
    </row>
    <row r="440" spans="2:65" s="1" customFormat="1" ht="24.15" customHeight="1">
      <c r="B440" s="33"/>
      <c r="C440" s="132" t="s">
        <v>2588</v>
      </c>
      <c r="D440" s="132" t="s">
        <v>241</v>
      </c>
      <c r="E440" s="133" t="s">
        <v>4801</v>
      </c>
      <c r="F440" s="134" t="s">
        <v>4802</v>
      </c>
      <c r="G440" s="135" t="s">
        <v>897</v>
      </c>
      <c r="H440" s="136">
        <v>1</v>
      </c>
      <c r="I440" s="137"/>
      <c r="J440" s="138">
        <f>ROUND(I440*H440,2)</f>
        <v>0</v>
      </c>
      <c r="K440" s="134" t="s">
        <v>245</v>
      </c>
      <c r="L440" s="33"/>
      <c r="M440" s="139" t="s">
        <v>19</v>
      </c>
      <c r="N440" s="140" t="s">
        <v>45</v>
      </c>
      <c r="P440" s="141">
        <f>O440*H440</f>
        <v>0</v>
      </c>
      <c r="Q440" s="141">
        <v>4.1029999999999997E-2</v>
      </c>
      <c r="R440" s="141">
        <f>Q440*H440</f>
        <v>4.1029999999999997E-2</v>
      </c>
      <c r="S440" s="141">
        <v>0</v>
      </c>
      <c r="T440" s="142">
        <f>S440*H440</f>
        <v>0</v>
      </c>
      <c r="AR440" s="143" t="s">
        <v>377</v>
      </c>
      <c r="AT440" s="143" t="s">
        <v>241</v>
      </c>
      <c r="AU440" s="143" t="s">
        <v>83</v>
      </c>
      <c r="AY440" s="18" t="s">
        <v>238</v>
      </c>
      <c r="BE440" s="144">
        <f>IF(N440="základní",J440,0)</f>
        <v>0</v>
      </c>
      <c r="BF440" s="144">
        <f>IF(N440="snížená",J440,0)</f>
        <v>0</v>
      </c>
      <c r="BG440" s="144">
        <f>IF(N440="zákl. přenesená",J440,0)</f>
        <v>0</v>
      </c>
      <c r="BH440" s="144">
        <f>IF(N440="sníž. přenesená",J440,0)</f>
        <v>0</v>
      </c>
      <c r="BI440" s="144">
        <f>IF(N440="nulová",J440,0)</f>
        <v>0</v>
      </c>
      <c r="BJ440" s="18" t="s">
        <v>81</v>
      </c>
      <c r="BK440" s="144">
        <f>ROUND(I440*H440,2)</f>
        <v>0</v>
      </c>
      <c r="BL440" s="18" t="s">
        <v>377</v>
      </c>
      <c r="BM440" s="143" t="s">
        <v>6289</v>
      </c>
    </row>
    <row r="441" spans="2:65" s="1" customFormat="1" ht="18">
      <c r="B441" s="33"/>
      <c r="D441" s="145" t="s">
        <v>248</v>
      </c>
      <c r="F441" s="146" t="s">
        <v>4804</v>
      </c>
      <c r="I441" s="147"/>
      <c r="L441" s="33"/>
      <c r="M441" s="148"/>
      <c r="T441" s="54"/>
      <c r="AT441" s="18" t="s">
        <v>248</v>
      </c>
      <c r="AU441" s="18" t="s">
        <v>83</v>
      </c>
    </row>
    <row r="442" spans="2:65" s="1" customFormat="1">
      <c r="B442" s="33"/>
      <c r="D442" s="149" t="s">
        <v>250</v>
      </c>
      <c r="F442" s="150" t="s">
        <v>4805</v>
      </c>
      <c r="I442" s="147"/>
      <c r="L442" s="33"/>
      <c r="M442" s="148"/>
      <c r="T442" s="54"/>
      <c r="AT442" s="18" t="s">
        <v>250</v>
      </c>
      <c r="AU442" s="18" t="s">
        <v>83</v>
      </c>
    </row>
    <row r="443" spans="2:65" s="1" customFormat="1" ht="16.5" customHeight="1">
      <c r="B443" s="33"/>
      <c r="C443" s="132" t="s">
        <v>2594</v>
      </c>
      <c r="D443" s="132" t="s">
        <v>241</v>
      </c>
      <c r="E443" s="133" t="s">
        <v>4806</v>
      </c>
      <c r="F443" s="134" t="s">
        <v>4807</v>
      </c>
      <c r="G443" s="135" t="s">
        <v>897</v>
      </c>
      <c r="H443" s="136">
        <v>7</v>
      </c>
      <c r="I443" s="137"/>
      <c r="J443" s="138">
        <f>ROUND(I443*H443,2)</f>
        <v>0</v>
      </c>
      <c r="K443" s="134" t="s">
        <v>245</v>
      </c>
      <c r="L443" s="33"/>
      <c r="M443" s="139" t="s">
        <v>19</v>
      </c>
      <c r="N443" s="140" t="s">
        <v>45</v>
      </c>
      <c r="P443" s="141">
        <f>O443*H443</f>
        <v>0</v>
      </c>
      <c r="Q443" s="141">
        <v>3.2419999999999997E-2</v>
      </c>
      <c r="R443" s="141">
        <f>Q443*H443</f>
        <v>0.22693999999999998</v>
      </c>
      <c r="S443" s="141">
        <v>0</v>
      </c>
      <c r="T443" s="142">
        <f>S443*H443</f>
        <v>0</v>
      </c>
      <c r="AR443" s="143" t="s">
        <v>377</v>
      </c>
      <c r="AT443" s="143" t="s">
        <v>241</v>
      </c>
      <c r="AU443" s="143" t="s">
        <v>83</v>
      </c>
      <c r="AY443" s="18" t="s">
        <v>238</v>
      </c>
      <c r="BE443" s="144">
        <f>IF(N443="základní",J443,0)</f>
        <v>0</v>
      </c>
      <c r="BF443" s="144">
        <f>IF(N443="snížená",J443,0)</f>
        <v>0</v>
      </c>
      <c r="BG443" s="144">
        <f>IF(N443="zákl. přenesená",J443,0)</f>
        <v>0</v>
      </c>
      <c r="BH443" s="144">
        <f>IF(N443="sníž. přenesená",J443,0)</f>
        <v>0</v>
      </c>
      <c r="BI443" s="144">
        <f>IF(N443="nulová",J443,0)</f>
        <v>0</v>
      </c>
      <c r="BJ443" s="18" t="s">
        <v>81</v>
      </c>
      <c r="BK443" s="144">
        <f>ROUND(I443*H443,2)</f>
        <v>0</v>
      </c>
      <c r="BL443" s="18" t="s">
        <v>377</v>
      </c>
      <c r="BM443" s="143" t="s">
        <v>6290</v>
      </c>
    </row>
    <row r="444" spans="2:65" s="1" customFormat="1">
      <c r="B444" s="33"/>
      <c r="D444" s="145" t="s">
        <v>248</v>
      </c>
      <c r="F444" s="146" t="s">
        <v>4809</v>
      </c>
      <c r="I444" s="147"/>
      <c r="L444" s="33"/>
      <c r="M444" s="148"/>
      <c r="T444" s="54"/>
      <c r="AT444" s="18" t="s">
        <v>248</v>
      </c>
      <c r="AU444" s="18" t="s">
        <v>83</v>
      </c>
    </row>
    <row r="445" spans="2:65" s="1" customFormat="1">
      <c r="B445" s="33"/>
      <c r="D445" s="149" t="s">
        <v>250</v>
      </c>
      <c r="F445" s="150" t="s">
        <v>4810</v>
      </c>
      <c r="I445" s="147"/>
      <c r="L445" s="33"/>
      <c r="M445" s="148"/>
      <c r="T445" s="54"/>
      <c r="AT445" s="18" t="s">
        <v>250</v>
      </c>
      <c r="AU445" s="18" t="s">
        <v>83</v>
      </c>
    </row>
    <row r="446" spans="2:65" s="13" customFormat="1">
      <c r="B446" s="157"/>
      <c r="D446" s="145" t="s">
        <v>257</v>
      </c>
      <c r="E446" s="158" t="s">
        <v>19</v>
      </c>
      <c r="F446" s="159" t="s">
        <v>6291</v>
      </c>
      <c r="H446" s="160">
        <v>3</v>
      </c>
      <c r="I446" s="161"/>
      <c r="L446" s="157"/>
      <c r="M446" s="162"/>
      <c r="T446" s="163"/>
      <c r="AT446" s="158" t="s">
        <v>257</v>
      </c>
      <c r="AU446" s="158" t="s">
        <v>83</v>
      </c>
      <c r="AV446" s="13" t="s">
        <v>83</v>
      </c>
      <c r="AW446" s="13" t="s">
        <v>35</v>
      </c>
      <c r="AX446" s="13" t="s">
        <v>74</v>
      </c>
      <c r="AY446" s="158" t="s">
        <v>238</v>
      </c>
    </row>
    <row r="447" spans="2:65" s="13" customFormat="1">
      <c r="B447" s="157"/>
      <c r="D447" s="145" t="s">
        <v>257</v>
      </c>
      <c r="E447" s="158" t="s">
        <v>19</v>
      </c>
      <c r="F447" s="159" t="s">
        <v>246</v>
      </c>
      <c r="H447" s="160">
        <v>4</v>
      </c>
      <c r="I447" s="161"/>
      <c r="L447" s="157"/>
      <c r="M447" s="162"/>
      <c r="T447" s="163"/>
      <c r="AT447" s="158" t="s">
        <v>257</v>
      </c>
      <c r="AU447" s="158" t="s">
        <v>83</v>
      </c>
      <c r="AV447" s="13" t="s">
        <v>83</v>
      </c>
      <c r="AW447" s="13" t="s">
        <v>35</v>
      </c>
      <c r="AX447" s="13" t="s">
        <v>74</v>
      </c>
      <c r="AY447" s="158" t="s">
        <v>238</v>
      </c>
    </row>
    <row r="448" spans="2:65" s="14" customFormat="1">
      <c r="B448" s="164"/>
      <c r="D448" s="145" t="s">
        <v>257</v>
      </c>
      <c r="E448" s="165" t="s">
        <v>19</v>
      </c>
      <c r="F448" s="166" t="s">
        <v>262</v>
      </c>
      <c r="H448" s="167">
        <v>7</v>
      </c>
      <c r="I448" s="168"/>
      <c r="L448" s="164"/>
      <c r="M448" s="169"/>
      <c r="T448" s="170"/>
      <c r="AT448" s="165" t="s">
        <v>257</v>
      </c>
      <c r="AU448" s="165" t="s">
        <v>83</v>
      </c>
      <c r="AV448" s="14" t="s">
        <v>246</v>
      </c>
      <c r="AW448" s="14" t="s">
        <v>35</v>
      </c>
      <c r="AX448" s="14" t="s">
        <v>81</v>
      </c>
      <c r="AY448" s="165" t="s">
        <v>238</v>
      </c>
    </row>
    <row r="449" spans="2:65" s="1" customFormat="1" ht="24.15" customHeight="1">
      <c r="B449" s="33"/>
      <c r="C449" s="132" t="s">
        <v>2600</v>
      </c>
      <c r="D449" s="132" t="s">
        <v>241</v>
      </c>
      <c r="E449" s="133" t="s">
        <v>4811</v>
      </c>
      <c r="F449" s="134" t="s">
        <v>4812</v>
      </c>
      <c r="G449" s="135" t="s">
        <v>897</v>
      </c>
      <c r="H449" s="136">
        <v>2</v>
      </c>
      <c r="I449" s="137"/>
      <c r="J449" s="138">
        <f>ROUND(I449*H449,2)</f>
        <v>0</v>
      </c>
      <c r="K449" s="134" t="s">
        <v>245</v>
      </c>
      <c r="L449" s="33"/>
      <c r="M449" s="139" t="s">
        <v>19</v>
      </c>
      <c r="N449" s="140" t="s">
        <v>45</v>
      </c>
      <c r="P449" s="141">
        <f>O449*H449</f>
        <v>0</v>
      </c>
      <c r="Q449" s="141">
        <v>1.908E-2</v>
      </c>
      <c r="R449" s="141">
        <f>Q449*H449</f>
        <v>3.8159999999999999E-2</v>
      </c>
      <c r="S449" s="141">
        <v>0</v>
      </c>
      <c r="T449" s="142">
        <f>S449*H449</f>
        <v>0</v>
      </c>
      <c r="AR449" s="143" t="s">
        <v>377</v>
      </c>
      <c r="AT449" s="143" t="s">
        <v>241</v>
      </c>
      <c r="AU449" s="143" t="s">
        <v>83</v>
      </c>
      <c r="AY449" s="18" t="s">
        <v>238</v>
      </c>
      <c r="BE449" s="144">
        <f>IF(N449="základní",J449,0)</f>
        <v>0</v>
      </c>
      <c r="BF449" s="144">
        <f>IF(N449="snížená",J449,0)</f>
        <v>0</v>
      </c>
      <c r="BG449" s="144">
        <f>IF(N449="zákl. přenesená",J449,0)</f>
        <v>0</v>
      </c>
      <c r="BH449" s="144">
        <f>IF(N449="sníž. přenesená",J449,0)</f>
        <v>0</v>
      </c>
      <c r="BI449" s="144">
        <f>IF(N449="nulová",J449,0)</f>
        <v>0</v>
      </c>
      <c r="BJ449" s="18" t="s">
        <v>81</v>
      </c>
      <c r="BK449" s="144">
        <f>ROUND(I449*H449,2)</f>
        <v>0</v>
      </c>
      <c r="BL449" s="18" t="s">
        <v>377</v>
      </c>
      <c r="BM449" s="143" t="s">
        <v>6292</v>
      </c>
    </row>
    <row r="450" spans="2:65" s="1" customFormat="1" ht="18">
      <c r="B450" s="33"/>
      <c r="D450" s="145" t="s">
        <v>248</v>
      </c>
      <c r="F450" s="146" t="s">
        <v>4814</v>
      </c>
      <c r="I450" s="147"/>
      <c r="L450" s="33"/>
      <c r="M450" s="148"/>
      <c r="T450" s="54"/>
      <c r="AT450" s="18" t="s">
        <v>248</v>
      </c>
      <c r="AU450" s="18" t="s">
        <v>83</v>
      </c>
    </row>
    <row r="451" spans="2:65" s="1" customFormat="1">
      <c r="B451" s="33"/>
      <c r="D451" s="149" t="s">
        <v>250</v>
      </c>
      <c r="F451" s="150" t="s">
        <v>4815</v>
      </c>
      <c r="I451" s="147"/>
      <c r="L451" s="33"/>
      <c r="M451" s="148"/>
      <c r="T451" s="54"/>
      <c r="AT451" s="18" t="s">
        <v>250</v>
      </c>
      <c r="AU451" s="18" t="s">
        <v>83</v>
      </c>
    </row>
    <row r="452" spans="2:65" s="1" customFormat="1" ht="24.15" customHeight="1">
      <c r="B452" s="33"/>
      <c r="C452" s="132" t="s">
        <v>2615</v>
      </c>
      <c r="D452" s="132" t="s">
        <v>241</v>
      </c>
      <c r="E452" s="133" t="s">
        <v>4816</v>
      </c>
      <c r="F452" s="134" t="s">
        <v>4817</v>
      </c>
      <c r="G452" s="135" t="s">
        <v>897</v>
      </c>
      <c r="H452" s="136">
        <v>11</v>
      </c>
      <c r="I452" s="137"/>
      <c r="J452" s="138">
        <f>ROUND(I452*H452,2)</f>
        <v>0</v>
      </c>
      <c r="K452" s="134" t="s">
        <v>245</v>
      </c>
      <c r="L452" s="33"/>
      <c r="M452" s="139" t="s">
        <v>19</v>
      </c>
      <c r="N452" s="140" t="s">
        <v>45</v>
      </c>
      <c r="P452" s="141">
        <f>O452*H452</f>
        <v>0</v>
      </c>
      <c r="Q452" s="141">
        <v>2.1229999999999999E-2</v>
      </c>
      <c r="R452" s="141">
        <f>Q452*H452</f>
        <v>0.23352999999999999</v>
      </c>
      <c r="S452" s="141">
        <v>0</v>
      </c>
      <c r="T452" s="142">
        <f>S452*H452</f>
        <v>0</v>
      </c>
      <c r="AR452" s="143" t="s">
        <v>377</v>
      </c>
      <c r="AT452" s="143" t="s">
        <v>241</v>
      </c>
      <c r="AU452" s="143" t="s">
        <v>83</v>
      </c>
      <c r="AY452" s="18" t="s">
        <v>238</v>
      </c>
      <c r="BE452" s="144">
        <f>IF(N452="základní",J452,0)</f>
        <v>0</v>
      </c>
      <c r="BF452" s="144">
        <f>IF(N452="snížená",J452,0)</f>
        <v>0</v>
      </c>
      <c r="BG452" s="144">
        <f>IF(N452="zákl. přenesená",J452,0)</f>
        <v>0</v>
      </c>
      <c r="BH452" s="144">
        <f>IF(N452="sníž. přenesená",J452,0)</f>
        <v>0</v>
      </c>
      <c r="BI452" s="144">
        <f>IF(N452="nulová",J452,0)</f>
        <v>0</v>
      </c>
      <c r="BJ452" s="18" t="s">
        <v>81</v>
      </c>
      <c r="BK452" s="144">
        <f>ROUND(I452*H452,2)</f>
        <v>0</v>
      </c>
      <c r="BL452" s="18" t="s">
        <v>377</v>
      </c>
      <c r="BM452" s="143" t="s">
        <v>6293</v>
      </c>
    </row>
    <row r="453" spans="2:65" s="1" customFormat="1" ht="27">
      <c r="B453" s="33"/>
      <c r="D453" s="145" t="s">
        <v>248</v>
      </c>
      <c r="F453" s="146" t="s">
        <v>4819</v>
      </c>
      <c r="I453" s="147"/>
      <c r="L453" s="33"/>
      <c r="M453" s="148"/>
      <c r="T453" s="54"/>
      <c r="AT453" s="18" t="s">
        <v>248</v>
      </c>
      <c r="AU453" s="18" t="s">
        <v>83</v>
      </c>
    </row>
    <row r="454" spans="2:65" s="1" customFormat="1">
      <c r="B454" s="33"/>
      <c r="D454" s="149" t="s">
        <v>250</v>
      </c>
      <c r="F454" s="150" t="s">
        <v>4820</v>
      </c>
      <c r="I454" s="147"/>
      <c r="L454" s="33"/>
      <c r="M454" s="148"/>
      <c r="T454" s="54"/>
      <c r="AT454" s="18" t="s">
        <v>250</v>
      </c>
      <c r="AU454" s="18" t="s">
        <v>83</v>
      </c>
    </row>
    <row r="455" spans="2:65" s="13" customFormat="1">
      <c r="B455" s="157"/>
      <c r="D455" s="145" t="s">
        <v>257</v>
      </c>
      <c r="E455" s="158" t="s">
        <v>19</v>
      </c>
      <c r="F455" s="159" t="s">
        <v>6294</v>
      </c>
      <c r="H455" s="160">
        <v>5</v>
      </c>
      <c r="I455" s="161"/>
      <c r="L455" s="157"/>
      <c r="M455" s="162"/>
      <c r="T455" s="163"/>
      <c r="AT455" s="158" t="s">
        <v>257</v>
      </c>
      <c r="AU455" s="158" t="s">
        <v>83</v>
      </c>
      <c r="AV455" s="13" t="s">
        <v>83</v>
      </c>
      <c r="AW455" s="13" t="s">
        <v>35</v>
      </c>
      <c r="AX455" s="13" t="s">
        <v>74</v>
      </c>
      <c r="AY455" s="158" t="s">
        <v>238</v>
      </c>
    </row>
    <row r="456" spans="2:65" s="13" customFormat="1">
      <c r="B456" s="157"/>
      <c r="D456" s="145" t="s">
        <v>257</v>
      </c>
      <c r="E456" s="158" t="s">
        <v>19</v>
      </c>
      <c r="F456" s="159" t="s">
        <v>6295</v>
      </c>
      <c r="H456" s="160">
        <v>6</v>
      </c>
      <c r="I456" s="161"/>
      <c r="L456" s="157"/>
      <c r="M456" s="162"/>
      <c r="T456" s="163"/>
      <c r="AT456" s="158" t="s">
        <v>257</v>
      </c>
      <c r="AU456" s="158" t="s">
        <v>83</v>
      </c>
      <c r="AV456" s="13" t="s">
        <v>83</v>
      </c>
      <c r="AW456" s="13" t="s">
        <v>35</v>
      </c>
      <c r="AX456" s="13" t="s">
        <v>74</v>
      </c>
      <c r="AY456" s="158" t="s">
        <v>238</v>
      </c>
    </row>
    <row r="457" spans="2:65" s="14" customFormat="1">
      <c r="B457" s="164"/>
      <c r="D457" s="145" t="s">
        <v>257</v>
      </c>
      <c r="E457" s="165" t="s">
        <v>19</v>
      </c>
      <c r="F457" s="166" t="s">
        <v>262</v>
      </c>
      <c r="H457" s="167">
        <v>11</v>
      </c>
      <c r="I457" s="168"/>
      <c r="L457" s="164"/>
      <c r="M457" s="169"/>
      <c r="T457" s="170"/>
      <c r="AT457" s="165" t="s">
        <v>257</v>
      </c>
      <c r="AU457" s="165" t="s">
        <v>83</v>
      </c>
      <c r="AV457" s="14" t="s">
        <v>246</v>
      </c>
      <c r="AW457" s="14" t="s">
        <v>35</v>
      </c>
      <c r="AX457" s="14" t="s">
        <v>81</v>
      </c>
      <c r="AY457" s="165" t="s">
        <v>238</v>
      </c>
    </row>
    <row r="458" spans="2:65" s="1" customFormat="1" ht="24.15" customHeight="1">
      <c r="B458" s="33"/>
      <c r="C458" s="132" t="s">
        <v>2623</v>
      </c>
      <c r="D458" s="132" t="s">
        <v>241</v>
      </c>
      <c r="E458" s="133" t="s">
        <v>4822</v>
      </c>
      <c r="F458" s="134" t="s">
        <v>4823</v>
      </c>
      <c r="G458" s="135" t="s">
        <v>897</v>
      </c>
      <c r="H458" s="136">
        <v>1</v>
      </c>
      <c r="I458" s="137"/>
      <c r="J458" s="138">
        <f>ROUND(I458*H458,2)</f>
        <v>0</v>
      </c>
      <c r="K458" s="134" t="s">
        <v>245</v>
      </c>
      <c r="L458" s="33"/>
      <c r="M458" s="139" t="s">
        <v>19</v>
      </c>
      <c r="N458" s="140" t="s">
        <v>45</v>
      </c>
      <c r="P458" s="141">
        <f>O458*H458</f>
        <v>0</v>
      </c>
      <c r="Q458" s="141">
        <v>1.9709999999999998E-2</v>
      </c>
      <c r="R458" s="141">
        <f>Q458*H458</f>
        <v>1.9709999999999998E-2</v>
      </c>
      <c r="S458" s="141">
        <v>0</v>
      </c>
      <c r="T458" s="142">
        <f>S458*H458</f>
        <v>0</v>
      </c>
      <c r="AR458" s="143" t="s">
        <v>377</v>
      </c>
      <c r="AT458" s="143" t="s">
        <v>241</v>
      </c>
      <c r="AU458" s="143" t="s">
        <v>83</v>
      </c>
      <c r="AY458" s="18" t="s">
        <v>238</v>
      </c>
      <c r="BE458" s="144">
        <f>IF(N458="základní",J458,0)</f>
        <v>0</v>
      </c>
      <c r="BF458" s="144">
        <f>IF(N458="snížená",J458,0)</f>
        <v>0</v>
      </c>
      <c r="BG458" s="144">
        <f>IF(N458="zákl. přenesená",J458,0)</f>
        <v>0</v>
      </c>
      <c r="BH458" s="144">
        <f>IF(N458="sníž. přenesená",J458,0)</f>
        <v>0</v>
      </c>
      <c r="BI458" s="144">
        <f>IF(N458="nulová",J458,0)</f>
        <v>0</v>
      </c>
      <c r="BJ458" s="18" t="s">
        <v>81</v>
      </c>
      <c r="BK458" s="144">
        <f>ROUND(I458*H458,2)</f>
        <v>0</v>
      </c>
      <c r="BL458" s="18" t="s">
        <v>377</v>
      </c>
      <c r="BM458" s="143" t="s">
        <v>6296</v>
      </c>
    </row>
    <row r="459" spans="2:65" s="1" customFormat="1" ht="18">
      <c r="B459" s="33"/>
      <c r="D459" s="145" t="s">
        <v>248</v>
      </c>
      <c r="F459" s="146" t="s">
        <v>4825</v>
      </c>
      <c r="I459" s="147"/>
      <c r="L459" s="33"/>
      <c r="M459" s="148"/>
      <c r="T459" s="54"/>
      <c r="AT459" s="18" t="s">
        <v>248</v>
      </c>
      <c r="AU459" s="18" t="s">
        <v>83</v>
      </c>
    </row>
    <row r="460" spans="2:65" s="1" customFormat="1">
      <c r="B460" s="33"/>
      <c r="D460" s="149" t="s">
        <v>250</v>
      </c>
      <c r="F460" s="150" t="s">
        <v>4826</v>
      </c>
      <c r="I460" s="147"/>
      <c r="L460" s="33"/>
      <c r="M460" s="148"/>
      <c r="T460" s="54"/>
      <c r="AT460" s="18" t="s">
        <v>250</v>
      </c>
      <c r="AU460" s="18" t="s">
        <v>83</v>
      </c>
    </row>
    <row r="461" spans="2:65" s="1" customFormat="1" ht="24.15" customHeight="1">
      <c r="B461" s="33"/>
      <c r="C461" s="132" t="s">
        <v>2629</v>
      </c>
      <c r="D461" s="132" t="s">
        <v>241</v>
      </c>
      <c r="E461" s="133" t="s">
        <v>4827</v>
      </c>
      <c r="F461" s="134" t="s">
        <v>4828</v>
      </c>
      <c r="G461" s="135" t="s">
        <v>897</v>
      </c>
      <c r="H461" s="136">
        <v>2</v>
      </c>
      <c r="I461" s="137"/>
      <c r="J461" s="138">
        <f>ROUND(I461*H461,2)</f>
        <v>0</v>
      </c>
      <c r="K461" s="134" t="s">
        <v>245</v>
      </c>
      <c r="L461" s="33"/>
      <c r="M461" s="139" t="s">
        <v>19</v>
      </c>
      <c r="N461" s="140" t="s">
        <v>45</v>
      </c>
      <c r="P461" s="141">
        <f>O461*H461</f>
        <v>0</v>
      </c>
      <c r="Q461" s="141">
        <v>9.9600000000000001E-3</v>
      </c>
      <c r="R461" s="141">
        <f>Q461*H461</f>
        <v>1.992E-2</v>
      </c>
      <c r="S461" s="141">
        <v>0</v>
      </c>
      <c r="T461" s="142">
        <f>S461*H461</f>
        <v>0</v>
      </c>
      <c r="AR461" s="143" t="s">
        <v>377</v>
      </c>
      <c r="AT461" s="143" t="s">
        <v>241</v>
      </c>
      <c r="AU461" s="143" t="s">
        <v>83</v>
      </c>
      <c r="AY461" s="18" t="s">
        <v>238</v>
      </c>
      <c r="BE461" s="144">
        <f>IF(N461="základní",J461,0)</f>
        <v>0</v>
      </c>
      <c r="BF461" s="144">
        <f>IF(N461="snížená",J461,0)</f>
        <v>0</v>
      </c>
      <c r="BG461" s="144">
        <f>IF(N461="zákl. přenesená",J461,0)</f>
        <v>0</v>
      </c>
      <c r="BH461" s="144">
        <f>IF(N461="sníž. přenesená",J461,0)</f>
        <v>0</v>
      </c>
      <c r="BI461" s="144">
        <f>IF(N461="nulová",J461,0)</f>
        <v>0</v>
      </c>
      <c r="BJ461" s="18" t="s">
        <v>81</v>
      </c>
      <c r="BK461" s="144">
        <f>ROUND(I461*H461,2)</f>
        <v>0</v>
      </c>
      <c r="BL461" s="18" t="s">
        <v>377</v>
      </c>
      <c r="BM461" s="143" t="s">
        <v>6297</v>
      </c>
    </row>
    <row r="462" spans="2:65" s="1" customFormat="1" ht="18">
      <c r="B462" s="33"/>
      <c r="D462" s="145" t="s">
        <v>248</v>
      </c>
      <c r="F462" s="146" t="s">
        <v>4830</v>
      </c>
      <c r="I462" s="147"/>
      <c r="L462" s="33"/>
      <c r="M462" s="148"/>
      <c r="T462" s="54"/>
      <c r="AT462" s="18" t="s">
        <v>248</v>
      </c>
      <c r="AU462" s="18" t="s">
        <v>83</v>
      </c>
    </row>
    <row r="463" spans="2:65" s="1" customFormat="1">
      <c r="B463" s="33"/>
      <c r="D463" s="149" t="s">
        <v>250</v>
      </c>
      <c r="F463" s="150" t="s">
        <v>4831</v>
      </c>
      <c r="I463" s="147"/>
      <c r="L463" s="33"/>
      <c r="M463" s="148"/>
      <c r="T463" s="54"/>
      <c r="AT463" s="18" t="s">
        <v>250</v>
      </c>
      <c r="AU463" s="18" t="s">
        <v>83</v>
      </c>
    </row>
    <row r="464" spans="2:65" s="1" customFormat="1" ht="24.15" customHeight="1">
      <c r="B464" s="33"/>
      <c r="C464" s="132" t="s">
        <v>2633</v>
      </c>
      <c r="D464" s="132" t="s">
        <v>241</v>
      </c>
      <c r="E464" s="133" t="s">
        <v>4832</v>
      </c>
      <c r="F464" s="134" t="s">
        <v>4833</v>
      </c>
      <c r="G464" s="135" t="s">
        <v>897</v>
      </c>
      <c r="H464" s="136">
        <v>1</v>
      </c>
      <c r="I464" s="137"/>
      <c r="J464" s="138">
        <f>ROUND(I464*H464,2)</f>
        <v>0</v>
      </c>
      <c r="K464" s="134" t="s">
        <v>245</v>
      </c>
      <c r="L464" s="33"/>
      <c r="M464" s="139" t="s">
        <v>19</v>
      </c>
      <c r="N464" s="140" t="s">
        <v>45</v>
      </c>
      <c r="P464" s="141">
        <f>O464*H464</f>
        <v>0</v>
      </c>
      <c r="Q464" s="141">
        <v>1.499E-2</v>
      </c>
      <c r="R464" s="141">
        <f>Q464*H464</f>
        <v>1.499E-2</v>
      </c>
      <c r="S464" s="141">
        <v>0</v>
      </c>
      <c r="T464" s="142">
        <f>S464*H464</f>
        <v>0</v>
      </c>
      <c r="AR464" s="143" t="s">
        <v>377</v>
      </c>
      <c r="AT464" s="143" t="s">
        <v>241</v>
      </c>
      <c r="AU464" s="143" t="s">
        <v>83</v>
      </c>
      <c r="AY464" s="18" t="s">
        <v>238</v>
      </c>
      <c r="BE464" s="144">
        <f>IF(N464="základní",J464,0)</f>
        <v>0</v>
      </c>
      <c r="BF464" s="144">
        <f>IF(N464="snížená",J464,0)</f>
        <v>0</v>
      </c>
      <c r="BG464" s="144">
        <f>IF(N464="zákl. přenesená",J464,0)</f>
        <v>0</v>
      </c>
      <c r="BH464" s="144">
        <f>IF(N464="sníž. přenesená",J464,0)</f>
        <v>0</v>
      </c>
      <c r="BI464" s="144">
        <f>IF(N464="nulová",J464,0)</f>
        <v>0</v>
      </c>
      <c r="BJ464" s="18" t="s">
        <v>81</v>
      </c>
      <c r="BK464" s="144">
        <f>ROUND(I464*H464,2)</f>
        <v>0</v>
      </c>
      <c r="BL464" s="18" t="s">
        <v>377</v>
      </c>
      <c r="BM464" s="143" t="s">
        <v>6298</v>
      </c>
    </row>
    <row r="465" spans="2:65" s="1" customFormat="1" ht="18">
      <c r="B465" s="33"/>
      <c r="D465" s="145" t="s">
        <v>248</v>
      </c>
      <c r="F465" s="146" t="s">
        <v>4835</v>
      </c>
      <c r="I465" s="147"/>
      <c r="L465" s="33"/>
      <c r="M465" s="148"/>
      <c r="T465" s="54"/>
      <c r="AT465" s="18" t="s">
        <v>248</v>
      </c>
      <c r="AU465" s="18" t="s">
        <v>83</v>
      </c>
    </row>
    <row r="466" spans="2:65" s="1" customFormat="1">
      <c r="B466" s="33"/>
      <c r="D466" s="149" t="s">
        <v>250</v>
      </c>
      <c r="F466" s="150" t="s">
        <v>4836</v>
      </c>
      <c r="I466" s="147"/>
      <c r="L466" s="33"/>
      <c r="M466" s="148"/>
      <c r="T466" s="54"/>
      <c r="AT466" s="18" t="s">
        <v>250</v>
      </c>
      <c r="AU466" s="18" t="s">
        <v>83</v>
      </c>
    </row>
    <row r="467" spans="2:65" s="1" customFormat="1" ht="16.5" customHeight="1">
      <c r="B467" s="33"/>
      <c r="C467" s="132" t="s">
        <v>2637</v>
      </c>
      <c r="D467" s="132" t="s">
        <v>241</v>
      </c>
      <c r="E467" s="133" t="s">
        <v>4837</v>
      </c>
      <c r="F467" s="134" t="s">
        <v>4838</v>
      </c>
      <c r="G467" s="135" t="s">
        <v>341</v>
      </c>
      <c r="H467" s="136">
        <v>1</v>
      </c>
      <c r="I467" s="137"/>
      <c r="J467" s="138">
        <f>ROUND(I467*H467,2)</f>
        <v>0</v>
      </c>
      <c r="K467" s="134" t="s">
        <v>245</v>
      </c>
      <c r="L467" s="33"/>
      <c r="M467" s="139" t="s">
        <v>19</v>
      </c>
      <c r="N467" s="140" t="s">
        <v>45</v>
      </c>
      <c r="P467" s="141">
        <f>O467*H467</f>
        <v>0</v>
      </c>
      <c r="Q467" s="141">
        <v>0</v>
      </c>
      <c r="R467" s="141">
        <f>Q467*H467</f>
        <v>0</v>
      </c>
      <c r="S467" s="141">
        <v>0</v>
      </c>
      <c r="T467" s="142">
        <f>S467*H467</f>
        <v>0</v>
      </c>
      <c r="AR467" s="143" t="s">
        <v>377</v>
      </c>
      <c r="AT467" s="143" t="s">
        <v>241</v>
      </c>
      <c r="AU467" s="143" t="s">
        <v>83</v>
      </c>
      <c r="AY467" s="18" t="s">
        <v>238</v>
      </c>
      <c r="BE467" s="144">
        <f>IF(N467="základní",J467,0)</f>
        <v>0</v>
      </c>
      <c r="BF467" s="144">
        <f>IF(N467="snížená",J467,0)</f>
        <v>0</v>
      </c>
      <c r="BG467" s="144">
        <f>IF(N467="zákl. přenesená",J467,0)</f>
        <v>0</v>
      </c>
      <c r="BH467" s="144">
        <f>IF(N467="sníž. přenesená",J467,0)</f>
        <v>0</v>
      </c>
      <c r="BI467" s="144">
        <f>IF(N467="nulová",J467,0)</f>
        <v>0</v>
      </c>
      <c r="BJ467" s="18" t="s">
        <v>81</v>
      </c>
      <c r="BK467" s="144">
        <f>ROUND(I467*H467,2)</f>
        <v>0</v>
      </c>
      <c r="BL467" s="18" t="s">
        <v>377</v>
      </c>
      <c r="BM467" s="143" t="s">
        <v>6299</v>
      </c>
    </row>
    <row r="468" spans="2:65" s="1" customFormat="1" ht="18">
      <c r="B468" s="33"/>
      <c r="D468" s="145" t="s">
        <v>248</v>
      </c>
      <c r="F468" s="146" t="s">
        <v>4840</v>
      </c>
      <c r="I468" s="147"/>
      <c r="L468" s="33"/>
      <c r="M468" s="148"/>
      <c r="T468" s="54"/>
      <c r="AT468" s="18" t="s">
        <v>248</v>
      </c>
      <c r="AU468" s="18" t="s">
        <v>83</v>
      </c>
    </row>
    <row r="469" spans="2:65" s="1" customFormat="1">
      <c r="B469" s="33"/>
      <c r="D469" s="149" t="s">
        <v>250</v>
      </c>
      <c r="F469" s="150" t="s">
        <v>4841</v>
      </c>
      <c r="I469" s="147"/>
      <c r="L469" s="33"/>
      <c r="M469" s="148"/>
      <c r="T469" s="54"/>
      <c r="AT469" s="18" t="s">
        <v>250</v>
      </c>
      <c r="AU469" s="18" t="s">
        <v>83</v>
      </c>
    </row>
    <row r="470" spans="2:65" s="1" customFormat="1" ht="16.5" customHeight="1">
      <c r="B470" s="33"/>
      <c r="C470" s="175" t="s">
        <v>2641</v>
      </c>
      <c r="D470" s="175" t="s">
        <v>383</v>
      </c>
      <c r="E470" s="176" t="s">
        <v>4842</v>
      </c>
      <c r="F470" s="177" t="s">
        <v>4843</v>
      </c>
      <c r="G470" s="178" t="s">
        <v>341</v>
      </c>
      <c r="H470" s="179">
        <v>1</v>
      </c>
      <c r="I470" s="180"/>
      <c r="J470" s="181">
        <f>ROUND(I470*H470,2)</f>
        <v>0</v>
      </c>
      <c r="K470" s="177" t="s">
        <v>245</v>
      </c>
      <c r="L470" s="182"/>
      <c r="M470" s="183" t="s">
        <v>19</v>
      </c>
      <c r="N470" s="184" t="s">
        <v>45</v>
      </c>
      <c r="P470" s="141">
        <f>O470*H470</f>
        <v>0</v>
      </c>
      <c r="Q470" s="141">
        <v>1.2999999999999999E-3</v>
      </c>
      <c r="R470" s="141">
        <f>Q470*H470</f>
        <v>1.2999999999999999E-3</v>
      </c>
      <c r="S470" s="141">
        <v>0</v>
      </c>
      <c r="T470" s="142">
        <f>S470*H470</f>
        <v>0</v>
      </c>
      <c r="AR470" s="143" t="s">
        <v>386</v>
      </c>
      <c r="AT470" s="143" t="s">
        <v>383</v>
      </c>
      <c r="AU470" s="143" t="s">
        <v>83</v>
      </c>
      <c r="AY470" s="18" t="s">
        <v>238</v>
      </c>
      <c r="BE470" s="144">
        <f>IF(N470="základní",J470,0)</f>
        <v>0</v>
      </c>
      <c r="BF470" s="144">
        <f>IF(N470="snížená",J470,0)</f>
        <v>0</v>
      </c>
      <c r="BG470" s="144">
        <f>IF(N470="zákl. přenesená",J470,0)</f>
        <v>0</v>
      </c>
      <c r="BH470" s="144">
        <f>IF(N470="sníž. přenesená",J470,0)</f>
        <v>0</v>
      </c>
      <c r="BI470" s="144">
        <f>IF(N470="nulová",J470,0)</f>
        <v>0</v>
      </c>
      <c r="BJ470" s="18" t="s">
        <v>81</v>
      </c>
      <c r="BK470" s="144">
        <f>ROUND(I470*H470,2)</f>
        <v>0</v>
      </c>
      <c r="BL470" s="18" t="s">
        <v>377</v>
      </c>
      <c r="BM470" s="143" t="s">
        <v>6300</v>
      </c>
    </row>
    <row r="471" spans="2:65" s="1" customFormat="1">
      <c r="B471" s="33"/>
      <c r="D471" s="145" t="s">
        <v>248</v>
      </c>
      <c r="F471" s="146" t="s">
        <v>4843</v>
      </c>
      <c r="I471" s="147"/>
      <c r="L471" s="33"/>
      <c r="M471" s="148"/>
      <c r="T471" s="54"/>
      <c r="AT471" s="18" t="s">
        <v>248</v>
      </c>
      <c r="AU471" s="18" t="s">
        <v>83</v>
      </c>
    </row>
    <row r="472" spans="2:65" s="1" customFormat="1" ht="16.5" customHeight="1">
      <c r="B472" s="33"/>
      <c r="C472" s="132" t="s">
        <v>2645</v>
      </c>
      <c r="D472" s="132" t="s">
        <v>241</v>
      </c>
      <c r="E472" s="133" t="s">
        <v>4845</v>
      </c>
      <c r="F472" s="134" t="s">
        <v>4846</v>
      </c>
      <c r="G472" s="135" t="s">
        <v>341</v>
      </c>
      <c r="H472" s="136">
        <v>1</v>
      </c>
      <c r="I472" s="137"/>
      <c r="J472" s="138">
        <f>ROUND(I472*H472,2)</f>
        <v>0</v>
      </c>
      <c r="K472" s="134" t="s">
        <v>245</v>
      </c>
      <c r="L472" s="33"/>
      <c r="M472" s="139" t="s">
        <v>19</v>
      </c>
      <c r="N472" s="140" t="s">
        <v>45</v>
      </c>
      <c r="P472" s="141">
        <f>O472*H472</f>
        <v>0</v>
      </c>
      <c r="Q472" s="141">
        <v>0</v>
      </c>
      <c r="R472" s="141">
        <f>Q472*H472</f>
        <v>0</v>
      </c>
      <c r="S472" s="141">
        <v>0</v>
      </c>
      <c r="T472" s="142">
        <f>S472*H472</f>
        <v>0</v>
      </c>
      <c r="AR472" s="143" t="s">
        <v>377</v>
      </c>
      <c r="AT472" s="143" t="s">
        <v>241</v>
      </c>
      <c r="AU472" s="143" t="s">
        <v>83</v>
      </c>
      <c r="AY472" s="18" t="s">
        <v>238</v>
      </c>
      <c r="BE472" s="144">
        <f>IF(N472="základní",J472,0)</f>
        <v>0</v>
      </c>
      <c r="BF472" s="144">
        <f>IF(N472="snížená",J472,0)</f>
        <v>0</v>
      </c>
      <c r="BG472" s="144">
        <f>IF(N472="zákl. přenesená",J472,0)</f>
        <v>0</v>
      </c>
      <c r="BH472" s="144">
        <f>IF(N472="sníž. přenesená",J472,0)</f>
        <v>0</v>
      </c>
      <c r="BI472" s="144">
        <f>IF(N472="nulová",J472,0)</f>
        <v>0</v>
      </c>
      <c r="BJ472" s="18" t="s">
        <v>81</v>
      </c>
      <c r="BK472" s="144">
        <f>ROUND(I472*H472,2)</f>
        <v>0</v>
      </c>
      <c r="BL472" s="18" t="s">
        <v>377</v>
      </c>
      <c r="BM472" s="143" t="s">
        <v>6301</v>
      </c>
    </row>
    <row r="473" spans="2:65" s="1" customFormat="1" ht="18">
      <c r="B473" s="33"/>
      <c r="D473" s="145" t="s">
        <v>248</v>
      </c>
      <c r="F473" s="146" t="s">
        <v>4848</v>
      </c>
      <c r="I473" s="147"/>
      <c r="L473" s="33"/>
      <c r="M473" s="148"/>
      <c r="T473" s="54"/>
      <c r="AT473" s="18" t="s">
        <v>248</v>
      </c>
      <c r="AU473" s="18" t="s">
        <v>83</v>
      </c>
    </row>
    <row r="474" spans="2:65" s="1" customFormat="1">
      <c r="B474" s="33"/>
      <c r="D474" s="149" t="s">
        <v>250</v>
      </c>
      <c r="F474" s="150" t="s">
        <v>4849</v>
      </c>
      <c r="I474" s="147"/>
      <c r="L474" s="33"/>
      <c r="M474" s="148"/>
      <c r="T474" s="54"/>
      <c r="AT474" s="18" t="s">
        <v>250</v>
      </c>
      <c r="AU474" s="18" t="s">
        <v>83</v>
      </c>
    </row>
    <row r="475" spans="2:65" s="1" customFormat="1" ht="16.5" customHeight="1">
      <c r="B475" s="33"/>
      <c r="C475" s="175" t="s">
        <v>2650</v>
      </c>
      <c r="D475" s="175" t="s">
        <v>383</v>
      </c>
      <c r="E475" s="176" t="s">
        <v>4850</v>
      </c>
      <c r="F475" s="177" t="s">
        <v>4851</v>
      </c>
      <c r="G475" s="178" t="s">
        <v>341</v>
      </c>
      <c r="H475" s="179">
        <v>1</v>
      </c>
      <c r="I475" s="180"/>
      <c r="J475" s="181">
        <f>ROUND(I475*H475,2)</f>
        <v>0</v>
      </c>
      <c r="K475" s="177" t="s">
        <v>245</v>
      </c>
      <c r="L475" s="182"/>
      <c r="M475" s="183" t="s">
        <v>19</v>
      </c>
      <c r="N475" s="184" t="s">
        <v>45</v>
      </c>
      <c r="P475" s="141">
        <f>O475*H475</f>
        <v>0</v>
      </c>
      <c r="Q475" s="141">
        <v>8.4999999999999995E-4</v>
      </c>
      <c r="R475" s="141">
        <f>Q475*H475</f>
        <v>8.4999999999999995E-4</v>
      </c>
      <c r="S475" s="141">
        <v>0</v>
      </c>
      <c r="T475" s="142">
        <f>S475*H475</f>
        <v>0</v>
      </c>
      <c r="AR475" s="143" t="s">
        <v>386</v>
      </c>
      <c r="AT475" s="143" t="s">
        <v>383</v>
      </c>
      <c r="AU475" s="143" t="s">
        <v>83</v>
      </c>
      <c r="AY475" s="18" t="s">
        <v>238</v>
      </c>
      <c r="BE475" s="144">
        <f>IF(N475="základní",J475,0)</f>
        <v>0</v>
      </c>
      <c r="BF475" s="144">
        <f>IF(N475="snížená",J475,0)</f>
        <v>0</v>
      </c>
      <c r="BG475" s="144">
        <f>IF(N475="zákl. přenesená",J475,0)</f>
        <v>0</v>
      </c>
      <c r="BH475" s="144">
        <f>IF(N475="sníž. přenesená",J475,0)</f>
        <v>0</v>
      </c>
      <c r="BI475" s="144">
        <f>IF(N475="nulová",J475,0)</f>
        <v>0</v>
      </c>
      <c r="BJ475" s="18" t="s">
        <v>81</v>
      </c>
      <c r="BK475" s="144">
        <f>ROUND(I475*H475,2)</f>
        <v>0</v>
      </c>
      <c r="BL475" s="18" t="s">
        <v>377</v>
      </c>
      <c r="BM475" s="143" t="s">
        <v>6302</v>
      </c>
    </row>
    <row r="476" spans="2:65" s="1" customFormat="1">
      <c r="B476" s="33"/>
      <c r="D476" s="145" t="s">
        <v>248</v>
      </c>
      <c r="F476" s="146" t="s">
        <v>4851</v>
      </c>
      <c r="I476" s="147"/>
      <c r="L476" s="33"/>
      <c r="M476" s="148"/>
      <c r="T476" s="54"/>
      <c r="AT476" s="18" t="s">
        <v>248</v>
      </c>
      <c r="AU476" s="18" t="s">
        <v>83</v>
      </c>
    </row>
    <row r="477" spans="2:65" s="1" customFormat="1" ht="16.5" customHeight="1">
      <c r="B477" s="33"/>
      <c r="C477" s="132" t="s">
        <v>327</v>
      </c>
      <c r="D477" s="132" t="s">
        <v>241</v>
      </c>
      <c r="E477" s="133" t="s">
        <v>4853</v>
      </c>
      <c r="F477" s="134" t="s">
        <v>4854</v>
      </c>
      <c r="G477" s="135" t="s">
        <v>341</v>
      </c>
      <c r="H477" s="136">
        <v>1</v>
      </c>
      <c r="I477" s="137"/>
      <c r="J477" s="138">
        <f>ROUND(I477*H477,2)</f>
        <v>0</v>
      </c>
      <c r="K477" s="134" t="s">
        <v>245</v>
      </c>
      <c r="L477" s="33"/>
      <c r="M477" s="139" t="s">
        <v>19</v>
      </c>
      <c r="N477" s="140" t="s">
        <v>45</v>
      </c>
      <c r="P477" s="141">
        <f>O477*H477</f>
        <v>0</v>
      </c>
      <c r="Q477" s="141">
        <v>0</v>
      </c>
      <c r="R477" s="141">
        <f>Q477*H477</f>
        <v>0</v>
      </c>
      <c r="S477" s="141">
        <v>0</v>
      </c>
      <c r="T477" s="142">
        <f>S477*H477</f>
        <v>0</v>
      </c>
      <c r="AR477" s="143" t="s">
        <v>377</v>
      </c>
      <c r="AT477" s="143" t="s">
        <v>241</v>
      </c>
      <c r="AU477" s="143" t="s">
        <v>83</v>
      </c>
      <c r="AY477" s="18" t="s">
        <v>238</v>
      </c>
      <c r="BE477" s="144">
        <f>IF(N477="základní",J477,0)</f>
        <v>0</v>
      </c>
      <c r="BF477" s="144">
        <f>IF(N477="snížená",J477,0)</f>
        <v>0</v>
      </c>
      <c r="BG477" s="144">
        <f>IF(N477="zákl. přenesená",J477,0)</f>
        <v>0</v>
      </c>
      <c r="BH477" s="144">
        <f>IF(N477="sníž. přenesená",J477,0)</f>
        <v>0</v>
      </c>
      <c r="BI477" s="144">
        <f>IF(N477="nulová",J477,0)</f>
        <v>0</v>
      </c>
      <c r="BJ477" s="18" t="s">
        <v>81</v>
      </c>
      <c r="BK477" s="144">
        <f>ROUND(I477*H477,2)</f>
        <v>0</v>
      </c>
      <c r="BL477" s="18" t="s">
        <v>377</v>
      </c>
      <c r="BM477" s="143" t="s">
        <v>6303</v>
      </c>
    </row>
    <row r="478" spans="2:65" s="1" customFormat="1" ht="18">
      <c r="B478" s="33"/>
      <c r="D478" s="145" t="s">
        <v>248</v>
      </c>
      <c r="F478" s="146" t="s">
        <v>4856</v>
      </c>
      <c r="I478" s="147"/>
      <c r="L478" s="33"/>
      <c r="M478" s="148"/>
      <c r="T478" s="54"/>
      <c r="AT478" s="18" t="s">
        <v>248</v>
      </c>
      <c r="AU478" s="18" t="s">
        <v>83</v>
      </c>
    </row>
    <row r="479" spans="2:65" s="1" customFormat="1">
      <c r="B479" s="33"/>
      <c r="D479" s="149" t="s">
        <v>250</v>
      </c>
      <c r="F479" s="150" t="s">
        <v>4857</v>
      </c>
      <c r="I479" s="147"/>
      <c r="L479" s="33"/>
      <c r="M479" s="148"/>
      <c r="T479" s="54"/>
      <c r="AT479" s="18" t="s">
        <v>250</v>
      </c>
      <c r="AU479" s="18" t="s">
        <v>83</v>
      </c>
    </row>
    <row r="480" spans="2:65" s="1" customFormat="1" ht="21.75" customHeight="1">
      <c r="B480" s="33"/>
      <c r="C480" s="175" t="s">
        <v>2661</v>
      </c>
      <c r="D480" s="175" t="s">
        <v>383</v>
      </c>
      <c r="E480" s="176" t="s">
        <v>4858</v>
      </c>
      <c r="F480" s="177" t="s">
        <v>4859</v>
      </c>
      <c r="G480" s="178" t="s">
        <v>341</v>
      </c>
      <c r="H480" s="179">
        <v>1</v>
      </c>
      <c r="I480" s="180"/>
      <c r="J480" s="181">
        <f>ROUND(I480*H480,2)</f>
        <v>0</v>
      </c>
      <c r="K480" s="177" t="s">
        <v>245</v>
      </c>
      <c r="L480" s="182"/>
      <c r="M480" s="183" t="s">
        <v>19</v>
      </c>
      <c r="N480" s="184" t="s">
        <v>45</v>
      </c>
      <c r="P480" s="141">
        <f>O480*H480</f>
        <v>0</v>
      </c>
      <c r="Q480" s="141">
        <v>8.4999999999999995E-4</v>
      </c>
      <c r="R480" s="141">
        <f>Q480*H480</f>
        <v>8.4999999999999995E-4</v>
      </c>
      <c r="S480" s="141">
        <v>0</v>
      </c>
      <c r="T480" s="142">
        <f>S480*H480</f>
        <v>0</v>
      </c>
      <c r="AR480" s="143" t="s">
        <v>386</v>
      </c>
      <c r="AT480" s="143" t="s">
        <v>383</v>
      </c>
      <c r="AU480" s="143" t="s">
        <v>83</v>
      </c>
      <c r="AY480" s="18" t="s">
        <v>238</v>
      </c>
      <c r="BE480" s="144">
        <f>IF(N480="základní",J480,0)</f>
        <v>0</v>
      </c>
      <c r="BF480" s="144">
        <f>IF(N480="snížená",J480,0)</f>
        <v>0</v>
      </c>
      <c r="BG480" s="144">
        <f>IF(N480="zákl. přenesená",J480,0)</f>
        <v>0</v>
      </c>
      <c r="BH480" s="144">
        <f>IF(N480="sníž. přenesená",J480,0)</f>
        <v>0</v>
      </c>
      <c r="BI480" s="144">
        <f>IF(N480="nulová",J480,0)</f>
        <v>0</v>
      </c>
      <c r="BJ480" s="18" t="s">
        <v>81</v>
      </c>
      <c r="BK480" s="144">
        <f>ROUND(I480*H480,2)</f>
        <v>0</v>
      </c>
      <c r="BL480" s="18" t="s">
        <v>377</v>
      </c>
      <c r="BM480" s="143" t="s">
        <v>6304</v>
      </c>
    </row>
    <row r="481" spans="2:65" s="1" customFormat="1">
      <c r="B481" s="33"/>
      <c r="D481" s="145" t="s">
        <v>248</v>
      </c>
      <c r="F481" s="146" t="s">
        <v>4859</v>
      </c>
      <c r="I481" s="147"/>
      <c r="L481" s="33"/>
      <c r="M481" s="148"/>
      <c r="T481" s="54"/>
      <c r="AT481" s="18" t="s">
        <v>248</v>
      </c>
      <c r="AU481" s="18" t="s">
        <v>83</v>
      </c>
    </row>
    <row r="482" spans="2:65" s="1" customFormat="1" ht="33" customHeight="1">
      <c r="B482" s="33"/>
      <c r="C482" s="132" t="s">
        <v>2668</v>
      </c>
      <c r="D482" s="132" t="s">
        <v>241</v>
      </c>
      <c r="E482" s="133" t="s">
        <v>6305</v>
      </c>
      <c r="F482" s="134" t="s">
        <v>6306</v>
      </c>
      <c r="G482" s="135" t="s">
        <v>897</v>
      </c>
      <c r="H482" s="136">
        <v>1</v>
      </c>
      <c r="I482" s="137"/>
      <c r="J482" s="138">
        <f>ROUND(I482*H482,2)</f>
        <v>0</v>
      </c>
      <c r="K482" s="134" t="s">
        <v>245</v>
      </c>
      <c r="L482" s="33"/>
      <c r="M482" s="139" t="s">
        <v>19</v>
      </c>
      <c r="N482" s="140" t="s">
        <v>45</v>
      </c>
      <c r="P482" s="141">
        <f>O482*H482</f>
        <v>0</v>
      </c>
      <c r="Q482" s="141">
        <v>5.0600000000000003E-3</v>
      </c>
      <c r="R482" s="141">
        <f>Q482*H482</f>
        <v>5.0600000000000003E-3</v>
      </c>
      <c r="S482" s="141">
        <v>0</v>
      </c>
      <c r="T482" s="142">
        <f>S482*H482</f>
        <v>0</v>
      </c>
      <c r="AR482" s="143" t="s">
        <v>377</v>
      </c>
      <c r="AT482" s="143" t="s">
        <v>241</v>
      </c>
      <c r="AU482" s="143" t="s">
        <v>83</v>
      </c>
      <c r="AY482" s="18" t="s">
        <v>238</v>
      </c>
      <c r="BE482" s="144">
        <f>IF(N482="základní",J482,0)</f>
        <v>0</v>
      </c>
      <c r="BF482" s="144">
        <f>IF(N482="snížená",J482,0)</f>
        <v>0</v>
      </c>
      <c r="BG482" s="144">
        <f>IF(N482="zákl. přenesená",J482,0)</f>
        <v>0</v>
      </c>
      <c r="BH482" s="144">
        <f>IF(N482="sníž. přenesená",J482,0)</f>
        <v>0</v>
      </c>
      <c r="BI482" s="144">
        <f>IF(N482="nulová",J482,0)</f>
        <v>0</v>
      </c>
      <c r="BJ482" s="18" t="s">
        <v>81</v>
      </c>
      <c r="BK482" s="144">
        <f>ROUND(I482*H482,2)</f>
        <v>0</v>
      </c>
      <c r="BL482" s="18" t="s">
        <v>377</v>
      </c>
      <c r="BM482" s="143" t="s">
        <v>6307</v>
      </c>
    </row>
    <row r="483" spans="2:65" s="1" customFormat="1" ht="18">
      <c r="B483" s="33"/>
      <c r="D483" s="145" t="s">
        <v>248</v>
      </c>
      <c r="F483" s="146" t="s">
        <v>6308</v>
      </c>
      <c r="I483" s="147"/>
      <c r="L483" s="33"/>
      <c r="M483" s="148"/>
      <c r="T483" s="54"/>
      <c r="AT483" s="18" t="s">
        <v>248</v>
      </c>
      <c r="AU483" s="18" t="s">
        <v>83</v>
      </c>
    </row>
    <row r="484" spans="2:65" s="1" customFormat="1">
      <c r="B484" s="33"/>
      <c r="D484" s="149" t="s">
        <v>250</v>
      </c>
      <c r="F484" s="150" t="s">
        <v>6309</v>
      </c>
      <c r="I484" s="147"/>
      <c r="L484" s="33"/>
      <c r="M484" s="148"/>
      <c r="T484" s="54"/>
      <c r="AT484" s="18" t="s">
        <v>250</v>
      </c>
      <c r="AU484" s="18" t="s">
        <v>83</v>
      </c>
    </row>
    <row r="485" spans="2:65" s="1" customFormat="1" ht="33" customHeight="1">
      <c r="B485" s="33"/>
      <c r="C485" s="132" t="s">
        <v>2676</v>
      </c>
      <c r="D485" s="132" t="s">
        <v>241</v>
      </c>
      <c r="E485" s="133" t="s">
        <v>4861</v>
      </c>
      <c r="F485" s="134" t="s">
        <v>4862</v>
      </c>
      <c r="G485" s="135" t="s">
        <v>897</v>
      </c>
      <c r="H485" s="136">
        <v>1</v>
      </c>
      <c r="I485" s="137"/>
      <c r="J485" s="138">
        <f>ROUND(I485*H485,2)</f>
        <v>0</v>
      </c>
      <c r="K485" s="134" t="s">
        <v>245</v>
      </c>
      <c r="L485" s="33"/>
      <c r="M485" s="139" t="s">
        <v>19</v>
      </c>
      <c r="N485" s="140" t="s">
        <v>45</v>
      </c>
      <c r="P485" s="141">
        <f>O485*H485</f>
        <v>0</v>
      </c>
      <c r="Q485" s="141">
        <v>1.525E-2</v>
      </c>
      <c r="R485" s="141">
        <f>Q485*H485</f>
        <v>1.525E-2</v>
      </c>
      <c r="S485" s="141">
        <v>0</v>
      </c>
      <c r="T485" s="142">
        <f>S485*H485</f>
        <v>0</v>
      </c>
      <c r="AR485" s="143" t="s">
        <v>377</v>
      </c>
      <c r="AT485" s="143" t="s">
        <v>241</v>
      </c>
      <c r="AU485" s="143" t="s">
        <v>83</v>
      </c>
      <c r="AY485" s="18" t="s">
        <v>238</v>
      </c>
      <c r="BE485" s="144">
        <f>IF(N485="základní",J485,0)</f>
        <v>0</v>
      </c>
      <c r="BF485" s="144">
        <f>IF(N485="snížená",J485,0)</f>
        <v>0</v>
      </c>
      <c r="BG485" s="144">
        <f>IF(N485="zákl. přenesená",J485,0)</f>
        <v>0</v>
      </c>
      <c r="BH485" s="144">
        <f>IF(N485="sníž. přenesená",J485,0)</f>
        <v>0</v>
      </c>
      <c r="BI485" s="144">
        <f>IF(N485="nulová",J485,0)</f>
        <v>0</v>
      </c>
      <c r="BJ485" s="18" t="s">
        <v>81</v>
      </c>
      <c r="BK485" s="144">
        <f>ROUND(I485*H485,2)</f>
        <v>0</v>
      </c>
      <c r="BL485" s="18" t="s">
        <v>377</v>
      </c>
      <c r="BM485" s="143" t="s">
        <v>6310</v>
      </c>
    </row>
    <row r="486" spans="2:65" s="1" customFormat="1" ht="18">
      <c r="B486" s="33"/>
      <c r="D486" s="145" t="s">
        <v>248</v>
      </c>
      <c r="F486" s="146" t="s">
        <v>4864</v>
      </c>
      <c r="I486" s="147"/>
      <c r="L486" s="33"/>
      <c r="M486" s="148"/>
      <c r="T486" s="54"/>
      <c r="AT486" s="18" t="s">
        <v>248</v>
      </c>
      <c r="AU486" s="18" t="s">
        <v>83</v>
      </c>
    </row>
    <row r="487" spans="2:65" s="1" customFormat="1">
      <c r="B487" s="33"/>
      <c r="D487" s="149" t="s">
        <v>250</v>
      </c>
      <c r="F487" s="150" t="s">
        <v>4865</v>
      </c>
      <c r="I487" s="147"/>
      <c r="L487" s="33"/>
      <c r="M487" s="148"/>
      <c r="T487" s="54"/>
      <c r="AT487" s="18" t="s">
        <v>250</v>
      </c>
      <c r="AU487" s="18" t="s">
        <v>83</v>
      </c>
    </row>
    <row r="488" spans="2:65" s="1" customFormat="1" ht="24.15" customHeight="1">
      <c r="B488" s="33"/>
      <c r="C488" s="132" t="s">
        <v>2682</v>
      </c>
      <c r="D488" s="132" t="s">
        <v>241</v>
      </c>
      <c r="E488" s="133" t="s">
        <v>4866</v>
      </c>
      <c r="F488" s="134" t="s">
        <v>4867</v>
      </c>
      <c r="G488" s="135" t="s">
        <v>897</v>
      </c>
      <c r="H488" s="136">
        <v>42</v>
      </c>
      <c r="I488" s="137"/>
      <c r="J488" s="138">
        <f>ROUND(I488*H488,2)</f>
        <v>0</v>
      </c>
      <c r="K488" s="134" t="s">
        <v>245</v>
      </c>
      <c r="L488" s="33"/>
      <c r="M488" s="139" t="s">
        <v>19</v>
      </c>
      <c r="N488" s="140" t="s">
        <v>45</v>
      </c>
      <c r="P488" s="141">
        <f>O488*H488</f>
        <v>0</v>
      </c>
      <c r="Q488" s="141">
        <v>2.4000000000000001E-4</v>
      </c>
      <c r="R488" s="141">
        <f>Q488*H488</f>
        <v>1.008E-2</v>
      </c>
      <c r="S488" s="141">
        <v>0</v>
      </c>
      <c r="T488" s="142">
        <f>S488*H488</f>
        <v>0</v>
      </c>
      <c r="AR488" s="143" t="s">
        <v>377</v>
      </c>
      <c r="AT488" s="143" t="s">
        <v>241</v>
      </c>
      <c r="AU488" s="143" t="s">
        <v>83</v>
      </c>
      <c r="AY488" s="18" t="s">
        <v>238</v>
      </c>
      <c r="BE488" s="144">
        <f>IF(N488="základní",J488,0)</f>
        <v>0</v>
      </c>
      <c r="BF488" s="144">
        <f>IF(N488="snížená",J488,0)</f>
        <v>0</v>
      </c>
      <c r="BG488" s="144">
        <f>IF(N488="zákl. přenesená",J488,0)</f>
        <v>0</v>
      </c>
      <c r="BH488" s="144">
        <f>IF(N488="sníž. přenesená",J488,0)</f>
        <v>0</v>
      </c>
      <c r="BI488" s="144">
        <f>IF(N488="nulová",J488,0)</f>
        <v>0</v>
      </c>
      <c r="BJ488" s="18" t="s">
        <v>81</v>
      </c>
      <c r="BK488" s="144">
        <f>ROUND(I488*H488,2)</f>
        <v>0</v>
      </c>
      <c r="BL488" s="18" t="s">
        <v>377</v>
      </c>
      <c r="BM488" s="143" t="s">
        <v>6311</v>
      </c>
    </row>
    <row r="489" spans="2:65" s="1" customFormat="1">
      <c r="B489" s="33"/>
      <c r="D489" s="145" t="s">
        <v>248</v>
      </c>
      <c r="F489" s="146" t="s">
        <v>4869</v>
      </c>
      <c r="I489" s="147"/>
      <c r="L489" s="33"/>
      <c r="M489" s="148"/>
      <c r="T489" s="54"/>
      <c r="AT489" s="18" t="s">
        <v>248</v>
      </c>
      <c r="AU489" s="18" t="s">
        <v>83</v>
      </c>
    </row>
    <row r="490" spans="2:65" s="1" customFormat="1">
      <c r="B490" s="33"/>
      <c r="D490" s="149" t="s">
        <v>250</v>
      </c>
      <c r="F490" s="150" t="s">
        <v>4870</v>
      </c>
      <c r="I490" s="147"/>
      <c r="L490" s="33"/>
      <c r="M490" s="148"/>
      <c r="T490" s="54"/>
      <c r="AT490" s="18" t="s">
        <v>250</v>
      </c>
      <c r="AU490" s="18" t="s">
        <v>83</v>
      </c>
    </row>
    <row r="491" spans="2:65" s="13" customFormat="1">
      <c r="B491" s="157"/>
      <c r="D491" s="145" t="s">
        <v>257</v>
      </c>
      <c r="E491" s="158" t="s">
        <v>19</v>
      </c>
      <c r="F491" s="159" t="s">
        <v>6312</v>
      </c>
      <c r="H491" s="160">
        <v>42</v>
      </c>
      <c r="I491" s="161"/>
      <c r="L491" s="157"/>
      <c r="M491" s="162"/>
      <c r="T491" s="163"/>
      <c r="AT491" s="158" t="s">
        <v>257</v>
      </c>
      <c r="AU491" s="158" t="s">
        <v>83</v>
      </c>
      <c r="AV491" s="13" t="s">
        <v>83</v>
      </c>
      <c r="AW491" s="13" t="s">
        <v>35</v>
      </c>
      <c r="AX491" s="13" t="s">
        <v>81</v>
      </c>
      <c r="AY491" s="158" t="s">
        <v>238</v>
      </c>
    </row>
    <row r="492" spans="2:65" s="1" customFormat="1" ht="24.15" customHeight="1">
      <c r="B492" s="33"/>
      <c r="C492" s="175" t="s">
        <v>2684</v>
      </c>
      <c r="D492" s="175" t="s">
        <v>383</v>
      </c>
      <c r="E492" s="176" t="s">
        <v>4872</v>
      </c>
      <c r="F492" s="177" t="s">
        <v>4873</v>
      </c>
      <c r="G492" s="178" t="s">
        <v>408</v>
      </c>
      <c r="H492" s="179">
        <v>21</v>
      </c>
      <c r="I492" s="180"/>
      <c r="J492" s="181">
        <f>ROUND(I492*H492,2)</f>
        <v>0</v>
      </c>
      <c r="K492" s="177" t="s">
        <v>245</v>
      </c>
      <c r="L492" s="182"/>
      <c r="M492" s="183" t="s">
        <v>19</v>
      </c>
      <c r="N492" s="184" t="s">
        <v>45</v>
      </c>
      <c r="P492" s="141">
        <f>O492*H492</f>
        <v>0</v>
      </c>
      <c r="Q492" s="141">
        <v>1.8000000000000001E-4</v>
      </c>
      <c r="R492" s="141">
        <f>Q492*H492</f>
        <v>3.7800000000000004E-3</v>
      </c>
      <c r="S492" s="141">
        <v>0</v>
      </c>
      <c r="T492" s="142">
        <f>S492*H492</f>
        <v>0</v>
      </c>
      <c r="AR492" s="143" t="s">
        <v>386</v>
      </c>
      <c r="AT492" s="143" t="s">
        <v>383</v>
      </c>
      <c r="AU492" s="143" t="s">
        <v>83</v>
      </c>
      <c r="AY492" s="18" t="s">
        <v>238</v>
      </c>
      <c r="BE492" s="144">
        <f>IF(N492="základní",J492,0)</f>
        <v>0</v>
      </c>
      <c r="BF492" s="144">
        <f>IF(N492="snížená",J492,0)</f>
        <v>0</v>
      </c>
      <c r="BG492" s="144">
        <f>IF(N492="zákl. přenesená",J492,0)</f>
        <v>0</v>
      </c>
      <c r="BH492" s="144">
        <f>IF(N492="sníž. přenesená",J492,0)</f>
        <v>0</v>
      </c>
      <c r="BI492" s="144">
        <f>IF(N492="nulová",J492,0)</f>
        <v>0</v>
      </c>
      <c r="BJ492" s="18" t="s">
        <v>81</v>
      </c>
      <c r="BK492" s="144">
        <f>ROUND(I492*H492,2)</f>
        <v>0</v>
      </c>
      <c r="BL492" s="18" t="s">
        <v>377</v>
      </c>
      <c r="BM492" s="143" t="s">
        <v>6313</v>
      </c>
    </row>
    <row r="493" spans="2:65" s="1" customFormat="1">
      <c r="B493" s="33"/>
      <c r="D493" s="145" t="s">
        <v>248</v>
      </c>
      <c r="F493" s="146" t="s">
        <v>4873</v>
      </c>
      <c r="I493" s="147"/>
      <c r="L493" s="33"/>
      <c r="M493" s="148"/>
      <c r="T493" s="54"/>
      <c r="AT493" s="18" t="s">
        <v>248</v>
      </c>
      <c r="AU493" s="18" t="s">
        <v>83</v>
      </c>
    </row>
    <row r="494" spans="2:65" s="13" customFormat="1">
      <c r="B494" s="157"/>
      <c r="D494" s="145" t="s">
        <v>257</v>
      </c>
      <c r="E494" s="158" t="s">
        <v>19</v>
      </c>
      <c r="F494" s="159" t="s">
        <v>6314</v>
      </c>
      <c r="H494" s="160">
        <v>21</v>
      </c>
      <c r="I494" s="161"/>
      <c r="L494" s="157"/>
      <c r="M494" s="162"/>
      <c r="T494" s="163"/>
      <c r="AT494" s="158" t="s">
        <v>257</v>
      </c>
      <c r="AU494" s="158" t="s">
        <v>83</v>
      </c>
      <c r="AV494" s="13" t="s">
        <v>83</v>
      </c>
      <c r="AW494" s="13" t="s">
        <v>35</v>
      </c>
      <c r="AX494" s="13" t="s">
        <v>81</v>
      </c>
      <c r="AY494" s="158" t="s">
        <v>238</v>
      </c>
    </row>
    <row r="495" spans="2:65" s="1" customFormat="1" ht="24.15" customHeight="1">
      <c r="B495" s="33"/>
      <c r="C495" s="132" t="s">
        <v>2690</v>
      </c>
      <c r="D495" s="132" t="s">
        <v>241</v>
      </c>
      <c r="E495" s="133" t="s">
        <v>6315</v>
      </c>
      <c r="F495" s="134" t="s">
        <v>6316</v>
      </c>
      <c r="G495" s="135" t="s">
        <v>897</v>
      </c>
      <c r="H495" s="136">
        <v>1</v>
      </c>
      <c r="I495" s="137"/>
      <c r="J495" s="138">
        <f>ROUND(I495*H495,2)</f>
        <v>0</v>
      </c>
      <c r="K495" s="134" t="s">
        <v>245</v>
      </c>
      <c r="L495" s="33"/>
      <c r="M495" s="139" t="s">
        <v>19</v>
      </c>
      <c r="N495" s="140" t="s">
        <v>45</v>
      </c>
      <c r="P495" s="141">
        <f>O495*H495</f>
        <v>0</v>
      </c>
      <c r="Q495" s="141">
        <v>1.8E-3</v>
      </c>
      <c r="R495" s="141">
        <f>Q495*H495</f>
        <v>1.8E-3</v>
      </c>
      <c r="S495" s="141">
        <v>0</v>
      </c>
      <c r="T495" s="142">
        <f>S495*H495</f>
        <v>0</v>
      </c>
      <c r="AR495" s="143" t="s">
        <v>377</v>
      </c>
      <c r="AT495" s="143" t="s">
        <v>241</v>
      </c>
      <c r="AU495" s="143" t="s">
        <v>83</v>
      </c>
      <c r="AY495" s="18" t="s">
        <v>238</v>
      </c>
      <c r="BE495" s="144">
        <f>IF(N495="základní",J495,0)</f>
        <v>0</v>
      </c>
      <c r="BF495" s="144">
        <f>IF(N495="snížená",J495,0)</f>
        <v>0</v>
      </c>
      <c r="BG495" s="144">
        <f>IF(N495="zákl. přenesená",J495,0)</f>
        <v>0</v>
      </c>
      <c r="BH495" s="144">
        <f>IF(N495="sníž. přenesená",J495,0)</f>
        <v>0</v>
      </c>
      <c r="BI495" s="144">
        <f>IF(N495="nulová",J495,0)</f>
        <v>0</v>
      </c>
      <c r="BJ495" s="18" t="s">
        <v>81</v>
      </c>
      <c r="BK495" s="144">
        <f>ROUND(I495*H495,2)</f>
        <v>0</v>
      </c>
      <c r="BL495" s="18" t="s">
        <v>377</v>
      </c>
      <c r="BM495" s="143" t="s">
        <v>6317</v>
      </c>
    </row>
    <row r="496" spans="2:65" s="1" customFormat="1" ht="18">
      <c r="B496" s="33"/>
      <c r="D496" s="145" t="s">
        <v>248</v>
      </c>
      <c r="F496" s="146" t="s">
        <v>6318</v>
      </c>
      <c r="I496" s="147"/>
      <c r="L496" s="33"/>
      <c r="M496" s="148"/>
      <c r="T496" s="54"/>
      <c r="AT496" s="18" t="s">
        <v>248</v>
      </c>
      <c r="AU496" s="18" t="s">
        <v>83</v>
      </c>
    </row>
    <row r="497" spans="2:65" s="1" customFormat="1">
      <c r="B497" s="33"/>
      <c r="D497" s="149" t="s">
        <v>250</v>
      </c>
      <c r="F497" s="150" t="s">
        <v>6319</v>
      </c>
      <c r="I497" s="147"/>
      <c r="L497" s="33"/>
      <c r="M497" s="148"/>
      <c r="T497" s="54"/>
      <c r="AT497" s="18" t="s">
        <v>250</v>
      </c>
      <c r="AU497" s="18" t="s">
        <v>83</v>
      </c>
    </row>
    <row r="498" spans="2:65" s="1" customFormat="1" ht="24.15" customHeight="1">
      <c r="B498" s="33"/>
      <c r="C498" s="132" t="s">
        <v>2694</v>
      </c>
      <c r="D498" s="132" t="s">
        <v>241</v>
      </c>
      <c r="E498" s="133" t="s">
        <v>4876</v>
      </c>
      <c r="F498" s="134" t="s">
        <v>4877</v>
      </c>
      <c r="G498" s="135" t="s">
        <v>897</v>
      </c>
      <c r="H498" s="136">
        <v>1</v>
      </c>
      <c r="I498" s="137"/>
      <c r="J498" s="138">
        <f>ROUND(I498*H498,2)</f>
        <v>0</v>
      </c>
      <c r="K498" s="134" t="s">
        <v>245</v>
      </c>
      <c r="L498" s="33"/>
      <c r="M498" s="139" t="s">
        <v>19</v>
      </c>
      <c r="N498" s="140" t="s">
        <v>45</v>
      </c>
      <c r="P498" s="141">
        <f>O498*H498</f>
        <v>0</v>
      </c>
      <c r="Q498" s="141">
        <v>1.72E-3</v>
      </c>
      <c r="R498" s="141">
        <f>Q498*H498</f>
        <v>1.72E-3</v>
      </c>
      <c r="S498" s="141">
        <v>0</v>
      </c>
      <c r="T498" s="142">
        <f>S498*H498</f>
        <v>0</v>
      </c>
      <c r="AR498" s="143" t="s">
        <v>377</v>
      </c>
      <c r="AT498" s="143" t="s">
        <v>241</v>
      </c>
      <c r="AU498" s="143" t="s">
        <v>83</v>
      </c>
      <c r="AY498" s="18" t="s">
        <v>238</v>
      </c>
      <c r="BE498" s="144">
        <f>IF(N498="základní",J498,0)</f>
        <v>0</v>
      </c>
      <c r="BF498" s="144">
        <f>IF(N498="snížená",J498,0)</f>
        <v>0</v>
      </c>
      <c r="BG498" s="144">
        <f>IF(N498="zákl. přenesená",J498,0)</f>
        <v>0</v>
      </c>
      <c r="BH498" s="144">
        <f>IF(N498="sníž. přenesená",J498,0)</f>
        <v>0</v>
      </c>
      <c r="BI498" s="144">
        <f>IF(N498="nulová",J498,0)</f>
        <v>0</v>
      </c>
      <c r="BJ498" s="18" t="s">
        <v>81</v>
      </c>
      <c r="BK498" s="144">
        <f>ROUND(I498*H498,2)</f>
        <v>0</v>
      </c>
      <c r="BL498" s="18" t="s">
        <v>377</v>
      </c>
      <c r="BM498" s="143" t="s">
        <v>6320</v>
      </c>
    </row>
    <row r="499" spans="2:65" s="1" customFormat="1" ht="18">
      <c r="B499" s="33"/>
      <c r="D499" s="145" t="s">
        <v>248</v>
      </c>
      <c r="F499" s="146" t="s">
        <v>4879</v>
      </c>
      <c r="I499" s="147"/>
      <c r="L499" s="33"/>
      <c r="M499" s="148"/>
      <c r="T499" s="54"/>
      <c r="AT499" s="18" t="s">
        <v>248</v>
      </c>
      <c r="AU499" s="18" t="s">
        <v>83</v>
      </c>
    </row>
    <row r="500" spans="2:65" s="1" customFormat="1">
      <c r="B500" s="33"/>
      <c r="D500" s="149" t="s">
        <v>250</v>
      </c>
      <c r="F500" s="150" t="s">
        <v>4880</v>
      </c>
      <c r="I500" s="147"/>
      <c r="L500" s="33"/>
      <c r="M500" s="148"/>
      <c r="T500" s="54"/>
      <c r="AT500" s="18" t="s">
        <v>250</v>
      </c>
      <c r="AU500" s="18" t="s">
        <v>83</v>
      </c>
    </row>
    <row r="501" spans="2:65" s="1" customFormat="1" ht="21.75" customHeight="1">
      <c r="B501" s="33"/>
      <c r="C501" s="132" t="s">
        <v>2698</v>
      </c>
      <c r="D501" s="132" t="s">
        <v>241</v>
      </c>
      <c r="E501" s="133" t="s">
        <v>4881</v>
      </c>
      <c r="F501" s="134" t="s">
        <v>4882</v>
      </c>
      <c r="G501" s="135" t="s">
        <v>897</v>
      </c>
      <c r="H501" s="136">
        <v>13</v>
      </c>
      <c r="I501" s="137"/>
      <c r="J501" s="138">
        <f>ROUND(I501*H501,2)</f>
        <v>0</v>
      </c>
      <c r="K501" s="134" t="s">
        <v>245</v>
      </c>
      <c r="L501" s="33"/>
      <c r="M501" s="139" t="s">
        <v>19</v>
      </c>
      <c r="N501" s="140" t="s">
        <v>45</v>
      </c>
      <c r="P501" s="141">
        <f>O501*H501</f>
        <v>0</v>
      </c>
      <c r="Q501" s="141">
        <v>1.8E-3</v>
      </c>
      <c r="R501" s="141">
        <f>Q501*H501</f>
        <v>2.3400000000000001E-2</v>
      </c>
      <c r="S501" s="141">
        <v>0</v>
      </c>
      <c r="T501" s="142">
        <f>S501*H501</f>
        <v>0</v>
      </c>
      <c r="AR501" s="143" t="s">
        <v>377</v>
      </c>
      <c r="AT501" s="143" t="s">
        <v>241</v>
      </c>
      <c r="AU501" s="143" t="s">
        <v>83</v>
      </c>
      <c r="AY501" s="18" t="s">
        <v>238</v>
      </c>
      <c r="BE501" s="144">
        <f>IF(N501="základní",J501,0)</f>
        <v>0</v>
      </c>
      <c r="BF501" s="144">
        <f>IF(N501="snížená",J501,0)</f>
        <v>0</v>
      </c>
      <c r="BG501" s="144">
        <f>IF(N501="zákl. přenesená",J501,0)</f>
        <v>0</v>
      </c>
      <c r="BH501" s="144">
        <f>IF(N501="sníž. přenesená",J501,0)</f>
        <v>0</v>
      </c>
      <c r="BI501" s="144">
        <f>IF(N501="nulová",J501,0)</f>
        <v>0</v>
      </c>
      <c r="BJ501" s="18" t="s">
        <v>81</v>
      </c>
      <c r="BK501" s="144">
        <f>ROUND(I501*H501,2)</f>
        <v>0</v>
      </c>
      <c r="BL501" s="18" t="s">
        <v>377</v>
      </c>
      <c r="BM501" s="143" t="s">
        <v>6321</v>
      </c>
    </row>
    <row r="502" spans="2:65" s="1" customFormat="1">
      <c r="B502" s="33"/>
      <c r="D502" s="145" t="s">
        <v>248</v>
      </c>
      <c r="F502" s="146" t="s">
        <v>4884</v>
      </c>
      <c r="I502" s="147"/>
      <c r="L502" s="33"/>
      <c r="M502" s="148"/>
      <c r="T502" s="54"/>
      <c r="AT502" s="18" t="s">
        <v>248</v>
      </c>
      <c r="AU502" s="18" t="s">
        <v>83</v>
      </c>
    </row>
    <row r="503" spans="2:65" s="1" customFormat="1">
      <c r="B503" s="33"/>
      <c r="D503" s="149" t="s">
        <v>250</v>
      </c>
      <c r="F503" s="150" t="s">
        <v>4885</v>
      </c>
      <c r="I503" s="147"/>
      <c r="L503" s="33"/>
      <c r="M503" s="148"/>
      <c r="T503" s="54"/>
      <c r="AT503" s="18" t="s">
        <v>250</v>
      </c>
      <c r="AU503" s="18" t="s">
        <v>83</v>
      </c>
    </row>
    <row r="504" spans="2:65" s="1" customFormat="1" ht="16.5" customHeight="1">
      <c r="B504" s="33"/>
      <c r="C504" s="132" t="s">
        <v>2702</v>
      </c>
      <c r="D504" s="132" t="s">
        <v>241</v>
      </c>
      <c r="E504" s="133" t="s">
        <v>4886</v>
      </c>
      <c r="F504" s="134" t="s">
        <v>4887</v>
      </c>
      <c r="G504" s="135" t="s">
        <v>897</v>
      </c>
      <c r="H504" s="136">
        <v>2</v>
      </c>
      <c r="I504" s="137"/>
      <c r="J504" s="138">
        <f>ROUND(I504*H504,2)</f>
        <v>0</v>
      </c>
      <c r="K504" s="134" t="s">
        <v>245</v>
      </c>
      <c r="L504" s="33"/>
      <c r="M504" s="139" t="s">
        <v>19</v>
      </c>
      <c r="N504" s="140" t="s">
        <v>45</v>
      </c>
      <c r="P504" s="141">
        <f>O504*H504</f>
        <v>0</v>
      </c>
      <c r="Q504" s="141">
        <v>1.8400000000000001E-3</v>
      </c>
      <c r="R504" s="141">
        <f>Q504*H504</f>
        <v>3.6800000000000001E-3</v>
      </c>
      <c r="S504" s="141">
        <v>0</v>
      </c>
      <c r="T504" s="142">
        <f>S504*H504</f>
        <v>0</v>
      </c>
      <c r="AR504" s="143" t="s">
        <v>377</v>
      </c>
      <c r="AT504" s="143" t="s">
        <v>241</v>
      </c>
      <c r="AU504" s="143" t="s">
        <v>83</v>
      </c>
      <c r="AY504" s="18" t="s">
        <v>238</v>
      </c>
      <c r="BE504" s="144">
        <f>IF(N504="základní",J504,0)</f>
        <v>0</v>
      </c>
      <c r="BF504" s="144">
        <f>IF(N504="snížená",J504,0)</f>
        <v>0</v>
      </c>
      <c r="BG504" s="144">
        <f>IF(N504="zákl. přenesená",J504,0)</f>
        <v>0</v>
      </c>
      <c r="BH504" s="144">
        <f>IF(N504="sníž. přenesená",J504,0)</f>
        <v>0</v>
      </c>
      <c r="BI504" s="144">
        <f>IF(N504="nulová",J504,0)</f>
        <v>0</v>
      </c>
      <c r="BJ504" s="18" t="s">
        <v>81</v>
      </c>
      <c r="BK504" s="144">
        <f>ROUND(I504*H504,2)</f>
        <v>0</v>
      </c>
      <c r="BL504" s="18" t="s">
        <v>377</v>
      </c>
      <c r="BM504" s="143" t="s">
        <v>6322</v>
      </c>
    </row>
    <row r="505" spans="2:65" s="1" customFormat="1">
      <c r="B505" s="33"/>
      <c r="D505" s="145" t="s">
        <v>248</v>
      </c>
      <c r="F505" s="146" t="s">
        <v>4887</v>
      </c>
      <c r="I505" s="147"/>
      <c r="L505" s="33"/>
      <c r="M505" s="148"/>
      <c r="T505" s="54"/>
      <c r="AT505" s="18" t="s">
        <v>248</v>
      </c>
      <c r="AU505" s="18" t="s">
        <v>83</v>
      </c>
    </row>
    <row r="506" spans="2:65" s="1" customFormat="1">
      <c r="B506" s="33"/>
      <c r="D506" s="149" t="s">
        <v>250</v>
      </c>
      <c r="F506" s="150" t="s">
        <v>4889</v>
      </c>
      <c r="I506" s="147"/>
      <c r="L506" s="33"/>
      <c r="M506" s="148"/>
      <c r="T506" s="54"/>
      <c r="AT506" s="18" t="s">
        <v>250</v>
      </c>
      <c r="AU506" s="18" t="s">
        <v>83</v>
      </c>
    </row>
    <row r="507" spans="2:65" s="1" customFormat="1" ht="24.15" customHeight="1">
      <c r="B507" s="33"/>
      <c r="C507" s="132" t="s">
        <v>2708</v>
      </c>
      <c r="D507" s="132" t="s">
        <v>241</v>
      </c>
      <c r="E507" s="133" t="s">
        <v>4890</v>
      </c>
      <c r="F507" s="134" t="s">
        <v>4891</v>
      </c>
      <c r="G507" s="135" t="s">
        <v>341</v>
      </c>
      <c r="H507" s="136">
        <v>1</v>
      </c>
      <c r="I507" s="137"/>
      <c r="J507" s="138">
        <f>ROUND(I507*H507,2)</f>
        <v>0</v>
      </c>
      <c r="K507" s="134" t="s">
        <v>245</v>
      </c>
      <c r="L507" s="33"/>
      <c r="M507" s="139" t="s">
        <v>19</v>
      </c>
      <c r="N507" s="140" t="s">
        <v>45</v>
      </c>
      <c r="P507" s="141">
        <f>O507*H507</f>
        <v>0</v>
      </c>
      <c r="Q507" s="141">
        <v>4.0000000000000003E-5</v>
      </c>
      <c r="R507" s="141">
        <f>Q507*H507</f>
        <v>4.0000000000000003E-5</v>
      </c>
      <c r="S507" s="141">
        <v>0</v>
      </c>
      <c r="T507" s="142">
        <f>S507*H507</f>
        <v>0</v>
      </c>
      <c r="AR507" s="143" t="s">
        <v>377</v>
      </c>
      <c r="AT507" s="143" t="s">
        <v>241</v>
      </c>
      <c r="AU507" s="143" t="s">
        <v>83</v>
      </c>
      <c r="AY507" s="18" t="s">
        <v>238</v>
      </c>
      <c r="BE507" s="144">
        <f>IF(N507="základní",J507,0)</f>
        <v>0</v>
      </c>
      <c r="BF507" s="144">
        <f>IF(N507="snížená",J507,0)</f>
        <v>0</v>
      </c>
      <c r="BG507" s="144">
        <f>IF(N507="zákl. přenesená",J507,0)</f>
        <v>0</v>
      </c>
      <c r="BH507" s="144">
        <f>IF(N507="sníž. přenesená",J507,0)</f>
        <v>0</v>
      </c>
      <c r="BI507" s="144">
        <f>IF(N507="nulová",J507,0)</f>
        <v>0</v>
      </c>
      <c r="BJ507" s="18" t="s">
        <v>81</v>
      </c>
      <c r="BK507" s="144">
        <f>ROUND(I507*H507,2)</f>
        <v>0</v>
      </c>
      <c r="BL507" s="18" t="s">
        <v>377</v>
      </c>
      <c r="BM507" s="143" t="s">
        <v>6323</v>
      </c>
    </row>
    <row r="508" spans="2:65" s="1" customFormat="1">
      <c r="B508" s="33"/>
      <c r="D508" s="145" t="s">
        <v>248</v>
      </c>
      <c r="F508" s="146" t="s">
        <v>4893</v>
      </c>
      <c r="I508" s="147"/>
      <c r="L508" s="33"/>
      <c r="M508" s="148"/>
      <c r="T508" s="54"/>
      <c r="AT508" s="18" t="s">
        <v>248</v>
      </c>
      <c r="AU508" s="18" t="s">
        <v>83</v>
      </c>
    </row>
    <row r="509" spans="2:65" s="1" customFormat="1">
      <c r="B509" s="33"/>
      <c r="D509" s="149" t="s">
        <v>250</v>
      </c>
      <c r="F509" s="150" t="s">
        <v>4894</v>
      </c>
      <c r="I509" s="147"/>
      <c r="L509" s="33"/>
      <c r="M509" s="148"/>
      <c r="T509" s="54"/>
      <c r="AT509" s="18" t="s">
        <v>250</v>
      </c>
      <c r="AU509" s="18" t="s">
        <v>83</v>
      </c>
    </row>
    <row r="510" spans="2:65" s="1" customFormat="1" ht="24.15" customHeight="1">
      <c r="B510" s="33"/>
      <c r="C510" s="175" t="s">
        <v>2712</v>
      </c>
      <c r="D510" s="175" t="s">
        <v>383</v>
      </c>
      <c r="E510" s="176" t="s">
        <v>4895</v>
      </c>
      <c r="F510" s="177" t="s">
        <v>6324</v>
      </c>
      <c r="G510" s="178" t="s">
        <v>341</v>
      </c>
      <c r="H510" s="179">
        <v>1</v>
      </c>
      <c r="I510" s="180"/>
      <c r="J510" s="181">
        <f>ROUND(I510*H510,2)</f>
        <v>0</v>
      </c>
      <c r="K510" s="177" t="s">
        <v>19</v>
      </c>
      <c r="L510" s="182"/>
      <c r="M510" s="183" t="s">
        <v>19</v>
      </c>
      <c r="N510" s="184" t="s">
        <v>45</v>
      </c>
      <c r="P510" s="141">
        <f>O510*H510</f>
        <v>0</v>
      </c>
      <c r="Q510" s="141">
        <v>1.1100000000000001E-3</v>
      </c>
      <c r="R510" s="141">
        <f>Q510*H510</f>
        <v>1.1100000000000001E-3</v>
      </c>
      <c r="S510" s="141">
        <v>0</v>
      </c>
      <c r="T510" s="142">
        <f>S510*H510</f>
        <v>0</v>
      </c>
      <c r="AR510" s="143" t="s">
        <v>386</v>
      </c>
      <c r="AT510" s="143" t="s">
        <v>383</v>
      </c>
      <c r="AU510" s="143" t="s">
        <v>83</v>
      </c>
      <c r="AY510" s="18" t="s">
        <v>238</v>
      </c>
      <c r="BE510" s="144">
        <f>IF(N510="základní",J510,0)</f>
        <v>0</v>
      </c>
      <c r="BF510" s="144">
        <f>IF(N510="snížená",J510,0)</f>
        <v>0</v>
      </c>
      <c r="BG510" s="144">
        <f>IF(N510="zákl. přenesená",J510,0)</f>
        <v>0</v>
      </c>
      <c r="BH510" s="144">
        <f>IF(N510="sníž. přenesená",J510,0)</f>
        <v>0</v>
      </c>
      <c r="BI510" s="144">
        <f>IF(N510="nulová",J510,0)</f>
        <v>0</v>
      </c>
      <c r="BJ510" s="18" t="s">
        <v>81</v>
      </c>
      <c r="BK510" s="144">
        <f>ROUND(I510*H510,2)</f>
        <v>0</v>
      </c>
      <c r="BL510" s="18" t="s">
        <v>377</v>
      </c>
      <c r="BM510" s="143" t="s">
        <v>6325</v>
      </c>
    </row>
    <row r="511" spans="2:65" s="1" customFormat="1" ht="18">
      <c r="B511" s="33"/>
      <c r="D511" s="145" t="s">
        <v>248</v>
      </c>
      <c r="F511" s="146" t="s">
        <v>6324</v>
      </c>
      <c r="I511" s="147"/>
      <c r="L511" s="33"/>
      <c r="M511" s="148"/>
      <c r="T511" s="54"/>
      <c r="AT511" s="18" t="s">
        <v>248</v>
      </c>
      <c r="AU511" s="18" t="s">
        <v>83</v>
      </c>
    </row>
    <row r="512" spans="2:65" s="1" customFormat="1" ht="16.5" customHeight="1">
      <c r="B512" s="33"/>
      <c r="C512" s="132" t="s">
        <v>2718</v>
      </c>
      <c r="D512" s="132" t="s">
        <v>241</v>
      </c>
      <c r="E512" s="133" t="s">
        <v>4910</v>
      </c>
      <c r="F512" s="134" t="s">
        <v>4911</v>
      </c>
      <c r="G512" s="135" t="s">
        <v>341</v>
      </c>
      <c r="H512" s="136">
        <v>14</v>
      </c>
      <c r="I512" s="137"/>
      <c r="J512" s="138">
        <f>ROUND(I512*H512,2)</f>
        <v>0</v>
      </c>
      <c r="K512" s="134" t="s">
        <v>245</v>
      </c>
      <c r="L512" s="33"/>
      <c r="M512" s="139" t="s">
        <v>19</v>
      </c>
      <c r="N512" s="140" t="s">
        <v>45</v>
      </c>
      <c r="P512" s="141">
        <f>O512*H512</f>
        <v>0</v>
      </c>
      <c r="Q512" s="141">
        <v>2.4000000000000001E-4</v>
      </c>
      <c r="R512" s="141">
        <f>Q512*H512</f>
        <v>3.3600000000000001E-3</v>
      </c>
      <c r="S512" s="141">
        <v>0</v>
      </c>
      <c r="T512" s="142">
        <f>S512*H512</f>
        <v>0</v>
      </c>
      <c r="AR512" s="143" t="s">
        <v>377</v>
      </c>
      <c r="AT512" s="143" t="s">
        <v>241</v>
      </c>
      <c r="AU512" s="143" t="s">
        <v>83</v>
      </c>
      <c r="AY512" s="18" t="s">
        <v>238</v>
      </c>
      <c r="BE512" s="144">
        <f>IF(N512="základní",J512,0)</f>
        <v>0</v>
      </c>
      <c r="BF512" s="144">
        <f>IF(N512="snížená",J512,0)</f>
        <v>0</v>
      </c>
      <c r="BG512" s="144">
        <f>IF(N512="zákl. přenesená",J512,0)</f>
        <v>0</v>
      </c>
      <c r="BH512" s="144">
        <f>IF(N512="sníž. přenesená",J512,0)</f>
        <v>0</v>
      </c>
      <c r="BI512" s="144">
        <f>IF(N512="nulová",J512,0)</f>
        <v>0</v>
      </c>
      <c r="BJ512" s="18" t="s">
        <v>81</v>
      </c>
      <c r="BK512" s="144">
        <f>ROUND(I512*H512,2)</f>
        <v>0</v>
      </c>
      <c r="BL512" s="18" t="s">
        <v>377</v>
      </c>
      <c r="BM512" s="143" t="s">
        <v>6326</v>
      </c>
    </row>
    <row r="513" spans="2:65" s="1" customFormat="1">
      <c r="B513" s="33"/>
      <c r="D513" s="145" t="s">
        <v>248</v>
      </c>
      <c r="F513" s="146" t="s">
        <v>4913</v>
      </c>
      <c r="I513" s="147"/>
      <c r="L513" s="33"/>
      <c r="M513" s="148"/>
      <c r="T513" s="54"/>
      <c r="AT513" s="18" t="s">
        <v>248</v>
      </c>
      <c r="AU513" s="18" t="s">
        <v>83</v>
      </c>
    </row>
    <row r="514" spans="2:65" s="1" customFormat="1">
      <c r="B514" s="33"/>
      <c r="D514" s="149" t="s">
        <v>250</v>
      </c>
      <c r="F514" s="150" t="s">
        <v>4914</v>
      </c>
      <c r="I514" s="147"/>
      <c r="L514" s="33"/>
      <c r="M514" s="148"/>
      <c r="T514" s="54"/>
      <c r="AT514" s="18" t="s">
        <v>250</v>
      </c>
      <c r="AU514" s="18" t="s">
        <v>83</v>
      </c>
    </row>
    <row r="515" spans="2:65" s="1" customFormat="1" ht="16.5" customHeight="1">
      <c r="B515" s="33"/>
      <c r="C515" s="132" t="s">
        <v>2722</v>
      </c>
      <c r="D515" s="132" t="s">
        <v>241</v>
      </c>
      <c r="E515" s="133" t="s">
        <v>4915</v>
      </c>
      <c r="F515" s="134" t="s">
        <v>4916</v>
      </c>
      <c r="G515" s="135" t="s">
        <v>341</v>
      </c>
      <c r="H515" s="136">
        <v>2</v>
      </c>
      <c r="I515" s="137"/>
      <c r="J515" s="138">
        <f>ROUND(I515*H515,2)</f>
        <v>0</v>
      </c>
      <c r="K515" s="134" t="s">
        <v>245</v>
      </c>
      <c r="L515" s="33"/>
      <c r="M515" s="139" t="s">
        <v>19</v>
      </c>
      <c r="N515" s="140" t="s">
        <v>45</v>
      </c>
      <c r="P515" s="141">
        <f>O515*H515</f>
        <v>0</v>
      </c>
      <c r="Q515" s="141">
        <v>2.7999999999999998E-4</v>
      </c>
      <c r="R515" s="141">
        <f>Q515*H515</f>
        <v>5.5999999999999995E-4</v>
      </c>
      <c r="S515" s="141">
        <v>0</v>
      </c>
      <c r="T515" s="142">
        <f>S515*H515</f>
        <v>0</v>
      </c>
      <c r="AR515" s="143" t="s">
        <v>377</v>
      </c>
      <c r="AT515" s="143" t="s">
        <v>241</v>
      </c>
      <c r="AU515" s="143" t="s">
        <v>83</v>
      </c>
      <c r="AY515" s="18" t="s">
        <v>238</v>
      </c>
      <c r="BE515" s="144">
        <f>IF(N515="základní",J515,0)</f>
        <v>0</v>
      </c>
      <c r="BF515" s="144">
        <f>IF(N515="snížená",J515,0)</f>
        <v>0</v>
      </c>
      <c r="BG515" s="144">
        <f>IF(N515="zákl. přenesená",J515,0)</f>
        <v>0</v>
      </c>
      <c r="BH515" s="144">
        <f>IF(N515="sníž. přenesená",J515,0)</f>
        <v>0</v>
      </c>
      <c r="BI515" s="144">
        <f>IF(N515="nulová",J515,0)</f>
        <v>0</v>
      </c>
      <c r="BJ515" s="18" t="s">
        <v>81</v>
      </c>
      <c r="BK515" s="144">
        <f>ROUND(I515*H515,2)</f>
        <v>0</v>
      </c>
      <c r="BL515" s="18" t="s">
        <v>377</v>
      </c>
      <c r="BM515" s="143" t="s">
        <v>6327</v>
      </c>
    </row>
    <row r="516" spans="2:65" s="1" customFormat="1">
      <c r="B516" s="33"/>
      <c r="D516" s="145" t="s">
        <v>248</v>
      </c>
      <c r="F516" s="146" t="s">
        <v>4918</v>
      </c>
      <c r="I516" s="147"/>
      <c r="L516" s="33"/>
      <c r="M516" s="148"/>
      <c r="T516" s="54"/>
      <c r="AT516" s="18" t="s">
        <v>248</v>
      </c>
      <c r="AU516" s="18" t="s">
        <v>83</v>
      </c>
    </row>
    <row r="517" spans="2:65" s="1" customFormat="1">
      <c r="B517" s="33"/>
      <c r="D517" s="149" t="s">
        <v>250</v>
      </c>
      <c r="F517" s="150" t="s">
        <v>4919</v>
      </c>
      <c r="I517" s="147"/>
      <c r="L517" s="33"/>
      <c r="M517" s="148"/>
      <c r="T517" s="54"/>
      <c r="AT517" s="18" t="s">
        <v>250</v>
      </c>
      <c r="AU517" s="18" t="s">
        <v>83</v>
      </c>
    </row>
    <row r="518" spans="2:65" s="1" customFormat="1" ht="16.5" customHeight="1">
      <c r="B518" s="33"/>
      <c r="C518" s="132" t="s">
        <v>2728</v>
      </c>
      <c r="D518" s="132" t="s">
        <v>241</v>
      </c>
      <c r="E518" s="133" t="s">
        <v>4920</v>
      </c>
      <c r="F518" s="134" t="s">
        <v>4921</v>
      </c>
      <c r="G518" s="135" t="s">
        <v>341</v>
      </c>
      <c r="H518" s="136">
        <v>4</v>
      </c>
      <c r="I518" s="137"/>
      <c r="J518" s="138">
        <f>ROUND(I518*H518,2)</f>
        <v>0</v>
      </c>
      <c r="K518" s="134" t="s">
        <v>245</v>
      </c>
      <c r="L518" s="33"/>
      <c r="M518" s="139" t="s">
        <v>19</v>
      </c>
      <c r="N518" s="140" t="s">
        <v>45</v>
      </c>
      <c r="P518" s="141">
        <f>O518*H518</f>
        <v>0</v>
      </c>
      <c r="Q518" s="141">
        <v>3.1E-4</v>
      </c>
      <c r="R518" s="141">
        <f>Q518*H518</f>
        <v>1.24E-3</v>
      </c>
      <c r="S518" s="141">
        <v>0</v>
      </c>
      <c r="T518" s="142">
        <f>S518*H518</f>
        <v>0</v>
      </c>
      <c r="AR518" s="143" t="s">
        <v>377</v>
      </c>
      <c r="AT518" s="143" t="s">
        <v>241</v>
      </c>
      <c r="AU518" s="143" t="s">
        <v>83</v>
      </c>
      <c r="AY518" s="18" t="s">
        <v>238</v>
      </c>
      <c r="BE518" s="144">
        <f>IF(N518="základní",J518,0)</f>
        <v>0</v>
      </c>
      <c r="BF518" s="144">
        <f>IF(N518="snížená",J518,0)</f>
        <v>0</v>
      </c>
      <c r="BG518" s="144">
        <f>IF(N518="zákl. přenesená",J518,0)</f>
        <v>0</v>
      </c>
      <c r="BH518" s="144">
        <f>IF(N518="sníž. přenesená",J518,0)</f>
        <v>0</v>
      </c>
      <c r="BI518" s="144">
        <f>IF(N518="nulová",J518,0)</f>
        <v>0</v>
      </c>
      <c r="BJ518" s="18" t="s">
        <v>81</v>
      </c>
      <c r="BK518" s="144">
        <f>ROUND(I518*H518,2)</f>
        <v>0</v>
      </c>
      <c r="BL518" s="18" t="s">
        <v>377</v>
      </c>
      <c r="BM518" s="143" t="s">
        <v>6328</v>
      </c>
    </row>
    <row r="519" spans="2:65" s="1" customFormat="1">
      <c r="B519" s="33"/>
      <c r="D519" s="145" t="s">
        <v>248</v>
      </c>
      <c r="F519" s="146" t="s">
        <v>4921</v>
      </c>
      <c r="I519" s="147"/>
      <c r="L519" s="33"/>
      <c r="M519" s="148"/>
      <c r="T519" s="54"/>
      <c r="AT519" s="18" t="s">
        <v>248</v>
      </c>
      <c r="AU519" s="18" t="s">
        <v>83</v>
      </c>
    </row>
    <row r="520" spans="2:65" s="1" customFormat="1">
      <c r="B520" s="33"/>
      <c r="D520" s="149" t="s">
        <v>250</v>
      </c>
      <c r="F520" s="150" t="s">
        <v>4923</v>
      </c>
      <c r="I520" s="147"/>
      <c r="L520" s="33"/>
      <c r="M520" s="148"/>
      <c r="T520" s="54"/>
      <c r="AT520" s="18" t="s">
        <v>250</v>
      </c>
      <c r="AU520" s="18" t="s">
        <v>83</v>
      </c>
    </row>
    <row r="521" spans="2:65" s="1" customFormat="1" ht="24.15" customHeight="1">
      <c r="B521" s="33"/>
      <c r="C521" s="132" t="s">
        <v>2732</v>
      </c>
      <c r="D521" s="132" t="s">
        <v>241</v>
      </c>
      <c r="E521" s="133" t="s">
        <v>4924</v>
      </c>
      <c r="F521" s="134" t="s">
        <v>4925</v>
      </c>
      <c r="G521" s="135" t="s">
        <v>272</v>
      </c>
      <c r="H521" s="136">
        <v>0.66700000000000004</v>
      </c>
      <c r="I521" s="137"/>
      <c r="J521" s="138">
        <f>ROUND(I521*H521,2)</f>
        <v>0</v>
      </c>
      <c r="K521" s="134" t="s">
        <v>245</v>
      </c>
      <c r="L521" s="33"/>
      <c r="M521" s="139" t="s">
        <v>19</v>
      </c>
      <c r="N521" s="140" t="s">
        <v>45</v>
      </c>
      <c r="P521" s="141">
        <f>O521*H521</f>
        <v>0</v>
      </c>
      <c r="Q521" s="141">
        <v>0</v>
      </c>
      <c r="R521" s="141">
        <f>Q521*H521</f>
        <v>0</v>
      </c>
      <c r="S521" s="141">
        <v>0</v>
      </c>
      <c r="T521" s="142">
        <f>S521*H521</f>
        <v>0</v>
      </c>
      <c r="AR521" s="143" t="s">
        <v>377</v>
      </c>
      <c r="AT521" s="143" t="s">
        <v>241</v>
      </c>
      <c r="AU521" s="143" t="s">
        <v>83</v>
      </c>
      <c r="AY521" s="18" t="s">
        <v>238</v>
      </c>
      <c r="BE521" s="144">
        <f>IF(N521="základní",J521,0)</f>
        <v>0</v>
      </c>
      <c r="BF521" s="144">
        <f>IF(N521="snížená",J521,0)</f>
        <v>0</v>
      </c>
      <c r="BG521" s="144">
        <f>IF(N521="zákl. přenesená",J521,0)</f>
        <v>0</v>
      </c>
      <c r="BH521" s="144">
        <f>IF(N521="sníž. přenesená",J521,0)</f>
        <v>0</v>
      </c>
      <c r="BI521" s="144">
        <f>IF(N521="nulová",J521,0)</f>
        <v>0</v>
      </c>
      <c r="BJ521" s="18" t="s">
        <v>81</v>
      </c>
      <c r="BK521" s="144">
        <f>ROUND(I521*H521,2)</f>
        <v>0</v>
      </c>
      <c r="BL521" s="18" t="s">
        <v>377</v>
      </c>
      <c r="BM521" s="143" t="s">
        <v>6329</v>
      </c>
    </row>
    <row r="522" spans="2:65" s="1" customFormat="1" ht="27">
      <c r="B522" s="33"/>
      <c r="D522" s="145" t="s">
        <v>248</v>
      </c>
      <c r="F522" s="146" t="s">
        <v>4927</v>
      </c>
      <c r="I522" s="147"/>
      <c r="L522" s="33"/>
      <c r="M522" s="148"/>
      <c r="T522" s="54"/>
      <c r="AT522" s="18" t="s">
        <v>248</v>
      </c>
      <c r="AU522" s="18" t="s">
        <v>83</v>
      </c>
    </row>
    <row r="523" spans="2:65" s="1" customFormat="1">
      <c r="B523" s="33"/>
      <c r="D523" s="149" t="s">
        <v>250</v>
      </c>
      <c r="F523" s="150" t="s">
        <v>4928</v>
      </c>
      <c r="I523" s="147"/>
      <c r="L523" s="33"/>
      <c r="M523" s="148"/>
      <c r="T523" s="54"/>
      <c r="AT523" s="18" t="s">
        <v>250</v>
      </c>
      <c r="AU523" s="18" t="s">
        <v>83</v>
      </c>
    </row>
    <row r="524" spans="2:65" s="11" customFormat="1" ht="22.75" customHeight="1">
      <c r="B524" s="120"/>
      <c r="D524" s="121" t="s">
        <v>73</v>
      </c>
      <c r="E524" s="130" t="s">
        <v>2114</v>
      </c>
      <c r="F524" s="130" t="s">
        <v>2115</v>
      </c>
      <c r="I524" s="123"/>
      <c r="J524" s="131">
        <f>BK524</f>
        <v>0</v>
      </c>
      <c r="L524" s="120"/>
      <c r="M524" s="125"/>
      <c r="P524" s="126">
        <f>SUM(P525:P537)</f>
        <v>0</v>
      </c>
      <c r="R524" s="126">
        <f>SUM(R525:R537)</f>
        <v>0.28541900000000003</v>
      </c>
      <c r="T524" s="127">
        <f>SUM(T525:T537)</f>
        <v>0</v>
      </c>
      <c r="AR524" s="121" t="s">
        <v>83</v>
      </c>
      <c r="AT524" s="128" t="s">
        <v>73</v>
      </c>
      <c r="AU524" s="128" t="s">
        <v>81</v>
      </c>
      <c r="AY524" s="121" t="s">
        <v>238</v>
      </c>
      <c r="BK524" s="129">
        <f>SUM(BK525:BK537)</f>
        <v>0</v>
      </c>
    </row>
    <row r="525" spans="2:65" s="1" customFormat="1" ht="21.75" customHeight="1">
      <c r="B525" s="33"/>
      <c r="C525" s="132" t="s">
        <v>2736</v>
      </c>
      <c r="D525" s="132" t="s">
        <v>241</v>
      </c>
      <c r="E525" s="133" t="s">
        <v>4929</v>
      </c>
      <c r="F525" s="134" t="s">
        <v>4930</v>
      </c>
      <c r="G525" s="135" t="s">
        <v>408</v>
      </c>
      <c r="H525" s="136">
        <v>18.3</v>
      </c>
      <c r="I525" s="137"/>
      <c r="J525" s="138">
        <f>ROUND(I525*H525,2)</f>
        <v>0</v>
      </c>
      <c r="K525" s="134" t="s">
        <v>245</v>
      </c>
      <c r="L525" s="33"/>
      <c r="M525" s="139" t="s">
        <v>19</v>
      </c>
      <c r="N525" s="140" t="s">
        <v>45</v>
      </c>
      <c r="P525" s="141">
        <f>O525*H525</f>
        <v>0</v>
      </c>
      <c r="Q525" s="141">
        <v>9.0699999999999999E-3</v>
      </c>
      <c r="R525" s="141">
        <f>Q525*H525</f>
        <v>0.16598100000000002</v>
      </c>
      <c r="S525" s="141">
        <v>0</v>
      </c>
      <c r="T525" s="142">
        <f>S525*H525</f>
        <v>0</v>
      </c>
      <c r="AR525" s="143" t="s">
        <v>377</v>
      </c>
      <c r="AT525" s="143" t="s">
        <v>241</v>
      </c>
      <c r="AU525" s="143" t="s">
        <v>83</v>
      </c>
      <c r="AY525" s="18" t="s">
        <v>238</v>
      </c>
      <c r="BE525" s="144">
        <f>IF(N525="základní",J525,0)</f>
        <v>0</v>
      </c>
      <c r="BF525" s="144">
        <f>IF(N525="snížená",J525,0)</f>
        <v>0</v>
      </c>
      <c r="BG525" s="144">
        <f>IF(N525="zákl. přenesená",J525,0)</f>
        <v>0</v>
      </c>
      <c r="BH525" s="144">
        <f>IF(N525="sníž. přenesená",J525,0)</f>
        <v>0</v>
      </c>
      <c r="BI525" s="144">
        <f>IF(N525="nulová",J525,0)</f>
        <v>0</v>
      </c>
      <c r="BJ525" s="18" t="s">
        <v>81</v>
      </c>
      <c r="BK525" s="144">
        <f>ROUND(I525*H525,2)</f>
        <v>0</v>
      </c>
      <c r="BL525" s="18" t="s">
        <v>377</v>
      </c>
      <c r="BM525" s="143" t="s">
        <v>6330</v>
      </c>
    </row>
    <row r="526" spans="2:65" s="1" customFormat="1" ht="27">
      <c r="B526" s="33"/>
      <c r="D526" s="145" t="s">
        <v>248</v>
      </c>
      <c r="F526" s="146" t="s">
        <v>4932</v>
      </c>
      <c r="I526" s="147"/>
      <c r="L526" s="33"/>
      <c r="M526" s="148"/>
      <c r="T526" s="54"/>
      <c r="AT526" s="18" t="s">
        <v>248</v>
      </c>
      <c r="AU526" s="18" t="s">
        <v>83</v>
      </c>
    </row>
    <row r="527" spans="2:65" s="1" customFormat="1">
      <c r="B527" s="33"/>
      <c r="D527" s="149" t="s">
        <v>250</v>
      </c>
      <c r="F527" s="150" t="s">
        <v>4933</v>
      </c>
      <c r="I527" s="147"/>
      <c r="L527" s="33"/>
      <c r="M527" s="148"/>
      <c r="T527" s="54"/>
      <c r="AT527" s="18" t="s">
        <v>250</v>
      </c>
      <c r="AU527" s="18" t="s">
        <v>83</v>
      </c>
    </row>
    <row r="528" spans="2:65" s="13" customFormat="1">
      <c r="B528" s="157"/>
      <c r="D528" s="145" t="s">
        <v>257</v>
      </c>
      <c r="E528" s="158" t="s">
        <v>19</v>
      </c>
      <c r="F528" s="159" t="s">
        <v>6331</v>
      </c>
      <c r="H528" s="160">
        <v>9.3000000000000007</v>
      </c>
      <c r="I528" s="161"/>
      <c r="L528" s="157"/>
      <c r="M528" s="162"/>
      <c r="T528" s="163"/>
      <c r="AT528" s="158" t="s">
        <v>257</v>
      </c>
      <c r="AU528" s="158" t="s">
        <v>83</v>
      </c>
      <c r="AV528" s="13" t="s">
        <v>83</v>
      </c>
      <c r="AW528" s="13" t="s">
        <v>35</v>
      </c>
      <c r="AX528" s="13" t="s">
        <v>74</v>
      </c>
      <c r="AY528" s="158" t="s">
        <v>238</v>
      </c>
    </row>
    <row r="529" spans="2:65" s="12" customFormat="1">
      <c r="B529" s="151"/>
      <c r="D529" s="145" t="s">
        <v>257</v>
      </c>
      <c r="E529" s="152" t="s">
        <v>19</v>
      </c>
      <c r="F529" s="153" t="s">
        <v>4594</v>
      </c>
      <c r="H529" s="152" t="s">
        <v>19</v>
      </c>
      <c r="I529" s="154"/>
      <c r="L529" s="151"/>
      <c r="M529" s="155"/>
      <c r="T529" s="156"/>
      <c r="AT529" s="152" t="s">
        <v>257</v>
      </c>
      <c r="AU529" s="152" t="s">
        <v>83</v>
      </c>
      <c r="AV529" s="12" t="s">
        <v>81</v>
      </c>
      <c r="AW529" s="12" t="s">
        <v>35</v>
      </c>
      <c r="AX529" s="12" t="s">
        <v>74</v>
      </c>
      <c r="AY529" s="152" t="s">
        <v>238</v>
      </c>
    </row>
    <row r="530" spans="2:65" s="13" customFormat="1">
      <c r="B530" s="157"/>
      <c r="D530" s="145" t="s">
        <v>257</v>
      </c>
      <c r="E530" s="158" t="s">
        <v>19</v>
      </c>
      <c r="F530" s="159" t="s">
        <v>6332</v>
      </c>
      <c r="H530" s="160">
        <v>9</v>
      </c>
      <c r="I530" s="161"/>
      <c r="L530" s="157"/>
      <c r="M530" s="162"/>
      <c r="T530" s="163"/>
      <c r="AT530" s="158" t="s">
        <v>257</v>
      </c>
      <c r="AU530" s="158" t="s">
        <v>83</v>
      </c>
      <c r="AV530" s="13" t="s">
        <v>83</v>
      </c>
      <c r="AW530" s="13" t="s">
        <v>35</v>
      </c>
      <c r="AX530" s="13" t="s">
        <v>74</v>
      </c>
      <c r="AY530" s="158" t="s">
        <v>238</v>
      </c>
    </row>
    <row r="531" spans="2:65" s="14" customFormat="1">
      <c r="B531" s="164"/>
      <c r="D531" s="145" t="s">
        <v>257</v>
      </c>
      <c r="E531" s="165" t="s">
        <v>19</v>
      </c>
      <c r="F531" s="166" t="s">
        <v>262</v>
      </c>
      <c r="H531" s="167">
        <v>18.3</v>
      </c>
      <c r="I531" s="168"/>
      <c r="L531" s="164"/>
      <c r="M531" s="169"/>
      <c r="T531" s="170"/>
      <c r="AT531" s="165" t="s">
        <v>257</v>
      </c>
      <c r="AU531" s="165" t="s">
        <v>83</v>
      </c>
      <c r="AV531" s="14" t="s">
        <v>246</v>
      </c>
      <c r="AW531" s="14" t="s">
        <v>35</v>
      </c>
      <c r="AX531" s="14" t="s">
        <v>81</v>
      </c>
      <c r="AY531" s="165" t="s">
        <v>238</v>
      </c>
    </row>
    <row r="532" spans="2:65" s="1" customFormat="1" ht="21.75" customHeight="1">
      <c r="B532" s="33"/>
      <c r="C532" s="132" t="s">
        <v>2742</v>
      </c>
      <c r="D532" s="132" t="s">
        <v>241</v>
      </c>
      <c r="E532" s="133" t="s">
        <v>4936</v>
      </c>
      <c r="F532" s="134" t="s">
        <v>4937</v>
      </c>
      <c r="G532" s="135" t="s">
        <v>408</v>
      </c>
      <c r="H532" s="136">
        <v>8.9</v>
      </c>
      <c r="I532" s="137"/>
      <c r="J532" s="138">
        <f>ROUND(I532*H532,2)</f>
        <v>0</v>
      </c>
      <c r="K532" s="134" t="s">
        <v>245</v>
      </c>
      <c r="L532" s="33"/>
      <c r="M532" s="139" t="s">
        <v>19</v>
      </c>
      <c r="N532" s="140" t="s">
        <v>45</v>
      </c>
      <c r="P532" s="141">
        <f>O532*H532</f>
        <v>0</v>
      </c>
      <c r="Q532" s="141">
        <v>1.342E-2</v>
      </c>
      <c r="R532" s="141">
        <f>Q532*H532</f>
        <v>0.119438</v>
      </c>
      <c r="S532" s="141">
        <v>0</v>
      </c>
      <c r="T532" s="142">
        <f>S532*H532</f>
        <v>0</v>
      </c>
      <c r="AR532" s="143" t="s">
        <v>377</v>
      </c>
      <c r="AT532" s="143" t="s">
        <v>241</v>
      </c>
      <c r="AU532" s="143" t="s">
        <v>83</v>
      </c>
      <c r="AY532" s="18" t="s">
        <v>238</v>
      </c>
      <c r="BE532" s="144">
        <f>IF(N532="základní",J532,0)</f>
        <v>0</v>
      </c>
      <c r="BF532" s="144">
        <f>IF(N532="snížená",J532,0)</f>
        <v>0</v>
      </c>
      <c r="BG532" s="144">
        <f>IF(N532="zákl. přenesená",J532,0)</f>
        <v>0</v>
      </c>
      <c r="BH532" s="144">
        <f>IF(N532="sníž. přenesená",J532,0)</f>
        <v>0</v>
      </c>
      <c r="BI532" s="144">
        <f>IF(N532="nulová",J532,0)</f>
        <v>0</v>
      </c>
      <c r="BJ532" s="18" t="s">
        <v>81</v>
      </c>
      <c r="BK532" s="144">
        <f>ROUND(I532*H532,2)</f>
        <v>0</v>
      </c>
      <c r="BL532" s="18" t="s">
        <v>377</v>
      </c>
      <c r="BM532" s="143" t="s">
        <v>6333</v>
      </c>
    </row>
    <row r="533" spans="2:65" s="1" customFormat="1" ht="27">
      <c r="B533" s="33"/>
      <c r="D533" s="145" t="s">
        <v>248</v>
      </c>
      <c r="F533" s="146" t="s">
        <v>4939</v>
      </c>
      <c r="I533" s="147"/>
      <c r="L533" s="33"/>
      <c r="M533" s="148"/>
      <c r="T533" s="54"/>
      <c r="AT533" s="18" t="s">
        <v>248</v>
      </c>
      <c r="AU533" s="18" t="s">
        <v>83</v>
      </c>
    </row>
    <row r="534" spans="2:65" s="1" customFormat="1">
      <c r="B534" s="33"/>
      <c r="D534" s="149" t="s">
        <v>250</v>
      </c>
      <c r="F534" s="150" t="s">
        <v>4940</v>
      </c>
      <c r="I534" s="147"/>
      <c r="L534" s="33"/>
      <c r="M534" s="148"/>
      <c r="T534" s="54"/>
      <c r="AT534" s="18" t="s">
        <v>250</v>
      </c>
      <c r="AU534" s="18" t="s">
        <v>83</v>
      </c>
    </row>
    <row r="535" spans="2:65" s="1" customFormat="1" ht="24.15" customHeight="1">
      <c r="B535" s="33"/>
      <c r="C535" s="132" t="s">
        <v>2746</v>
      </c>
      <c r="D535" s="132" t="s">
        <v>241</v>
      </c>
      <c r="E535" s="133" t="s">
        <v>2122</v>
      </c>
      <c r="F535" s="134" t="s">
        <v>2123</v>
      </c>
      <c r="G535" s="135" t="s">
        <v>272</v>
      </c>
      <c r="H535" s="136">
        <v>0.28499999999999998</v>
      </c>
      <c r="I535" s="137"/>
      <c r="J535" s="138">
        <f>ROUND(I535*H535,2)</f>
        <v>0</v>
      </c>
      <c r="K535" s="134" t="s">
        <v>245</v>
      </c>
      <c r="L535" s="33"/>
      <c r="M535" s="139" t="s">
        <v>19</v>
      </c>
      <c r="N535" s="140" t="s">
        <v>45</v>
      </c>
      <c r="P535" s="141">
        <f>O535*H535</f>
        <v>0</v>
      </c>
      <c r="Q535" s="141">
        <v>0</v>
      </c>
      <c r="R535" s="141">
        <f>Q535*H535</f>
        <v>0</v>
      </c>
      <c r="S535" s="141">
        <v>0</v>
      </c>
      <c r="T535" s="142">
        <f>S535*H535</f>
        <v>0</v>
      </c>
      <c r="AR535" s="143" t="s">
        <v>377</v>
      </c>
      <c r="AT535" s="143" t="s">
        <v>241</v>
      </c>
      <c r="AU535" s="143" t="s">
        <v>83</v>
      </c>
      <c r="AY535" s="18" t="s">
        <v>238</v>
      </c>
      <c r="BE535" s="144">
        <f>IF(N535="základní",J535,0)</f>
        <v>0</v>
      </c>
      <c r="BF535" s="144">
        <f>IF(N535="snížená",J535,0)</f>
        <v>0</v>
      </c>
      <c r="BG535" s="144">
        <f>IF(N535="zákl. přenesená",J535,0)</f>
        <v>0</v>
      </c>
      <c r="BH535" s="144">
        <f>IF(N535="sníž. přenesená",J535,0)</f>
        <v>0</v>
      </c>
      <c r="BI535" s="144">
        <f>IF(N535="nulová",J535,0)</f>
        <v>0</v>
      </c>
      <c r="BJ535" s="18" t="s">
        <v>81</v>
      </c>
      <c r="BK535" s="144">
        <f>ROUND(I535*H535,2)</f>
        <v>0</v>
      </c>
      <c r="BL535" s="18" t="s">
        <v>377</v>
      </c>
      <c r="BM535" s="143" t="s">
        <v>6334</v>
      </c>
    </row>
    <row r="536" spans="2:65" s="1" customFormat="1" ht="45">
      <c r="B536" s="33"/>
      <c r="D536" s="145" t="s">
        <v>248</v>
      </c>
      <c r="F536" s="146" t="s">
        <v>2125</v>
      </c>
      <c r="I536" s="147"/>
      <c r="L536" s="33"/>
      <c r="M536" s="148"/>
      <c r="T536" s="54"/>
      <c r="AT536" s="18" t="s">
        <v>248</v>
      </c>
      <c r="AU536" s="18" t="s">
        <v>83</v>
      </c>
    </row>
    <row r="537" spans="2:65" s="1" customFormat="1">
      <c r="B537" s="33"/>
      <c r="D537" s="149" t="s">
        <v>250</v>
      </c>
      <c r="F537" s="150" t="s">
        <v>2126</v>
      </c>
      <c r="I537" s="147"/>
      <c r="L537" s="33"/>
      <c r="M537" s="148"/>
      <c r="T537" s="54"/>
      <c r="AT537" s="18" t="s">
        <v>250</v>
      </c>
      <c r="AU537" s="18" t="s">
        <v>83</v>
      </c>
    </row>
    <row r="538" spans="2:65" s="11" customFormat="1" ht="25.9" customHeight="1">
      <c r="B538" s="120"/>
      <c r="D538" s="121" t="s">
        <v>73</v>
      </c>
      <c r="E538" s="122" t="s">
        <v>314</v>
      </c>
      <c r="F538" s="122" t="s">
        <v>315</v>
      </c>
      <c r="I538" s="123"/>
      <c r="J538" s="124">
        <f>BK538</f>
        <v>0</v>
      </c>
      <c r="L538" s="120"/>
      <c r="M538" s="125"/>
      <c r="P538" s="126">
        <f>SUM(P539:P543)</f>
        <v>0</v>
      </c>
      <c r="R538" s="126">
        <f>SUM(R539:R543)</f>
        <v>0</v>
      </c>
      <c r="T538" s="127">
        <f>SUM(T539:T543)</f>
        <v>0</v>
      </c>
      <c r="AR538" s="121" t="s">
        <v>246</v>
      </c>
      <c r="AT538" s="128" t="s">
        <v>73</v>
      </c>
      <c r="AU538" s="128" t="s">
        <v>74</v>
      </c>
      <c r="AY538" s="121" t="s">
        <v>238</v>
      </c>
      <c r="BK538" s="129">
        <f>SUM(BK539:BK543)</f>
        <v>0</v>
      </c>
    </row>
    <row r="539" spans="2:65" s="1" customFormat="1" ht="16.5" customHeight="1">
      <c r="B539" s="33"/>
      <c r="C539" s="132" t="s">
        <v>2752</v>
      </c>
      <c r="D539" s="132" t="s">
        <v>241</v>
      </c>
      <c r="E539" s="133" t="s">
        <v>4943</v>
      </c>
      <c r="F539" s="134" t="s">
        <v>4944</v>
      </c>
      <c r="G539" s="135" t="s">
        <v>319</v>
      </c>
      <c r="H539" s="136">
        <v>50</v>
      </c>
      <c r="I539" s="137"/>
      <c r="J539" s="138">
        <f>ROUND(I539*H539,2)</f>
        <v>0</v>
      </c>
      <c r="K539" s="134" t="s">
        <v>245</v>
      </c>
      <c r="L539" s="33"/>
      <c r="M539" s="139" t="s">
        <v>19</v>
      </c>
      <c r="N539" s="140" t="s">
        <v>45</v>
      </c>
      <c r="P539" s="141">
        <f>O539*H539</f>
        <v>0</v>
      </c>
      <c r="Q539" s="141">
        <v>0</v>
      </c>
      <c r="R539" s="141">
        <f>Q539*H539</f>
        <v>0</v>
      </c>
      <c r="S539" s="141">
        <v>0</v>
      </c>
      <c r="T539" s="142">
        <f>S539*H539</f>
        <v>0</v>
      </c>
      <c r="AR539" s="143" t="s">
        <v>320</v>
      </c>
      <c r="AT539" s="143" t="s">
        <v>241</v>
      </c>
      <c r="AU539" s="143" t="s">
        <v>81</v>
      </c>
      <c r="AY539" s="18" t="s">
        <v>238</v>
      </c>
      <c r="BE539" s="144">
        <f>IF(N539="základní",J539,0)</f>
        <v>0</v>
      </c>
      <c r="BF539" s="144">
        <f>IF(N539="snížená",J539,0)</f>
        <v>0</v>
      </c>
      <c r="BG539" s="144">
        <f>IF(N539="zákl. přenesená",J539,0)</f>
        <v>0</v>
      </c>
      <c r="BH539" s="144">
        <f>IF(N539="sníž. přenesená",J539,0)</f>
        <v>0</v>
      </c>
      <c r="BI539" s="144">
        <f>IF(N539="nulová",J539,0)</f>
        <v>0</v>
      </c>
      <c r="BJ539" s="18" t="s">
        <v>81</v>
      </c>
      <c r="BK539" s="144">
        <f>ROUND(I539*H539,2)</f>
        <v>0</v>
      </c>
      <c r="BL539" s="18" t="s">
        <v>320</v>
      </c>
      <c r="BM539" s="143" t="s">
        <v>6335</v>
      </c>
    </row>
    <row r="540" spans="2:65" s="1" customFormat="1">
      <c r="B540" s="33"/>
      <c r="D540" s="145" t="s">
        <v>248</v>
      </c>
      <c r="F540" s="146" t="s">
        <v>4946</v>
      </c>
      <c r="I540" s="147"/>
      <c r="L540" s="33"/>
      <c r="M540" s="148"/>
      <c r="T540" s="54"/>
      <c r="AT540" s="18" t="s">
        <v>248</v>
      </c>
      <c r="AU540" s="18" t="s">
        <v>81</v>
      </c>
    </row>
    <row r="541" spans="2:65" s="1" customFormat="1">
      <c r="B541" s="33"/>
      <c r="D541" s="149" t="s">
        <v>250</v>
      </c>
      <c r="F541" s="150" t="s">
        <v>4947</v>
      </c>
      <c r="I541" s="147"/>
      <c r="L541" s="33"/>
      <c r="M541" s="148"/>
      <c r="T541" s="54"/>
      <c r="AT541" s="18" t="s">
        <v>250</v>
      </c>
      <c r="AU541" s="18" t="s">
        <v>81</v>
      </c>
    </row>
    <row r="542" spans="2:65" s="12" customFormat="1">
      <c r="B542" s="151"/>
      <c r="D542" s="145" t="s">
        <v>257</v>
      </c>
      <c r="E542" s="152" t="s">
        <v>19</v>
      </c>
      <c r="F542" s="153" t="s">
        <v>4948</v>
      </c>
      <c r="H542" s="152" t="s">
        <v>19</v>
      </c>
      <c r="I542" s="154"/>
      <c r="L542" s="151"/>
      <c r="M542" s="155"/>
      <c r="T542" s="156"/>
      <c r="AT542" s="152" t="s">
        <v>257</v>
      </c>
      <c r="AU542" s="152" t="s">
        <v>81</v>
      </c>
      <c r="AV542" s="12" t="s">
        <v>81</v>
      </c>
      <c r="AW542" s="12" t="s">
        <v>35</v>
      </c>
      <c r="AX542" s="12" t="s">
        <v>74</v>
      </c>
      <c r="AY542" s="152" t="s">
        <v>238</v>
      </c>
    </row>
    <row r="543" spans="2:65" s="13" customFormat="1">
      <c r="B543" s="157"/>
      <c r="D543" s="145" t="s">
        <v>257</v>
      </c>
      <c r="E543" s="158" t="s">
        <v>19</v>
      </c>
      <c r="F543" s="159" t="s">
        <v>932</v>
      </c>
      <c r="H543" s="160">
        <v>50</v>
      </c>
      <c r="I543" s="161"/>
      <c r="L543" s="157"/>
      <c r="M543" s="172"/>
      <c r="N543" s="173"/>
      <c r="O543" s="173"/>
      <c r="P543" s="173"/>
      <c r="Q543" s="173"/>
      <c r="R543" s="173"/>
      <c r="S543" s="173"/>
      <c r="T543" s="174"/>
      <c r="AT543" s="158" t="s">
        <v>257</v>
      </c>
      <c r="AU543" s="158" t="s">
        <v>81</v>
      </c>
      <c r="AV543" s="13" t="s">
        <v>83</v>
      </c>
      <c r="AW543" s="13" t="s">
        <v>35</v>
      </c>
      <c r="AX543" s="13" t="s">
        <v>81</v>
      </c>
      <c r="AY543" s="158" t="s">
        <v>238</v>
      </c>
    </row>
    <row r="544" spans="2:65" s="1" customFormat="1" ht="7" customHeight="1">
      <c r="B544" s="42"/>
      <c r="C544" s="43"/>
      <c r="D544" s="43"/>
      <c r="E544" s="43"/>
      <c r="F544" s="43"/>
      <c r="G544" s="43"/>
      <c r="H544" s="43"/>
      <c r="I544" s="43"/>
      <c r="J544" s="43"/>
      <c r="K544" s="43"/>
      <c r="L544" s="33"/>
    </row>
  </sheetData>
  <sheetProtection algorithmName="SHA-512" hashValue="88OG5cScbtJEECOvStJalWaZQJZsRcqIetbIFT63cZK1rHH3XdSvdP+D4j8nnGYCifKKwPp4Iz+BSOYRMI1kOw==" saltValue="LXz+MeGl7qcwuEcIsTFu4g==" spinCount="100000" sheet="1" objects="1" scenarios="1" formatColumns="0" formatRows="0" autoFilter="0"/>
  <autoFilter ref="C99:K543" xr:uid="{00000000-0009-0000-0000-000026000000}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hyperlinks>
    <hyperlink ref="F105" r:id="rId1" xr:uid="{00000000-0004-0000-2600-000000000000}"/>
    <hyperlink ref="F113" r:id="rId2" xr:uid="{00000000-0004-0000-2600-000001000000}"/>
    <hyperlink ref="F121" r:id="rId3" xr:uid="{00000000-0004-0000-2600-000002000000}"/>
    <hyperlink ref="F125" r:id="rId4" xr:uid="{00000000-0004-0000-2600-000003000000}"/>
    <hyperlink ref="F128" r:id="rId5" xr:uid="{00000000-0004-0000-2600-000004000000}"/>
    <hyperlink ref="F132" r:id="rId6" xr:uid="{00000000-0004-0000-2600-000005000000}"/>
    <hyperlink ref="F140" r:id="rId7" xr:uid="{00000000-0004-0000-2600-000006000000}"/>
    <hyperlink ref="F144" r:id="rId8" xr:uid="{00000000-0004-0000-2600-000007000000}"/>
    <hyperlink ref="F148" r:id="rId9" xr:uid="{00000000-0004-0000-2600-000008000000}"/>
    <hyperlink ref="F152" r:id="rId10" xr:uid="{00000000-0004-0000-2600-000009000000}"/>
    <hyperlink ref="F160" r:id="rId11" xr:uid="{00000000-0004-0000-2600-00000A000000}"/>
    <hyperlink ref="F166" r:id="rId12" xr:uid="{00000000-0004-0000-2600-00000B000000}"/>
    <hyperlink ref="F173" r:id="rId13" xr:uid="{00000000-0004-0000-2600-00000C000000}"/>
    <hyperlink ref="F178" r:id="rId14" xr:uid="{00000000-0004-0000-2600-00000D000000}"/>
    <hyperlink ref="F184" r:id="rId15" xr:uid="{00000000-0004-0000-2600-00000E000000}"/>
    <hyperlink ref="F190" r:id="rId16" xr:uid="{00000000-0004-0000-2600-00000F000000}"/>
    <hyperlink ref="F195" r:id="rId17" xr:uid="{00000000-0004-0000-2600-000010000000}"/>
    <hyperlink ref="F200" r:id="rId18" xr:uid="{00000000-0004-0000-2600-000011000000}"/>
    <hyperlink ref="F205" r:id="rId19" xr:uid="{00000000-0004-0000-2600-000012000000}"/>
    <hyperlink ref="F210" r:id="rId20" xr:uid="{00000000-0004-0000-2600-000013000000}"/>
    <hyperlink ref="F213" r:id="rId21" xr:uid="{00000000-0004-0000-2600-000014000000}"/>
    <hyperlink ref="F217" r:id="rId22" xr:uid="{00000000-0004-0000-2600-000015000000}"/>
    <hyperlink ref="F220" r:id="rId23" xr:uid="{00000000-0004-0000-2600-000016000000}"/>
    <hyperlink ref="F224" r:id="rId24" xr:uid="{00000000-0004-0000-2600-000017000000}"/>
    <hyperlink ref="F227" r:id="rId25" xr:uid="{00000000-0004-0000-2600-000018000000}"/>
    <hyperlink ref="F230" r:id="rId26" xr:uid="{00000000-0004-0000-2600-000019000000}"/>
    <hyperlink ref="F233" r:id="rId27" xr:uid="{00000000-0004-0000-2600-00001A000000}"/>
    <hyperlink ref="F237" r:id="rId28" xr:uid="{00000000-0004-0000-2600-00001B000000}"/>
    <hyperlink ref="F241" r:id="rId29" xr:uid="{00000000-0004-0000-2600-00001C000000}"/>
    <hyperlink ref="F246" r:id="rId30" xr:uid="{00000000-0004-0000-2600-00001D000000}"/>
    <hyperlink ref="F252" r:id="rId31" xr:uid="{00000000-0004-0000-2600-00001E000000}"/>
    <hyperlink ref="F258" r:id="rId32" xr:uid="{00000000-0004-0000-2600-00001F000000}"/>
    <hyperlink ref="F263" r:id="rId33" xr:uid="{00000000-0004-0000-2600-000020000000}"/>
    <hyperlink ref="F267" r:id="rId34" xr:uid="{00000000-0004-0000-2600-000021000000}"/>
    <hyperlink ref="F271" r:id="rId35" xr:uid="{00000000-0004-0000-2600-000022000000}"/>
    <hyperlink ref="F275" r:id="rId36" xr:uid="{00000000-0004-0000-2600-000023000000}"/>
    <hyperlink ref="F279" r:id="rId37" xr:uid="{00000000-0004-0000-2600-000024000000}"/>
    <hyperlink ref="F283" r:id="rId38" xr:uid="{00000000-0004-0000-2600-000025000000}"/>
    <hyperlink ref="F287" r:id="rId39" xr:uid="{00000000-0004-0000-2600-000026000000}"/>
    <hyperlink ref="F290" r:id="rId40" xr:uid="{00000000-0004-0000-2600-000027000000}"/>
    <hyperlink ref="F293" r:id="rId41" xr:uid="{00000000-0004-0000-2600-000028000000}"/>
    <hyperlink ref="F296" r:id="rId42" xr:uid="{00000000-0004-0000-2600-000029000000}"/>
    <hyperlink ref="F299" r:id="rId43" xr:uid="{00000000-0004-0000-2600-00002A000000}"/>
    <hyperlink ref="F306" r:id="rId44" xr:uid="{00000000-0004-0000-2600-00002B000000}"/>
    <hyperlink ref="F310" r:id="rId45" xr:uid="{00000000-0004-0000-2600-00002C000000}"/>
    <hyperlink ref="F316" r:id="rId46" xr:uid="{00000000-0004-0000-2600-00002D000000}"/>
    <hyperlink ref="F319" r:id="rId47" xr:uid="{00000000-0004-0000-2600-00002E000000}"/>
    <hyperlink ref="F322" r:id="rId48" xr:uid="{00000000-0004-0000-2600-00002F000000}"/>
    <hyperlink ref="F325" r:id="rId49" xr:uid="{00000000-0004-0000-2600-000030000000}"/>
    <hyperlink ref="F328" r:id="rId50" xr:uid="{00000000-0004-0000-2600-000031000000}"/>
    <hyperlink ref="F331" r:id="rId51" xr:uid="{00000000-0004-0000-2600-000032000000}"/>
    <hyperlink ref="F334" r:id="rId52" xr:uid="{00000000-0004-0000-2600-000033000000}"/>
    <hyperlink ref="F337" r:id="rId53" xr:uid="{00000000-0004-0000-2600-000034000000}"/>
    <hyperlink ref="F340" r:id="rId54" xr:uid="{00000000-0004-0000-2600-000035000000}"/>
    <hyperlink ref="F346" r:id="rId55" xr:uid="{00000000-0004-0000-2600-000036000000}"/>
    <hyperlink ref="F352" r:id="rId56" xr:uid="{00000000-0004-0000-2600-000037000000}"/>
    <hyperlink ref="F366" r:id="rId57" xr:uid="{00000000-0004-0000-2600-000038000000}"/>
    <hyperlink ref="F373" r:id="rId58" xr:uid="{00000000-0004-0000-2600-000039000000}"/>
    <hyperlink ref="F381" r:id="rId59" xr:uid="{00000000-0004-0000-2600-00003A000000}"/>
    <hyperlink ref="F386" r:id="rId60" xr:uid="{00000000-0004-0000-2600-00003B000000}"/>
    <hyperlink ref="F391" r:id="rId61" xr:uid="{00000000-0004-0000-2600-00003C000000}"/>
    <hyperlink ref="F399" r:id="rId62" xr:uid="{00000000-0004-0000-2600-00003D000000}"/>
    <hyperlink ref="F402" r:id="rId63" xr:uid="{00000000-0004-0000-2600-00003E000000}"/>
    <hyperlink ref="F405" r:id="rId64" xr:uid="{00000000-0004-0000-2600-00003F000000}"/>
    <hyperlink ref="F408" r:id="rId65" xr:uid="{00000000-0004-0000-2600-000040000000}"/>
    <hyperlink ref="F411" r:id="rId66" xr:uid="{00000000-0004-0000-2600-000041000000}"/>
    <hyperlink ref="F414" r:id="rId67" xr:uid="{00000000-0004-0000-2600-000042000000}"/>
    <hyperlink ref="F417" r:id="rId68" xr:uid="{00000000-0004-0000-2600-000043000000}"/>
    <hyperlink ref="F420" r:id="rId69" xr:uid="{00000000-0004-0000-2600-000044000000}"/>
    <hyperlink ref="F423" r:id="rId70" xr:uid="{00000000-0004-0000-2600-000045000000}"/>
    <hyperlink ref="F426" r:id="rId71" xr:uid="{00000000-0004-0000-2600-000046000000}"/>
    <hyperlink ref="F430" r:id="rId72" xr:uid="{00000000-0004-0000-2600-000047000000}"/>
    <hyperlink ref="F433" r:id="rId73" xr:uid="{00000000-0004-0000-2600-000048000000}"/>
    <hyperlink ref="F436" r:id="rId74" xr:uid="{00000000-0004-0000-2600-000049000000}"/>
    <hyperlink ref="F442" r:id="rId75" xr:uid="{00000000-0004-0000-2600-00004A000000}"/>
    <hyperlink ref="F445" r:id="rId76" xr:uid="{00000000-0004-0000-2600-00004B000000}"/>
    <hyperlink ref="F451" r:id="rId77" xr:uid="{00000000-0004-0000-2600-00004C000000}"/>
    <hyperlink ref="F454" r:id="rId78" xr:uid="{00000000-0004-0000-2600-00004D000000}"/>
    <hyperlink ref="F460" r:id="rId79" xr:uid="{00000000-0004-0000-2600-00004E000000}"/>
    <hyperlink ref="F463" r:id="rId80" xr:uid="{00000000-0004-0000-2600-00004F000000}"/>
    <hyperlink ref="F466" r:id="rId81" xr:uid="{00000000-0004-0000-2600-000050000000}"/>
    <hyperlink ref="F469" r:id="rId82" xr:uid="{00000000-0004-0000-2600-000051000000}"/>
    <hyperlink ref="F474" r:id="rId83" xr:uid="{00000000-0004-0000-2600-000052000000}"/>
    <hyperlink ref="F479" r:id="rId84" xr:uid="{00000000-0004-0000-2600-000053000000}"/>
    <hyperlink ref="F484" r:id="rId85" xr:uid="{00000000-0004-0000-2600-000054000000}"/>
    <hyperlink ref="F487" r:id="rId86" xr:uid="{00000000-0004-0000-2600-000055000000}"/>
    <hyperlink ref="F490" r:id="rId87" xr:uid="{00000000-0004-0000-2600-000056000000}"/>
    <hyperlink ref="F497" r:id="rId88" xr:uid="{00000000-0004-0000-2600-000057000000}"/>
    <hyperlink ref="F500" r:id="rId89" xr:uid="{00000000-0004-0000-2600-000058000000}"/>
    <hyperlink ref="F503" r:id="rId90" xr:uid="{00000000-0004-0000-2600-000059000000}"/>
    <hyperlink ref="F506" r:id="rId91" xr:uid="{00000000-0004-0000-2600-00005A000000}"/>
    <hyperlink ref="F509" r:id="rId92" xr:uid="{00000000-0004-0000-2600-00005B000000}"/>
    <hyperlink ref="F514" r:id="rId93" xr:uid="{00000000-0004-0000-2600-00005C000000}"/>
    <hyperlink ref="F517" r:id="rId94" xr:uid="{00000000-0004-0000-2600-00005D000000}"/>
    <hyperlink ref="F520" r:id="rId95" xr:uid="{00000000-0004-0000-2600-00005E000000}"/>
    <hyperlink ref="F523" r:id="rId96" xr:uid="{00000000-0004-0000-2600-00005F000000}"/>
    <hyperlink ref="F527" r:id="rId97" xr:uid="{00000000-0004-0000-2600-000060000000}"/>
    <hyperlink ref="F534" r:id="rId98" xr:uid="{00000000-0004-0000-2600-000061000000}"/>
    <hyperlink ref="F537" r:id="rId99" xr:uid="{00000000-0004-0000-2600-000062000000}"/>
    <hyperlink ref="F541" r:id="rId100" xr:uid="{00000000-0004-0000-2600-000063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0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B2:BM298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192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s="1" customFormat="1" ht="12" customHeight="1">
      <c r="B8" s="33"/>
      <c r="D8" s="28" t="s">
        <v>208</v>
      </c>
      <c r="L8" s="33"/>
    </row>
    <row r="9" spans="2:46" s="1" customFormat="1" ht="16.5" customHeight="1">
      <c r="B9" s="33"/>
      <c r="E9" s="290" t="s">
        <v>6336</v>
      </c>
      <c r="F9" s="326"/>
      <c r="G9" s="326"/>
      <c r="H9" s="326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18. 9. 2024</v>
      </c>
      <c r="L12" s="33"/>
    </row>
    <row r="13" spans="2:46" s="1" customFormat="1" ht="10.75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>
      <c r="B15" s="33"/>
      <c r="E15" s="26" t="s">
        <v>28</v>
      </c>
      <c r="I15" s="28" t="s">
        <v>29</v>
      </c>
      <c r="J15" s="26" t="s">
        <v>19</v>
      </c>
      <c r="L15" s="33"/>
    </row>
    <row r="16" spans="2:46" s="1" customFormat="1" ht="7" customHeight="1">
      <c r="B16" s="33"/>
      <c r="L16" s="33"/>
    </row>
    <row r="17" spans="2:12" s="1" customFormat="1" ht="12" customHeight="1">
      <c r="B17" s="33"/>
      <c r="D17" s="28" t="s">
        <v>30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27" t="str">
        <f>'Rekapitulace stavby'!E14</f>
        <v>Vyplň údaj</v>
      </c>
      <c r="F18" s="310"/>
      <c r="G18" s="310"/>
      <c r="H18" s="310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>
      <c r="B19" s="33"/>
      <c r="L19" s="33"/>
    </row>
    <row r="20" spans="2:12" s="1" customFormat="1" ht="12" customHeight="1">
      <c r="B20" s="33"/>
      <c r="D20" s="28" t="s">
        <v>32</v>
      </c>
      <c r="I20" s="28" t="s">
        <v>26</v>
      </c>
      <c r="J20" s="26" t="s">
        <v>33</v>
      </c>
      <c r="L20" s="33"/>
    </row>
    <row r="21" spans="2:12" s="1" customFormat="1" ht="18" customHeight="1">
      <c r="B21" s="33"/>
      <c r="E21" s="26" t="s">
        <v>34</v>
      </c>
      <c r="I21" s="28" t="s">
        <v>29</v>
      </c>
      <c r="J21" s="26" t="s">
        <v>19</v>
      </c>
      <c r="L21" s="33"/>
    </row>
    <row r="22" spans="2:12" s="1" customFormat="1" ht="7" customHeight="1">
      <c r="B22" s="33"/>
      <c r="L22" s="33"/>
    </row>
    <row r="23" spans="2:12" s="1" customFormat="1" ht="12" customHeight="1">
      <c r="B23" s="33"/>
      <c r="D23" s="28" t="s">
        <v>36</v>
      </c>
      <c r="I23" s="28" t="s">
        <v>26</v>
      </c>
      <c r="J23" s="26" t="str">
        <f>IF('Rekapitulace stavby'!AN19="","",'Rekapitulace stavby'!AN19)</f>
        <v/>
      </c>
      <c r="L23" s="33"/>
    </row>
    <row r="24" spans="2:12" s="1" customFormat="1" ht="18" customHeight="1">
      <c r="B24" s="33"/>
      <c r="E24" s="26" t="str">
        <f>IF('Rekapitulace stavby'!E20="","",'Rekapitulace stavby'!E20)</f>
        <v xml:space="preserve"> </v>
      </c>
      <c r="I24" s="28" t="s">
        <v>29</v>
      </c>
      <c r="J24" s="26" t="str">
        <f>IF('Rekapitulace stavby'!AN20="","",'Rekapitulace stavby'!AN20)</f>
        <v/>
      </c>
      <c r="L24" s="33"/>
    </row>
    <row r="25" spans="2:12" s="1" customFormat="1" ht="7" customHeight="1">
      <c r="B25" s="33"/>
      <c r="L25" s="33"/>
    </row>
    <row r="26" spans="2:12" s="1" customFormat="1" ht="12" customHeight="1">
      <c r="B26" s="33"/>
      <c r="D26" s="28" t="s">
        <v>38</v>
      </c>
      <c r="L26" s="33"/>
    </row>
    <row r="27" spans="2:12" s="7" customFormat="1" ht="16.5" customHeight="1">
      <c r="B27" s="92"/>
      <c r="E27" s="314" t="s">
        <v>19</v>
      </c>
      <c r="F27" s="314"/>
      <c r="G27" s="314"/>
      <c r="H27" s="314"/>
      <c r="L27" s="92"/>
    </row>
    <row r="28" spans="2:12" s="1" customFormat="1" ht="7" customHeight="1">
      <c r="B28" s="33"/>
      <c r="L28" s="33"/>
    </row>
    <row r="29" spans="2:12" s="1" customFormat="1" ht="7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>
      <c r="B30" s="33"/>
      <c r="D30" s="93" t="s">
        <v>40</v>
      </c>
      <c r="J30" s="64">
        <f>ROUND(J88, 2)</f>
        <v>0</v>
      </c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" customHeight="1">
      <c r="B32" s="33"/>
      <c r="F32" s="36" t="s">
        <v>42</v>
      </c>
      <c r="I32" s="36" t="s">
        <v>41</v>
      </c>
      <c r="J32" s="36" t="s">
        <v>43</v>
      </c>
      <c r="L32" s="33"/>
    </row>
    <row r="33" spans="2:12" s="1" customFormat="1" ht="14.4" customHeight="1">
      <c r="B33" s="33"/>
      <c r="D33" s="53" t="s">
        <v>44</v>
      </c>
      <c r="E33" s="28" t="s">
        <v>45</v>
      </c>
      <c r="F33" s="83">
        <f>ROUND((SUM(BE88:BE297)),  2)</f>
        <v>0</v>
      </c>
      <c r="I33" s="94">
        <v>0.21</v>
      </c>
      <c r="J33" s="83">
        <f>ROUND(((SUM(BE88:BE297))*I33),  2)</f>
        <v>0</v>
      </c>
      <c r="L33" s="33"/>
    </row>
    <row r="34" spans="2:12" s="1" customFormat="1" ht="14.4" customHeight="1">
      <c r="B34" s="33"/>
      <c r="E34" s="28" t="s">
        <v>46</v>
      </c>
      <c r="F34" s="83">
        <f>ROUND((SUM(BF88:BF297)),  2)</f>
        <v>0</v>
      </c>
      <c r="I34" s="94">
        <v>0.12</v>
      </c>
      <c r="J34" s="83">
        <f>ROUND(((SUM(BF88:BF297))*I34),  2)</f>
        <v>0</v>
      </c>
      <c r="L34" s="33"/>
    </row>
    <row r="35" spans="2:12" s="1" customFormat="1" ht="14.4" hidden="1" customHeight="1">
      <c r="B35" s="33"/>
      <c r="E35" s="28" t="s">
        <v>47</v>
      </c>
      <c r="F35" s="83">
        <f>ROUND((SUM(BG88:BG297)),  2)</f>
        <v>0</v>
      </c>
      <c r="I35" s="94">
        <v>0.21</v>
      </c>
      <c r="J35" s="83">
        <f>0</f>
        <v>0</v>
      </c>
      <c r="L35" s="33"/>
    </row>
    <row r="36" spans="2:12" s="1" customFormat="1" ht="14.4" hidden="1" customHeight="1">
      <c r="B36" s="33"/>
      <c r="E36" s="28" t="s">
        <v>48</v>
      </c>
      <c r="F36" s="83">
        <f>ROUND((SUM(BH88:BH297)),  2)</f>
        <v>0</v>
      </c>
      <c r="I36" s="94">
        <v>0.12</v>
      </c>
      <c r="J36" s="83">
        <f>0</f>
        <v>0</v>
      </c>
      <c r="L36" s="33"/>
    </row>
    <row r="37" spans="2:12" s="1" customFormat="1" ht="14.4" hidden="1" customHeight="1">
      <c r="B37" s="33"/>
      <c r="E37" s="28" t="s">
        <v>49</v>
      </c>
      <c r="F37" s="83">
        <f>ROUND((SUM(BI88:BI297)),  2)</f>
        <v>0</v>
      </c>
      <c r="I37" s="94">
        <v>0</v>
      </c>
      <c r="J37" s="83">
        <f>0</f>
        <v>0</v>
      </c>
      <c r="L37" s="33"/>
    </row>
    <row r="38" spans="2:12" s="1" customFormat="1" ht="7" customHeight="1">
      <c r="B38" s="33"/>
      <c r="L38" s="33"/>
    </row>
    <row r="39" spans="2:12" s="1" customFormat="1" ht="25.4" customHeight="1">
      <c r="B39" s="33"/>
      <c r="C39" s="95"/>
      <c r="D39" s="96" t="s">
        <v>50</v>
      </c>
      <c r="E39" s="55"/>
      <c r="F39" s="55"/>
      <c r="G39" s="97" t="s">
        <v>51</v>
      </c>
      <c r="H39" s="98" t="s">
        <v>52</v>
      </c>
      <c r="I39" s="55"/>
      <c r="J39" s="99">
        <f>SUM(J30:J37)</f>
        <v>0</v>
      </c>
      <c r="K39" s="100"/>
      <c r="L39" s="33"/>
    </row>
    <row r="40" spans="2:12" s="1" customFormat="1" ht="14.4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>
      <c r="B45" s="33"/>
      <c r="C45" s="22" t="s">
        <v>214</v>
      </c>
      <c r="L45" s="33"/>
    </row>
    <row r="46" spans="2:12" s="1" customFormat="1" ht="7" customHeight="1">
      <c r="B46" s="33"/>
      <c r="L46" s="33"/>
    </row>
    <row r="47" spans="2:12" s="1" customFormat="1" ht="12" customHeight="1">
      <c r="B47" s="33"/>
      <c r="C47" s="28" t="s">
        <v>16</v>
      </c>
      <c r="L47" s="33"/>
    </row>
    <row r="48" spans="2:12" s="1" customFormat="1" ht="16.5" customHeight="1">
      <c r="B48" s="33"/>
      <c r="E48" s="324" t="str">
        <f>E7</f>
        <v>NÁSTAVBY ZÁZEMÍ TV a DÍLEN ZŠ Louny, Přemyslovců 2209</v>
      </c>
      <c r="F48" s="325"/>
      <c r="G48" s="325"/>
      <c r="H48" s="325"/>
      <c r="L48" s="33"/>
    </row>
    <row r="49" spans="2:47" s="1" customFormat="1" ht="12" customHeight="1">
      <c r="B49" s="33"/>
      <c r="C49" s="28" t="s">
        <v>208</v>
      </c>
      <c r="L49" s="33"/>
    </row>
    <row r="50" spans="2:47" s="1" customFormat="1" ht="16.5" customHeight="1">
      <c r="B50" s="33"/>
      <c r="E50" s="290" t="str">
        <f>E9</f>
        <v>SO 03 - Zpevněné plochy</v>
      </c>
      <c r="F50" s="326"/>
      <c r="G50" s="326"/>
      <c r="H50" s="326"/>
      <c r="L50" s="33"/>
    </row>
    <row r="51" spans="2:47" s="1" customFormat="1" ht="7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Přemyslovců 2209, 440 01 Louny</v>
      </c>
      <c r="I52" s="28" t="s">
        <v>23</v>
      </c>
      <c r="J52" s="50" t="str">
        <f>IF(J12="","",J12)</f>
        <v>18. 9. 2024</v>
      </c>
      <c r="L52" s="33"/>
    </row>
    <row r="53" spans="2:47" s="1" customFormat="1" ht="7" customHeight="1">
      <c r="B53" s="33"/>
      <c r="L53" s="33"/>
    </row>
    <row r="54" spans="2:47" s="1" customFormat="1" ht="40" customHeight="1">
      <c r="B54" s="33"/>
      <c r="C54" s="28" t="s">
        <v>25</v>
      </c>
      <c r="F54" s="26" t="str">
        <f>E15</f>
        <v>Město Louny,Mírové náměstí 35, Louny</v>
      </c>
      <c r="I54" s="28" t="s">
        <v>32</v>
      </c>
      <c r="J54" s="31" t="str">
        <f>E21</f>
        <v>RYSIK Design s.r.o.,Chudenická 1059/30,, Praha</v>
      </c>
      <c r="L54" s="33"/>
    </row>
    <row r="55" spans="2:47" s="1" customFormat="1" ht="15.15" customHeight="1">
      <c r="B55" s="33"/>
      <c r="C55" s="28" t="s">
        <v>30</v>
      </c>
      <c r="F55" s="26" t="str">
        <f>IF(E18="","",E18)</f>
        <v>Vyplň údaj</v>
      </c>
      <c r="I55" s="28" t="s">
        <v>36</v>
      </c>
      <c r="J55" s="31" t="str">
        <f>E24</f>
        <v xml:space="preserve"> </v>
      </c>
      <c r="L55" s="33"/>
    </row>
    <row r="56" spans="2:47" s="1" customFormat="1" ht="10.25" customHeight="1">
      <c r="B56" s="33"/>
      <c r="L56" s="33"/>
    </row>
    <row r="57" spans="2:47" s="1" customFormat="1" ht="29.25" customHeight="1">
      <c r="B57" s="33"/>
      <c r="C57" s="101" t="s">
        <v>215</v>
      </c>
      <c r="D57" s="95"/>
      <c r="E57" s="95"/>
      <c r="F57" s="95"/>
      <c r="G57" s="95"/>
      <c r="H57" s="95"/>
      <c r="I57" s="95"/>
      <c r="J57" s="102" t="s">
        <v>216</v>
      </c>
      <c r="K57" s="95"/>
      <c r="L57" s="33"/>
    </row>
    <row r="58" spans="2:47" s="1" customFormat="1" ht="10.25" customHeight="1">
      <c r="B58" s="33"/>
      <c r="L58" s="33"/>
    </row>
    <row r="59" spans="2:47" s="1" customFormat="1" ht="22.75" customHeight="1">
      <c r="B59" s="33"/>
      <c r="C59" s="103" t="s">
        <v>72</v>
      </c>
      <c r="J59" s="64">
        <f>J88</f>
        <v>0</v>
      </c>
      <c r="L59" s="33"/>
      <c r="AU59" s="18" t="s">
        <v>217</v>
      </c>
    </row>
    <row r="60" spans="2:47" s="8" customFormat="1" ht="25" customHeight="1">
      <c r="B60" s="104"/>
      <c r="D60" s="105" t="s">
        <v>218</v>
      </c>
      <c r="E60" s="106"/>
      <c r="F60" s="106"/>
      <c r="G60" s="106"/>
      <c r="H60" s="106"/>
      <c r="I60" s="106"/>
      <c r="J60" s="107">
        <f>J89</f>
        <v>0</v>
      </c>
      <c r="L60" s="104"/>
    </row>
    <row r="61" spans="2:47" s="9" customFormat="1" ht="19.899999999999999" customHeight="1">
      <c r="B61" s="108"/>
      <c r="D61" s="109" t="s">
        <v>604</v>
      </c>
      <c r="E61" s="110"/>
      <c r="F61" s="110"/>
      <c r="G61" s="110"/>
      <c r="H61" s="110"/>
      <c r="I61" s="110"/>
      <c r="J61" s="111">
        <f>J90</f>
        <v>0</v>
      </c>
      <c r="L61" s="108"/>
    </row>
    <row r="62" spans="2:47" s="9" customFormat="1" ht="19.899999999999999" customHeight="1">
      <c r="B62" s="108"/>
      <c r="D62" s="109" t="s">
        <v>6337</v>
      </c>
      <c r="E62" s="110"/>
      <c r="F62" s="110"/>
      <c r="G62" s="110"/>
      <c r="H62" s="110"/>
      <c r="I62" s="110"/>
      <c r="J62" s="111">
        <f>J167</f>
        <v>0</v>
      </c>
      <c r="L62" s="108"/>
    </row>
    <row r="63" spans="2:47" s="9" customFormat="1" ht="19.899999999999999" customHeight="1">
      <c r="B63" s="108"/>
      <c r="D63" s="109" t="s">
        <v>219</v>
      </c>
      <c r="E63" s="110"/>
      <c r="F63" s="110"/>
      <c r="G63" s="110"/>
      <c r="H63" s="110"/>
      <c r="I63" s="110"/>
      <c r="J63" s="111">
        <f>J207</f>
        <v>0</v>
      </c>
      <c r="L63" s="108"/>
    </row>
    <row r="64" spans="2:47" s="9" customFormat="1" ht="19.899999999999999" customHeight="1">
      <c r="B64" s="108"/>
      <c r="D64" s="109" t="s">
        <v>329</v>
      </c>
      <c r="E64" s="110"/>
      <c r="F64" s="110"/>
      <c r="G64" s="110"/>
      <c r="H64" s="110"/>
      <c r="I64" s="110"/>
      <c r="J64" s="111">
        <f>J224</f>
        <v>0</v>
      </c>
      <c r="L64" s="108"/>
    </row>
    <row r="65" spans="2:12" s="9" customFormat="1" ht="19.899999999999999" customHeight="1">
      <c r="B65" s="108"/>
      <c r="D65" s="109" t="s">
        <v>220</v>
      </c>
      <c r="E65" s="110"/>
      <c r="F65" s="110"/>
      <c r="G65" s="110"/>
      <c r="H65" s="110"/>
      <c r="I65" s="110"/>
      <c r="J65" s="111">
        <f>J266</f>
        <v>0</v>
      </c>
      <c r="L65" s="108"/>
    </row>
    <row r="66" spans="2:12" s="9" customFormat="1" ht="19.899999999999999" customHeight="1">
      <c r="B66" s="108"/>
      <c r="D66" s="109" t="s">
        <v>221</v>
      </c>
      <c r="E66" s="110"/>
      <c r="F66" s="110"/>
      <c r="G66" s="110"/>
      <c r="H66" s="110"/>
      <c r="I66" s="110"/>
      <c r="J66" s="111">
        <f>J286</f>
        <v>0</v>
      </c>
      <c r="L66" s="108"/>
    </row>
    <row r="67" spans="2:12" s="8" customFormat="1" ht="25" customHeight="1">
      <c r="B67" s="104"/>
      <c r="D67" s="105" t="s">
        <v>330</v>
      </c>
      <c r="E67" s="106"/>
      <c r="F67" s="106"/>
      <c r="G67" s="106"/>
      <c r="H67" s="106"/>
      <c r="I67" s="106"/>
      <c r="J67" s="107">
        <f>J290</f>
        <v>0</v>
      </c>
      <c r="L67" s="104"/>
    </row>
    <row r="68" spans="2:12" s="9" customFormat="1" ht="19.899999999999999" customHeight="1">
      <c r="B68" s="108"/>
      <c r="D68" s="109" t="s">
        <v>4328</v>
      </c>
      <c r="E68" s="110"/>
      <c r="F68" s="110"/>
      <c r="G68" s="110"/>
      <c r="H68" s="110"/>
      <c r="I68" s="110"/>
      <c r="J68" s="111">
        <f>J291</f>
        <v>0</v>
      </c>
      <c r="L68" s="108"/>
    </row>
    <row r="69" spans="2:12" s="1" customFormat="1" ht="21.75" customHeight="1">
      <c r="B69" s="33"/>
      <c r="L69" s="33"/>
    </row>
    <row r="70" spans="2:12" s="1" customFormat="1" ht="7" customHeight="1"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33"/>
    </row>
    <row r="74" spans="2:12" s="1" customFormat="1" ht="7" customHeight="1">
      <c r="B74" s="44"/>
      <c r="C74" s="45"/>
      <c r="D74" s="45"/>
      <c r="E74" s="45"/>
      <c r="F74" s="45"/>
      <c r="G74" s="45"/>
      <c r="H74" s="45"/>
      <c r="I74" s="45"/>
      <c r="J74" s="45"/>
      <c r="K74" s="45"/>
      <c r="L74" s="33"/>
    </row>
    <row r="75" spans="2:12" s="1" customFormat="1" ht="25" customHeight="1">
      <c r="B75" s="33"/>
      <c r="C75" s="22" t="s">
        <v>223</v>
      </c>
      <c r="L75" s="33"/>
    </row>
    <row r="76" spans="2:12" s="1" customFormat="1" ht="7" customHeight="1">
      <c r="B76" s="33"/>
      <c r="L76" s="33"/>
    </row>
    <row r="77" spans="2:12" s="1" customFormat="1" ht="12" customHeight="1">
      <c r="B77" s="33"/>
      <c r="C77" s="28" t="s">
        <v>16</v>
      </c>
      <c r="L77" s="33"/>
    </row>
    <row r="78" spans="2:12" s="1" customFormat="1" ht="16.5" customHeight="1">
      <c r="B78" s="33"/>
      <c r="E78" s="324" t="str">
        <f>E7</f>
        <v>NÁSTAVBY ZÁZEMÍ TV a DÍLEN ZŠ Louny, Přemyslovců 2209</v>
      </c>
      <c r="F78" s="325"/>
      <c r="G78" s="325"/>
      <c r="H78" s="325"/>
      <c r="L78" s="33"/>
    </row>
    <row r="79" spans="2:12" s="1" customFormat="1" ht="12" customHeight="1">
      <c r="B79" s="33"/>
      <c r="C79" s="28" t="s">
        <v>208</v>
      </c>
      <c r="L79" s="33"/>
    </row>
    <row r="80" spans="2:12" s="1" customFormat="1" ht="16.5" customHeight="1">
      <c r="B80" s="33"/>
      <c r="E80" s="290" t="str">
        <f>E9</f>
        <v>SO 03 - Zpevněné plochy</v>
      </c>
      <c r="F80" s="326"/>
      <c r="G80" s="326"/>
      <c r="H80" s="326"/>
      <c r="L80" s="33"/>
    </row>
    <row r="81" spans="2:65" s="1" customFormat="1" ht="7" customHeight="1">
      <c r="B81" s="33"/>
      <c r="L81" s="33"/>
    </row>
    <row r="82" spans="2:65" s="1" customFormat="1" ht="12" customHeight="1">
      <c r="B82" s="33"/>
      <c r="C82" s="28" t="s">
        <v>21</v>
      </c>
      <c r="F82" s="26" t="str">
        <f>F12</f>
        <v>Přemyslovců 2209, 440 01 Louny</v>
      </c>
      <c r="I82" s="28" t="s">
        <v>23</v>
      </c>
      <c r="J82" s="50" t="str">
        <f>IF(J12="","",J12)</f>
        <v>18. 9. 2024</v>
      </c>
      <c r="L82" s="33"/>
    </row>
    <row r="83" spans="2:65" s="1" customFormat="1" ht="7" customHeight="1">
      <c r="B83" s="33"/>
      <c r="L83" s="33"/>
    </row>
    <row r="84" spans="2:65" s="1" customFormat="1" ht="40" customHeight="1">
      <c r="B84" s="33"/>
      <c r="C84" s="28" t="s">
        <v>25</v>
      </c>
      <c r="F84" s="26" t="str">
        <f>E15</f>
        <v>Město Louny,Mírové náměstí 35, Louny</v>
      </c>
      <c r="I84" s="28" t="s">
        <v>32</v>
      </c>
      <c r="J84" s="31" t="str">
        <f>E21</f>
        <v>RYSIK Design s.r.o.,Chudenická 1059/30,, Praha</v>
      </c>
      <c r="L84" s="33"/>
    </row>
    <row r="85" spans="2:65" s="1" customFormat="1" ht="15.15" customHeight="1">
      <c r="B85" s="33"/>
      <c r="C85" s="28" t="s">
        <v>30</v>
      </c>
      <c r="F85" s="26" t="str">
        <f>IF(E18="","",E18)</f>
        <v>Vyplň údaj</v>
      </c>
      <c r="I85" s="28" t="s">
        <v>36</v>
      </c>
      <c r="J85" s="31" t="str">
        <f>E24</f>
        <v xml:space="preserve"> </v>
      </c>
      <c r="L85" s="33"/>
    </row>
    <row r="86" spans="2:65" s="1" customFormat="1" ht="10.25" customHeight="1">
      <c r="B86" s="33"/>
      <c r="L86" s="33"/>
    </row>
    <row r="87" spans="2:65" s="10" customFormat="1" ht="29.25" customHeight="1">
      <c r="B87" s="112"/>
      <c r="C87" s="113" t="s">
        <v>224</v>
      </c>
      <c r="D87" s="114" t="s">
        <v>59</v>
      </c>
      <c r="E87" s="114" t="s">
        <v>55</v>
      </c>
      <c r="F87" s="114" t="s">
        <v>56</v>
      </c>
      <c r="G87" s="114" t="s">
        <v>225</v>
      </c>
      <c r="H87" s="114" t="s">
        <v>226</v>
      </c>
      <c r="I87" s="114" t="s">
        <v>227</v>
      </c>
      <c r="J87" s="114" t="s">
        <v>216</v>
      </c>
      <c r="K87" s="115" t="s">
        <v>228</v>
      </c>
      <c r="L87" s="112"/>
      <c r="M87" s="57" t="s">
        <v>19</v>
      </c>
      <c r="N87" s="58" t="s">
        <v>44</v>
      </c>
      <c r="O87" s="58" t="s">
        <v>229</v>
      </c>
      <c r="P87" s="58" t="s">
        <v>230</v>
      </c>
      <c r="Q87" s="58" t="s">
        <v>231</v>
      </c>
      <c r="R87" s="58" t="s">
        <v>232</v>
      </c>
      <c r="S87" s="58" t="s">
        <v>233</v>
      </c>
      <c r="T87" s="59" t="s">
        <v>234</v>
      </c>
    </row>
    <row r="88" spans="2:65" s="1" customFormat="1" ht="22.75" customHeight="1">
      <c r="B88" s="33"/>
      <c r="C88" s="62" t="s">
        <v>235</v>
      </c>
      <c r="J88" s="116">
        <f>BK88</f>
        <v>0</v>
      </c>
      <c r="L88" s="33"/>
      <c r="M88" s="60"/>
      <c r="N88" s="51"/>
      <c r="O88" s="51"/>
      <c r="P88" s="117">
        <f>P89+P290</f>
        <v>0</v>
      </c>
      <c r="Q88" s="51"/>
      <c r="R88" s="117">
        <f>R89+R290</f>
        <v>240.83710149999999</v>
      </c>
      <c r="S88" s="51"/>
      <c r="T88" s="118">
        <f>T89+T290</f>
        <v>11.756499999999999</v>
      </c>
      <c r="AT88" s="18" t="s">
        <v>73</v>
      </c>
      <c r="AU88" s="18" t="s">
        <v>217</v>
      </c>
      <c r="BK88" s="119">
        <f>BK89+BK290</f>
        <v>0</v>
      </c>
    </row>
    <row r="89" spans="2:65" s="11" customFormat="1" ht="25.9" customHeight="1">
      <c r="B89" s="120"/>
      <c r="D89" s="121" t="s">
        <v>73</v>
      </c>
      <c r="E89" s="122" t="s">
        <v>236</v>
      </c>
      <c r="F89" s="122" t="s">
        <v>237</v>
      </c>
      <c r="I89" s="123"/>
      <c r="J89" s="124">
        <f>BK89</f>
        <v>0</v>
      </c>
      <c r="L89" s="120"/>
      <c r="M89" s="125"/>
      <c r="P89" s="126">
        <f>P90+P167+P207+P224+P266+P286</f>
        <v>0</v>
      </c>
      <c r="R89" s="126">
        <f>R90+R167+R207+R224+R266+R286</f>
        <v>240.82691149999999</v>
      </c>
      <c r="T89" s="127">
        <f>T90+T167+T207+T224+T266+T286</f>
        <v>11.756499999999999</v>
      </c>
      <c r="AR89" s="121" t="s">
        <v>81</v>
      </c>
      <c r="AT89" s="128" t="s">
        <v>73</v>
      </c>
      <c r="AU89" s="128" t="s">
        <v>74</v>
      </c>
      <c r="AY89" s="121" t="s">
        <v>238</v>
      </c>
      <c r="BK89" s="129">
        <f>BK90+BK167+BK207+BK224+BK266+BK286</f>
        <v>0</v>
      </c>
    </row>
    <row r="90" spans="2:65" s="11" customFormat="1" ht="22.75" customHeight="1">
      <c r="B90" s="120"/>
      <c r="D90" s="121" t="s">
        <v>73</v>
      </c>
      <c r="E90" s="130" t="s">
        <v>81</v>
      </c>
      <c r="F90" s="130" t="s">
        <v>611</v>
      </c>
      <c r="I90" s="123"/>
      <c r="J90" s="131">
        <f>BK90</f>
        <v>0</v>
      </c>
      <c r="L90" s="120"/>
      <c r="M90" s="125"/>
      <c r="P90" s="126">
        <f>SUM(P91:P166)</f>
        <v>0</v>
      </c>
      <c r="R90" s="126">
        <f>SUM(R91:R166)</f>
        <v>5.6930000000000001E-3</v>
      </c>
      <c r="T90" s="127">
        <f>SUM(T91:T166)</f>
        <v>3.1814999999999998</v>
      </c>
      <c r="AR90" s="121" t="s">
        <v>81</v>
      </c>
      <c r="AT90" s="128" t="s">
        <v>73</v>
      </c>
      <c r="AU90" s="128" t="s">
        <v>81</v>
      </c>
      <c r="AY90" s="121" t="s">
        <v>238</v>
      </c>
      <c r="BK90" s="129">
        <f>SUM(BK91:BK166)</f>
        <v>0</v>
      </c>
    </row>
    <row r="91" spans="2:65" s="1" customFormat="1" ht="24.15" customHeight="1">
      <c r="B91" s="33"/>
      <c r="C91" s="132" t="s">
        <v>81</v>
      </c>
      <c r="D91" s="132" t="s">
        <v>241</v>
      </c>
      <c r="E91" s="133" t="s">
        <v>6338</v>
      </c>
      <c r="F91" s="134" t="s">
        <v>6339</v>
      </c>
      <c r="G91" s="135" t="s">
        <v>244</v>
      </c>
      <c r="H91" s="136">
        <v>5.25</v>
      </c>
      <c r="I91" s="137"/>
      <c r="J91" s="138">
        <f>ROUND(I91*H91,2)</f>
        <v>0</v>
      </c>
      <c r="K91" s="134" t="s">
        <v>245</v>
      </c>
      <c r="L91" s="33"/>
      <c r="M91" s="139" t="s">
        <v>19</v>
      </c>
      <c r="N91" s="140" t="s">
        <v>45</v>
      </c>
      <c r="P91" s="141">
        <f>O91*H91</f>
        <v>0</v>
      </c>
      <c r="Q91" s="141">
        <v>0</v>
      </c>
      <c r="R91" s="141">
        <f>Q91*H91</f>
        <v>0</v>
      </c>
      <c r="S91" s="141">
        <v>0.28999999999999998</v>
      </c>
      <c r="T91" s="142">
        <f>S91*H91</f>
        <v>1.5225</v>
      </c>
      <c r="AR91" s="143" t="s">
        <v>246</v>
      </c>
      <c r="AT91" s="143" t="s">
        <v>241</v>
      </c>
      <c r="AU91" s="143" t="s">
        <v>83</v>
      </c>
      <c r="AY91" s="18" t="s">
        <v>238</v>
      </c>
      <c r="BE91" s="144">
        <f>IF(N91="základní",J91,0)</f>
        <v>0</v>
      </c>
      <c r="BF91" s="144">
        <f>IF(N91="snížená",J91,0)</f>
        <v>0</v>
      </c>
      <c r="BG91" s="144">
        <f>IF(N91="zákl. přenesená",J91,0)</f>
        <v>0</v>
      </c>
      <c r="BH91" s="144">
        <f>IF(N91="sníž. přenesená",J91,0)</f>
        <v>0</v>
      </c>
      <c r="BI91" s="144">
        <f>IF(N91="nulová",J91,0)</f>
        <v>0</v>
      </c>
      <c r="BJ91" s="18" t="s">
        <v>81</v>
      </c>
      <c r="BK91" s="144">
        <f>ROUND(I91*H91,2)</f>
        <v>0</v>
      </c>
      <c r="BL91" s="18" t="s">
        <v>246</v>
      </c>
      <c r="BM91" s="143" t="s">
        <v>6340</v>
      </c>
    </row>
    <row r="92" spans="2:65" s="1" customFormat="1" ht="36">
      <c r="B92" s="33"/>
      <c r="D92" s="145" t="s">
        <v>248</v>
      </c>
      <c r="F92" s="146" t="s">
        <v>6341</v>
      </c>
      <c r="I92" s="147"/>
      <c r="L92" s="33"/>
      <c r="M92" s="148"/>
      <c r="T92" s="54"/>
      <c r="AT92" s="18" t="s">
        <v>248</v>
      </c>
      <c r="AU92" s="18" t="s">
        <v>83</v>
      </c>
    </row>
    <row r="93" spans="2:65" s="1" customFormat="1">
      <c r="B93" s="33"/>
      <c r="D93" s="149" t="s">
        <v>250</v>
      </c>
      <c r="F93" s="150" t="s">
        <v>6342</v>
      </c>
      <c r="I93" s="147"/>
      <c r="L93" s="33"/>
      <c r="M93" s="148"/>
      <c r="T93" s="54"/>
      <c r="AT93" s="18" t="s">
        <v>250</v>
      </c>
      <c r="AU93" s="18" t="s">
        <v>83</v>
      </c>
    </row>
    <row r="94" spans="2:65" s="1" customFormat="1" ht="24.15" customHeight="1">
      <c r="B94" s="33"/>
      <c r="C94" s="132" t="s">
        <v>83</v>
      </c>
      <c r="D94" s="132" t="s">
        <v>241</v>
      </c>
      <c r="E94" s="133" t="s">
        <v>6343</v>
      </c>
      <c r="F94" s="134" t="s">
        <v>6344</v>
      </c>
      <c r="G94" s="135" t="s">
        <v>244</v>
      </c>
      <c r="H94" s="136">
        <v>5.25</v>
      </c>
      <c r="I94" s="137"/>
      <c r="J94" s="138">
        <f>ROUND(I94*H94,2)</f>
        <v>0</v>
      </c>
      <c r="K94" s="134" t="s">
        <v>245</v>
      </c>
      <c r="L94" s="33"/>
      <c r="M94" s="139" t="s">
        <v>19</v>
      </c>
      <c r="N94" s="140" t="s">
        <v>45</v>
      </c>
      <c r="P94" s="141">
        <f>O94*H94</f>
        <v>0</v>
      </c>
      <c r="Q94" s="141">
        <v>0</v>
      </c>
      <c r="R94" s="141">
        <f>Q94*H94</f>
        <v>0</v>
      </c>
      <c r="S94" s="141">
        <v>0.316</v>
      </c>
      <c r="T94" s="142">
        <f>S94*H94</f>
        <v>1.659</v>
      </c>
      <c r="AR94" s="143" t="s">
        <v>246</v>
      </c>
      <c r="AT94" s="143" t="s">
        <v>241</v>
      </c>
      <c r="AU94" s="143" t="s">
        <v>83</v>
      </c>
      <c r="AY94" s="18" t="s">
        <v>238</v>
      </c>
      <c r="BE94" s="144">
        <f>IF(N94="základní",J94,0)</f>
        <v>0</v>
      </c>
      <c r="BF94" s="144">
        <f>IF(N94="snížená",J94,0)</f>
        <v>0</v>
      </c>
      <c r="BG94" s="144">
        <f>IF(N94="zákl. přenesená",J94,0)</f>
        <v>0</v>
      </c>
      <c r="BH94" s="144">
        <f>IF(N94="sníž. přenesená",J94,0)</f>
        <v>0</v>
      </c>
      <c r="BI94" s="144">
        <f>IF(N94="nulová",J94,0)</f>
        <v>0</v>
      </c>
      <c r="BJ94" s="18" t="s">
        <v>81</v>
      </c>
      <c r="BK94" s="144">
        <f>ROUND(I94*H94,2)</f>
        <v>0</v>
      </c>
      <c r="BL94" s="18" t="s">
        <v>246</v>
      </c>
      <c r="BM94" s="143" t="s">
        <v>6345</v>
      </c>
    </row>
    <row r="95" spans="2:65" s="1" customFormat="1" ht="36">
      <c r="B95" s="33"/>
      <c r="D95" s="145" t="s">
        <v>248</v>
      </c>
      <c r="F95" s="146" t="s">
        <v>6346</v>
      </c>
      <c r="I95" s="147"/>
      <c r="L95" s="33"/>
      <c r="M95" s="148"/>
      <c r="T95" s="54"/>
      <c r="AT95" s="18" t="s">
        <v>248</v>
      </c>
      <c r="AU95" s="18" t="s">
        <v>83</v>
      </c>
    </row>
    <row r="96" spans="2:65" s="1" customFormat="1">
      <c r="B96" s="33"/>
      <c r="D96" s="149" t="s">
        <v>250</v>
      </c>
      <c r="F96" s="150" t="s">
        <v>6347</v>
      </c>
      <c r="I96" s="147"/>
      <c r="L96" s="33"/>
      <c r="M96" s="148"/>
      <c r="T96" s="54"/>
      <c r="AT96" s="18" t="s">
        <v>250</v>
      </c>
      <c r="AU96" s="18" t="s">
        <v>83</v>
      </c>
    </row>
    <row r="97" spans="2:65" s="1" customFormat="1" ht="24.15" customHeight="1">
      <c r="B97" s="33"/>
      <c r="C97" s="132" t="s">
        <v>91</v>
      </c>
      <c r="D97" s="132" t="s">
        <v>241</v>
      </c>
      <c r="E97" s="133" t="s">
        <v>6348</v>
      </c>
      <c r="F97" s="134" t="s">
        <v>6349</v>
      </c>
      <c r="G97" s="135" t="s">
        <v>244</v>
      </c>
      <c r="H97" s="136">
        <v>220.5</v>
      </c>
      <c r="I97" s="137"/>
      <c r="J97" s="138">
        <f>ROUND(I97*H97,2)</f>
        <v>0</v>
      </c>
      <c r="K97" s="134" t="s">
        <v>245</v>
      </c>
      <c r="L97" s="33"/>
      <c r="M97" s="139" t="s">
        <v>19</v>
      </c>
      <c r="N97" s="140" t="s">
        <v>45</v>
      </c>
      <c r="P97" s="141">
        <f>O97*H97</f>
        <v>0</v>
      </c>
      <c r="Q97" s="141">
        <v>0</v>
      </c>
      <c r="R97" s="141">
        <f>Q97*H97</f>
        <v>0</v>
      </c>
      <c r="S97" s="141">
        <v>0</v>
      </c>
      <c r="T97" s="142">
        <f>S97*H97</f>
        <v>0</v>
      </c>
      <c r="AR97" s="143" t="s">
        <v>246</v>
      </c>
      <c r="AT97" s="143" t="s">
        <v>241</v>
      </c>
      <c r="AU97" s="143" t="s">
        <v>83</v>
      </c>
      <c r="AY97" s="18" t="s">
        <v>238</v>
      </c>
      <c r="BE97" s="144">
        <f>IF(N97="základní",J97,0)</f>
        <v>0</v>
      </c>
      <c r="BF97" s="144">
        <f>IF(N97="snížená",J97,0)</f>
        <v>0</v>
      </c>
      <c r="BG97" s="144">
        <f>IF(N97="zákl. přenesená",J97,0)</f>
        <v>0</v>
      </c>
      <c r="BH97" s="144">
        <f>IF(N97="sníž. přenesená",J97,0)</f>
        <v>0</v>
      </c>
      <c r="BI97" s="144">
        <f>IF(N97="nulová",J97,0)</f>
        <v>0</v>
      </c>
      <c r="BJ97" s="18" t="s">
        <v>81</v>
      </c>
      <c r="BK97" s="144">
        <f>ROUND(I97*H97,2)</f>
        <v>0</v>
      </c>
      <c r="BL97" s="18" t="s">
        <v>246</v>
      </c>
      <c r="BM97" s="143" t="s">
        <v>6350</v>
      </c>
    </row>
    <row r="98" spans="2:65" s="1" customFormat="1" ht="18">
      <c r="B98" s="33"/>
      <c r="D98" s="145" t="s">
        <v>248</v>
      </c>
      <c r="F98" s="146" t="s">
        <v>6351</v>
      </c>
      <c r="I98" s="147"/>
      <c r="L98" s="33"/>
      <c r="M98" s="148"/>
      <c r="T98" s="54"/>
      <c r="AT98" s="18" t="s">
        <v>248</v>
      </c>
      <c r="AU98" s="18" t="s">
        <v>83</v>
      </c>
    </row>
    <row r="99" spans="2:65" s="1" customFormat="1">
      <c r="B99" s="33"/>
      <c r="D99" s="149" t="s">
        <v>250</v>
      </c>
      <c r="F99" s="150" t="s">
        <v>6352</v>
      </c>
      <c r="I99" s="147"/>
      <c r="L99" s="33"/>
      <c r="M99" s="148"/>
      <c r="T99" s="54"/>
      <c r="AT99" s="18" t="s">
        <v>250</v>
      </c>
      <c r="AU99" s="18" t="s">
        <v>83</v>
      </c>
    </row>
    <row r="100" spans="2:65" s="13" customFormat="1">
      <c r="B100" s="157"/>
      <c r="D100" s="145" t="s">
        <v>257</v>
      </c>
      <c r="E100" s="158" t="s">
        <v>19</v>
      </c>
      <c r="F100" s="159" t="s">
        <v>6353</v>
      </c>
      <c r="H100" s="160">
        <v>220.5</v>
      </c>
      <c r="I100" s="161"/>
      <c r="L100" s="157"/>
      <c r="M100" s="162"/>
      <c r="T100" s="163"/>
      <c r="AT100" s="158" t="s">
        <v>257</v>
      </c>
      <c r="AU100" s="158" t="s">
        <v>83</v>
      </c>
      <c r="AV100" s="13" t="s">
        <v>83</v>
      </c>
      <c r="AW100" s="13" t="s">
        <v>35</v>
      </c>
      <c r="AX100" s="13" t="s">
        <v>81</v>
      </c>
      <c r="AY100" s="158" t="s">
        <v>238</v>
      </c>
    </row>
    <row r="101" spans="2:65" s="1" customFormat="1" ht="33" customHeight="1">
      <c r="B101" s="33"/>
      <c r="C101" s="132" t="s">
        <v>246</v>
      </c>
      <c r="D101" s="132" t="s">
        <v>241</v>
      </c>
      <c r="E101" s="133" t="s">
        <v>6354</v>
      </c>
      <c r="F101" s="134" t="s">
        <v>6355</v>
      </c>
      <c r="G101" s="135" t="s">
        <v>402</v>
      </c>
      <c r="H101" s="136">
        <v>63.780999999999999</v>
      </c>
      <c r="I101" s="137"/>
      <c r="J101" s="138">
        <f>ROUND(I101*H101,2)</f>
        <v>0</v>
      </c>
      <c r="K101" s="134" t="s">
        <v>245</v>
      </c>
      <c r="L101" s="33"/>
      <c r="M101" s="139" t="s">
        <v>19</v>
      </c>
      <c r="N101" s="140" t="s">
        <v>45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246</v>
      </c>
      <c r="AT101" s="143" t="s">
        <v>241</v>
      </c>
      <c r="AU101" s="143" t="s">
        <v>83</v>
      </c>
      <c r="AY101" s="18" t="s">
        <v>238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8" t="s">
        <v>81</v>
      </c>
      <c r="BK101" s="144">
        <f>ROUND(I101*H101,2)</f>
        <v>0</v>
      </c>
      <c r="BL101" s="18" t="s">
        <v>246</v>
      </c>
      <c r="BM101" s="143" t="s">
        <v>6356</v>
      </c>
    </row>
    <row r="102" spans="2:65" s="1" customFormat="1" ht="18">
      <c r="B102" s="33"/>
      <c r="D102" s="145" t="s">
        <v>248</v>
      </c>
      <c r="F102" s="146" t="s">
        <v>6357</v>
      </c>
      <c r="I102" s="147"/>
      <c r="L102" s="33"/>
      <c r="M102" s="148"/>
      <c r="T102" s="54"/>
      <c r="AT102" s="18" t="s">
        <v>248</v>
      </c>
      <c r="AU102" s="18" t="s">
        <v>83</v>
      </c>
    </row>
    <row r="103" spans="2:65" s="1" customFormat="1">
      <c r="B103" s="33"/>
      <c r="D103" s="149" t="s">
        <v>250</v>
      </c>
      <c r="F103" s="150" t="s">
        <v>6358</v>
      </c>
      <c r="I103" s="147"/>
      <c r="L103" s="33"/>
      <c r="M103" s="148"/>
      <c r="T103" s="54"/>
      <c r="AT103" s="18" t="s">
        <v>250</v>
      </c>
      <c r="AU103" s="18" t="s">
        <v>83</v>
      </c>
    </row>
    <row r="104" spans="2:65" s="13" customFormat="1">
      <c r="B104" s="157"/>
      <c r="D104" s="145" t="s">
        <v>257</v>
      </c>
      <c r="E104" s="158" t="s">
        <v>19</v>
      </c>
      <c r="F104" s="159" t="s">
        <v>6359</v>
      </c>
      <c r="H104" s="160">
        <v>18.375</v>
      </c>
      <c r="I104" s="161"/>
      <c r="L104" s="157"/>
      <c r="M104" s="162"/>
      <c r="T104" s="163"/>
      <c r="AT104" s="158" t="s">
        <v>257</v>
      </c>
      <c r="AU104" s="158" t="s">
        <v>83</v>
      </c>
      <c r="AV104" s="13" t="s">
        <v>83</v>
      </c>
      <c r="AW104" s="13" t="s">
        <v>35</v>
      </c>
      <c r="AX104" s="13" t="s">
        <v>74</v>
      </c>
      <c r="AY104" s="158" t="s">
        <v>238</v>
      </c>
    </row>
    <row r="105" spans="2:65" s="12" customFormat="1" ht="20">
      <c r="B105" s="151"/>
      <c r="D105" s="145" t="s">
        <v>257</v>
      </c>
      <c r="E105" s="152" t="s">
        <v>19</v>
      </c>
      <c r="F105" s="153" t="s">
        <v>6360</v>
      </c>
      <c r="H105" s="152" t="s">
        <v>19</v>
      </c>
      <c r="I105" s="154"/>
      <c r="L105" s="151"/>
      <c r="M105" s="155"/>
      <c r="T105" s="156"/>
      <c r="AT105" s="152" t="s">
        <v>257</v>
      </c>
      <c r="AU105" s="152" t="s">
        <v>83</v>
      </c>
      <c r="AV105" s="12" t="s">
        <v>81</v>
      </c>
      <c r="AW105" s="12" t="s">
        <v>35</v>
      </c>
      <c r="AX105" s="12" t="s">
        <v>74</v>
      </c>
      <c r="AY105" s="152" t="s">
        <v>238</v>
      </c>
    </row>
    <row r="106" spans="2:65" s="13" customFormat="1">
      <c r="B106" s="157"/>
      <c r="D106" s="145" t="s">
        <v>257</v>
      </c>
      <c r="E106" s="158" t="s">
        <v>19</v>
      </c>
      <c r="F106" s="159" t="s">
        <v>6361</v>
      </c>
      <c r="H106" s="160">
        <v>27.562999999999999</v>
      </c>
      <c r="I106" s="161"/>
      <c r="L106" s="157"/>
      <c r="M106" s="162"/>
      <c r="T106" s="163"/>
      <c r="AT106" s="158" t="s">
        <v>257</v>
      </c>
      <c r="AU106" s="158" t="s">
        <v>83</v>
      </c>
      <c r="AV106" s="13" t="s">
        <v>83</v>
      </c>
      <c r="AW106" s="13" t="s">
        <v>35</v>
      </c>
      <c r="AX106" s="13" t="s">
        <v>74</v>
      </c>
      <c r="AY106" s="158" t="s">
        <v>238</v>
      </c>
    </row>
    <row r="107" spans="2:65" s="15" customFormat="1">
      <c r="B107" s="188"/>
      <c r="D107" s="145" t="s">
        <v>257</v>
      </c>
      <c r="E107" s="189" t="s">
        <v>19</v>
      </c>
      <c r="F107" s="190" t="s">
        <v>687</v>
      </c>
      <c r="H107" s="191">
        <v>45.938000000000002</v>
      </c>
      <c r="I107" s="192"/>
      <c r="L107" s="188"/>
      <c r="M107" s="193"/>
      <c r="T107" s="194"/>
      <c r="AT107" s="189" t="s">
        <v>257</v>
      </c>
      <c r="AU107" s="189" t="s">
        <v>83</v>
      </c>
      <c r="AV107" s="15" t="s">
        <v>91</v>
      </c>
      <c r="AW107" s="15" t="s">
        <v>35</v>
      </c>
      <c r="AX107" s="15" t="s">
        <v>74</v>
      </c>
      <c r="AY107" s="189" t="s">
        <v>238</v>
      </c>
    </row>
    <row r="108" spans="2:65" s="12" customFormat="1">
      <c r="B108" s="151"/>
      <c r="D108" s="145" t="s">
        <v>257</v>
      </c>
      <c r="E108" s="152" t="s">
        <v>19</v>
      </c>
      <c r="F108" s="153" t="s">
        <v>6362</v>
      </c>
      <c r="H108" s="152" t="s">
        <v>19</v>
      </c>
      <c r="I108" s="154"/>
      <c r="L108" s="151"/>
      <c r="M108" s="155"/>
      <c r="T108" s="156"/>
      <c r="AT108" s="152" t="s">
        <v>257</v>
      </c>
      <c r="AU108" s="152" t="s">
        <v>83</v>
      </c>
      <c r="AV108" s="12" t="s">
        <v>81</v>
      </c>
      <c r="AW108" s="12" t="s">
        <v>35</v>
      </c>
      <c r="AX108" s="12" t="s">
        <v>74</v>
      </c>
      <c r="AY108" s="152" t="s">
        <v>238</v>
      </c>
    </row>
    <row r="109" spans="2:65" s="13" customFormat="1">
      <c r="B109" s="157"/>
      <c r="D109" s="145" t="s">
        <v>257</v>
      </c>
      <c r="E109" s="158" t="s">
        <v>19</v>
      </c>
      <c r="F109" s="159" t="s">
        <v>6363</v>
      </c>
      <c r="H109" s="160">
        <v>11.962999999999999</v>
      </c>
      <c r="I109" s="161"/>
      <c r="L109" s="157"/>
      <c r="M109" s="162"/>
      <c r="T109" s="163"/>
      <c r="AT109" s="158" t="s">
        <v>257</v>
      </c>
      <c r="AU109" s="158" t="s">
        <v>83</v>
      </c>
      <c r="AV109" s="13" t="s">
        <v>83</v>
      </c>
      <c r="AW109" s="13" t="s">
        <v>35</v>
      </c>
      <c r="AX109" s="13" t="s">
        <v>74</v>
      </c>
      <c r="AY109" s="158" t="s">
        <v>238</v>
      </c>
    </row>
    <row r="110" spans="2:65" s="12" customFormat="1">
      <c r="B110" s="151"/>
      <c r="D110" s="145" t="s">
        <v>257</v>
      </c>
      <c r="E110" s="152" t="s">
        <v>19</v>
      </c>
      <c r="F110" s="153" t="s">
        <v>6364</v>
      </c>
      <c r="H110" s="152" t="s">
        <v>19</v>
      </c>
      <c r="I110" s="154"/>
      <c r="L110" s="151"/>
      <c r="M110" s="155"/>
      <c r="T110" s="156"/>
      <c r="AT110" s="152" t="s">
        <v>257</v>
      </c>
      <c r="AU110" s="152" t="s">
        <v>83</v>
      </c>
      <c r="AV110" s="12" t="s">
        <v>81</v>
      </c>
      <c r="AW110" s="12" t="s">
        <v>35</v>
      </c>
      <c r="AX110" s="12" t="s">
        <v>74</v>
      </c>
      <c r="AY110" s="152" t="s">
        <v>238</v>
      </c>
    </row>
    <row r="111" spans="2:65" s="13" customFormat="1">
      <c r="B111" s="157"/>
      <c r="D111" s="145" t="s">
        <v>257</v>
      </c>
      <c r="E111" s="158" t="s">
        <v>19</v>
      </c>
      <c r="F111" s="159" t="s">
        <v>6365</v>
      </c>
      <c r="H111" s="160">
        <v>5.88</v>
      </c>
      <c r="I111" s="161"/>
      <c r="L111" s="157"/>
      <c r="M111" s="162"/>
      <c r="T111" s="163"/>
      <c r="AT111" s="158" t="s">
        <v>257</v>
      </c>
      <c r="AU111" s="158" t="s">
        <v>83</v>
      </c>
      <c r="AV111" s="13" t="s">
        <v>83</v>
      </c>
      <c r="AW111" s="13" t="s">
        <v>35</v>
      </c>
      <c r="AX111" s="13" t="s">
        <v>74</v>
      </c>
      <c r="AY111" s="158" t="s">
        <v>238</v>
      </c>
    </row>
    <row r="112" spans="2:65" s="14" customFormat="1">
      <c r="B112" s="164"/>
      <c r="D112" s="145" t="s">
        <v>257</v>
      </c>
      <c r="E112" s="165" t="s">
        <v>19</v>
      </c>
      <c r="F112" s="166" t="s">
        <v>262</v>
      </c>
      <c r="H112" s="167">
        <v>63.780999999999999</v>
      </c>
      <c r="I112" s="168"/>
      <c r="L112" s="164"/>
      <c r="M112" s="169"/>
      <c r="T112" s="170"/>
      <c r="AT112" s="165" t="s">
        <v>257</v>
      </c>
      <c r="AU112" s="165" t="s">
        <v>83</v>
      </c>
      <c r="AV112" s="14" t="s">
        <v>246</v>
      </c>
      <c r="AW112" s="14" t="s">
        <v>35</v>
      </c>
      <c r="AX112" s="14" t="s">
        <v>81</v>
      </c>
      <c r="AY112" s="165" t="s">
        <v>238</v>
      </c>
    </row>
    <row r="113" spans="2:65" s="1" customFormat="1" ht="37.75" customHeight="1">
      <c r="B113" s="33"/>
      <c r="C113" s="132" t="s">
        <v>276</v>
      </c>
      <c r="D113" s="132" t="s">
        <v>241</v>
      </c>
      <c r="E113" s="133" t="s">
        <v>6366</v>
      </c>
      <c r="F113" s="134" t="s">
        <v>6367</v>
      </c>
      <c r="G113" s="135" t="s">
        <v>402</v>
      </c>
      <c r="H113" s="136">
        <v>48.798000000000002</v>
      </c>
      <c r="I113" s="137"/>
      <c r="J113" s="138">
        <f>ROUND(I113*H113,2)</f>
        <v>0</v>
      </c>
      <c r="K113" s="134" t="s">
        <v>245</v>
      </c>
      <c r="L113" s="33"/>
      <c r="M113" s="139" t="s">
        <v>19</v>
      </c>
      <c r="N113" s="140" t="s">
        <v>45</v>
      </c>
      <c r="P113" s="141">
        <f>O113*H113</f>
        <v>0</v>
      </c>
      <c r="Q113" s="141">
        <v>0</v>
      </c>
      <c r="R113" s="141">
        <f>Q113*H113</f>
        <v>0</v>
      </c>
      <c r="S113" s="141">
        <v>0</v>
      </c>
      <c r="T113" s="142">
        <f>S113*H113</f>
        <v>0</v>
      </c>
      <c r="AR113" s="143" t="s">
        <v>246</v>
      </c>
      <c r="AT113" s="143" t="s">
        <v>241</v>
      </c>
      <c r="AU113" s="143" t="s">
        <v>83</v>
      </c>
      <c r="AY113" s="18" t="s">
        <v>238</v>
      </c>
      <c r="BE113" s="144">
        <f>IF(N113="základní",J113,0)</f>
        <v>0</v>
      </c>
      <c r="BF113" s="144">
        <f>IF(N113="snížená",J113,0)</f>
        <v>0</v>
      </c>
      <c r="BG113" s="144">
        <f>IF(N113="zákl. přenesená",J113,0)</f>
        <v>0</v>
      </c>
      <c r="BH113" s="144">
        <f>IF(N113="sníž. přenesená",J113,0)</f>
        <v>0</v>
      </c>
      <c r="BI113" s="144">
        <f>IF(N113="nulová",J113,0)</f>
        <v>0</v>
      </c>
      <c r="BJ113" s="18" t="s">
        <v>81</v>
      </c>
      <c r="BK113" s="144">
        <f>ROUND(I113*H113,2)</f>
        <v>0</v>
      </c>
      <c r="BL113" s="18" t="s">
        <v>246</v>
      </c>
      <c r="BM113" s="143" t="s">
        <v>6368</v>
      </c>
    </row>
    <row r="114" spans="2:65" s="1" customFormat="1" ht="36">
      <c r="B114" s="33"/>
      <c r="D114" s="145" t="s">
        <v>248</v>
      </c>
      <c r="F114" s="146" t="s">
        <v>6369</v>
      </c>
      <c r="I114" s="147"/>
      <c r="L114" s="33"/>
      <c r="M114" s="148"/>
      <c r="T114" s="54"/>
      <c r="AT114" s="18" t="s">
        <v>248</v>
      </c>
      <c r="AU114" s="18" t="s">
        <v>83</v>
      </c>
    </row>
    <row r="115" spans="2:65" s="1" customFormat="1">
      <c r="B115" s="33"/>
      <c r="D115" s="149" t="s">
        <v>250</v>
      </c>
      <c r="F115" s="150" t="s">
        <v>6370</v>
      </c>
      <c r="I115" s="147"/>
      <c r="L115" s="33"/>
      <c r="M115" s="148"/>
      <c r="T115" s="54"/>
      <c r="AT115" s="18" t="s">
        <v>250</v>
      </c>
      <c r="AU115" s="18" t="s">
        <v>83</v>
      </c>
    </row>
    <row r="116" spans="2:65" s="12" customFormat="1">
      <c r="B116" s="151"/>
      <c r="D116" s="145" t="s">
        <v>257</v>
      </c>
      <c r="E116" s="152" t="s">
        <v>19</v>
      </c>
      <c r="F116" s="153" t="s">
        <v>6371</v>
      </c>
      <c r="H116" s="152" t="s">
        <v>19</v>
      </c>
      <c r="I116" s="154"/>
      <c r="L116" s="151"/>
      <c r="M116" s="155"/>
      <c r="T116" s="156"/>
      <c r="AT116" s="152" t="s">
        <v>257</v>
      </c>
      <c r="AU116" s="152" t="s">
        <v>83</v>
      </c>
      <c r="AV116" s="12" t="s">
        <v>81</v>
      </c>
      <c r="AW116" s="12" t="s">
        <v>35</v>
      </c>
      <c r="AX116" s="12" t="s">
        <v>74</v>
      </c>
      <c r="AY116" s="152" t="s">
        <v>238</v>
      </c>
    </row>
    <row r="117" spans="2:65" s="13" customFormat="1">
      <c r="B117" s="157"/>
      <c r="D117" s="145" t="s">
        <v>257</v>
      </c>
      <c r="E117" s="158" t="s">
        <v>19</v>
      </c>
      <c r="F117" s="159" t="s">
        <v>6372</v>
      </c>
      <c r="H117" s="160">
        <v>24.399000000000001</v>
      </c>
      <c r="I117" s="161"/>
      <c r="L117" s="157"/>
      <c r="M117" s="162"/>
      <c r="T117" s="163"/>
      <c r="AT117" s="158" t="s">
        <v>257</v>
      </c>
      <c r="AU117" s="158" t="s">
        <v>83</v>
      </c>
      <c r="AV117" s="13" t="s">
        <v>83</v>
      </c>
      <c r="AW117" s="13" t="s">
        <v>35</v>
      </c>
      <c r="AX117" s="13" t="s">
        <v>74</v>
      </c>
      <c r="AY117" s="158" t="s">
        <v>238</v>
      </c>
    </row>
    <row r="118" spans="2:65" s="12" customFormat="1">
      <c r="B118" s="151"/>
      <c r="D118" s="145" t="s">
        <v>257</v>
      </c>
      <c r="E118" s="152" t="s">
        <v>19</v>
      </c>
      <c r="F118" s="153" t="s">
        <v>6373</v>
      </c>
      <c r="H118" s="152" t="s">
        <v>19</v>
      </c>
      <c r="I118" s="154"/>
      <c r="L118" s="151"/>
      <c r="M118" s="155"/>
      <c r="T118" s="156"/>
      <c r="AT118" s="152" t="s">
        <v>257</v>
      </c>
      <c r="AU118" s="152" t="s">
        <v>83</v>
      </c>
      <c r="AV118" s="12" t="s">
        <v>81</v>
      </c>
      <c r="AW118" s="12" t="s">
        <v>35</v>
      </c>
      <c r="AX118" s="12" t="s">
        <v>74</v>
      </c>
      <c r="AY118" s="152" t="s">
        <v>238</v>
      </c>
    </row>
    <row r="119" spans="2:65" s="13" customFormat="1">
      <c r="B119" s="157"/>
      <c r="D119" s="145" t="s">
        <v>257</v>
      </c>
      <c r="E119" s="158" t="s">
        <v>19</v>
      </c>
      <c r="F119" s="159" t="s">
        <v>6372</v>
      </c>
      <c r="H119" s="160">
        <v>24.399000000000001</v>
      </c>
      <c r="I119" s="161"/>
      <c r="L119" s="157"/>
      <c r="M119" s="162"/>
      <c r="T119" s="163"/>
      <c r="AT119" s="158" t="s">
        <v>257</v>
      </c>
      <c r="AU119" s="158" t="s">
        <v>83</v>
      </c>
      <c r="AV119" s="13" t="s">
        <v>83</v>
      </c>
      <c r="AW119" s="13" t="s">
        <v>35</v>
      </c>
      <c r="AX119" s="13" t="s">
        <v>74</v>
      </c>
      <c r="AY119" s="158" t="s">
        <v>238</v>
      </c>
    </row>
    <row r="120" spans="2:65" s="14" customFormat="1">
      <c r="B120" s="164"/>
      <c r="D120" s="145" t="s">
        <v>257</v>
      </c>
      <c r="E120" s="165" t="s">
        <v>19</v>
      </c>
      <c r="F120" s="166" t="s">
        <v>262</v>
      </c>
      <c r="H120" s="167">
        <v>48.798000000000002</v>
      </c>
      <c r="I120" s="168"/>
      <c r="L120" s="164"/>
      <c r="M120" s="169"/>
      <c r="T120" s="170"/>
      <c r="AT120" s="165" t="s">
        <v>257</v>
      </c>
      <c r="AU120" s="165" t="s">
        <v>83</v>
      </c>
      <c r="AV120" s="14" t="s">
        <v>246</v>
      </c>
      <c r="AW120" s="14" t="s">
        <v>35</v>
      </c>
      <c r="AX120" s="14" t="s">
        <v>81</v>
      </c>
      <c r="AY120" s="165" t="s">
        <v>238</v>
      </c>
    </row>
    <row r="121" spans="2:65" s="1" customFormat="1" ht="37.75" customHeight="1">
      <c r="B121" s="33"/>
      <c r="C121" s="132" t="s">
        <v>239</v>
      </c>
      <c r="D121" s="132" t="s">
        <v>241</v>
      </c>
      <c r="E121" s="133" t="s">
        <v>656</v>
      </c>
      <c r="F121" s="134" t="s">
        <v>657</v>
      </c>
      <c r="G121" s="135" t="s">
        <v>402</v>
      </c>
      <c r="H121" s="136">
        <v>63.780999999999999</v>
      </c>
      <c r="I121" s="137"/>
      <c r="J121" s="138">
        <f>ROUND(I121*H121,2)</f>
        <v>0</v>
      </c>
      <c r="K121" s="134" t="s">
        <v>245</v>
      </c>
      <c r="L121" s="33"/>
      <c r="M121" s="139" t="s">
        <v>19</v>
      </c>
      <c r="N121" s="140" t="s">
        <v>45</v>
      </c>
      <c r="P121" s="141">
        <f>O121*H121</f>
        <v>0</v>
      </c>
      <c r="Q121" s="141">
        <v>0</v>
      </c>
      <c r="R121" s="141">
        <f>Q121*H121</f>
        <v>0</v>
      </c>
      <c r="S121" s="141">
        <v>0</v>
      </c>
      <c r="T121" s="142">
        <f>S121*H121</f>
        <v>0</v>
      </c>
      <c r="AR121" s="143" t="s">
        <v>246</v>
      </c>
      <c r="AT121" s="143" t="s">
        <v>241</v>
      </c>
      <c r="AU121" s="143" t="s">
        <v>83</v>
      </c>
      <c r="AY121" s="18" t="s">
        <v>238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8" t="s">
        <v>81</v>
      </c>
      <c r="BK121" s="144">
        <f>ROUND(I121*H121,2)</f>
        <v>0</v>
      </c>
      <c r="BL121" s="18" t="s">
        <v>246</v>
      </c>
      <c r="BM121" s="143" t="s">
        <v>6374</v>
      </c>
    </row>
    <row r="122" spans="2:65" s="1" customFormat="1" ht="36">
      <c r="B122" s="33"/>
      <c r="D122" s="145" t="s">
        <v>248</v>
      </c>
      <c r="F122" s="146" t="s">
        <v>659</v>
      </c>
      <c r="I122" s="147"/>
      <c r="L122" s="33"/>
      <c r="M122" s="148"/>
      <c r="T122" s="54"/>
      <c r="AT122" s="18" t="s">
        <v>248</v>
      </c>
      <c r="AU122" s="18" t="s">
        <v>83</v>
      </c>
    </row>
    <row r="123" spans="2:65" s="1" customFormat="1">
      <c r="B123" s="33"/>
      <c r="D123" s="149" t="s">
        <v>250</v>
      </c>
      <c r="F123" s="150" t="s">
        <v>660</v>
      </c>
      <c r="I123" s="147"/>
      <c r="L123" s="33"/>
      <c r="M123" s="148"/>
      <c r="T123" s="54"/>
      <c r="AT123" s="18" t="s">
        <v>250</v>
      </c>
      <c r="AU123" s="18" t="s">
        <v>83</v>
      </c>
    </row>
    <row r="124" spans="2:65" s="1" customFormat="1" ht="37.75" customHeight="1">
      <c r="B124" s="33"/>
      <c r="C124" s="132" t="s">
        <v>287</v>
      </c>
      <c r="D124" s="132" t="s">
        <v>241</v>
      </c>
      <c r="E124" s="133" t="s">
        <v>661</v>
      </c>
      <c r="F124" s="134" t="s">
        <v>662</v>
      </c>
      <c r="G124" s="135" t="s">
        <v>402</v>
      </c>
      <c r="H124" s="136">
        <v>637.80999999999995</v>
      </c>
      <c r="I124" s="137"/>
      <c r="J124" s="138">
        <f>ROUND(I124*H124,2)</f>
        <v>0</v>
      </c>
      <c r="K124" s="134" t="s">
        <v>245</v>
      </c>
      <c r="L124" s="33"/>
      <c r="M124" s="139" t="s">
        <v>19</v>
      </c>
      <c r="N124" s="140" t="s">
        <v>45</v>
      </c>
      <c r="P124" s="141">
        <f>O124*H124</f>
        <v>0</v>
      </c>
      <c r="Q124" s="141">
        <v>0</v>
      </c>
      <c r="R124" s="141">
        <f>Q124*H124</f>
        <v>0</v>
      </c>
      <c r="S124" s="141">
        <v>0</v>
      </c>
      <c r="T124" s="142">
        <f>S124*H124</f>
        <v>0</v>
      </c>
      <c r="AR124" s="143" t="s">
        <v>246</v>
      </c>
      <c r="AT124" s="143" t="s">
        <v>241</v>
      </c>
      <c r="AU124" s="143" t="s">
        <v>83</v>
      </c>
      <c r="AY124" s="18" t="s">
        <v>238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8" t="s">
        <v>81</v>
      </c>
      <c r="BK124" s="144">
        <f>ROUND(I124*H124,2)</f>
        <v>0</v>
      </c>
      <c r="BL124" s="18" t="s">
        <v>246</v>
      </c>
      <c r="BM124" s="143" t="s">
        <v>6375</v>
      </c>
    </row>
    <row r="125" spans="2:65" s="1" customFormat="1" ht="36">
      <c r="B125" s="33"/>
      <c r="D125" s="145" t="s">
        <v>248</v>
      </c>
      <c r="F125" s="146" t="s">
        <v>664</v>
      </c>
      <c r="I125" s="147"/>
      <c r="L125" s="33"/>
      <c r="M125" s="148"/>
      <c r="T125" s="54"/>
      <c r="AT125" s="18" t="s">
        <v>248</v>
      </c>
      <c r="AU125" s="18" t="s">
        <v>83</v>
      </c>
    </row>
    <row r="126" spans="2:65" s="1" customFormat="1">
      <c r="B126" s="33"/>
      <c r="D126" s="149" t="s">
        <v>250</v>
      </c>
      <c r="F126" s="150" t="s">
        <v>665</v>
      </c>
      <c r="I126" s="147"/>
      <c r="L126" s="33"/>
      <c r="M126" s="148"/>
      <c r="T126" s="54"/>
      <c r="AT126" s="18" t="s">
        <v>250</v>
      </c>
      <c r="AU126" s="18" t="s">
        <v>83</v>
      </c>
    </row>
    <row r="127" spans="2:65" s="13" customFormat="1">
      <c r="B127" s="157"/>
      <c r="D127" s="145" t="s">
        <v>257</v>
      </c>
      <c r="F127" s="159" t="s">
        <v>6376</v>
      </c>
      <c r="H127" s="160">
        <v>637.80999999999995</v>
      </c>
      <c r="I127" s="161"/>
      <c r="L127" s="157"/>
      <c r="M127" s="162"/>
      <c r="T127" s="163"/>
      <c r="AT127" s="158" t="s">
        <v>257</v>
      </c>
      <c r="AU127" s="158" t="s">
        <v>83</v>
      </c>
      <c r="AV127" s="13" t="s">
        <v>83</v>
      </c>
      <c r="AW127" s="13" t="s">
        <v>4</v>
      </c>
      <c r="AX127" s="13" t="s">
        <v>81</v>
      </c>
      <c r="AY127" s="158" t="s">
        <v>238</v>
      </c>
    </row>
    <row r="128" spans="2:65" s="1" customFormat="1" ht="24.15" customHeight="1">
      <c r="B128" s="33"/>
      <c r="C128" s="132" t="s">
        <v>294</v>
      </c>
      <c r="D128" s="132" t="s">
        <v>241</v>
      </c>
      <c r="E128" s="133" t="s">
        <v>6377</v>
      </c>
      <c r="F128" s="134" t="s">
        <v>6378</v>
      </c>
      <c r="G128" s="135" t="s">
        <v>402</v>
      </c>
      <c r="H128" s="136">
        <v>33.075000000000003</v>
      </c>
      <c r="I128" s="137"/>
      <c r="J128" s="138">
        <f>ROUND(I128*H128,2)</f>
        <v>0</v>
      </c>
      <c r="K128" s="134" t="s">
        <v>245</v>
      </c>
      <c r="L128" s="33"/>
      <c r="M128" s="139" t="s">
        <v>19</v>
      </c>
      <c r="N128" s="140" t="s">
        <v>45</v>
      </c>
      <c r="P128" s="141">
        <f>O128*H128</f>
        <v>0</v>
      </c>
      <c r="Q128" s="141">
        <v>0</v>
      </c>
      <c r="R128" s="141">
        <f>Q128*H128</f>
        <v>0</v>
      </c>
      <c r="S128" s="141">
        <v>0</v>
      </c>
      <c r="T128" s="142">
        <f>S128*H128</f>
        <v>0</v>
      </c>
      <c r="AR128" s="143" t="s">
        <v>246</v>
      </c>
      <c r="AT128" s="143" t="s">
        <v>241</v>
      </c>
      <c r="AU128" s="143" t="s">
        <v>83</v>
      </c>
      <c r="AY128" s="18" t="s">
        <v>238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8" t="s">
        <v>81</v>
      </c>
      <c r="BK128" s="144">
        <f>ROUND(I128*H128,2)</f>
        <v>0</v>
      </c>
      <c r="BL128" s="18" t="s">
        <v>246</v>
      </c>
      <c r="BM128" s="143" t="s">
        <v>6379</v>
      </c>
    </row>
    <row r="129" spans="2:65" s="1" customFormat="1" ht="27">
      <c r="B129" s="33"/>
      <c r="D129" s="145" t="s">
        <v>248</v>
      </c>
      <c r="F129" s="146" t="s">
        <v>6380</v>
      </c>
      <c r="I129" s="147"/>
      <c r="L129" s="33"/>
      <c r="M129" s="148"/>
      <c r="T129" s="54"/>
      <c r="AT129" s="18" t="s">
        <v>248</v>
      </c>
      <c r="AU129" s="18" t="s">
        <v>83</v>
      </c>
    </row>
    <row r="130" spans="2:65" s="1" customFormat="1">
      <c r="B130" s="33"/>
      <c r="D130" s="149" t="s">
        <v>250</v>
      </c>
      <c r="F130" s="150" t="s">
        <v>6381</v>
      </c>
      <c r="I130" s="147"/>
      <c r="L130" s="33"/>
      <c r="M130" s="148"/>
      <c r="T130" s="54"/>
      <c r="AT130" s="18" t="s">
        <v>250</v>
      </c>
      <c r="AU130" s="18" t="s">
        <v>83</v>
      </c>
    </row>
    <row r="131" spans="2:65" s="12" customFormat="1">
      <c r="B131" s="151"/>
      <c r="D131" s="145" t="s">
        <v>257</v>
      </c>
      <c r="E131" s="152" t="s">
        <v>19</v>
      </c>
      <c r="F131" s="153" t="s">
        <v>6373</v>
      </c>
      <c r="H131" s="152" t="s">
        <v>19</v>
      </c>
      <c r="I131" s="154"/>
      <c r="L131" s="151"/>
      <c r="M131" s="155"/>
      <c r="T131" s="156"/>
      <c r="AT131" s="152" t="s">
        <v>257</v>
      </c>
      <c r="AU131" s="152" t="s">
        <v>83</v>
      </c>
      <c r="AV131" s="12" t="s">
        <v>81</v>
      </c>
      <c r="AW131" s="12" t="s">
        <v>35</v>
      </c>
      <c r="AX131" s="12" t="s">
        <v>74</v>
      </c>
      <c r="AY131" s="152" t="s">
        <v>238</v>
      </c>
    </row>
    <row r="132" spans="2:65" s="13" customFormat="1">
      <c r="B132" s="157"/>
      <c r="D132" s="145" t="s">
        <v>257</v>
      </c>
      <c r="E132" s="158" t="s">
        <v>19</v>
      </c>
      <c r="F132" s="159" t="s">
        <v>6382</v>
      </c>
      <c r="H132" s="160">
        <v>33.075000000000003</v>
      </c>
      <c r="I132" s="161"/>
      <c r="L132" s="157"/>
      <c r="M132" s="162"/>
      <c r="T132" s="163"/>
      <c r="AT132" s="158" t="s">
        <v>257</v>
      </c>
      <c r="AU132" s="158" t="s">
        <v>83</v>
      </c>
      <c r="AV132" s="13" t="s">
        <v>83</v>
      </c>
      <c r="AW132" s="13" t="s">
        <v>35</v>
      </c>
      <c r="AX132" s="13" t="s">
        <v>81</v>
      </c>
      <c r="AY132" s="158" t="s">
        <v>238</v>
      </c>
    </row>
    <row r="133" spans="2:65" s="1" customFormat="1" ht="33" customHeight="1">
      <c r="B133" s="33"/>
      <c r="C133" s="132" t="s">
        <v>300</v>
      </c>
      <c r="D133" s="132" t="s">
        <v>241</v>
      </c>
      <c r="E133" s="133" t="s">
        <v>667</v>
      </c>
      <c r="F133" s="134" t="s">
        <v>668</v>
      </c>
      <c r="G133" s="135" t="s">
        <v>272</v>
      </c>
      <c r="H133" s="136">
        <v>114.806</v>
      </c>
      <c r="I133" s="137"/>
      <c r="J133" s="138">
        <f>ROUND(I133*H133,2)</f>
        <v>0</v>
      </c>
      <c r="K133" s="134" t="s">
        <v>245</v>
      </c>
      <c r="L133" s="33"/>
      <c r="M133" s="139" t="s">
        <v>19</v>
      </c>
      <c r="N133" s="140" t="s">
        <v>45</v>
      </c>
      <c r="P133" s="141">
        <f>O133*H133</f>
        <v>0</v>
      </c>
      <c r="Q133" s="141">
        <v>0</v>
      </c>
      <c r="R133" s="141">
        <f>Q133*H133</f>
        <v>0</v>
      </c>
      <c r="S133" s="141">
        <v>0</v>
      </c>
      <c r="T133" s="142">
        <f>S133*H133</f>
        <v>0</v>
      </c>
      <c r="AR133" s="143" t="s">
        <v>246</v>
      </c>
      <c r="AT133" s="143" t="s">
        <v>241</v>
      </c>
      <c r="AU133" s="143" t="s">
        <v>83</v>
      </c>
      <c r="AY133" s="18" t="s">
        <v>238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81</v>
      </c>
      <c r="BK133" s="144">
        <f>ROUND(I133*H133,2)</f>
        <v>0</v>
      </c>
      <c r="BL133" s="18" t="s">
        <v>246</v>
      </c>
      <c r="BM133" s="143" t="s">
        <v>6383</v>
      </c>
    </row>
    <row r="134" spans="2:65" s="1" customFormat="1" ht="27">
      <c r="B134" s="33"/>
      <c r="D134" s="145" t="s">
        <v>248</v>
      </c>
      <c r="F134" s="146" t="s">
        <v>670</v>
      </c>
      <c r="I134" s="147"/>
      <c r="L134" s="33"/>
      <c r="M134" s="148"/>
      <c r="T134" s="54"/>
      <c r="AT134" s="18" t="s">
        <v>248</v>
      </c>
      <c r="AU134" s="18" t="s">
        <v>83</v>
      </c>
    </row>
    <row r="135" spans="2:65" s="1" customFormat="1">
      <c r="B135" s="33"/>
      <c r="D135" s="149" t="s">
        <v>250</v>
      </c>
      <c r="F135" s="150" t="s">
        <v>671</v>
      </c>
      <c r="I135" s="147"/>
      <c r="L135" s="33"/>
      <c r="M135" s="148"/>
      <c r="T135" s="54"/>
      <c r="AT135" s="18" t="s">
        <v>250</v>
      </c>
      <c r="AU135" s="18" t="s">
        <v>83</v>
      </c>
    </row>
    <row r="136" spans="2:65" s="13" customFormat="1">
      <c r="B136" s="157"/>
      <c r="D136" s="145" t="s">
        <v>257</v>
      </c>
      <c r="F136" s="159" t="s">
        <v>6384</v>
      </c>
      <c r="H136" s="160">
        <v>114.806</v>
      </c>
      <c r="I136" s="161"/>
      <c r="L136" s="157"/>
      <c r="M136" s="162"/>
      <c r="T136" s="163"/>
      <c r="AT136" s="158" t="s">
        <v>257</v>
      </c>
      <c r="AU136" s="158" t="s">
        <v>83</v>
      </c>
      <c r="AV136" s="13" t="s">
        <v>83</v>
      </c>
      <c r="AW136" s="13" t="s">
        <v>4</v>
      </c>
      <c r="AX136" s="13" t="s">
        <v>81</v>
      </c>
      <c r="AY136" s="158" t="s">
        <v>238</v>
      </c>
    </row>
    <row r="137" spans="2:65" s="1" customFormat="1" ht="16.5" customHeight="1">
      <c r="B137" s="33"/>
      <c r="C137" s="132" t="s">
        <v>308</v>
      </c>
      <c r="D137" s="132" t="s">
        <v>241</v>
      </c>
      <c r="E137" s="133" t="s">
        <v>673</v>
      </c>
      <c r="F137" s="134" t="s">
        <v>674</v>
      </c>
      <c r="G137" s="135" t="s">
        <v>402</v>
      </c>
      <c r="H137" s="136">
        <v>96.855999999999995</v>
      </c>
      <c r="I137" s="137"/>
      <c r="J137" s="138">
        <f>ROUND(I137*H137,2)</f>
        <v>0</v>
      </c>
      <c r="K137" s="134" t="s">
        <v>245</v>
      </c>
      <c r="L137" s="33"/>
      <c r="M137" s="139" t="s">
        <v>19</v>
      </c>
      <c r="N137" s="140" t="s">
        <v>45</v>
      </c>
      <c r="P137" s="141">
        <f>O137*H137</f>
        <v>0</v>
      </c>
      <c r="Q137" s="141">
        <v>0</v>
      </c>
      <c r="R137" s="141">
        <f>Q137*H137</f>
        <v>0</v>
      </c>
      <c r="S137" s="141">
        <v>0</v>
      </c>
      <c r="T137" s="142">
        <f>S137*H137</f>
        <v>0</v>
      </c>
      <c r="AR137" s="143" t="s">
        <v>246</v>
      </c>
      <c r="AT137" s="143" t="s">
        <v>241</v>
      </c>
      <c r="AU137" s="143" t="s">
        <v>83</v>
      </c>
      <c r="AY137" s="18" t="s">
        <v>238</v>
      </c>
      <c r="BE137" s="144">
        <f>IF(N137="základní",J137,0)</f>
        <v>0</v>
      </c>
      <c r="BF137" s="144">
        <f>IF(N137="snížená",J137,0)</f>
        <v>0</v>
      </c>
      <c r="BG137" s="144">
        <f>IF(N137="zákl. přenesená",J137,0)</f>
        <v>0</v>
      </c>
      <c r="BH137" s="144">
        <f>IF(N137="sníž. přenesená",J137,0)</f>
        <v>0</v>
      </c>
      <c r="BI137" s="144">
        <f>IF(N137="nulová",J137,0)</f>
        <v>0</v>
      </c>
      <c r="BJ137" s="18" t="s">
        <v>81</v>
      </c>
      <c r="BK137" s="144">
        <f>ROUND(I137*H137,2)</f>
        <v>0</v>
      </c>
      <c r="BL137" s="18" t="s">
        <v>246</v>
      </c>
      <c r="BM137" s="143" t="s">
        <v>6385</v>
      </c>
    </row>
    <row r="138" spans="2:65" s="1" customFormat="1" ht="18">
      <c r="B138" s="33"/>
      <c r="D138" s="145" t="s">
        <v>248</v>
      </c>
      <c r="F138" s="146" t="s">
        <v>676</v>
      </c>
      <c r="I138" s="147"/>
      <c r="L138" s="33"/>
      <c r="M138" s="148"/>
      <c r="T138" s="54"/>
      <c r="AT138" s="18" t="s">
        <v>248</v>
      </c>
      <c r="AU138" s="18" t="s">
        <v>83</v>
      </c>
    </row>
    <row r="139" spans="2:65" s="1" customFormat="1">
      <c r="B139" s="33"/>
      <c r="D139" s="149" t="s">
        <v>250</v>
      </c>
      <c r="F139" s="150" t="s">
        <v>677</v>
      </c>
      <c r="I139" s="147"/>
      <c r="L139" s="33"/>
      <c r="M139" s="148"/>
      <c r="T139" s="54"/>
      <c r="AT139" s="18" t="s">
        <v>250</v>
      </c>
      <c r="AU139" s="18" t="s">
        <v>83</v>
      </c>
    </row>
    <row r="140" spans="2:65" s="12" customFormat="1">
      <c r="B140" s="151"/>
      <c r="D140" s="145" t="s">
        <v>257</v>
      </c>
      <c r="E140" s="152" t="s">
        <v>19</v>
      </c>
      <c r="F140" s="153" t="s">
        <v>6371</v>
      </c>
      <c r="H140" s="152" t="s">
        <v>19</v>
      </c>
      <c r="I140" s="154"/>
      <c r="L140" s="151"/>
      <c r="M140" s="155"/>
      <c r="T140" s="156"/>
      <c r="AT140" s="152" t="s">
        <v>257</v>
      </c>
      <c r="AU140" s="152" t="s">
        <v>83</v>
      </c>
      <c r="AV140" s="12" t="s">
        <v>81</v>
      </c>
      <c r="AW140" s="12" t="s">
        <v>35</v>
      </c>
      <c r="AX140" s="12" t="s">
        <v>74</v>
      </c>
      <c r="AY140" s="152" t="s">
        <v>238</v>
      </c>
    </row>
    <row r="141" spans="2:65" s="13" customFormat="1">
      <c r="B141" s="157"/>
      <c r="D141" s="145" t="s">
        <v>257</v>
      </c>
      <c r="E141" s="158" t="s">
        <v>19</v>
      </c>
      <c r="F141" s="159" t="s">
        <v>6372</v>
      </c>
      <c r="H141" s="160">
        <v>24.399000000000001</v>
      </c>
      <c r="I141" s="161"/>
      <c r="L141" s="157"/>
      <c r="M141" s="162"/>
      <c r="T141" s="163"/>
      <c r="AT141" s="158" t="s">
        <v>257</v>
      </c>
      <c r="AU141" s="158" t="s">
        <v>83</v>
      </c>
      <c r="AV141" s="13" t="s">
        <v>83</v>
      </c>
      <c r="AW141" s="13" t="s">
        <v>35</v>
      </c>
      <c r="AX141" s="13" t="s">
        <v>74</v>
      </c>
      <c r="AY141" s="158" t="s">
        <v>238</v>
      </c>
    </row>
    <row r="142" spans="2:65" s="12" customFormat="1">
      <c r="B142" s="151"/>
      <c r="D142" s="145" t="s">
        <v>257</v>
      </c>
      <c r="E142" s="152" t="s">
        <v>19</v>
      </c>
      <c r="F142" s="153" t="s">
        <v>6386</v>
      </c>
      <c r="H142" s="152" t="s">
        <v>19</v>
      </c>
      <c r="I142" s="154"/>
      <c r="L142" s="151"/>
      <c r="M142" s="155"/>
      <c r="T142" s="156"/>
      <c r="AT142" s="152" t="s">
        <v>257</v>
      </c>
      <c r="AU142" s="152" t="s">
        <v>83</v>
      </c>
      <c r="AV142" s="12" t="s">
        <v>81</v>
      </c>
      <c r="AW142" s="12" t="s">
        <v>35</v>
      </c>
      <c r="AX142" s="12" t="s">
        <v>74</v>
      </c>
      <c r="AY142" s="152" t="s">
        <v>238</v>
      </c>
    </row>
    <row r="143" spans="2:65" s="13" customFormat="1">
      <c r="B143" s="157"/>
      <c r="D143" s="145" t="s">
        <v>257</v>
      </c>
      <c r="E143" s="158" t="s">
        <v>19</v>
      </c>
      <c r="F143" s="159" t="s">
        <v>6387</v>
      </c>
      <c r="H143" s="160">
        <v>8.6760000000000002</v>
      </c>
      <c r="I143" s="161"/>
      <c r="L143" s="157"/>
      <c r="M143" s="162"/>
      <c r="T143" s="163"/>
      <c r="AT143" s="158" t="s">
        <v>257</v>
      </c>
      <c r="AU143" s="158" t="s">
        <v>83</v>
      </c>
      <c r="AV143" s="13" t="s">
        <v>83</v>
      </c>
      <c r="AW143" s="13" t="s">
        <v>35</v>
      </c>
      <c r="AX143" s="13" t="s">
        <v>74</v>
      </c>
      <c r="AY143" s="158" t="s">
        <v>238</v>
      </c>
    </row>
    <row r="144" spans="2:65" s="13" customFormat="1">
      <c r="B144" s="157"/>
      <c r="D144" s="145" t="s">
        <v>257</v>
      </c>
      <c r="E144" s="158" t="s">
        <v>19</v>
      </c>
      <c r="F144" s="159" t="s">
        <v>6388</v>
      </c>
      <c r="H144" s="160">
        <v>63.780999999999999</v>
      </c>
      <c r="I144" s="161"/>
      <c r="L144" s="157"/>
      <c r="M144" s="162"/>
      <c r="T144" s="163"/>
      <c r="AT144" s="158" t="s">
        <v>257</v>
      </c>
      <c r="AU144" s="158" t="s">
        <v>83</v>
      </c>
      <c r="AV144" s="13" t="s">
        <v>83</v>
      </c>
      <c r="AW144" s="13" t="s">
        <v>35</v>
      </c>
      <c r="AX144" s="13" t="s">
        <v>74</v>
      </c>
      <c r="AY144" s="158" t="s">
        <v>238</v>
      </c>
    </row>
    <row r="145" spans="2:65" s="14" customFormat="1">
      <c r="B145" s="164"/>
      <c r="D145" s="145" t="s">
        <v>257</v>
      </c>
      <c r="E145" s="165" t="s">
        <v>19</v>
      </c>
      <c r="F145" s="166" t="s">
        <v>262</v>
      </c>
      <c r="H145" s="167">
        <v>96.855999999999995</v>
      </c>
      <c r="I145" s="168"/>
      <c r="L145" s="164"/>
      <c r="M145" s="169"/>
      <c r="T145" s="170"/>
      <c r="AT145" s="165" t="s">
        <v>257</v>
      </c>
      <c r="AU145" s="165" t="s">
        <v>83</v>
      </c>
      <c r="AV145" s="14" t="s">
        <v>246</v>
      </c>
      <c r="AW145" s="14" t="s">
        <v>35</v>
      </c>
      <c r="AX145" s="14" t="s">
        <v>81</v>
      </c>
      <c r="AY145" s="165" t="s">
        <v>238</v>
      </c>
    </row>
    <row r="146" spans="2:65" s="1" customFormat="1" ht="24.15" customHeight="1">
      <c r="B146" s="33"/>
      <c r="C146" s="132" t="s">
        <v>316</v>
      </c>
      <c r="D146" s="132" t="s">
        <v>241</v>
      </c>
      <c r="E146" s="133" t="s">
        <v>6389</v>
      </c>
      <c r="F146" s="134" t="s">
        <v>6390</v>
      </c>
      <c r="G146" s="135" t="s">
        <v>244</v>
      </c>
      <c r="H146" s="136">
        <v>47</v>
      </c>
      <c r="I146" s="137"/>
      <c r="J146" s="138">
        <f>ROUND(I146*H146,2)</f>
        <v>0</v>
      </c>
      <c r="K146" s="134" t="s">
        <v>245</v>
      </c>
      <c r="L146" s="33"/>
      <c r="M146" s="139" t="s">
        <v>19</v>
      </c>
      <c r="N146" s="140" t="s">
        <v>45</v>
      </c>
      <c r="P146" s="141">
        <f>O146*H146</f>
        <v>0</v>
      </c>
      <c r="Q146" s="141">
        <v>0</v>
      </c>
      <c r="R146" s="141">
        <f>Q146*H146</f>
        <v>0</v>
      </c>
      <c r="S146" s="141">
        <v>0</v>
      </c>
      <c r="T146" s="142">
        <f>S146*H146</f>
        <v>0</v>
      </c>
      <c r="AR146" s="143" t="s">
        <v>246</v>
      </c>
      <c r="AT146" s="143" t="s">
        <v>241</v>
      </c>
      <c r="AU146" s="143" t="s">
        <v>83</v>
      </c>
      <c r="AY146" s="18" t="s">
        <v>238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8" t="s">
        <v>81</v>
      </c>
      <c r="BK146" s="144">
        <f>ROUND(I146*H146,2)</f>
        <v>0</v>
      </c>
      <c r="BL146" s="18" t="s">
        <v>246</v>
      </c>
      <c r="BM146" s="143" t="s">
        <v>6391</v>
      </c>
    </row>
    <row r="147" spans="2:65" s="1" customFormat="1" ht="18">
      <c r="B147" s="33"/>
      <c r="D147" s="145" t="s">
        <v>248</v>
      </c>
      <c r="F147" s="146" t="s">
        <v>6392</v>
      </c>
      <c r="I147" s="147"/>
      <c r="L147" s="33"/>
      <c r="M147" s="148"/>
      <c r="T147" s="54"/>
      <c r="AT147" s="18" t="s">
        <v>248</v>
      </c>
      <c r="AU147" s="18" t="s">
        <v>83</v>
      </c>
    </row>
    <row r="148" spans="2:65" s="1" customFormat="1">
      <c r="B148" s="33"/>
      <c r="D148" s="149" t="s">
        <v>250</v>
      </c>
      <c r="F148" s="150" t="s">
        <v>6393</v>
      </c>
      <c r="I148" s="147"/>
      <c r="L148" s="33"/>
      <c r="M148" s="148"/>
      <c r="T148" s="54"/>
      <c r="AT148" s="18" t="s">
        <v>250</v>
      </c>
      <c r="AU148" s="18" t="s">
        <v>83</v>
      </c>
    </row>
    <row r="149" spans="2:65" s="12" customFormat="1">
      <c r="B149" s="151"/>
      <c r="D149" s="145" t="s">
        <v>257</v>
      </c>
      <c r="E149" s="152" t="s">
        <v>19</v>
      </c>
      <c r="F149" s="153" t="s">
        <v>6394</v>
      </c>
      <c r="H149" s="152" t="s">
        <v>19</v>
      </c>
      <c r="I149" s="154"/>
      <c r="L149" s="151"/>
      <c r="M149" s="155"/>
      <c r="T149" s="156"/>
      <c r="AT149" s="152" t="s">
        <v>257</v>
      </c>
      <c r="AU149" s="152" t="s">
        <v>83</v>
      </c>
      <c r="AV149" s="12" t="s">
        <v>81</v>
      </c>
      <c r="AW149" s="12" t="s">
        <v>35</v>
      </c>
      <c r="AX149" s="12" t="s">
        <v>74</v>
      </c>
      <c r="AY149" s="152" t="s">
        <v>238</v>
      </c>
    </row>
    <row r="150" spans="2:65" s="13" customFormat="1">
      <c r="B150" s="157"/>
      <c r="D150" s="145" t="s">
        <v>257</v>
      </c>
      <c r="E150" s="158" t="s">
        <v>19</v>
      </c>
      <c r="F150" s="159" t="s">
        <v>6395</v>
      </c>
      <c r="H150" s="160">
        <v>47</v>
      </c>
      <c r="I150" s="161"/>
      <c r="L150" s="157"/>
      <c r="M150" s="162"/>
      <c r="T150" s="163"/>
      <c r="AT150" s="158" t="s">
        <v>257</v>
      </c>
      <c r="AU150" s="158" t="s">
        <v>83</v>
      </c>
      <c r="AV150" s="13" t="s">
        <v>83</v>
      </c>
      <c r="AW150" s="13" t="s">
        <v>35</v>
      </c>
      <c r="AX150" s="13" t="s">
        <v>81</v>
      </c>
      <c r="AY150" s="158" t="s">
        <v>238</v>
      </c>
    </row>
    <row r="151" spans="2:65" s="1" customFormat="1" ht="24.15" customHeight="1">
      <c r="B151" s="33"/>
      <c r="C151" s="132" t="s">
        <v>8</v>
      </c>
      <c r="D151" s="132" t="s">
        <v>241</v>
      </c>
      <c r="E151" s="133" t="s">
        <v>6396</v>
      </c>
      <c r="F151" s="134" t="s">
        <v>6397</v>
      </c>
      <c r="G151" s="135" t="s">
        <v>244</v>
      </c>
      <c r="H151" s="136">
        <v>115.66</v>
      </c>
      <c r="I151" s="137"/>
      <c r="J151" s="138">
        <f>ROUND(I151*H151,2)</f>
        <v>0</v>
      </c>
      <c r="K151" s="134" t="s">
        <v>245</v>
      </c>
      <c r="L151" s="33"/>
      <c r="M151" s="139" t="s">
        <v>19</v>
      </c>
      <c r="N151" s="140" t="s">
        <v>45</v>
      </c>
      <c r="P151" s="141">
        <f>O151*H151</f>
        <v>0</v>
      </c>
      <c r="Q151" s="141">
        <v>0</v>
      </c>
      <c r="R151" s="141">
        <f>Q151*H151</f>
        <v>0</v>
      </c>
      <c r="S151" s="141">
        <v>0</v>
      </c>
      <c r="T151" s="142">
        <f>S151*H151</f>
        <v>0</v>
      </c>
      <c r="AR151" s="143" t="s">
        <v>246</v>
      </c>
      <c r="AT151" s="143" t="s">
        <v>241</v>
      </c>
      <c r="AU151" s="143" t="s">
        <v>83</v>
      </c>
      <c r="AY151" s="18" t="s">
        <v>238</v>
      </c>
      <c r="BE151" s="144">
        <f>IF(N151="základní",J151,0)</f>
        <v>0</v>
      </c>
      <c r="BF151" s="144">
        <f>IF(N151="snížená",J151,0)</f>
        <v>0</v>
      </c>
      <c r="BG151" s="144">
        <f>IF(N151="zákl. přenesená",J151,0)</f>
        <v>0</v>
      </c>
      <c r="BH151" s="144">
        <f>IF(N151="sníž. přenesená",J151,0)</f>
        <v>0</v>
      </c>
      <c r="BI151" s="144">
        <f>IF(N151="nulová",J151,0)</f>
        <v>0</v>
      </c>
      <c r="BJ151" s="18" t="s">
        <v>81</v>
      </c>
      <c r="BK151" s="144">
        <f>ROUND(I151*H151,2)</f>
        <v>0</v>
      </c>
      <c r="BL151" s="18" t="s">
        <v>246</v>
      </c>
      <c r="BM151" s="143" t="s">
        <v>6398</v>
      </c>
    </row>
    <row r="152" spans="2:65" s="1" customFormat="1" ht="18">
      <c r="B152" s="33"/>
      <c r="D152" s="145" t="s">
        <v>248</v>
      </c>
      <c r="F152" s="146" t="s">
        <v>6399</v>
      </c>
      <c r="I152" s="147"/>
      <c r="L152" s="33"/>
      <c r="M152" s="148"/>
      <c r="T152" s="54"/>
      <c r="AT152" s="18" t="s">
        <v>248</v>
      </c>
      <c r="AU152" s="18" t="s">
        <v>83</v>
      </c>
    </row>
    <row r="153" spans="2:65" s="1" customFormat="1">
      <c r="B153" s="33"/>
      <c r="D153" s="149" t="s">
        <v>250</v>
      </c>
      <c r="F153" s="150" t="s">
        <v>6400</v>
      </c>
      <c r="I153" s="147"/>
      <c r="L153" s="33"/>
      <c r="M153" s="148"/>
      <c r="T153" s="54"/>
      <c r="AT153" s="18" t="s">
        <v>250</v>
      </c>
      <c r="AU153" s="18" t="s">
        <v>83</v>
      </c>
    </row>
    <row r="154" spans="2:65" s="12" customFormat="1">
      <c r="B154" s="151"/>
      <c r="D154" s="145" t="s">
        <v>257</v>
      </c>
      <c r="E154" s="152" t="s">
        <v>19</v>
      </c>
      <c r="F154" s="153" t="s">
        <v>6401</v>
      </c>
      <c r="H154" s="152" t="s">
        <v>19</v>
      </c>
      <c r="I154" s="154"/>
      <c r="L154" s="151"/>
      <c r="M154" s="155"/>
      <c r="T154" s="156"/>
      <c r="AT154" s="152" t="s">
        <v>257</v>
      </c>
      <c r="AU154" s="152" t="s">
        <v>83</v>
      </c>
      <c r="AV154" s="12" t="s">
        <v>81</v>
      </c>
      <c r="AW154" s="12" t="s">
        <v>35</v>
      </c>
      <c r="AX154" s="12" t="s">
        <v>74</v>
      </c>
      <c r="AY154" s="152" t="s">
        <v>238</v>
      </c>
    </row>
    <row r="155" spans="2:65" s="13" customFormat="1">
      <c r="B155" s="157"/>
      <c r="D155" s="145" t="s">
        <v>257</v>
      </c>
      <c r="E155" s="158" t="s">
        <v>19</v>
      </c>
      <c r="F155" s="159" t="s">
        <v>6402</v>
      </c>
      <c r="H155" s="160">
        <v>115.66</v>
      </c>
      <c r="I155" s="161"/>
      <c r="L155" s="157"/>
      <c r="M155" s="162"/>
      <c r="T155" s="163"/>
      <c r="AT155" s="158" t="s">
        <v>257</v>
      </c>
      <c r="AU155" s="158" t="s">
        <v>83</v>
      </c>
      <c r="AV155" s="13" t="s">
        <v>83</v>
      </c>
      <c r="AW155" s="13" t="s">
        <v>35</v>
      </c>
      <c r="AX155" s="13" t="s">
        <v>81</v>
      </c>
      <c r="AY155" s="158" t="s">
        <v>238</v>
      </c>
    </row>
    <row r="156" spans="2:65" s="1" customFormat="1" ht="24.15" customHeight="1">
      <c r="B156" s="33"/>
      <c r="C156" s="132" t="s">
        <v>390</v>
      </c>
      <c r="D156" s="132" t="s">
        <v>241</v>
      </c>
      <c r="E156" s="133" t="s">
        <v>6403</v>
      </c>
      <c r="F156" s="134" t="s">
        <v>6404</v>
      </c>
      <c r="G156" s="135" t="s">
        <v>244</v>
      </c>
      <c r="H156" s="136">
        <v>162.66</v>
      </c>
      <c r="I156" s="137"/>
      <c r="J156" s="138">
        <f>ROUND(I156*H156,2)</f>
        <v>0</v>
      </c>
      <c r="K156" s="134" t="s">
        <v>245</v>
      </c>
      <c r="L156" s="33"/>
      <c r="M156" s="139" t="s">
        <v>19</v>
      </c>
      <c r="N156" s="140" t="s">
        <v>45</v>
      </c>
      <c r="P156" s="141">
        <f>O156*H156</f>
        <v>0</v>
      </c>
      <c r="Q156" s="141">
        <v>0</v>
      </c>
      <c r="R156" s="141">
        <f>Q156*H156</f>
        <v>0</v>
      </c>
      <c r="S156" s="141">
        <v>0</v>
      </c>
      <c r="T156" s="142">
        <f>S156*H156</f>
        <v>0</v>
      </c>
      <c r="AR156" s="143" t="s">
        <v>246</v>
      </c>
      <c r="AT156" s="143" t="s">
        <v>241</v>
      </c>
      <c r="AU156" s="143" t="s">
        <v>83</v>
      </c>
      <c r="AY156" s="18" t="s">
        <v>238</v>
      </c>
      <c r="BE156" s="144">
        <f>IF(N156="základní",J156,0)</f>
        <v>0</v>
      </c>
      <c r="BF156" s="144">
        <f>IF(N156="snížená",J156,0)</f>
        <v>0</v>
      </c>
      <c r="BG156" s="144">
        <f>IF(N156="zákl. přenesená",J156,0)</f>
        <v>0</v>
      </c>
      <c r="BH156" s="144">
        <f>IF(N156="sníž. přenesená",J156,0)</f>
        <v>0</v>
      </c>
      <c r="BI156" s="144">
        <f>IF(N156="nulová",J156,0)</f>
        <v>0</v>
      </c>
      <c r="BJ156" s="18" t="s">
        <v>81</v>
      </c>
      <c r="BK156" s="144">
        <f>ROUND(I156*H156,2)</f>
        <v>0</v>
      </c>
      <c r="BL156" s="18" t="s">
        <v>246</v>
      </c>
      <c r="BM156" s="143" t="s">
        <v>6405</v>
      </c>
    </row>
    <row r="157" spans="2:65" s="1" customFormat="1" ht="18">
      <c r="B157" s="33"/>
      <c r="D157" s="145" t="s">
        <v>248</v>
      </c>
      <c r="F157" s="146" t="s">
        <v>6406</v>
      </c>
      <c r="I157" s="147"/>
      <c r="L157" s="33"/>
      <c r="M157" s="148"/>
      <c r="T157" s="54"/>
      <c r="AT157" s="18" t="s">
        <v>248</v>
      </c>
      <c r="AU157" s="18" t="s">
        <v>83</v>
      </c>
    </row>
    <row r="158" spans="2:65" s="1" customFormat="1">
      <c r="B158" s="33"/>
      <c r="D158" s="149" t="s">
        <v>250</v>
      </c>
      <c r="F158" s="150" t="s">
        <v>6407</v>
      </c>
      <c r="I158" s="147"/>
      <c r="L158" s="33"/>
      <c r="M158" s="148"/>
      <c r="T158" s="54"/>
      <c r="AT158" s="18" t="s">
        <v>250</v>
      </c>
      <c r="AU158" s="18" t="s">
        <v>83</v>
      </c>
    </row>
    <row r="159" spans="2:65" s="13" customFormat="1">
      <c r="B159" s="157"/>
      <c r="D159" s="145" t="s">
        <v>257</v>
      </c>
      <c r="E159" s="158" t="s">
        <v>19</v>
      </c>
      <c r="F159" s="159" t="s">
        <v>6408</v>
      </c>
      <c r="H159" s="160">
        <v>162.66</v>
      </c>
      <c r="I159" s="161"/>
      <c r="L159" s="157"/>
      <c r="M159" s="162"/>
      <c r="T159" s="163"/>
      <c r="AT159" s="158" t="s">
        <v>257</v>
      </c>
      <c r="AU159" s="158" t="s">
        <v>83</v>
      </c>
      <c r="AV159" s="13" t="s">
        <v>83</v>
      </c>
      <c r="AW159" s="13" t="s">
        <v>35</v>
      </c>
      <c r="AX159" s="13" t="s">
        <v>81</v>
      </c>
      <c r="AY159" s="158" t="s">
        <v>238</v>
      </c>
    </row>
    <row r="160" spans="2:65" s="1" customFormat="1" ht="16.5" customHeight="1">
      <c r="B160" s="33"/>
      <c r="C160" s="175" t="s">
        <v>511</v>
      </c>
      <c r="D160" s="175" t="s">
        <v>383</v>
      </c>
      <c r="E160" s="176" t="s">
        <v>6409</v>
      </c>
      <c r="F160" s="177" t="s">
        <v>6410</v>
      </c>
      <c r="G160" s="178" t="s">
        <v>376</v>
      </c>
      <c r="H160" s="179">
        <v>5.6929999999999996</v>
      </c>
      <c r="I160" s="180"/>
      <c r="J160" s="181">
        <f>ROUND(I160*H160,2)</f>
        <v>0</v>
      </c>
      <c r="K160" s="177" t="s">
        <v>245</v>
      </c>
      <c r="L160" s="182"/>
      <c r="M160" s="183" t="s">
        <v>19</v>
      </c>
      <c r="N160" s="184" t="s">
        <v>45</v>
      </c>
      <c r="P160" s="141">
        <f>O160*H160</f>
        <v>0</v>
      </c>
      <c r="Q160" s="141">
        <v>1E-3</v>
      </c>
      <c r="R160" s="141">
        <f>Q160*H160</f>
        <v>5.6930000000000001E-3</v>
      </c>
      <c r="S160" s="141">
        <v>0</v>
      </c>
      <c r="T160" s="142">
        <f>S160*H160</f>
        <v>0</v>
      </c>
      <c r="AR160" s="143" t="s">
        <v>294</v>
      </c>
      <c r="AT160" s="143" t="s">
        <v>383</v>
      </c>
      <c r="AU160" s="143" t="s">
        <v>83</v>
      </c>
      <c r="AY160" s="18" t="s">
        <v>238</v>
      </c>
      <c r="BE160" s="144">
        <f>IF(N160="základní",J160,0)</f>
        <v>0</v>
      </c>
      <c r="BF160" s="144">
        <f>IF(N160="snížená",J160,0)</f>
        <v>0</v>
      </c>
      <c r="BG160" s="144">
        <f>IF(N160="zákl. přenesená",J160,0)</f>
        <v>0</v>
      </c>
      <c r="BH160" s="144">
        <f>IF(N160="sníž. přenesená",J160,0)</f>
        <v>0</v>
      </c>
      <c r="BI160" s="144">
        <f>IF(N160="nulová",J160,0)</f>
        <v>0</v>
      </c>
      <c r="BJ160" s="18" t="s">
        <v>81</v>
      </c>
      <c r="BK160" s="144">
        <f>ROUND(I160*H160,2)</f>
        <v>0</v>
      </c>
      <c r="BL160" s="18" t="s">
        <v>246</v>
      </c>
      <c r="BM160" s="143" t="s">
        <v>6411</v>
      </c>
    </row>
    <row r="161" spans="2:65" s="1" customFormat="1">
      <c r="B161" s="33"/>
      <c r="D161" s="145" t="s">
        <v>248</v>
      </c>
      <c r="F161" s="146" t="s">
        <v>6410</v>
      </c>
      <c r="I161" s="147"/>
      <c r="L161" s="33"/>
      <c r="M161" s="148"/>
      <c r="T161" s="54"/>
      <c r="AT161" s="18" t="s">
        <v>248</v>
      </c>
      <c r="AU161" s="18" t="s">
        <v>83</v>
      </c>
    </row>
    <row r="162" spans="2:65" s="13" customFormat="1">
      <c r="B162" s="157"/>
      <c r="D162" s="145" t="s">
        <v>257</v>
      </c>
      <c r="F162" s="159" t="s">
        <v>6412</v>
      </c>
      <c r="H162" s="160">
        <v>5.6929999999999996</v>
      </c>
      <c r="I162" s="161"/>
      <c r="L162" s="157"/>
      <c r="M162" s="162"/>
      <c r="T162" s="163"/>
      <c r="AT162" s="158" t="s">
        <v>257</v>
      </c>
      <c r="AU162" s="158" t="s">
        <v>83</v>
      </c>
      <c r="AV162" s="13" t="s">
        <v>83</v>
      </c>
      <c r="AW162" s="13" t="s">
        <v>4</v>
      </c>
      <c r="AX162" s="13" t="s">
        <v>81</v>
      </c>
      <c r="AY162" s="158" t="s">
        <v>238</v>
      </c>
    </row>
    <row r="163" spans="2:65" s="1" customFormat="1" ht="24.15" customHeight="1">
      <c r="B163" s="33"/>
      <c r="C163" s="132" t="s">
        <v>586</v>
      </c>
      <c r="D163" s="132" t="s">
        <v>241</v>
      </c>
      <c r="E163" s="133" t="s">
        <v>692</v>
      </c>
      <c r="F163" s="134" t="s">
        <v>693</v>
      </c>
      <c r="G163" s="135" t="s">
        <v>244</v>
      </c>
      <c r="H163" s="136">
        <v>183.75</v>
      </c>
      <c r="I163" s="137"/>
      <c r="J163" s="138">
        <f>ROUND(I163*H163,2)</f>
        <v>0</v>
      </c>
      <c r="K163" s="134" t="s">
        <v>245</v>
      </c>
      <c r="L163" s="33"/>
      <c r="M163" s="139" t="s">
        <v>19</v>
      </c>
      <c r="N163" s="140" t="s">
        <v>45</v>
      </c>
      <c r="P163" s="141">
        <f>O163*H163</f>
        <v>0</v>
      </c>
      <c r="Q163" s="141">
        <v>0</v>
      </c>
      <c r="R163" s="141">
        <f>Q163*H163</f>
        <v>0</v>
      </c>
      <c r="S163" s="141">
        <v>0</v>
      </c>
      <c r="T163" s="142">
        <f>S163*H163</f>
        <v>0</v>
      </c>
      <c r="AR163" s="143" t="s">
        <v>246</v>
      </c>
      <c r="AT163" s="143" t="s">
        <v>241</v>
      </c>
      <c r="AU163" s="143" t="s">
        <v>83</v>
      </c>
      <c r="AY163" s="18" t="s">
        <v>238</v>
      </c>
      <c r="BE163" s="144">
        <f>IF(N163="základní",J163,0)</f>
        <v>0</v>
      </c>
      <c r="BF163" s="144">
        <f>IF(N163="snížená",J163,0)</f>
        <v>0</v>
      </c>
      <c r="BG163" s="144">
        <f>IF(N163="zákl. přenesená",J163,0)</f>
        <v>0</v>
      </c>
      <c r="BH163" s="144">
        <f>IF(N163="sníž. přenesená",J163,0)</f>
        <v>0</v>
      </c>
      <c r="BI163" s="144">
        <f>IF(N163="nulová",J163,0)</f>
        <v>0</v>
      </c>
      <c r="BJ163" s="18" t="s">
        <v>81</v>
      </c>
      <c r="BK163" s="144">
        <f>ROUND(I163*H163,2)</f>
        <v>0</v>
      </c>
      <c r="BL163" s="18" t="s">
        <v>246</v>
      </c>
      <c r="BM163" s="143" t="s">
        <v>6413</v>
      </c>
    </row>
    <row r="164" spans="2:65" s="1" customFormat="1" ht="18">
      <c r="B164" s="33"/>
      <c r="D164" s="145" t="s">
        <v>248</v>
      </c>
      <c r="F164" s="146" t="s">
        <v>695</v>
      </c>
      <c r="I164" s="147"/>
      <c r="L164" s="33"/>
      <c r="M164" s="148"/>
      <c r="T164" s="54"/>
      <c r="AT164" s="18" t="s">
        <v>248</v>
      </c>
      <c r="AU164" s="18" t="s">
        <v>83</v>
      </c>
    </row>
    <row r="165" spans="2:65" s="1" customFormat="1">
      <c r="B165" s="33"/>
      <c r="D165" s="149" t="s">
        <v>250</v>
      </c>
      <c r="F165" s="150" t="s">
        <v>696</v>
      </c>
      <c r="I165" s="147"/>
      <c r="L165" s="33"/>
      <c r="M165" s="148"/>
      <c r="T165" s="54"/>
      <c r="AT165" s="18" t="s">
        <v>250</v>
      </c>
      <c r="AU165" s="18" t="s">
        <v>83</v>
      </c>
    </row>
    <row r="166" spans="2:65" s="1" customFormat="1" ht="27">
      <c r="B166" s="33"/>
      <c r="D166" s="145" t="s">
        <v>324</v>
      </c>
      <c r="F166" s="171" t="s">
        <v>6414</v>
      </c>
      <c r="I166" s="147"/>
      <c r="L166" s="33"/>
      <c r="M166" s="148"/>
      <c r="T166" s="54"/>
      <c r="AT166" s="18" t="s">
        <v>324</v>
      </c>
      <c r="AU166" s="18" t="s">
        <v>83</v>
      </c>
    </row>
    <row r="167" spans="2:65" s="11" customFormat="1" ht="22.75" customHeight="1">
      <c r="B167" s="120"/>
      <c r="D167" s="121" t="s">
        <v>73</v>
      </c>
      <c r="E167" s="130" t="s">
        <v>276</v>
      </c>
      <c r="F167" s="130" t="s">
        <v>6415</v>
      </c>
      <c r="I167" s="123"/>
      <c r="J167" s="131">
        <f>BK167</f>
        <v>0</v>
      </c>
      <c r="L167" s="120"/>
      <c r="M167" s="125"/>
      <c r="P167" s="126">
        <f>SUM(P168:P206)</f>
        <v>0</v>
      </c>
      <c r="R167" s="126">
        <f>SUM(R168:R206)</f>
        <v>176.266685</v>
      </c>
      <c r="T167" s="127">
        <f>SUM(T168:T206)</f>
        <v>0</v>
      </c>
      <c r="AR167" s="121" t="s">
        <v>81</v>
      </c>
      <c r="AT167" s="128" t="s">
        <v>73</v>
      </c>
      <c r="AU167" s="128" t="s">
        <v>81</v>
      </c>
      <c r="AY167" s="121" t="s">
        <v>238</v>
      </c>
      <c r="BK167" s="129">
        <f>SUM(BK168:BK206)</f>
        <v>0</v>
      </c>
    </row>
    <row r="168" spans="2:65" s="1" customFormat="1" ht="24.15" customHeight="1">
      <c r="B168" s="33"/>
      <c r="C168" s="132" t="s">
        <v>377</v>
      </c>
      <c r="D168" s="132" t="s">
        <v>241</v>
      </c>
      <c r="E168" s="133" t="s">
        <v>6416</v>
      </c>
      <c r="F168" s="134" t="s">
        <v>6417</v>
      </c>
      <c r="G168" s="135" t="s">
        <v>244</v>
      </c>
      <c r="H168" s="136">
        <v>41.25</v>
      </c>
      <c r="I168" s="137"/>
      <c r="J168" s="138">
        <f>ROUND(I168*H168,2)</f>
        <v>0</v>
      </c>
      <c r="K168" s="134" t="s">
        <v>245</v>
      </c>
      <c r="L168" s="33"/>
      <c r="M168" s="139" t="s">
        <v>19</v>
      </c>
      <c r="N168" s="140" t="s">
        <v>45</v>
      </c>
      <c r="P168" s="141">
        <f>O168*H168</f>
        <v>0</v>
      </c>
      <c r="Q168" s="141">
        <v>0</v>
      </c>
      <c r="R168" s="141">
        <f>Q168*H168</f>
        <v>0</v>
      </c>
      <c r="S168" s="141">
        <v>0</v>
      </c>
      <c r="T168" s="142">
        <f>S168*H168</f>
        <v>0</v>
      </c>
      <c r="AR168" s="143" t="s">
        <v>246</v>
      </c>
      <c r="AT168" s="143" t="s">
        <v>241</v>
      </c>
      <c r="AU168" s="143" t="s">
        <v>83</v>
      </c>
      <c r="AY168" s="18" t="s">
        <v>238</v>
      </c>
      <c r="BE168" s="144">
        <f>IF(N168="základní",J168,0)</f>
        <v>0</v>
      </c>
      <c r="BF168" s="144">
        <f>IF(N168="snížená",J168,0)</f>
        <v>0</v>
      </c>
      <c r="BG168" s="144">
        <f>IF(N168="zákl. přenesená",J168,0)</f>
        <v>0</v>
      </c>
      <c r="BH168" s="144">
        <f>IF(N168="sníž. přenesená",J168,0)</f>
        <v>0</v>
      </c>
      <c r="BI168" s="144">
        <f>IF(N168="nulová",J168,0)</f>
        <v>0</v>
      </c>
      <c r="BJ168" s="18" t="s">
        <v>81</v>
      </c>
      <c r="BK168" s="144">
        <f>ROUND(I168*H168,2)</f>
        <v>0</v>
      </c>
      <c r="BL168" s="18" t="s">
        <v>246</v>
      </c>
      <c r="BM168" s="143" t="s">
        <v>6418</v>
      </c>
    </row>
    <row r="169" spans="2:65" s="1" customFormat="1" ht="18">
      <c r="B169" s="33"/>
      <c r="D169" s="145" t="s">
        <v>248</v>
      </c>
      <c r="F169" s="146" t="s">
        <v>6419</v>
      </c>
      <c r="I169" s="147"/>
      <c r="L169" s="33"/>
      <c r="M169" s="148"/>
      <c r="T169" s="54"/>
      <c r="AT169" s="18" t="s">
        <v>248</v>
      </c>
      <c r="AU169" s="18" t="s">
        <v>83</v>
      </c>
    </row>
    <row r="170" spans="2:65" s="1" customFormat="1">
      <c r="B170" s="33"/>
      <c r="D170" s="149" t="s">
        <v>250</v>
      </c>
      <c r="F170" s="150" t="s">
        <v>6420</v>
      </c>
      <c r="I170" s="147"/>
      <c r="L170" s="33"/>
      <c r="M170" s="148"/>
      <c r="T170" s="54"/>
      <c r="AT170" s="18" t="s">
        <v>250</v>
      </c>
      <c r="AU170" s="18" t="s">
        <v>83</v>
      </c>
    </row>
    <row r="171" spans="2:65" s="12" customFormat="1">
      <c r="B171" s="151"/>
      <c r="D171" s="145" t="s">
        <v>257</v>
      </c>
      <c r="E171" s="152" t="s">
        <v>19</v>
      </c>
      <c r="F171" s="153" t="s">
        <v>6362</v>
      </c>
      <c r="H171" s="152" t="s">
        <v>19</v>
      </c>
      <c r="I171" s="154"/>
      <c r="L171" s="151"/>
      <c r="M171" s="155"/>
      <c r="T171" s="156"/>
      <c r="AT171" s="152" t="s">
        <v>257</v>
      </c>
      <c r="AU171" s="152" t="s">
        <v>83</v>
      </c>
      <c r="AV171" s="12" t="s">
        <v>81</v>
      </c>
      <c r="AW171" s="12" t="s">
        <v>35</v>
      </c>
      <c r="AX171" s="12" t="s">
        <v>74</v>
      </c>
      <c r="AY171" s="152" t="s">
        <v>238</v>
      </c>
    </row>
    <row r="172" spans="2:65" s="13" customFormat="1">
      <c r="B172" s="157"/>
      <c r="D172" s="145" t="s">
        <v>257</v>
      </c>
      <c r="E172" s="158" t="s">
        <v>19</v>
      </c>
      <c r="F172" s="159" t="s">
        <v>6421</v>
      </c>
      <c r="H172" s="160">
        <v>41.25</v>
      </c>
      <c r="I172" s="161"/>
      <c r="L172" s="157"/>
      <c r="M172" s="162"/>
      <c r="T172" s="163"/>
      <c r="AT172" s="158" t="s">
        <v>257</v>
      </c>
      <c r="AU172" s="158" t="s">
        <v>83</v>
      </c>
      <c r="AV172" s="13" t="s">
        <v>83</v>
      </c>
      <c r="AW172" s="13" t="s">
        <v>35</v>
      </c>
      <c r="AX172" s="13" t="s">
        <v>81</v>
      </c>
      <c r="AY172" s="158" t="s">
        <v>238</v>
      </c>
    </row>
    <row r="173" spans="2:65" s="1" customFormat="1" ht="21.75" customHeight="1">
      <c r="B173" s="33"/>
      <c r="C173" s="132" t="s">
        <v>597</v>
      </c>
      <c r="D173" s="132" t="s">
        <v>241</v>
      </c>
      <c r="E173" s="133" t="s">
        <v>6422</v>
      </c>
      <c r="F173" s="134" t="s">
        <v>6423</v>
      </c>
      <c r="G173" s="135" t="s">
        <v>244</v>
      </c>
      <c r="H173" s="136">
        <v>387.1</v>
      </c>
      <c r="I173" s="137"/>
      <c r="J173" s="138">
        <f>ROUND(I173*H173,2)</f>
        <v>0</v>
      </c>
      <c r="K173" s="134" t="s">
        <v>245</v>
      </c>
      <c r="L173" s="33"/>
      <c r="M173" s="139" t="s">
        <v>19</v>
      </c>
      <c r="N173" s="140" t="s">
        <v>45</v>
      </c>
      <c r="P173" s="141">
        <f>O173*H173</f>
        <v>0</v>
      </c>
      <c r="Q173" s="141">
        <v>0.34499999999999997</v>
      </c>
      <c r="R173" s="141">
        <f>Q173*H173</f>
        <v>133.54949999999999</v>
      </c>
      <c r="S173" s="141">
        <v>0</v>
      </c>
      <c r="T173" s="142">
        <f>S173*H173</f>
        <v>0</v>
      </c>
      <c r="AR173" s="143" t="s">
        <v>246</v>
      </c>
      <c r="AT173" s="143" t="s">
        <v>241</v>
      </c>
      <c r="AU173" s="143" t="s">
        <v>83</v>
      </c>
      <c r="AY173" s="18" t="s">
        <v>238</v>
      </c>
      <c r="BE173" s="144">
        <f>IF(N173="základní",J173,0)</f>
        <v>0</v>
      </c>
      <c r="BF173" s="144">
        <f>IF(N173="snížená",J173,0)</f>
        <v>0</v>
      </c>
      <c r="BG173" s="144">
        <f>IF(N173="zákl. přenesená",J173,0)</f>
        <v>0</v>
      </c>
      <c r="BH173" s="144">
        <f>IF(N173="sníž. přenesená",J173,0)</f>
        <v>0</v>
      </c>
      <c r="BI173" s="144">
        <f>IF(N173="nulová",J173,0)</f>
        <v>0</v>
      </c>
      <c r="BJ173" s="18" t="s">
        <v>81</v>
      </c>
      <c r="BK173" s="144">
        <f>ROUND(I173*H173,2)</f>
        <v>0</v>
      </c>
      <c r="BL173" s="18" t="s">
        <v>246</v>
      </c>
      <c r="BM173" s="143" t="s">
        <v>6424</v>
      </c>
    </row>
    <row r="174" spans="2:65" s="1" customFormat="1" ht="18">
      <c r="B174" s="33"/>
      <c r="D174" s="145" t="s">
        <v>248</v>
      </c>
      <c r="F174" s="146" t="s">
        <v>6425</v>
      </c>
      <c r="I174" s="147"/>
      <c r="L174" s="33"/>
      <c r="M174" s="148"/>
      <c r="T174" s="54"/>
      <c r="AT174" s="18" t="s">
        <v>248</v>
      </c>
      <c r="AU174" s="18" t="s">
        <v>83</v>
      </c>
    </row>
    <row r="175" spans="2:65" s="1" customFormat="1">
      <c r="B175" s="33"/>
      <c r="D175" s="149" t="s">
        <v>250</v>
      </c>
      <c r="F175" s="150" t="s">
        <v>6426</v>
      </c>
      <c r="I175" s="147"/>
      <c r="L175" s="33"/>
      <c r="M175" s="148"/>
      <c r="T175" s="54"/>
      <c r="AT175" s="18" t="s">
        <v>250</v>
      </c>
      <c r="AU175" s="18" t="s">
        <v>83</v>
      </c>
    </row>
    <row r="176" spans="2:65" s="12" customFormat="1">
      <c r="B176" s="151"/>
      <c r="D176" s="145" t="s">
        <v>257</v>
      </c>
      <c r="E176" s="152" t="s">
        <v>19</v>
      </c>
      <c r="F176" s="153" t="s">
        <v>6427</v>
      </c>
      <c r="H176" s="152" t="s">
        <v>19</v>
      </c>
      <c r="I176" s="154"/>
      <c r="L176" s="151"/>
      <c r="M176" s="155"/>
      <c r="T176" s="156"/>
      <c r="AT176" s="152" t="s">
        <v>257</v>
      </c>
      <c r="AU176" s="152" t="s">
        <v>83</v>
      </c>
      <c r="AV176" s="12" t="s">
        <v>81</v>
      </c>
      <c r="AW176" s="12" t="s">
        <v>35</v>
      </c>
      <c r="AX176" s="12" t="s">
        <v>74</v>
      </c>
      <c r="AY176" s="152" t="s">
        <v>238</v>
      </c>
    </row>
    <row r="177" spans="2:65" s="13" customFormat="1">
      <c r="B177" s="157"/>
      <c r="D177" s="145" t="s">
        <v>257</v>
      </c>
      <c r="E177" s="158" t="s">
        <v>19</v>
      </c>
      <c r="F177" s="159" t="s">
        <v>6428</v>
      </c>
      <c r="H177" s="160">
        <v>183.75</v>
      </c>
      <c r="I177" s="161"/>
      <c r="L177" s="157"/>
      <c r="M177" s="162"/>
      <c r="T177" s="163"/>
      <c r="AT177" s="158" t="s">
        <v>257</v>
      </c>
      <c r="AU177" s="158" t="s">
        <v>83</v>
      </c>
      <c r="AV177" s="13" t="s">
        <v>83</v>
      </c>
      <c r="AW177" s="13" t="s">
        <v>35</v>
      </c>
      <c r="AX177" s="13" t="s">
        <v>74</v>
      </c>
      <c r="AY177" s="158" t="s">
        <v>238</v>
      </c>
    </row>
    <row r="178" spans="2:65" s="12" customFormat="1" ht="20">
      <c r="B178" s="151"/>
      <c r="D178" s="145" t="s">
        <v>257</v>
      </c>
      <c r="E178" s="152" t="s">
        <v>19</v>
      </c>
      <c r="F178" s="153" t="s">
        <v>6429</v>
      </c>
      <c r="H178" s="152" t="s">
        <v>19</v>
      </c>
      <c r="I178" s="154"/>
      <c r="L178" s="151"/>
      <c r="M178" s="155"/>
      <c r="T178" s="156"/>
      <c r="AT178" s="152" t="s">
        <v>257</v>
      </c>
      <c r="AU178" s="152" t="s">
        <v>83</v>
      </c>
      <c r="AV178" s="12" t="s">
        <v>81</v>
      </c>
      <c r="AW178" s="12" t="s">
        <v>35</v>
      </c>
      <c r="AX178" s="12" t="s">
        <v>74</v>
      </c>
      <c r="AY178" s="152" t="s">
        <v>238</v>
      </c>
    </row>
    <row r="179" spans="2:65" s="13" customFormat="1">
      <c r="B179" s="157"/>
      <c r="D179" s="145" t="s">
        <v>257</v>
      </c>
      <c r="E179" s="158" t="s">
        <v>19</v>
      </c>
      <c r="F179" s="159" t="s">
        <v>6428</v>
      </c>
      <c r="H179" s="160">
        <v>183.75</v>
      </c>
      <c r="I179" s="161"/>
      <c r="L179" s="157"/>
      <c r="M179" s="162"/>
      <c r="T179" s="163"/>
      <c r="AT179" s="158" t="s">
        <v>257</v>
      </c>
      <c r="AU179" s="158" t="s">
        <v>83</v>
      </c>
      <c r="AV179" s="13" t="s">
        <v>83</v>
      </c>
      <c r="AW179" s="13" t="s">
        <v>35</v>
      </c>
      <c r="AX179" s="13" t="s">
        <v>74</v>
      </c>
      <c r="AY179" s="158" t="s">
        <v>238</v>
      </c>
    </row>
    <row r="180" spans="2:65" s="15" customFormat="1">
      <c r="B180" s="188"/>
      <c r="D180" s="145" t="s">
        <v>257</v>
      </c>
      <c r="E180" s="189" t="s">
        <v>19</v>
      </c>
      <c r="F180" s="190" t="s">
        <v>687</v>
      </c>
      <c r="H180" s="191">
        <v>367.5</v>
      </c>
      <c r="I180" s="192"/>
      <c r="L180" s="188"/>
      <c r="M180" s="193"/>
      <c r="T180" s="194"/>
      <c r="AT180" s="189" t="s">
        <v>257</v>
      </c>
      <c r="AU180" s="189" t="s">
        <v>83</v>
      </c>
      <c r="AV180" s="15" t="s">
        <v>91</v>
      </c>
      <c r="AW180" s="15" t="s">
        <v>35</v>
      </c>
      <c r="AX180" s="15" t="s">
        <v>74</v>
      </c>
      <c r="AY180" s="189" t="s">
        <v>238</v>
      </c>
    </row>
    <row r="181" spans="2:65" s="12" customFormat="1">
      <c r="B181" s="151"/>
      <c r="D181" s="145" t="s">
        <v>257</v>
      </c>
      <c r="E181" s="152" t="s">
        <v>19</v>
      </c>
      <c r="F181" s="153" t="s">
        <v>6430</v>
      </c>
      <c r="H181" s="152" t="s">
        <v>19</v>
      </c>
      <c r="I181" s="154"/>
      <c r="L181" s="151"/>
      <c r="M181" s="155"/>
      <c r="T181" s="156"/>
      <c r="AT181" s="152" t="s">
        <v>257</v>
      </c>
      <c r="AU181" s="152" t="s">
        <v>83</v>
      </c>
      <c r="AV181" s="12" t="s">
        <v>81</v>
      </c>
      <c r="AW181" s="12" t="s">
        <v>35</v>
      </c>
      <c r="AX181" s="12" t="s">
        <v>74</v>
      </c>
      <c r="AY181" s="152" t="s">
        <v>238</v>
      </c>
    </row>
    <row r="182" spans="2:65" s="13" customFormat="1">
      <c r="B182" s="157"/>
      <c r="D182" s="145" t="s">
        <v>257</v>
      </c>
      <c r="E182" s="158" t="s">
        <v>19</v>
      </c>
      <c r="F182" s="159" t="s">
        <v>6431</v>
      </c>
      <c r="H182" s="160">
        <v>19.600000000000001</v>
      </c>
      <c r="I182" s="161"/>
      <c r="L182" s="157"/>
      <c r="M182" s="162"/>
      <c r="T182" s="163"/>
      <c r="AT182" s="158" t="s">
        <v>257</v>
      </c>
      <c r="AU182" s="158" t="s">
        <v>83</v>
      </c>
      <c r="AV182" s="13" t="s">
        <v>83</v>
      </c>
      <c r="AW182" s="13" t="s">
        <v>35</v>
      </c>
      <c r="AX182" s="13" t="s">
        <v>74</v>
      </c>
      <c r="AY182" s="158" t="s">
        <v>238</v>
      </c>
    </row>
    <row r="183" spans="2:65" s="14" customFormat="1">
      <c r="B183" s="164"/>
      <c r="D183" s="145" t="s">
        <v>257</v>
      </c>
      <c r="E183" s="165" t="s">
        <v>19</v>
      </c>
      <c r="F183" s="166" t="s">
        <v>262</v>
      </c>
      <c r="H183" s="167">
        <v>387.1</v>
      </c>
      <c r="I183" s="168"/>
      <c r="L183" s="164"/>
      <c r="M183" s="169"/>
      <c r="T183" s="170"/>
      <c r="AT183" s="165" t="s">
        <v>257</v>
      </c>
      <c r="AU183" s="165" t="s">
        <v>83</v>
      </c>
      <c r="AV183" s="14" t="s">
        <v>246</v>
      </c>
      <c r="AW183" s="14" t="s">
        <v>35</v>
      </c>
      <c r="AX183" s="14" t="s">
        <v>81</v>
      </c>
      <c r="AY183" s="165" t="s">
        <v>238</v>
      </c>
    </row>
    <row r="184" spans="2:65" s="1" customFormat="1" ht="24.15" customHeight="1">
      <c r="B184" s="33"/>
      <c r="C184" s="132" t="s">
        <v>720</v>
      </c>
      <c r="D184" s="132" t="s">
        <v>241</v>
      </c>
      <c r="E184" s="133" t="s">
        <v>6432</v>
      </c>
      <c r="F184" s="134" t="s">
        <v>6433</v>
      </c>
      <c r="G184" s="135" t="s">
        <v>244</v>
      </c>
      <c r="H184" s="136">
        <v>5.25</v>
      </c>
      <c r="I184" s="137"/>
      <c r="J184" s="138">
        <f>ROUND(I184*H184,2)</f>
        <v>0</v>
      </c>
      <c r="K184" s="134" t="s">
        <v>245</v>
      </c>
      <c r="L184" s="33"/>
      <c r="M184" s="139" t="s">
        <v>19</v>
      </c>
      <c r="N184" s="140" t="s">
        <v>45</v>
      </c>
      <c r="P184" s="141">
        <f>O184*H184</f>
        <v>0</v>
      </c>
      <c r="Q184" s="141">
        <v>0.34499999999999997</v>
      </c>
      <c r="R184" s="141">
        <f>Q184*H184</f>
        <v>1.8112499999999998</v>
      </c>
      <c r="S184" s="141">
        <v>0</v>
      </c>
      <c r="T184" s="142">
        <f>S184*H184</f>
        <v>0</v>
      </c>
      <c r="AR184" s="143" t="s">
        <v>246</v>
      </c>
      <c r="AT184" s="143" t="s">
        <v>241</v>
      </c>
      <c r="AU184" s="143" t="s">
        <v>83</v>
      </c>
      <c r="AY184" s="18" t="s">
        <v>238</v>
      </c>
      <c r="BE184" s="144">
        <f>IF(N184="základní",J184,0)</f>
        <v>0</v>
      </c>
      <c r="BF184" s="144">
        <f>IF(N184="snížená",J184,0)</f>
        <v>0</v>
      </c>
      <c r="BG184" s="144">
        <f>IF(N184="zákl. přenesená",J184,0)</f>
        <v>0</v>
      </c>
      <c r="BH184" s="144">
        <f>IF(N184="sníž. přenesená",J184,0)</f>
        <v>0</v>
      </c>
      <c r="BI184" s="144">
        <f>IF(N184="nulová",J184,0)</f>
        <v>0</v>
      </c>
      <c r="BJ184" s="18" t="s">
        <v>81</v>
      </c>
      <c r="BK184" s="144">
        <f>ROUND(I184*H184,2)</f>
        <v>0</v>
      </c>
      <c r="BL184" s="18" t="s">
        <v>246</v>
      </c>
      <c r="BM184" s="143" t="s">
        <v>6434</v>
      </c>
    </row>
    <row r="185" spans="2:65" s="1" customFormat="1" ht="18">
      <c r="B185" s="33"/>
      <c r="D185" s="145" t="s">
        <v>248</v>
      </c>
      <c r="F185" s="146" t="s">
        <v>6435</v>
      </c>
      <c r="I185" s="147"/>
      <c r="L185" s="33"/>
      <c r="M185" s="148"/>
      <c r="T185" s="54"/>
      <c r="AT185" s="18" t="s">
        <v>248</v>
      </c>
      <c r="AU185" s="18" t="s">
        <v>83</v>
      </c>
    </row>
    <row r="186" spans="2:65" s="1" customFormat="1">
      <c r="B186" s="33"/>
      <c r="D186" s="149" t="s">
        <v>250</v>
      </c>
      <c r="F186" s="150" t="s">
        <v>6436</v>
      </c>
      <c r="I186" s="147"/>
      <c r="L186" s="33"/>
      <c r="M186" s="148"/>
      <c r="T186" s="54"/>
      <c r="AT186" s="18" t="s">
        <v>250</v>
      </c>
      <c r="AU186" s="18" t="s">
        <v>83</v>
      </c>
    </row>
    <row r="187" spans="2:65" s="12" customFormat="1">
      <c r="B187" s="151"/>
      <c r="D187" s="145" t="s">
        <v>257</v>
      </c>
      <c r="E187" s="152" t="s">
        <v>19</v>
      </c>
      <c r="F187" s="153" t="s">
        <v>6437</v>
      </c>
      <c r="H187" s="152" t="s">
        <v>19</v>
      </c>
      <c r="I187" s="154"/>
      <c r="L187" s="151"/>
      <c r="M187" s="155"/>
      <c r="T187" s="156"/>
      <c r="AT187" s="152" t="s">
        <v>257</v>
      </c>
      <c r="AU187" s="152" t="s">
        <v>83</v>
      </c>
      <c r="AV187" s="12" t="s">
        <v>81</v>
      </c>
      <c r="AW187" s="12" t="s">
        <v>35</v>
      </c>
      <c r="AX187" s="12" t="s">
        <v>74</v>
      </c>
      <c r="AY187" s="152" t="s">
        <v>238</v>
      </c>
    </row>
    <row r="188" spans="2:65" s="13" customFormat="1">
      <c r="B188" s="157"/>
      <c r="D188" s="145" t="s">
        <v>257</v>
      </c>
      <c r="E188" s="158" t="s">
        <v>19</v>
      </c>
      <c r="F188" s="159" t="s">
        <v>6438</v>
      </c>
      <c r="H188" s="160">
        <v>5.25</v>
      </c>
      <c r="I188" s="161"/>
      <c r="L188" s="157"/>
      <c r="M188" s="162"/>
      <c r="T188" s="163"/>
      <c r="AT188" s="158" t="s">
        <v>257</v>
      </c>
      <c r="AU188" s="158" t="s">
        <v>83</v>
      </c>
      <c r="AV188" s="13" t="s">
        <v>83</v>
      </c>
      <c r="AW188" s="13" t="s">
        <v>35</v>
      </c>
      <c r="AX188" s="13" t="s">
        <v>81</v>
      </c>
      <c r="AY188" s="158" t="s">
        <v>238</v>
      </c>
    </row>
    <row r="189" spans="2:65" s="1" customFormat="1" ht="37.75" customHeight="1">
      <c r="B189" s="33"/>
      <c r="C189" s="132" t="s">
        <v>728</v>
      </c>
      <c r="D189" s="132" t="s">
        <v>241</v>
      </c>
      <c r="E189" s="133" t="s">
        <v>6439</v>
      </c>
      <c r="F189" s="134" t="s">
        <v>6440</v>
      </c>
      <c r="G189" s="135" t="s">
        <v>244</v>
      </c>
      <c r="H189" s="136">
        <v>5.25</v>
      </c>
      <c r="I189" s="137"/>
      <c r="J189" s="138">
        <f>ROUND(I189*H189,2)</f>
        <v>0</v>
      </c>
      <c r="K189" s="134" t="s">
        <v>245</v>
      </c>
      <c r="L189" s="33"/>
      <c r="M189" s="139" t="s">
        <v>19</v>
      </c>
      <c r="N189" s="140" t="s">
        <v>45</v>
      </c>
      <c r="P189" s="141">
        <f>O189*H189</f>
        <v>0</v>
      </c>
      <c r="Q189" s="141">
        <v>0.26375999999999999</v>
      </c>
      <c r="R189" s="141">
        <f>Q189*H189</f>
        <v>1.3847399999999999</v>
      </c>
      <c r="S189" s="141">
        <v>0</v>
      </c>
      <c r="T189" s="142">
        <f>S189*H189</f>
        <v>0</v>
      </c>
      <c r="AR189" s="143" t="s">
        <v>246</v>
      </c>
      <c r="AT189" s="143" t="s">
        <v>241</v>
      </c>
      <c r="AU189" s="143" t="s">
        <v>83</v>
      </c>
      <c r="AY189" s="18" t="s">
        <v>238</v>
      </c>
      <c r="BE189" s="144">
        <f>IF(N189="základní",J189,0)</f>
        <v>0</v>
      </c>
      <c r="BF189" s="144">
        <f>IF(N189="snížená",J189,0)</f>
        <v>0</v>
      </c>
      <c r="BG189" s="144">
        <f>IF(N189="zákl. přenesená",J189,0)</f>
        <v>0</v>
      </c>
      <c r="BH189" s="144">
        <f>IF(N189="sníž. přenesená",J189,0)</f>
        <v>0</v>
      </c>
      <c r="BI189" s="144">
        <f>IF(N189="nulová",J189,0)</f>
        <v>0</v>
      </c>
      <c r="BJ189" s="18" t="s">
        <v>81</v>
      </c>
      <c r="BK189" s="144">
        <f>ROUND(I189*H189,2)</f>
        <v>0</v>
      </c>
      <c r="BL189" s="18" t="s">
        <v>246</v>
      </c>
      <c r="BM189" s="143" t="s">
        <v>6441</v>
      </c>
    </row>
    <row r="190" spans="2:65" s="1" customFormat="1" ht="27">
      <c r="B190" s="33"/>
      <c r="D190" s="145" t="s">
        <v>248</v>
      </c>
      <c r="F190" s="146" t="s">
        <v>6442</v>
      </c>
      <c r="I190" s="147"/>
      <c r="L190" s="33"/>
      <c r="M190" s="148"/>
      <c r="T190" s="54"/>
      <c r="AT190" s="18" t="s">
        <v>248</v>
      </c>
      <c r="AU190" s="18" t="s">
        <v>83</v>
      </c>
    </row>
    <row r="191" spans="2:65" s="1" customFormat="1">
      <c r="B191" s="33"/>
      <c r="D191" s="149" t="s">
        <v>250</v>
      </c>
      <c r="F191" s="150" t="s">
        <v>6443</v>
      </c>
      <c r="I191" s="147"/>
      <c r="L191" s="33"/>
      <c r="M191" s="148"/>
      <c r="T191" s="54"/>
      <c r="AT191" s="18" t="s">
        <v>250</v>
      </c>
      <c r="AU191" s="18" t="s">
        <v>83</v>
      </c>
    </row>
    <row r="192" spans="2:65" s="1" customFormat="1" ht="33" customHeight="1">
      <c r="B192" s="33"/>
      <c r="C192" s="132" t="s">
        <v>738</v>
      </c>
      <c r="D192" s="132" t="s">
        <v>241</v>
      </c>
      <c r="E192" s="133" t="s">
        <v>6444</v>
      </c>
      <c r="F192" s="134" t="s">
        <v>6445</v>
      </c>
      <c r="G192" s="135" t="s">
        <v>244</v>
      </c>
      <c r="H192" s="136">
        <v>5.25</v>
      </c>
      <c r="I192" s="137"/>
      <c r="J192" s="138">
        <f>ROUND(I192*H192,2)</f>
        <v>0</v>
      </c>
      <c r="K192" s="134" t="s">
        <v>245</v>
      </c>
      <c r="L192" s="33"/>
      <c r="M192" s="139" t="s">
        <v>19</v>
      </c>
      <c r="N192" s="140" t="s">
        <v>45</v>
      </c>
      <c r="P192" s="141">
        <f>O192*H192</f>
        <v>0</v>
      </c>
      <c r="Q192" s="141">
        <v>0.12966</v>
      </c>
      <c r="R192" s="141">
        <f>Q192*H192</f>
        <v>0.68071499999999996</v>
      </c>
      <c r="S192" s="141">
        <v>0</v>
      </c>
      <c r="T192" s="142">
        <f>S192*H192</f>
        <v>0</v>
      </c>
      <c r="AR192" s="143" t="s">
        <v>246</v>
      </c>
      <c r="AT192" s="143" t="s">
        <v>241</v>
      </c>
      <c r="AU192" s="143" t="s">
        <v>83</v>
      </c>
      <c r="AY192" s="18" t="s">
        <v>238</v>
      </c>
      <c r="BE192" s="144">
        <f>IF(N192="základní",J192,0)</f>
        <v>0</v>
      </c>
      <c r="BF192" s="144">
        <f>IF(N192="snížená",J192,0)</f>
        <v>0</v>
      </c>
      <c r="BG192" s="144">
        <f>IF(N192="zákl. přenesená",J192,0)</f>
        <v>0</v>
      </c>
      <c r="BH192" s="144">
        <f>IF(N192="sníž. přenesená",J192,0)</f>
        <v>0</v>
      </c>
      <c r="BI192" s="144">
        <f>IF(N192="nulová",J192,0)</f>
        <v>0</v>
      </c>
      <c r="BJ192" s="18" t="s">
        <v>81</v>
      </c>
      <c r="BK192" s="144">
        <f>ROUND(I192*H192,2)</f>
        <v>0</v>
      </c>
      <c r="BL192" s="18" t="s">
        <v>246</v>
      </c>
      <c r="BM192" s="143" t="s">
        <v>6446</v>
      </c>
    </row>
    <row r="193" spans="2:65" s="1" customFormat="1" ht="27">
      <c r="B193" s="33"/>
      <c r="D193" s="145" t="s">
        <v>248</v>
      </c>
      <c r="F193" s="146" t="s">
        <v>6447</v>
      </c>
      <c r="I193" s="147"/>
      <c r="L193" s="33"/>
      <c r="M193" s="148"/>
      <c r="T193" s="54"/>
      <c r="AT193" s="18" t="s">
        <v>248</v>
      </c>
      <c r="AU193" s="18" t="s">
        <v>83</v>
      </c>
    </row>
    <row r="194" spans="2:65" s="1" customFormat="1">
      <c r="B194" s="33"/>
      <c r="D194" s="149" t="s">
        <v>250</v>
      </c>
      <c r="F194" s="150" t="s">
        <v>6448</v>
      </c>
      <c r="I194" s="147"/>
      <c r="L194" s="33"/>
      <c r="M194" s="148"/>
      <c r="T194" s="54"/>
      <c r="AT194" s="18" t="s">
        <v>250</v>
      </c>
      <c r="AU194" s="18" t="s">
        <v>83</v>
      </c>
    </row>
    <row r="195" spans="2:65" s="1" customFormat="1" ht="24.15" customHeight="1">
      <c r="B195" s="33"/>
      <c r="C195" s="132" t="s">
        <v>7</v>
      </c>
      <c r="D195" s="132" t="s">
        <v>241</v>
      </c>
      <c r="E195" s="133" t="s">
        <v>6449</v>
      </c>
      <c r="F195" s="134" t="s">
        <v>6450</v>
      </c>
      <c r="G195" s="135" t="s">
        <v>244</v>
      </c>
      <c r="H195" s="136">
        <v>5.25</v>
      </c>
      <c r="I195" s="137"/>
      <c r="J195" s="138">
        <f>ROUND(I195*H195,2)</f>
        <v>0</v>
      </c>
      <c r="K195" s="134" t="s">
        <v>245</v>
      </c>
      <c r="L195" s="33"/>
      <c r="M195" s="139" t="s">
        <v>19</v>
      </c>
      <c r="N195" s="140" t="s">
        <v>45</v>
      </c>
      <c r="P195" s="141">
        <f>O195*H195</f>
        <v>0</v>
      </c>
      <c r="Q195" s="141">
        <v>6.0099999999999997E-3</v>
      </c>
      <c r="R195" s="141">
        <f>Q195*H195</f>
        <v>3.1552499999999997E-2</v>
      </c>
      <c r="S195" s="141">
        <v>0</v>
      </c>
      <c r="T195" s="142">
        <f>S195*H195</f>
        <v>0</v>
      </c>
      <c r="AR195" s="143" t="s">
        <v>246</v>
      </c>
      <c r="AT195" s="143" t="s">
        <v>241</v>
      </c>
      <c r="AU195" s="143" t="s">
        <v>83</v>
      </c>
      <c r="AY195" s="18" t="s">
        <v>238</v>
      </c>
      <c r="BE195" s="144">
        <f>IF(N195="základní",J195,0)</f>
        <v>0</v>
      </c>
      <c r="BF195" s="144">
        <f>IF(N195="snížená",J195,0)</f>
        <v>0</v>
      </c>
      <c r="BG195" s="144">
        <f>IF(N195="zákl. přenesená",J195,0)</f>
        <v>0</v>
      </c>
      <c r="BH195" s="144">
        <f>IF(N195="sníž. přenesená",J195,0)</f>
        <v>0</v>
      </c>
      <c r="BI195" s="144">
        <f>IF(N195="nulová",J195,0)</f>
        <v>0</v>
      </c>
      <c r="BJ195" s="18" t="s">
        <v>81</v>
      </c>
      <c r="BK195" s="144">
        <f>ROUND(I195*H195,2)</f>
        <v>0</v>
      </c>
      <c r="BL195" s="18" t="s">
        <v>246</v>
      </c>
      <c r="BM195" s="143" t="s">
        <v>6451</v>
      </c>
    </row>
    <row r="196" spans="2:65" s="1" customFormat="1" ht="18">
      <c r="B196" s="33"/>
      <c r="D196" s="145" t="s">
        <v>248</v>
      </c>
      <c r="F196" s="146" t="s">
        <v>6452</v>
      </c>
      <c r="I196" s="147"/>
      <c r="L196" s="33"/>
      <c r="M196" s="148"/>
      <c r="T196" s="54"/>
      <c r="AT196" s="18" t="s">
        <v>248</v>
      </c>
      <c r="AU196" s="18" t="s">
        <v>83</v>
      </c>
    </row>
    <row r="197" spans="2:65" s="1" customFormat="1">
      <c r="B197" s="33"/>
      <c r="D197" s="149" t="s">
        <v>250</v>
      </c>
      <c r="F197" s="150" t="s">
        <v>6453</v>
      </c>
      <c r="I197" s="147"/>
      <c r="L197" s="33"/>
      <c r="M197" s="148"/>
      <c r="T197" s="54"/>
      <c r="AT197" s="18" t="s">
        <v>250</v>
      </c>
      <c r="AU197" s="18" t="s">
        <v>83</v>
      </c>
    </row>
    <row r="198" spans="2:65" s="1" customFormat="1" ht="24.15" customHeight="1">
      <c r="B198" s="33"/>
      <c r="C198" s="132" t="s">
        <v>750</v>
      </c>
      <c r="D198" s="132" t="s">
        <v>241</v>
      </c>
      <c r="E198" s="133" t="s">
        <v>6454</v>
      </c>
      <c r="F198" s="134" t="s">
        <v>6455</v>
      </c>
      <c r="G198" s="135" t="s">
        <v>244</v>
      </c>
      <c r="H198" s="136">
        <v>5.25</v>
      </c>
      <c r="I198" s="137"/>
      <c r="J198" s="138">
        <f>ROUND(I198*H198,2)</f>
        <v>0</v>
      </c>
      <c r="K198" s="134" t="s">
        <v>245</v>
      </c>
      <c r="L198" s="33"/>
      <c r="M198" s="139" t="s">
        <v>19</v>
      </c>
      <c r="N198" s="140" t="s">
        <v>45</v>
      </c>
      <c r="P198" s="141">
        <f>O198*H198</f>
        <v>0</v>
      </c>
      <c r="Q198" s="141">
        <v>5.1000000000000004E-4</v>
      </c>
      <c r="R198" s="141">
        <f>Q198*H198</f>
        <v>2.6775000000000002E-3</v>
      </c>
      <c r="S198" s="141">
        <v>0</v>
      </c>
      <c r="T198" s="142">
        <f>S198*H198</f>
        <v>0</v>
      </c>
      <c r="AR198" s="143" t="s">
        <v>246</v>
      </c>
      <c r="AT198" s="143" t="s">
        <v>241</v>
      </c>
      <c r="AU198" s="143" t="s">
        <v>83</v>
      </c>
      <c r="AY198" s="18" t="s">
        <v>238</v>
      </c>
      <c r="BE198" s="144">
        <f>IF(N198="základní",J198,0)</f>
        <v>0</v>
      </c>
      <c r="BF198" s="144">
        <f>IF(N198="snížená",J198,0)</f>
        <v>0</v>
      </c>
      <c r="BG198" s="144">
        <f>IF(N198="zákl. přenesená",J198,0)</f>
        <v>0</v>
      </c>
      <c r="BH198" s="144">
        <f>IF(N198="sníž. přenesená",J198,0)</f>
        <v>0</v>
      </c>
      <c r="BI198" s="144">
        <f>IF(N198="nulová",J198,0)</f>
        <v>0</v>
      </c>
      <c r="BJ198" s="18" t="s">
        <v>81</v>
      </c>
      <c r="BK198" s="144">
        <f>ROUND(I198*H198,2)</f>
        <v>0</v>
      </c>
      <c r="BL198" s="18" t="s">
        <v>246</v>
      </c>
      <c r="BM198" s="143" t="s">
        <v>6456</v>
      </c>
    </row>
    <row r="199" spans="2:65" s="1" customFormat="1" ht="18">
      <c r="B199" s="33"/>
      <c r="D199" s="145" t="s">
        <v>248</v>
      </c>
      <c r="F199" s="146" t="s">
        <v>6457</v>
      </c>
      <c r="I199" s="147"/>
      <c r="L199" s="33"/>
      <c r="M199" s="148"/>
      <c r="T199" s="54"/>
      <c r="AT199" s="18" t="s">
        <v>248</v>
      </c>
      <c r="AU199" s="18" t="s">
        <v>83</v>
      </c>
    </row>
    <row r="200" spans="2:65" s="1" customFormat="1">
      <c r="B200" s="33"/>
      <c r="D200" s="149" t="s">
        <v>250</v>
      </c>
      <c r="F200" s="150" t="s">
        <v>6458</v>
      </c>
      <c r="I200" s="147"/>
      <c r="L200" s="33"/>
      <c r="M200" s="148"/>
      <c r="T200" s="54"/>
      <c r="AT200" s="18" t="s">
        <v>250</v>
      </c>
      <c r="AU200" s="18" t="s">
        <v>83</v>
      </c>
    </row>
    <row r="201" spans="2:65" s="1" customFormat="1" ht="33" customHeight="1">
      <c r="B201" s="33"/>
      <c r="C201" s="132" t="s">
        <v>756</v>
      </c>
      <c r="D201" s="132" t="s">
        <v>241</v>
      </c>
      <c r="E201" s="133" t="s">
        <v>6459</v>
      </c>
      <c r="F201" s="134" t="s">
        <v>6460</v>
      </c>
      <c r="G201" s="135" t="s">
        <v>244</v>
      </c>
      <c r="H201" s="136">
        <v>175</v>
      </c>
      <c r="I201" s="137"/>
      <c r="J201" s="138">
        <f>ROUND(I201*H201,2)</f>
        <v>0</v>
      </c>
      <c r="K201" s="134" t="s">
        <v>245</v>
      </c>
      <c r="L201" s="33"/>
      <c r="M201" s="139" t="s">
        <v>19</v>
      </c>
      <c r="N201" s="140" t="s">
        <v>45</v>
      </c>
      <c r="P201" s="141">
        <f>O201*H201</f>
        <v>0</v>
      </c>
      <c r="Q201" s="141">
        <v>0.10100000000000001</v>
      </c>
      <c r="R201" s="141">
        <f>Q201*H201</f>
        <v>17.675000000000001</v>
      </c>
      <c r="S201" s="141">
        <v>0</v>
      </c>
      <c r="T201" s="142">
        <f>S201*H201</f>
        <v>0</v>
      </c>
      <c r="AR201" s="143" t="s">
        <v>246</v>
      </c>
      <c r="AT201" s="143" t="s">
        <v>241</v>
      </c>
      <c r="AU201" s="143" t="s">
        <v>83</v>
      </c>
      <c r="AY201" s="18" t="s">
        <v>238</v>
      </c>
      <c r="BE201" s="144">
        <f>IF(N201="základní",J201,0)</f>
        <v>0</v>
      </c>
      <c r="BF201" s="144">
        <f>IF(N201="snížená",J201,0)</f>
        <v>0</v>
      </c>
      <c r="BG201" s="144">
        <f>IF(N201="zákl. přenesená",J201,0)</f>
        <v>0</v>
      </c>
      <c r="BH201" s="144">
        <f>IF(N201="sníž. přenesená",J201,0)</f>
        <v>0</v>
      </c>
      <c r="BI201" s="144">
        <f>IF(N201="nulová",J201,0)</f>
        <v>0</v>
      </c>
      <c r="BJ201" s="18" t="s">
        <v>81</v>
      </c>
      <c r="BK201" s="144">
        <f>ROUND(I201*H201,2)</f>
        <v>0</v>
      </c>
      <c r="BL201" s="18" t="s">
        <v>246</v>
      </c>
      <c r="BM201" s="143" t="s">
        <v>6461</v>
      </c>
    </row>
    <row r="202" spans="2:65" s="1" customFormat="1" ht="45">
      <c r="B202" s="33"/>
      <c r="D202" s="145" t="s">
        <v>248</v>
      </c>
      <c r="F202" s="146" t="s">
        <v>6462</v>
      </c>
      <c r="I202" s="147"/>
      <c r="L202" s="33"/>
      <c r="M202" s="148"/>
      <c r="T202" s="54"/>
      <c r="AT202" s="18" t="s">
        <v>248</v>
      </c>
      <c r="AU202" s="18" t="s">
        <v>83</v>
      </c>
    </row>
    <row r="203" spans="2:65" s="1" customFormat="1">
      <c r="B203" s="33"/>
      <c r="D203" s="149" t="s">
        <v>250</v>
      </c>
      <c r="F203" s="150" t="s">
        <v>6463</v>
      </c>
      <c r="I203" s="147"/>
      <c r="L203" s="33"/>
      <c r="M203" s="148"/>
      <c r="T203" s="54"/>
      <c r="AT203" s="18" t="s">
        <v>250</v>
      </c>
      <c r="AU203" s="18" t="s">
        <v>83</v>
      </c>
    </row>
    <row r="204" spans="2:65" s="1" customFormat="1" ht="24.15" customHeight="1">
      <c r="B204" s="33"/>
      <c r="C204" s="175" t="s">
        <v>763</v>
      </c>
      <c r="D204" s="175" t="s">
        <v>383</v>
      </c>
      <c r="E204" s="176" t="s">
        <v>6464</v>
      </c>
      <c r="F204" s="177" t="s">
        <v>6465</v>
      </c>
      <c r="G204" s="178" t="s">
        <v>244</v>
      </c>
      <c r="H204" s="179">
        <v>183.75</v>
      </c>
      <c r="I204" s="180"/>
      <c r="J204" s="181">
        <f>ROUND(I204*H204,2)</f>
        <v>0</v>
      </c>
      <c r="K204" s="177" t="s">
        <v>245</v>
      </c>
      <c r="L204" s="182"/>
      <c r="M204" s="183" t="s">
        <v>19</v>
      </c>
      <c r="N204" s="184" t="s">
        <v>45</v>
      </c>
      <c r="P204" s="141">
        <f>O204*H204</f>
        <v>0</v>
      </c>
      <c r="Q204" s="141">
        <v>0.115</v>
      </c>
      <c r="R204" s="141">
        <f>Q204*H204</f>
        <v>21.131250000000001</v>
      </c>
      <c r="S204" s="141">
        <v>0</v>
      </c>
      <c r="T204" s="142">
        <f>S204*H204</f>
        <v>0</v>
      </c>
      <c r="AR204" s="143" t="s">
        <v>294</v>
      </c>
      <c r="AT204" s="143" t="s">
        <v>383</v>
      </c>
      <c r="AU204" s="143" t="s">
        <v>83</v>
      </c>
      <c r="AY204" s="18" t="s">
        <v>238</v>
      </c>
      <c r="BE204" s="144">
        <f>IF(N204="základní",J204,0)</f>
        <v>0</v>
      </c>
      <c r="BF204" s="144">
        <f>IF(N204="snížená",J204,0)</f>
        <v>0</v>
      </c>
      <c r="BG204" s="144">
        <f>IF(N204="zákl. přenesená",J204,0)</f>
        <v>0</v>
      </c>
      <c r="BH204" s="144">
        <f>IF(N204="sníž. přenesená",J204,0)</f>
        <v>0</v>
      </c>
      <c r="BI204" s="144">
        <f>IF(N204="nulová",J204,0)</f>
        <v>0</v>
      </c>
      <c r="BJ204" s="18" t="s">
        <v>81</v>
      </c>
      <c r="BK204" s="144">
        <f>ROUND(I204*H204,2)</f>
        <v>0</v>
      </c>
      <c r="BL204" s="18" t="s">
        <v>246</v>
      </c>
      <c r="BM204" s="143" t="s">
        <v>6466</v>
      </c>
    </row>
    <row r="205" spans="2:65" s="1" customFormat="1">
      <c r="B205" s="33"/>
      <c r="D205" s="145" t="s">
        <v>248</v>
      </c>
      <c r="F205" s="146" t="s">
        <v>6465</v>
      </c>
      <c r="I205" s="147"/>
      <c r="L205" s="33"/>
      <c r="M205" s="148"/>
      <c r="T205" s="54"/>
      <c r="AT205" s="18" t="s">
        <v>248</v>
      </c>
      <c r="AU205" s="18" t="s">
        <v>83</v>
      </c>
    </row>
    <row r="206" spans="2:65" s="13" customFormat="1">
      <c r="B206" s="157"/>
      <c r="D206" s="145" t="s">
        <v>257</v>
      </c>
      <c r="F206" s="159" t="s">
        <v>6467</v>
      </c>
      <c r="H206" s="160">
        <v>183.75</v>
      </c>
      <c r="I206" s="161"/>
      <c r="L206" s="157"/>
      <c r="M206" s="162"/>
      <c r="T206" s="163"/>
      <c r="AT206" s="158" t="s">
        <v>257</v>
      </c>
      <c r="AU206" s="158" t="s">
        <v>83</v>
      </c>
      <c r="AV206" s="13" t="s">
        <v>83</v>
      </c>
      <c r="AW206" s="13" t="s">
        <v>4</v>
      </c>
      <c r="AX206" s="13" t="s">
        <v>81</v>
      </c>
      <c r="AY206" s="158" t="s">
        <v>238</v>
      </c>
    </row>
    <row r="207" spans="2:65" s="11" customFormat="1" ht="22.75" customHeight="1">
      <c r="B207" s="120"/>
      <c r="D207" s="121" t="s">
        <v>73</v>
      </c>
      <c r="E207" s="130" t="s">
        <v>239</v>
      </c>
      <c r="F207" s="130" t="s">
        <v>240</v>
      </c>
      <c r="I207" s="123"/>
      <c r="J207" s="131">
        <f>BK207</f>
        <v>0</v>
      </c>
      <c r="L207" s="120"/>
      <c r="M207" s="125"/>
      <c r="P207" s="126">
        <f>SUM(P208:P223)</f>
        <v>0</v>
      </c>
      <c r="R207" s="126">
        <f>SUM(R208:R223)</f>
        <v>21.624209499999999</v>
      </c>
      <c r="T207" s="127">
        <f>SUM(T208:T223)</f>
        <v>0</v>
      </c>
      <c r="AR207" s="121" t="s">
        <v>81</v>
      </c>
      <c r="AT207" s="128" t="s">
        <v>73</v>
      </c>
      <c r="AU207" s="128" t="s">
        <v>81</v>
      </c>
      <c r="AY207" s="121" t="s">
        <v>238</v>
      </c>
      <c r="BK207" s="129">
        <f>SUM(BK208:BK223)</f>
        <v>0</v>
      </c>
    </row>
    <row r="208" spans="2:65" s="1" customFormat="1" ht="24.15" customHeight="1">
      <c r="B208" s="33"/>
      <c r="C208" s="132" t="s">
        <v>769</v>
      </c>
      <c r="D208" s="132" t="s">
        <v>241</v>
      </c>
      <c r="E208" s="133" t="s">
        <v>6468</v>
      </c>
      <c r="F208" s="134" t="s">
        <v>6469</v>
      </c>
      <c r="G208" s="135" t="s">
        <v>244</v>
      </c>
      <c r="H208" s="136">
        <v>41.25</v>
      </c>
      <c r="I208" s="137"/>
      <c r="J208" s="138">
        <f>ROUND(I208*H208,2)</f>
        <v>0</v>
      </c>
      <c r="K208" s="134" t="s">
        <v>245</v>
      </c>
      <c r="L208" s="33"/>
      <c r="M208" s="139" t="s">
        <v>19</v>
      </c>
      <c r="N208" s="140" t="s">
        <v>45</v>
      </c>
      <c r="P208" s="141">
        <f>O208*H208</f>
        <v>0</v>
      </c>
      <c r="Q208" s="141">
        <v>0.27145000000000002</v>
      </c>
      <c r="R208" s="141">
        <f>Q208*H208</f>
        <v>11.197312500000001</v>
      </c>
      <c r="S208" s="141">
        <v>0</v>
      </c>
      <c r="T208" s="142">
        <f>S208*H208</f>
        <v>0</v>
      </c>
      <c r="AR208" s="143" t="s">
        <v>246</v>
      </c>
      <c r="AT208" s="143" t="s">
        <v>241</v>
      </c>
      <c r="AU208" s="143" t="s">
        <v>83</v>
      </c>
      <c r="AY208" s="18" t="s">
        <v>238</v>
      </c>
      <c r="BE208" s="144">
        <f>IF(N208="základní",J208,0)</f>
        <v>0</v>
      </c>
      <c r="BF208" s="144">
        <f>IF(N208="snížená",J208,0)</f>
        <v>0</v>
      </c>
      <c r="BG208" s="144">
        <f>IF(N208="zákl. přenesená",J208,0)</f>
        <v>0</v>
      </c>
      <c r="BH208" s="144">
        <f>IF(N208="sníž. přenesená",J208,0)</f>
        <v>0</v>
      </c>
      <c r="BI208" s="144">
        <f>IF(N208="nulová",J208,0)</f>
        <v>0</v>
      </c>
      <c r="BJ208" s="18" t="s">
        <v>81</v>
      </c>
      <c r="BK208" s="144">
        <f>ROUND(I208*H208,2)</f>
        <v>0</v>
      </c>
      <c r="BL208" s="18" t="s">
        <v>246</v>
      </c>
      <c r="BM208" s="143" t="s">
        <v>6470</v>
      </c>
    </row>
    <row r="209" spans="2:65" s="1" customFormat="1" ht="18">
      <c r="B209" s="33"/>
      <c r="D209" s="145" t="s">
        <v>248</v>
      </c>
      <c r="F209" s="146" t="s">
        <v>6471</v>
      </c>
      <c r="I209" s="147"/>
      <c r="L209" s="33"/>
      <c r="M209" s="148"/>
      <c r="T209" s="54"/>
      <c r="AT209" s="18" t="s">
        <v>248</v>
      </c>
      <c r="AU209" s="18" t="s">
        <v>83</v>
      </c>
    </row>
    <row r="210" spans="2:65" s="1" customFormat="1">
      <c r="B210" s="33"/>
      <c r="D210" s="149" t="s">
        <v>250</v>
      </c>
      <c r="F210" s="150" t="s">
        <v>6472</v>
      </c>
      <c r="I210" s="147"/>
      <c r="L210" s="33"/>
      <c r="M210" s="148"/>
      <c r="T210" s="54"/>
      <c r="AT210" s="18" t="s">
        <v>250</v>
      </c>
      <c r="AU210" s="18" t="s">
        <v>83</v>
      </c>
    </row>
    <row r="211" spans="2:65" s="12" customFormat="1">
      <c r="B211" s="151"/>
      <c r="D211" s="145" t="s">
        <v>257</v>
      </c>
      <c r="E211" s="152" t="s">
        <v>19</v>
      </c>
      <c r="F211" s="153" t="s">
        <v>6473</v>
      </c>
      <c r="H211" s="152" t="s">
        <v>19</v>
      </c>
      <c r="I211" s="154"/>
      <c r="L211" s="151"/>
      <c r="M211" s="155"/>
      <c r="T211" s="156"/>
      <c r="AT211" s="152" t="s">
        <v>257</v>
      </c>
      <c r="AU211" s="152" t="s">
        <v>83</v>
      </c>
      <c r="AV211" s="12" t="s">
        <v>81</v>
      </c>
      <c r="AW211" s="12" t="s">
        <v>35</v>
      </c>
      <c r="AX211" s="12" t="s">
        <v>74</v>
      </c>
      <c r="AY211" s="152" t="s">
        <v>238</v>
      </c>
    </row>
    <row r="212" spans="2:65" s="13" customFormat="1">
      <c r="B212" s="157"/>
      <c r="D212" s="145" t="s">
        <v>257</v>
      </c>
      <c r="E212" s="158" t="s">
        <v>19</v>
      </c>
      <c r="F212" s="159" t="s">
        <v>6474</v>
      </c>
      <c r="H212" s="160">
        <v>15.8</v>
      </c>
      <c r="I212" s="161"/>
      <c r="L212" s="157"/>
      <c r="M212" s="162"/>
      <c r="T212" s="163"/>
      <c r="AT212" s="158" t="s">
        <v>257</v>
      </c>
      <c r="AU212" s="158" t="s">
        <v>83</v>
      </c>
      <c r="AV212" s="13" t="s">
        <v>83</v>
      </c>
      <c r="AW212" s="13" t="s">
        <v>35</v>
      </c>
      <c r="AX212" s="13" t="s">
        <v>74</v>
      </c>
      <c r="AY212" s="158" t="s">
        <v>238</v>
      </c>
    </row>
    <row r="213" spans="2:65" s="12" customFormat="1">
      <c r="B213" s="151"/>
      <c r="D213" s="145" t="s">
        <v>257</v>
      </c>
      <c r="E213" s="152" t="s">
        <v>19</v>
      </c>
      <c r="F213" s="153" t="s">
        <v>6475</v>
      </c>
      <c r="H213" s="152" t="s">
        <v>19</v>
      </c>
      <c r="I213" s="154"/>
      <c r="L213" s="151"/>
      <c r="M213" s="155"/>
      <c r="T213" s="156"/>
      <c r="AT213" s="152" t="s">
        <v>257</v>
      </c>
      <c r="AU213" s="152" t="s">
        <v>83</v>
      </c>
      <c r="AV213" s="12" t="s">
        <v>81</v>
      </c>
      <c r="AW213" s="12" t="s">
        <v>35</v>
      </c>
      <c r="AX213" s="12" t="s">
        <v>74</v>
      </c>
      <c r="AY213" s="152" t="s">
        <v>238</v>
      </c>
    </row>
    <row r="214" spans="2:65" s="13" customFormat="1">
      <c r="B214" s="157"/>
      <c r="D214" s="145" t="s">
        <v>257</v>
      </c>
      <c r="E214" s="158" t="s">
        <v>19</v>
      </c>
      <c r="F214" s="159" t="s">
        <v>6476</v>
      </c>
      <c r="H214" s="160">
        <v>25.45</v>
      </c>
      <c r="I214" s="161"/>
      <c r="L214" s="157"/>
      <c r="M214" s="162"/>
      <c r="T214" s="163"/>
      <c r="AT214" s="158" t="s">
        <v>257</v>
      </c>
      <c r="AU214" s="158" t="s">
        <v>83</v>
      </c>
      <c r="AV214" s="13" t="s">
        <v>83</v>
      </c>
      <c r="AW214" s="13" t="s">
        <v>35</v>
      </c>
      <c r="AX214" s="13" t="s">
        <v>74</v>
      </c>
      <c r="AY214" s="158" t="s">
        <v>238</v>
      </c>
    </row>
    <row r="215" spans="2:65" s="14" customFormat="1">
      <c r="B215" s="164"/>
      <c r="D215" s="145" t="s">
        <v>257</v>
      </c>
      <c r="E215" s="165" t="s">
        <v>19</v>
      </c>
      <c r="F215" s="166" t="s">
        <v>262</v>
      </c>
      <c r="H215" s="167">
        <v>41.25</v>
      </c>
      <c r="I215" s="168"/>
      <c r="L215" s="164"/>
      <c r="M215" s="169"/>
      <c r="T215" s="170"/>
      <c r="AT215" s="165" t="s">
        <v>257</v>
      </c>
      <c r="AU215" s="165" t="s">
        <v>83</v>
      </c>
      <c r="AV215" s="14" t="s">
        <v>246</v>
      </c>
      <c r="AW215" s="14" t="s">
        <v>35</v>
      </c>
      <c r="AX215" s="14" t="s">
        <v>81</v>
      </c>
      <c r="AY215" s="165" t="s">
        <v>238</v>
      </c>
    </row>
    <row r="216" spans="2:65" s="1" customFormat="1" ht="24.15" customHeight="1">
      <c r="B216" s="33"/>
      <c r="C216" s="132" t="s">
        <v>777</v>
      </c>
      <c r="D216" s="132" t="s">
        <v>241</v>
      </c>
      <c r="E216" s="133" t="s">
        <v>6477</v>
      </c>
      <c r="F216" s="134" t="s">
        <v>6478</v>
      </c>
      <c r="G216" s="135" t="s">
        <v>408</v>
      </c>
      <c r="H216" s="136">
        <v>80.86</v>
      </c>
      <c r="I216" s="137"/>
      <c r="J216" s="138">
        <f>ROUND(I216*H216,2)</f>
        <v>0</v>
      </c>
      <c r="K216" s="134" t="s">
        <v>245</v>
      </c>
      <c r="L216" s="33"/>
      <c r="M216" s="139" t="s">
        <v>19</v>
      </c>
      <c r="N216" s="140" t="s">
        <v>45</v>
      </c>
      <c r="P216" s="141">
        <f>O216*H216</f>
        <v>0</v>
      </c>
      <c r="Q216" s="141">
        <v>0.12895000000000001</v>
      </c>
      <c r="R216" s="141">
        <f>Q216*H216</f>
        <v>10.426897</v>
      </c>
      <c r="S216" s="141">
        <v>0</v>
      </c>
      <c r="T216" s="142">
        <f>S216*H216</f>
        <v>0</v>
      </c>
      <c r="AR216" s="143" t="s">
        <v>246</v>
      </c>
      <c r="AT216" s="143" t="s">
        <v>241</v>
      </c>
      <c r="AU216" s="143" t="s">
        <v>83</v>
      </c>
      <c r="AY216" s="18" t="s">
        <v>238</v>
      </c>
      <c r="BE216" s="144">
        <f>IF(N216="základní",J216,0)</f>
        <v>0</v>
      </c>
      <c r="BF216" s="144">
        <f>IF(N216="snížená",J216,0)</f>
        <v>0</v>
      </c>
      <c r="BG216" s="144">
        <f>IF(N216="zákl. přenesená",J216,0)</f>
        <v>0</v>
      </c>
      <c r="BH216" s="144">
        <f>IF(N216="sníž. přenesená",J216,0)</f>
        <v>0</v>
      </c>
      <c r="BI216" s="144">
        <f>IF(N216="nulová",J216,0)</f>
        <v>0</v>
      </c>
      <c r="BJ216" s="18" t="s">
        <v>81</v>
      </c>
      <c r="BK216" s="144">
        <f>ROUND(I216*H216,2)</f>
        <v>0</v>
      </c>
      <c r="BL216" s="18" t="s">
        <v>246</v>
      </c>
      <c r="BM216" s="143" t="s">
        <v>6479</v>
      </c>
    </row>
    <row r="217" spans="2:65" s="1" customFormat="1" ht="18">
      <c r="B217" s="33"/>
      <c r="D217" s="145" t="s">
        <v>248</v>
      </c>
      <c r="F217" s="146" t="s">
        <v>6480</v>
      </c>
      <c r="I217" s="147"/>
      <c r="L217" s="33"/>
      <c r="M217" s="148"/>
      <c r="T217" s="54"/>
      <c r="AT217" s="18" t="s">
        <v>248</v>
      </c>
      <c r="AU217" s="18" t="s">
        <v>83</v>
      </c>
    </row>
    <row r="218" spans="2:65" s="1" customFormat="1">
      <c r="B218" s="33"/>
      <c r="D218" s="149" t="s">
        <v>250</v>
      </c>
      <c r="F218" s="150" t="s">
        <v>6481</v>
      </c>
      <c r="I218" s="147"/>
      <c r="L218" s="33"/>
      <c r="M218" s="148"/>
      <c r="T218" s="54"/>
      <c r="AT218" s="18" t="s">
        <v>250</v>
      </c>
      <c r="AU218" s="18" t="s">
        <v>83</v>
      </c>
    </row>
    <row r="219" spans="2:65" s="12" customFormat="1">
      <c r="B219" s="151"/>
      <c r="D219" s="145" t="s">
        <v>257</v>
      </c>
      <c r="E219" s="152" t="s">
        <v>19</v>
      </c>
      <c r="F219" s="153" t="s">
        <v>6473</v>
      </c>
      <c r="H219" s="152" t="s">
        <v>19</v>
      </c>
      <c r="I219" s="154"/>
      <c r="L219" s="151"/>
      <c r="M219" s="155"/>
      <c r="T219" s="156"/>
      <c r="AT219" s="152" t="s">
        <v>257</v>
      </c>
      <c r="AU219" s="152" t="s">
        <v>83</v>
      </c>
      <c r="AV219" s="12" t="s">
        <v>81</v>
      </c>
      <c r="AW219" s="12" t="s">
        <v>35</v>
      </c>
      <c r="AX219" s="12" t="s">
        <v>74</v>
      </c>
      <c r="AY219" s="152" t="s">
        <v>238</v>
      </c>
    </row>
    <row r="220" spans="2:65" s="13" customFormat="1">
      <c r="B220" s="157"/>
      <c r="D220" s="145" t="s">
        <v>257</v>
      </c>
      <c r="E220" s="158" t="s">
        <v>19</v>
      </c>
      <c r="F220" s="159" t="s">
        <v>6482</v>
      </c>
      <c r="H220" s="160">
        <v>31.21</v>
      </c>
      <c r="I220" s="161"/>
      <c r="L220" s="157"/>
      <c r="M220" s="162"/>
      <c r="T220" s="163"/>
      <c r="AT220" s="158" t="s">
        <v>257</v>
      </c>
      <c r="AU220" s="158" t="s">
        <v>83</v>
      </c>
      <c r="AV220" s="13" t="s">
        <v>83</v>
      </c>
      <c r="AW220" s="13" t="s">
        <v>35</v>
      </c>
      <c r="AX220" s="13" t="s">
        <v>74</v>
      </c>
      <c r="AY220" s="158" t="s">
        <v>238</v>
      </c>
    </row>
    <row r="221" spans="2:65" s="12" customFormat="1">
      <c r="B221" s="151"/>
      <c r="D221" s="145" t="s">
        <v>257</v>
      </c>
      <c r="E221" s="152" t="s">
        <v>19</v>
      </c>
      <c r="F221" s="153" t="s">
        <v>6475</v>
      </c>
      <c r="H221" s="152" t="s">
        <v>19</v>
      </c>
      <c r="I221" s="154"/>
      <c r="L221" s="151"/>
      <c r="M221" s="155"/>
      <c r="T221" s="156"/>
      <c r="AT221" s="152" t="s">
        <v>257</v>
      </c>
      <c r="AU221" s="152" t="s">
        <v>83</v>
      </c>
      <c r="AV221" s="12" t="s">
        <v>81</v>
      </c>
      <c r="AW221" s="12" t="s">
        <v>35</v>
      </c>
      <c r="AX221" s="12" t="s">
        <v>74</v>
      </c>
      <c r="AY221" s="152" t="s">
        <v>238</v>
      </c>
    </row>
    <row r="222" spans="2:65" s="13" customFormat="1">
      <c r="B222" s="157"/>
      <c r="D222" s="145" t="s">
        <v>257</v>
      </c>
      <c r="E222" s="158" t="s">
        <v>19</v>
      </c>
      <c r="F222" s="159" t="s">
        <v>6483</v>
      </c>
      <c r="H222" s="160">
        <v>49.65</v>
      </c>
      <c r="I222" s="161"/>
      <c r="L222" s="157"/>
      <c r="M222" s="162"/>
      <c r="T222" s="163"/>
      <c r="AT222" s="158" t="s">
        <v>257</v>
      </c>
      <c r="AU222" s="158" t="s">
        <v>83</v>
      </c>
      <c r="AV222" s="13" t="s">
        <v>83</v>
      </c>
      <c r="AW222" s="13" t="s">
        <v>35</v>
      </c>
      <c r="AX222" s="13" t="s">
        <v>74</v>
      </c>
      <c r="AY222" s="158" t="s">
        <v>238</v>
      </c>
    </row>
    <row r="223" spans="2:65" s="14" customFormat="1">
      <c r="B223" s="164"/>
      <c r="D223" s="145" t="s">
        <v>257</v>
      </c>
      <c r="E223" s="165" t="s">
        <v>19</v>
      </c>
      <c r="F223" s="166" t="s">
        <v>262</v>
      </c>
      <c r="H223" s="167">
        <v>80.86</v>
      </c>
      <c r="I223" s="168"/>
      <c r="L223" s="164"/>
      <c r="M223" s="169"/>
      <c r="T223" s="170"/>
      <c r="AT223" s="165" t="s">
        <v>257</v>
      </c>
      <c r="AU223" s="165" t="s">
        <v>83</v>
      </c>
      <c r="AV223" s="14" t="s">
        <v>246</v>
      </c>
      <c r="AW223" s="14" t="s">
        <v>35</v>
      </c>
      <c r="AX223" s="14" t="s">
        <v>81</v>
      </c>
      <c r="AY223" s="165" t="s">
        <v>238</v>
      </c>
    </row>
    <row r="224" spans="2:65" s="11" customFormat="1" ht="22.75" customHeight="1">
      <c r="B224" s="120"/>
      <c r="D224" s="121" t="s">
        <v>73</v>
      </c>
      <c r="E224" s="130" t="s">
        <v>300</v>
      </c>
      <c r="F224" s="130" t="s">
        <v>332</v>
      </c>
      <c r="I224" s="123"/>
      <c r="J224" s="131">
        <f>BK224</f>
        <v>0</v>
      </c>
      <c r="L224" s="120"/>
      <c r="M224" s="125"/>
      <c r="P224" s="126">
        <f>SUM(P225:P265)</f>
        <v>0</v>
      </c>
      <c r="R224" s="126">
        <f>SUM(R225:R265)</f>
        <v>42.930323999999992</v>
      </c>
      <c r="T224" s="127">
        <f>SUM(T225:T265)</f>
        <v>8.5749999999999993</v>
      </c>
      <c r="AR224" s="121" t="s">
        <v>81</v>
      </c>
      <c r="AT224" s="128" t="s">
        <v>73</v>
      </c>
      <c r="AU224" s="128" t="s">
        <v>81</v>
      </c>
      <c r="AY224" s="121" t="s">
        <v>238</v>
      </c>
      <c r="BK224" s="129">
        <f>SUM(BK225:BK265)</f>
        <v>0</v>
      </c>
    </row>
    <row r="225" spans="2:65" s="1" customFormat="1" ht="33" customHeight="1">
      <c r="B225" s="33"/>
      <c r="C225" s="132" t="s">
        <v>785</v>
      </c>
      <c r="D225" s="132" t="s">
        <v>241</v>
      </c>
      <c r="E225" s="133" t="s">
        <v>6484</v>
      </c>
      <c r="F225" s="134" t="s">
        <v>6485</v>
      </c>
      <c r="G225" s="135" t="s">
        <v>408</v>
      </c>
      <c r="H225" s="136">
        <v>127.99</v>
      </c>
      <c r="I225" s="137"/>
      <c r="J225" s="138">
        <f>ROUND(I225*H225,2)</f>
        <v>0</v>
      </c>
      <c r="K225" s="134" t="s">
        <v>245</v>
      </c>
      <c r="L225" s="33"/>
      <c r="M225" s="139" t="s">
        <v>19</v>
      </c>
      <c r="N225" s="140" t="s">
        <v>45</v>
      </c>
      <c r="P225" s="141">
        <f>O225*H225</f>
        <v>0</v>
      </c>
      <c r="Q225" s="141">
        <v>0.1295</v>
      </c>
      <c r="R225" s="141">
        <f>Q225*H225</f>
        <v>16.574705000000002</v>
      </c>
      <c r="S225" s="141">
        <v>0</v>
      </c>
      <c r="T225" s="142">
        <f>S225*H225</f>
        <v>0</v>
      </c>
      <c r="AR225" s="143" t="s">
        <v>246</v>
      </c>
      <c r="AT225" s="143" t="s">
        <v>241</v>
      </c>
      <c r="AU225" s="143" t="s">
        <v>83</v>
      </c>
      <c r="AY225" s="18" t="s">
        <v>238</v>
      </c>
      <c r="BE225" s="144">
        <f>IF(N225="základní",J225,0)</f>
        <v>0</v>
      </c>
      <c r="BF225" s="144">
        <f>IF(N225="snížená",J225,0)</f>
        <v>0</v>
      </c>
      <c r="BG225" s="144">
        <f>IF(N225="zákl. přenesená",J225,0)</f>
        <v>0</v>
      </c>
      <c r="BH225" s="144">
        <f>IF(N225="sníž. přenesená",J225,0)</f>
        <v>0</v>
      </c>
      <c r="BI225" s="144">
        <f>IF(N225="nulová",J225,0)</f>
        <v>0</v>
      </c>
      <c r="BJ225" s="18" t="s">
        <v>81</v>
      </c>
      <c r="BK225" s="144">
        <f>ROUND(I225*H225,2)</f>
        <v>0</v>
      </c>
      <c r="BL225" s="18" t="s">
        <v>246</v>
      </c>
      <c r="BM225" s="143" t="s">
        <v>6486</v>
      </c>
    </row>
    <row r="226" spans="2:65" s="1" customFormat="1" ht="27">
      <c r="B226" s="33"/>
      <c r="D226" s="145" t="s">
        <v>248</v>
      </c>
      <c r="F226" s="146" t="s">
        <v>6487</v>
      </c>
      <c r="I226" s="147"/>
      <c r="L226" s="33"/>
      <c r="M226" s="148"/>
      <c r="T226" s="54"/>
      <c r="AT226" s="18" t="s">
        <v>248</v>
      </c>
      <c r="AU226" s="18" t="s">
        <v>83</v>
      </c>
    </row>
    <row r="227" spans="2:65" s="1" customFormat="1">
      <c r="B227" s="33"/>
      <c r="D227" s="149" t="s">
        <v>250</v>
      </c>
      <c r="F227" s="150" t="s">
        <v>6488</v>
      </c>
      <c r="I227" s="147"/>
      <c r="L227" s="33"/>
      <c r="M227" s="148"/>
      <c r="T227" s="54"/>
      <c r="AT227" s="18" t="s">
        <v>250</v>
      </c>
      <c r="AU227" s="18" t="s">
        <v>83</v>
      </c>
    </row>
    <row r="228" spans="2:65" s="1" customFormat="1" ht="16.5" customHeight="1">
      <c r="B228" s="33"/>
      <c r="C228" s="175" t="s">
        <v>799</v>
      </c>
      <c r="D228" s="175" t="s">
        <v>383</v>
      </c>
      <c r="E228" s="176" t="s">
        <v>6489</v>
      </c>
      <c r="F228" s="177" t="s">
        <v>6490</v>
      </c>
      <c r="G228" s="178" t="s">
        <v>408</v>
      </c>
      <c r="H228" s="179">
        <v>116.015</v>
      </c>
      <c r="I228" s="180"/>
      <c r="J228" s="181">
        <f>ROUND(I228*H228,2)</f>
        <v>0</v>
      </c>
      <c r="K228" s="177" t="s">
        <v>245</v>
      </c>
      <c r="L228" s="182"/>
      <c r="M228" s="183" t="s">
        <v>19</v>
      </c>
      <c r="N228" s="184" t="s">
        <v>45</v>
      </c>
      <c r="P228" s="141">
        <f>O228*H228</f>
        <v>0</v>
      </c>
      <c r="Q228" s="141">
        <v>2.8000000000000001E-2</v>
      </c>
      <c r="R228" s="141">
        <f>Q228*H228</f>
        <v>3.2484199999999999</v>
      </c>
      <c r="S228" s="141">
        <v>0</v>
      </c>
      <c r="T228" s="142">
        <f>S228*H228</f>
        <v>0</v>
      </c>
      <c r="AR228" s="143" t="s">
        <v>294</v>
      </c>
      <c r="AT228" s="143" t="s">
        <v>383</v>
      </c>
      <c r="AU228" s="143" t="s">
        <v>83</v>
      </c>
      <c r="AY228" s="18" t="s">
        <v>238</v>
      </c>
      <c r="BE228" s="144">
        <f>IF(N228="základní",J228,0)</f>
        <v>0</v>
      </c>
      <c r="BF228" s="144">
        <f>IF(N228="snížená",J228,0)</f>
        <v>0</v>
      </c>
      <c r="BG228" s="144">
        <f>IF(N228="zákl. přenesená",J228,0)</f>
        <v>0</v>
      </c>
      <c r="BH228" s="144">
        <f>IF(N228="sníž. přenesená",J228,0)</f>
        <v>0</v>
      </c>
      <c r="BI228" s="144">
        <f>IF(N228="nulová",J228,0)</f>
        <v>0</v>
      </c>
      <c r="BJ228" s="18" t="s">
        <v>81</v>
      </c>
      <c r="BK228" s="144">
        <f>ROUND(I228*H228,2)</f>
        <v>0</v>
      </c>
      <c r="BL228" s="18" t="s">
        <v>246</v>
      </c>
      <c r="BM228" s="143" t="s">
        <v>6491</v>
      </c>
    </row>
    <row r="229" spans="2:65" s="1" customFormat="1">
      <c r="B229" s="33"/>
      <c r="D229" s="145" t="s">
        <v>248</v>
      </c>
      <c r="F229" s="146" t="s">
        <v>6490</v>
      </c>
      <c r="I229" s="147"/>
      <c r="L229" s="33"/>
      <c r="M229" s="148"/>
      <c r="T229" s="54"/>
      <c r="AT229" s="18" t="s">
        <v>248</v>
      </c>
      <c r="AU229" s="18" t="s">
        <v>83</v>
      </c>
    </row>
    <row r="230" spans="2:65" s="13" customFormat="1">
      <c r="B230" s="157"/>
      <c r="D230" s="145" t="s">
        <v>257</v>
      </c>
      <c r="E230" s="158" t="s">
        <v>19</v>
      </c>
      <c r="F230" s="159" t="s">
        <v>6492</v>
      </c>
      <c r="H230" s="160">
        <v>110.49</v>
      </c>
      <c r="I230" s="161"/>
      <c r="L230" s="157"/>
      <c r="M230" s="162"/>
      <c r="T230" s="163"/>
      <c r="AT230" s="158" t="s">
        <v>257</v>
      </c>
      <c r="AU230" s="158" t="s">
        <v>83</v>
      </c>
      <c r="AV230" s="13" t="s">
        <v>83</v>
      </c>
      <c r="AW230" s="13" t="s">
        <v>35</v>
      </c>
      <c r="AX230" s="13" t="s">
        <v>81</v>
      </c>
      <c r="AY230" s="158" t="s">
        <v>238</v>
      </c>
    </row>
    <row r="231" spans="2:65" s="13" customFormat="1">
      <c r="B231" s="157"/>
      <c r="D231" s="145" t="s">
        <v>257</v>
      </c>
      <c r="F231" s="159" t="s">
        <v>6493</v>
      </c>
      <c r="H231" s="160">
        <v>116.015</v>
      </c>
      <c r="I231" s="161"/>
      <c r="L231" s="157"/>
      <c r="M231" s="162"/>
      <c r="T231" s="163"/>
      <c r="AT231" s="158" t="s">
        <v>257</v>
      </c>
      <c r="AU231" s="158" t="s">
        <v>83</v>
      </c>
      <c r="AV231" s="13" t="s">
        <v>83</v>
      </c>
      <c r="AW231" s="13" t="s">
        <v>4</v>
      </c>
      <c r="AX231" s="13" t="s">
        <v>81</v>
      </c>
      <c r="AY231" s="158" t="s">
        <v>238</v>
      </c>
    </row>
    <row r="232" spans="2:65" s="1" customFormat="1" ht="16.5" customHeight="1">
      <c r="B232" s="33"/>
      <c r="C232" s="175" t="s">
        <v>805</v>
      </c>
      <c r="D232" s="175" t="s">
        <v>383</v>
      </c>
      <c r="E232" s="176" t="s">
        <v>6494</v>
      </c>
      <c r="F232" s="177" t="s">
        <v>6495</v>
      </c>
      <c r="G232" s="178" t="s">
        <v>408</v>
      </c>
      <c r="H232" s="179">
        <v>18.375</v>
      </c>
      <c r="I232" s="180"/>
      <c r="J232" s="181">
        <f>ROUND(I232*H232,2)</f>
        <v>0</v>
      </c>
      <c r="K232" s="177" t="s">
        <v>245</v>
      </c>
      <c r="L232" s="182"/>
      <c r="M232" s="183" t="s">
        <v>19</v>
      </c>
      <c r="N232" s="184" t="s">
        <v>45</v>
      </c>
      <c r="P232" s="141">
        <f>O232*H232</f>
        <v>0</v>
      </c>
      <c r="Q232" s="141">
        <v>5.6120000000000003E-2</v>
      </c>
      <c r="R232" s="141">
        <f>Q232*H232</f>
        <v>1.0312050000000001</v>
      </c>
      <c r="S232" s="141">
        <v>0</v>
      </c>
      <c r="T232" s="142">
        <f>S232*H232</f>
        <v>0</v>
      </c>
      <c r="AR232" s="143" t="s">
        <v>294</v>
      </c>
      <c r="AT232" s="143" t="s">
        <v>383</v>
      </c>
      <c r="AU232" s="143" t="s">
        <v>83</v>
      </c>
      <c r="AY232" s="18" t="s">
        <v>238</v>
      </c>
      <c r="BE232" s="144">
        <f>IF(N232="základní",J232,0)</f>
        <v>0</v>
      </c>
      <c r="BF232" s="144">
        <f>IF(N232="snížená",J232,0)</f>
        <v>0</v>
      </c>
      <c r="BG232" s="144">
        <f>IF(N232="zákl. přenesená",J232,0)</f>
        <v>0</v>
      </c>
      <c r="BH232" s="144">
        <f>IF(N232="sníž. přenesená",J232,0)</f>
        <v>0</v>
      </c>
      <c r="BI232" s="144">
        <f>IF(N232="nulová",J232,0)</f>
        <v>0</v>
      </c>
      <c r="BJ232" s="18" t="s">
        <v>81</v>
      </c>
      <c r="BK232" s="144">
        <f>ROUND(I232*H232,2)</f>
        <v>0</v>
      </c>
      <c r="BL232" s="18" t="s">
        <v>246</v>
      </c>
      <c r="BM232" s="143" t="s">
        <v>6496</v>
      </c>
    </row>
    <row r="233" spans="2:65" s="1" customFormat="1">
      <c r="B233" s="33"/>
      <c r="D233" s="145" t="s">
        <v>248</v>
      </c>
      <c r="F233" s="146" t="s">
        <v>6495</v>
      </c>
      <c r="I233" s="147"/>
      <c r="L233" s="33"/>
      <c r="M233" s="148"/>
      <c r="T233" s="54"/>
      <c r="AT233" s="18" t="s">
        <v>248</v>
      </c>
      <c r="AU233" s="18" t="s">
        <v>83</v>
      </c>
    </row>
    <row r="234" spans="2:65" s="12" customFormat="1">
      <c r="B234" s="151"/>
      <c r="D234" s="145" t="s">
        <v>257</v>
      </c>
      <c r="E234" s="152" t="s">
        <v>19</v>
      </c>
      <c r="F234" s="153" t="s">
        <v>6497</v>
      </c>
      <c r="H234" s="152" t="s">
        <v>19</v>
      </c>
      <c r="I234" s="154"/>
      <c r="L234" s="151"/>
      <c r="M234" s="155"/>
      <c r="T234" s="156"/>
      <c r="AT234" s="152" t="s">
        <v>257</v>
      </c>
      <c r="AU234" s="152" t="s">
        <v>83</v>
      </c>
      <c r="AV234" s="12" t="s">
        <v>81</v>
      </c>
      <c r="AW234" s="12" t="s">
        <v>35</v>
      </c>
      <c r="AX234" s="12" t="s">
        <v>74</v>
      </c>
      <c r="AY234" s="152" t="s">
        <v>238</v>
      </c>
    </row>
    <row r="235" spans="2:65" s="13" customFormat="1">
      <c r="B235" s="157"/>
      <c r="D235" s="145" t="s">
        <v>257</v>
      </c>
      <c r="E235" s="158" t="s">
        <v>19</v>
      </c>
      <c r="F235" s="159" t="s">
        <v>6498</v>
      </c>
      <c r="H235" s="160">
        <v>17.5</v>
      </c>
      <c r="I235" s="161"/>
      <c r="L235" s="157"/>
      <c r="M235" s="162"/>
      <c r="T235" s="163"/>
      <c r="AT235" s="158" t="s">
        <v>257</v>
      </c>
      <c r="AU235" s="158" t="s">
        <v>83</v>
      </c>
      <c r="AV235" s="13" t="s">
        <v>83</v>
      </c>
      <c r="AW235" s="13" t="s">
        <v>35</v>
      </c>
      <c r="AX235" s="13" t="s">
        <v>81</v>
      </c>
      <c r="AY235" s="158" t="s">
        <v>238</v>
      </c>
    </row>
    <row r="236" spans="2:65" s="13" customFormat="1">
      <c r="B236" s="157"/>
      <c r="D236" s="145" t="s">
        <v>257</v>
      </c>
      <c r="F236" s="159" t="s">
        <v>6499</v>
      </c>
      <c r="H236" s="160">
        <v>18.375</v>
      </c>
      <c r="I236" s="161"/>
      <c r="L236" s="157"/>
      <c r="M236" s="162"/>
      <c r="T236" s="163"/>
      <c r="AT236" s="158" t="s">
        <v>257</v>
      </c>
      <c r="AU236" s="158" t="s">
        <v>83</v>
      </c>
      <c r="AV236" s="13" t="s">
        <v>83</v>
      </c>
      <c r="AW236" s="13" t="s">
        <v>4</v>
      </c>
      <c r="AX236" s="13" t="s">
        <v>81</v>
      </c>
      <c r="AY236" s="158" t="s">
        <v>238</v>
      </c>
    </row>
    <row r="237" spans="2:65" s="1" customFormat="1" ht="24.15" customHeight="1">
      <c r="B237" s="33"/>
      <c r="C237" s="132" t="s">
        <v>812</v>
      </c>
      <c r="D237" s="132" t="s">
        <v>241</v>
      </c>
      <c r="E237" s="133" t="s">
        <v>6500</v>
      </c>
      <c r="F237" s="134" t="s">
        <v>6501</v>
      </c>
      <c r="G237" s="135" t="s">
        <v>402</v>
      </c>
      <c r="H237" s="136">
        <v>6.4</v>
      </c>
      <c r="I237" s="137"/>
      <c r="J237" s="138">
        <f>ROUND(I237*H237,2)</f>
        <v>0</v>
      </c>
      <c r="K237" s="134" t="s">
        <v>245</v>
      </c>
      <c r="L237" s="33"/>
      <c r="M237" s="139" t="s">
        <v>19</v>
      </c>
      <c r="N237" s="140" t="s">
        <v>45</v>
      </c>
      <c r="P237" s="141">
        <f>O237*H237</f>
        <v>0</v>
      </c>
      <c r="Q237" s="141">
        <v>2.2563399999999998</v>
      </c>
      <c r="R237" s="141">
        <f>Q237*H237</f>
        <v>14.440576</v>
      </c>
      <c r="S237" s="141">
        <v>0</v>
      </c>
      <c r="T237" s="142">
        <f>S237*H237</f>
        <v>0</v>
      </c>
      <c r="AR237" s="143" t="s">
        <v>246</v>
      </c>
      <c r="AT237" s="143" t="s">
        <v>241</v>
      </c>
      <c r="AU237" s="143" t="s">
        <v>83</v>
      </c>
      <c r="AY237" s="18" t="s">
        <v>238</v>
      </c>
      <c r="BE237" s="144">
        <f>IF(N237="základní",J237,0)</f>
        <v>0</v>
      </c>
      <c r="BF237" s="144">
        <f>IF(N237="snížená",J237,0)</f>
        <v>0</v>
      </c>
      <c r="BG237" s="144">
        <f>IF(N237="zákl. přenesená",J237,0)</f>
        <v>0</v>
      </c>
      <c r="BH237" s="144">
        <f>IF(N237="sníž. přenesená",J237,0)</f>
        <v>0</v>
      </c>
      <c r="BI237" s="144">
        <f>IF(N237="nulová",J237,0)</f>
        <v>0</v>
      </c>
      <c r="BJ237" s="18" t="s">
        <v>81</v>
      </c>
      <c r="BK237" s="144">
        <f>ROUND(I237*H237,2)</f>
        <v>0</v>
      </c>
      <c r="BL237" s="18" t="s">
        <v>246</v>
      </c>
      <c r="BM237" s="143" t="s">
        <v>6502</v>
      </c>
    </row>
    <row r="238" spans="2:65" s="1" customFormat="1" ht="18">
      <c r="B238" s="33"/>
      <c r="D238" s="145" t="s">
        <v>248</v>
      </c>
      <c r="F238" s="146" t="s">
        <v>6501</v>
      </c>
      <c r="I238" s="147"/>
      <c r="L238" s="33"/>
      <c r="M238" s="148"/>
      <c r="T238" s="54"/>
      <c r="AT238" s="18" t="s">
        <v>248</v>
      </c>
      <c r="AU238" s="18" t="s">
        <v>83</v>
      </c>
    </row>
    <row r="239" spans="2:65" s="1" customFormat="1">
      <c r="B239" s="33"/>
      <c r="D239" s="149" t="s">
        <v>250</v>
      </c>
      <c r="F239" s="150" t="s">
        <v>6503</v>
      </c>
      <c r="I239" s="147"/>
      <c r="L239" s="33"/>
      <c r="M239" s="148"/>
      <c r="T239" s="54"/>
      <c r="AT239" s="18" t="s">
        <v>250</v>
      </c>
      <c r="AU239" s="18" t="s">
        <v>83</v>
      </c>
    </row>
    <row r="240" spans="2:65" s="1" customFormat="1" ht="18">
      <c r="B240" s="33"/>
      <c r="D240" s="145" t="s">
        <v>324</v>
      </c>
      <c r="F240" s="171" t="s">
        <v>6504</v>
      </c>
      <c r="I240" s="147"/>
      <c r="L240" s="33"/>
      <c r="M240" s="148"/>
      <c r="T240" s="54"/>
      <c r="AT240" s="18" t="s">
        <v>324</v>
      </c>
      <c r="AU240" s="18" t="s">
        <v>83</v>
      </c>
    </row>
    <row r="241" spans="2:65" s="13" customFormat="1">
      <c r="B241" s="157"/>
      <c r="D241" s="145" t="s">
        <v>257</v>
      </c>
      <c r="E241" s="158" t="s">
        <v>19</v>
      </c>
      <c r="F241" s="159" t="s">
        <v>6505</v>
      </c>
      <c r="H241" s="160">
        <v>6.4</v>
      </c>
      <c r="I241" s="161"/>
      <c r="L241" s="157"/>
      <c r="M241" s="162"/>
      <c r="T241" s="163"/>
      <c r="AT241" s="158" t="s">
        <v>257</v>
      </c>
      <c r="AU241" s="158" t="s">
        <v>83</v>
      </c>
      <c r="AV241" s="13" t="s">
        <v>83</v>
      </c>
      <c r="AW241" s="13" t="s">
        <v>35</v>
      </c>
      <c r="AX241" s="13" t="s">
        <v>81</v>
      </c>
      <c r="AY241" s="158" t="s">
        <v>238</v>
      </c>
    </row>
    <row r="242" spans="2:65" s="1" customFormat="1" ht="33" customHeight="1">
      <c r="B242" s="33"/>
      <c r="C242" s="132" t="s">
        <v>823</v>
      </c>
      <c r="D242" s="132" t="s">
        <v>241</v>
      </c>
      <c r="E242" s="133" t="s">
        <v>6506</v>
      </c>
      <c r="F242" s="134" t="s">
        <v>6507</v>
      </c>
      <c r="G242" s="135" t="s">
        <v>408</v>
      </c>
      <c r="H242" s="136">
        <v>17.5</v>
      </c>
      <c r="I242" s="137"/>
      <c r="J242" s="138">
        <f>ROUND(I242*H242,2)</f>
        <v>0</v>
      </c>
      <c r="K242" s="134" t="s">
        <v>245</v>
      </c>
      <c r="L242" s="33"/>
      <c r="M242" s="139" t="s">
        <v>19</v>
      </c>
      <c r="N242" s="140" t="s">
        <v>45</v>
      </c>
      <c r="P242" s="141">
        <f>O242*H242</f>
        <v>0</v>
      </c>
      <c r="Q242" s="141">
        <v>6.0999999999999997E-4</v>
      </c>
      <c r="R242" s="141">
        <f>Q242*H242</f>
        <v>1.0674999999999999E-2</v>
      </c>
      <c r="S242" s="141">
        <v>0</v>
      </c>
      <c r="T242" s="142">
        <f>S242*H242</f>
        <v>0</v>
      </c>
      <c r="AR242" s="143" t="s">
        <v>246</v>
      </c>
      <c r="AT242" s="143" t="s">
        <v>241</v>
      </c>
      <c r="AU242" s="143" t="s">
        <v>83</v>
      </c>
      <c r="AY242" s="18" t="s">
        <v>238</v>
      </c>
      <c r="BE242" s="144">
        <f>IF(N242="základní",J242,0)</f>
        <v>0</v>
      </c>
      <c r="BF242" s="144">
        <f>IF(N242="snížená",J242,0)</f>
        <v>0</v>
      </c>
      <c r="BG242" s="144">
        <f>IF(N242="zákl. přenesená",J242,0)</f>
        <v>0</v>
      </c>
      <c r="BH242" s="144">
        <f>IF(N242="sníž. přenesená",J242,0)</f>
        <v>0</v>
      </c>
      <c r="BI242" s="144">
        <f>IF(N242="nulová",J242,0)</f>
        <v>0</v>
      </c>
      <c r="BJ242" s="18" t="s">
        <v>81</v>
      </c>
      <c r="BK242" s="144">
        <f>ROUND(I242*H242,2)</f>
        <v>0</v>
      </c>
      <c r="BL242" s="18" t="s">
        <v>246</v>
      </c>
      <c r="BM242" s="143" t="s">
        <v>6508</v>
      </c>
    </row>
    <row r="243" spans="2:65" s="1" customFormat="1" ht="36">
      <c r="B243" s="33"/>
      <c r="D243" s="145" t="s">
        <v>248</v>
      </c>
      <c r="F243" s="146" t="s">
        <v>6509</v>
      </c>
      <c r="I243" s="147"/>
      <c r="L243" s="33"/>
      <c r="M243" s="148"/>
      <c r="T243" s="54"/>
      <c r="AT243" s="18" t="s">
        <v>248</v>
      </c>
      <c r="AU243" s="18" t="s">
        <v>83</v>
      </c>
    </row>
    <row r="244" spans="2:65" s="1" customFormat="1">
      <c r="B244" s="33"/>
      <c r="D244" s="149" t="s">
        <v>250</v>
      </c>
      <c r="F244" s="150" t="s">
        <v>6510</v>
      </c>
      <c r="I244" s="147"/>
      <c r="L244" s="33"/>
      <c r="M244" s="148"/>
      <c r="T244" s="54"/>
      <c r="AT244" s="18" t="s">
        <v>250</v>
      </c>
      <c r="AU244" s="18" t="s">
        <v>83</v>
      </c>
    </row>
    <row r="245" spans="2:65" s="1" customFormat="1" ht="16.5" customHeight="1">
      <c r="B245" s="33"/>
      <c r="C245" s="132" t="s">
        <v>386</v>
      </c>
      <c r="D245" s="132" t="s">
        <v>241</v>
      </c>
      <c r="E245" s="133" t="s">
        <v>6511</v>
      </c>
      <c r="F245" s="134" t="s">
        <v>6512</v>
      </c>
      <c r="G245" s="135" t="s">
        <v>408</v>
      </c>
      <c r="H245" s="136">
        <v>17.5</v>
      </c>
      <c r="I245" s="137"/>
      <c r="J245" s="138">
        <f>ROUND(I245*H245,2)</f>
        <v>0</v>
      </c>
      <c r="K245" s="134" t="s">
        <v>245</v>
      </c>
      <c r="L245" s="33"/>
      <c r="M245" s="139" t="s">
        <v>19</v>
      </c>
      <c r="N245" s="140" t="s">
        <v>45</v>
      </c>
      <c r="P245" s="141">
        <f>O245*H245</f>
        <v>0</v>
      </c>
      <c r="Q245" s="141">
        <v>0</v>
      </c>
      <c r="R245" s="141">
        <f>Q245*H245</f>
        <v>0</v>
      </c>
      <c r="S245" s="141">
        <v>0</v>
      </c>
      <c r="T245" s="142">
        <f>S245*H245</f>
        <v>0</v>
      </c>
      <c r="AR245" s="143" t="s">
        <v>246</v>
      </c>
      <c r="AT245" s="143" t="s">
        <v>241</v>
      </c>
      <c r="AU245" s="143" t="s">
        <v>83</v>
      </c>
      <c r="AY245" s="18" t="s">
        <v>238</v>
      </c>
      <c r="BE245" s="144">
        <f>IF(N245="základní",J245,0)</f>
        <v>0</v>
      </c>
      <c r="BF245" s="144">
        <f>IF(N245="snížená",J245,0)</f>
        <v>0</v>
      </c>
      <c r="BG245" s="144">
        <f>IF(N245="zákl. přenesená",J245,0)</f>
        <v>0</v>
      </c>
      <c r="BH245" s="144">
        <f>IF(N245="sníž. přenesená",J245,0)</f>
        <v>0</v>
      </c>
      <c r="BI245" s="144">
        <f>IF(N245="nulová",J245,0)</f>
        <v>0</v>
      </c>
      <c r="BJ245" s="18" t="s">
        <v>81</v>
      </c>
      <c r="BK245" s="144">
        <f>ROUND(I245*H245,2)</f>
        <v>0</v>
      </c>
      <c r="BL245" s="18" t="s">
        <v>246</v>
      </c>
      <c r="BM245" s="143" t="s">
        <v>6513</v>
      </c>
    </row>
    <row r="246" spans="2:65" s="1" customFormat="1">
      <c r="B246" s="33"/>
      <c r="D246" s="145" t="s">
        <v>248</v>
      </c>
      <c r="F246" s="146" t="s">
        <v>6514</v>
      </c>
      <c r="I246" s="147"/>
      <c r="L246" s="33"/>
      <c r="M246" s="148"/>
      <c r="T246" s="54"/>
      <c r="AT246" s="18" t="s">
        <v>248</v>
      </c>
      <c r="AU246" s="18" t="s">
        <v>83</v>
      </c>
    </row>
    <row r="247" spans="2:65" s="1" customFormat="1">
      <c r="B247" s="33"/>
      <c r="D247" s="149" t="s">
        <v>250</v>
      </c>
      <c r="F247" s="150" t="s">
        <v>6515</v>
      </c>
      <c r="I247" s="147"/>
      <c r="L247" s="33"/>
      <c r="M247" s="148"/>
      <c r="T247" s="54"/>
      <c r="AT247" s="18" t="s">
        <v>250</v>
      </c>
      <c r="AU247" s="18" t="s">
        <v>83</v>
      </c>
    </row>
    <row r="248" spans="2:65" s="1" customFormat="1" ht="24.15" customHeight="1">
      <c r="B248" s="33"/>
      <c r="C248" s="132" t="s">
        <v>826</v>
      </c>
      <c r="D248" s="132" t="s">
        <v>241</v>
      </c>
      <c r="E248" s="133" t="s">
        <v>6516</v>
      </c>
      <c r="F248" s="134" t="s">
        <v>6517</v>
      </c>
      <c r="G248" s="135" t="s">
        <v>408</v>
      </c>
      <c r="H248" s="136">
        <v>17.5</v>
      </c>
      <c r="I248" s="137"/>
      <c r="J248" s="138">
        <f>ROUND(I248*H248,2)</f>
        <v>0</v>
      </c>
      <c r="K248" s="134" t="s">
        <v>245</v>
      </c>
      <c r="L248" s="33"/>
      <c r="M248" s="139" t="s">
        <v>19</v>
      </c>
      <c r="N248" s="140" t="s">
        <v>45</v>
      </c>
      <c r="P248" s="141">
        <f>O248*H248</f>
        <v>0</v>
      </c>
      <c r="Q248" s="141">
        <v>0</v>
      </c>
      <c r="R248" s="141">
        <f>Q248*H248</f>
        <v>0</v>
      </c>
      <c r="S248" s="141">
        <v>0</v>
      </c>
      <c r="T248" s="142">
        <f>S248*H248</f>
        <v>0</v>
      </c>
      <c r="AR248" s="143" t="s">
        <v>246</v>
      </c>
      <c r="AT248" s="143" t="s">
        <v>241</v>
      </c>
      <c r="AU248" s="143" t="s">
        <v>83</v>
      </c>
      <c r="AY248" s="18" t="s">
        <v>238</v>
      </c>
      <c r="BE248" s="144">
        <f>IF(N248="základní",J248,0)</f>
        <v>0</v>
      </c>
      <c r="BF248" s="144">
        <f>IF(N248="snížená",J248,0)</f>
        <v>0</v>
      </c>
      <c r="BG248" s="144">
        <f>IF(N248="zákl. přenesená",J248,0)</f>
        <v>0</v>
      </c>
      <c r="BH248" s="144">
        <f>IF(N248="sníž. přenesená",J248,0)</f>
        <v>0</v>
      </c>
      <c r="BI248" s="144">
        <f>IF(N248="nulová",J248,0)</f>
        <v>0</v>
      </c>
      <c r="BJ248" s="18" t="s">
        <v>81</v>
      </c>
      <c r="BK248" s="144">
        <f>ROUND(I248*H248,2)</f>
        <v>0</v>
      </c>
      <c r="BL248" s="18" t="s">
        <v>246</v>
      </c>
      <c r="BM248" s="143" t="s">
        <v>6518</v>
      </c>
    </row>
    <row r="249" spans="2:65" s="1" customFormat="1" ht="18">
      <c r="B249" s="33"/>
      <c r="D249" s="145" t="s">
        <v>248</v>
      </c>
      <c r="F249" s="146" t="s">
        <v>6519</v>
      </c>
      <c r="I249" s="147"/>
      <c r="L249" s="33"/>
      <c r="M249" s="148"/>
      <c r="T249" s="54"/>
      <c r="AT249" s="18" t="s">
        <v>248</v>
      </c>
      <c r="AU249" s="18" t="s">
        <v>83</v>
      </c>
    </row>
    <row r="250" spans="2:65" s="1" customFormat="1">
      <c r="B250" s="33"/>
      <c r="D250" s="149" t="s">
        <v>250</v>
      </c>
      <c r="F250" s="150" t="s">
        <v>6520</v>
      </c>
      <c r="I250" s="147"/>
      <c r="L250" s="33"/>
      <c r="M250" s="148"/>
      <c r="T250" s="54"/>
      <c r="AT250" s="18" t="s">
        <v>250</v>
      </c>
      <c r="AU250" s="18" t="s">
        <v>83</v>
      </c>
    </row>
    <row r="251" spans="2:65" s="1" customFormat="1" ht="24.15" customHeight="1">
      <c r="B251" s="33"/>
      <c r="C251" s="132" t="s">
        <v>828</v>
      </c>
      <c r="D251" s="132" t="s">
        <v>241</v>
      </c>
      <c r="E251" s="133" t="s">
        <v>6521</v>
      </c>
      <c r="F251" s="134" t="s">
        <v>6522</v>
      </c>
      <c r="G251" s="135" t="s">
        <v>408</v>
      </c>
      <c r="H251" s="136">
        <v>24.5</v>
      </c>
      <c r="I251" s="137"/>
      <c r="J251" s="138">
        <f>ROUND(I251*H251,2)</f>
        <v>0</v>
      </c>
      <c r="K251" s="134" t="s">
        <v>245</v>
      </c>
      <c r="L251" s="33"/>
      <c r="M251" s="139" t="s">
        <v>19</v>
      </c>
      <c r="N251" s="140" t="s">
        <v>45</v>
      </c>
      <c r="P251" s="141">
        <f>O251*H251</f>
        <v>0</v>
      </c>
      <c r="Q251" s="141">
        <v>0.14760999999999999</v>
      </c>
      <c r="R251" s="141">
        <f>Q251*H251</f>
        <v>3.6164449999999997</v>
      </c>
      <c r="S251" s="141">
        <v>0</v>
      </c>
      <c r="T251" s="142">
        <f>S251*H251</f>
        <v>0</v>
      </c>
      <c r="AR251" s="143" t="s">
        <v>246</v>
      </c>
      <c r="AT251" s="143" t="s">
        <v>241</v>
      </c>
      <c r="AU251" s="143" t="s">
        <v>83</v>
      </c>
      <c r="AY251" s="18" t="s">
        <v>238</v>
      </c>
      <c r="BE251" s="144">
        <f>IF(N251="základní",J251,0)</f>
        <v>0</v>
      </c>
      <c r="BF251" s="144">
        <f>IF(N251="snížená",J251,0)</f>
        <v>0</v>
      </c>
      <c r="BG251" s="144">
        <f>IF(N251="zákl. přenesená",J251,0)</f>
        <v>0</v>
      </c>
      <c r="BH251" s="144">
        <f>IF(N251="sníž. přenesená",J251,0)</f>
        <v>0</v>
      </c>
      <c r="BI251" s="144">
        <f>IF(N251="nulová",J251,0)</f>
        <v>0</v>
      </c>
      <c r="BJ251" s="18" t="s">
        <v>81</v>
      </c>
      <c r="BK251" s="144">
        <f>ROUND(I251*H251,2)</f>
        <v>0</v>
      </c>
      <c r="BL251" s="18" t="s">
        <v>246</v>
      </c>
      <c r="BM251" s="143" t="s">
        <v>6523</v>
      </c>
    </row>
    <row r="252" spans="2:65" s="1" customFormat="1" ht="36">
      <c r="B252" s="33"/>
      <c r="D252" s="145" t="s">
        <v>248</v>
      </c>
      <c r="F252" s="146" t="s">
        <v>6524</v>
      </c>
      <c r="I252" s="147"/>
      <c r="L252" s="33"/>
      <c r="M252" s="148"/>
      <c r="T252" s="54"/>
      <c r="AT252" s="18" t="s">
        <v>248</v>
      </c>
      <c r="AU252" s="18" t="s">
        <v>83</v>
      </c>
    </row>
    <row r="253" spans="2:65" s="1" customFormat="1">
      <c r="B253" s="33"/>
      <c r="D253" s="149" t="s">
        <v>250</v>
      </c>
      <c r="F253" s="150" t="s">
        <v>6525</v>
      </c>
      <c r="I253" s="147"/>
      <c r="L253" s="33"/>
      <c r="M253" s="148"/>
      <c r="T253" s="54"/>
      <c r="AT253" s="18" t="s">
        <v>250</v>
      </c>
      <c r="AU253" s="18" t="s">
        <v>83</v>
      </c>
    </row>
    <row r="254" spans="2:65" s="1" customFormat="1" ht="18">
      <c r="B254" s="33"/>
      <c r="D254" s="145" t="s">
        <v>324</v>
      </c>
      <c r="F254" s="171" t="s">
        <v>6526</v>
      </c>
      <c r="I254" s="147"/>
      <c r="L254" s="33"/>
      <c r="M254" s="148"/>
      <c r="T254" s="54"/>
      <c r="AT254" s="18" t="s">
        <v>324</v>
      </c>
      <c r="AU254" s="18" t="s">
        <v>83</v>
      </c>
    </row>
    <row r="255" spans="2:65" s="1" customFormat="1" ht="16.5" customHeight="1">
      <c r="B255" s="33"/>
      <c r="C255" s="175" t="s">
        <v>831</v>
      </c>
      <c r="D255" s="175" t="s">
        <v>383</v>
      </c>
      <c r="E255" s="176" t="s">
        <v>6527</v>
      </c>
      <c r="F255" s="177" t="s">
        <v>6528</v>
      </c>
      <c r="G255" s="178" t="s">
        <v>341</v>
      </c>
      <c r="H255" s="179">
        <v>77.174999999999997</v>
      </c>
      <c r="I255" s="180"/>
      <c r="J255" s="181">
        <f>ROUND(I255*H255,2)</f>
        <v>0</v>
      </c>
      <c r="K255" s="177" t="s">
        <v>6529</v>
      </c>
      <c r="L255" s="182"/>
      <c r="M255" s="183" t="s">
        <v>19</v>
      </c>
      <c r="N255" s="184" t="s">
        <v>45</v>
      </c>
      <c r="P255" s="141">
        <f>O255*H255</f>
        <v>0</v>
      </c>
      <c r="Q255" s="141">
        <v>4.5999999999999999E-2</v>
      </c>
      <c r="R255" s="141">
        <f>Q255*H255</f>
        <v>3.5500499999999997</v>
      </c>
      <c r="S255" s="141">
        <v>0</v>
      </c>
      <c r="T255" s="142">
        <f>S255*H255</f>
        <v>0</v>
      </c>
      <c r="AR255" s="143" t="s">
        <v>294</v>
      </c>
      <c r="AT255" s="143" t="s">
        <v>383</v>
      </c>
      <c r="AU255" s="143" t="s">
        <v>83</v>
      </c>
      <c r="AY255" s="18" t="s">
        <v>238</v>
      </c>
      <c r="BE255" s="144">
        <f>IF(N255="základní",J255,0)</f>
        <v>0</v>
      </c>
      <c r="BF255" s="144">
        <f>IF(N255="snížená",J255,0)</f>
        <v>0</v>
      </c>
      <c r="BG255" s="144">
        <f>IF(N255="zákl. přenesená",J255,0)</f>
        <v>0</v>
      </c>
      <c r="BH255" s="144">
        <f>IF(N255="sníž. přenesená",J255,0)</f>
        <v>0</v>
      </c>
      <c r="BI255" s="144">
        <f>IF(N255="nulová",J255,0)</f>
        <v>0</v>
      </c>
      <c r="BJ255" s="18" t="s">
        <v>81</v>
      </c>
      <c r="BK255" s="144">
        <f>ROUND(I255*H255,2)</f>
        <v>0</v>
      </c>
      <c r="BL255" s="18" t="s">
        <v>246</v>
      </c>
      <c r="BM255" s="143" t="s">
        <v>6530</v>
      </c>
    </row>
    <row r="256" spans="2:65" s="1" customFormat="1">
      <c r="B256" s="33"/>
      <c r="D256" s="145" t="s">
        <v>248</v>
      </c>
      <c r="F256" s="146" t="s">
        <v>6528</v>
      </c>
      <c r="I256" s="147"/>
      <c r="L256" s="33"/>
      <c r="M256" s="148"/>
      <c r="T256" s="54"/>
      <c r="AT256" s="18" t="s">
        <v>248</v>
      </c>
      <c r="AU256" s="18" t="s">
        <v>83</v>
      </c>
    </row>
    <row r="257" spans="2:65" s="13" customFormat="1">
      <c r="B257" s="157"/>
      <c r="D257" s="145" t="s">
        <v>257</v>
      </c>
      <c r="E257" s="158" t="s">
        <v>19</v>
      </c>
      <c r="F257" s="159" t="s">
        <v>6531</v>
      </c>
      <c r="H257" s="160">
        <v>73.5</v>
      </c>
      <c r="I257" s="161"/>
      <c r="L257" s="157"/>
      <c r="M257" s="162"/>
      <c r="T257" s="163"/>
      <c r="AT257" s="158" t="s">
        <v>257</v>
      </c>
      <c r="AU257" s="158" t="s">
        <v>83</v>
      </c>
      <c r="AV257" s="13" t="s">
        <v>83</v>
      </c>
      <c r="AW257" s="13" t="s">
        <v>35</v>
      </c>
      <c r="AX257" s="13" t="s">
        <v>81</v>
      </c>
      <c r="AY257" s="158" t="s">
        <v>238</v>
      </c>
    </row>
    <row r="258" spans="2:65" s="13" customFormat="1">
      <c r="B258" s="157"/>
      <c r="D258" s="145" t="s">
        <v>257</v>
      </c>
      <c r="F258" s="159" t="s">
        <v>6532</v>
      </c>
      <c r="H258" s="160">
        <v>77.174999999999997</v>
      </c>
      <c r="I258" s="161"/>
      <c r="L258" s="157"/>
      <c r="M258" s="162"/>
      <c r="T258" s="163"/>
      <c r="AT258" s="158" t="s">
        <v>257</v>
      </c>
      <c r="AU258" s="158" t="s">
        <v>83</v>
      </c>
      <c r="AV258" s="13" t="s">
        <v>83</v>
      </c>
      <c r="AW258" s="13" t="s">
        <v>4</v>
      </c>
      <c r="AX258" s="13" t="s">
        <v>81</v>
      </c>
      <c r="AY258" s="158" t="s">
        <v>238</v>
      </c>
    </row>
    <row r="259" spans="2:65" s="1" customFormat="1" ht="24.15" customHeight="1">
      <c r="B259" s="33"/>
      <c r="C259" s="132" t="s">
        <v>837</v>
      </c>
      <c r="D259" s="132" t="s">
        <v>241</v>
      </c>
      <c r="E259" s="133" t="s">
        <v>6533</v>
      </c>
      <c r="F259" s="134" t="s">
        <v>6534</v>
      </c>
      <c r="G259" s="135" t="s">
        <v>244</v>
      </c>
      <c r="H259" s="136">
        <v>19.600000000000001</v>
      </c>
      <c r="I259" s="137"/>
      <c r="J259" s="138">
        <f>ROUND(I259*H259,2)</f>
        <v>0</v>
      </c>
      <c r="K259" s="134" t="s">
        <v>245</v>
      </c>
      <c r="L259" s="33"/>
      <c r="M259" s="139" t="s">
        <v>19</v>
      </c>
      <c r="N259" s="140" t="s">
        <v>45</v>
      </c>
      <c r="P259" s="141">
        <f>O259*H259</f>
        <v>0</v>
      </c>
      <c r="Q259" s="141">
        <v>2.3380000000000001E-2</v>
      </c>
      <c r="R259" s="141">
        <f>Q259*H259</f>
        <v>0.45824800000000004</v>
      </c>
      <c r="S259" s="141">
        <v>0</v>
      </c>
      <c r="T259" s="142">
        <f>S259*H259</f>
        <v>0</v>
      </c>
      <c r="AR259" s="143" t="s">
        <v>246</v>
      </c>
      <c r="AT259" s="143" t="s">
        <v>241</v>
      </c>
      <c r="AU259" s="143" t="s">
        <v>83</v>
      </c>
      <c r="AY259" s="18" t="s">
        <v>238</v>
      </c>
      <c r="BE259" s="144">
        <f>IF(N259="základní",J259,0)</f>
        <v>0</v>
      </c>
      <c r="BF259" s="144">
        <f>IF(N259="snížená",J259,0)</f>
        <v>0</v>
      </c>
      <c r="BG259" s="144">
        <f>IF(N259="zákl. přenesená",J259,0)</f>
        <v>0</v>
      </c>
      <c r="BH259" s="144">
        <f>IF(N259="sníž. přenesená",J259,0)</f>
        <v>0</v>
      </c>
      <c r="BI259" s="144">
        <f>IF(N259="nulová",J259,0)</f>
        <v>0</v>
      </c>
      <c r="BJ259" s="18" t="s">
        <v>81</v>
      </c>
      <c r="BK259" s="144">
        <f>ROUND(I259*H259,2)</f>
        <v>0</v>
      </c>
      <c r="BL259" s="18" t="s">
        <v>246</v>
      </c>
      <c r="BM259" s="143" t="s">
        <v>6535</v>
      </c>
    </row>
    <row r="260" spans="2:65" s="1" customFormat="1" ht="27">
      <c r="B260" s="33"/>
      <c r="D260" s="145" t="s">
        <v>248</v>
      </c>
      <c r="F260" s="146" t="s">
        <v>6536</v>
      </c>
      <c r="I260" s="147"/>
      <c r="L260" s="33"/>
      <c r="M260" s="148"/>
      <c r="T260" s="54"/>
      <c r="AT260" s="18" t="s">
        <v>248</v>
      </c>
      <c r="AU260" s="18" t="s">
        <v>83</v>
      </c>
    </row>
    <row r="261" spans="2:65" s="1" customFormat="1">
      <c r="B261" s="33"/>
      <c r="D261" s="149" t="s">
        <v>250</v>
      </c>
      <c r="F261" s="150" t="s">
        <v>6537</v>
      </c>
      <c r="I261" s="147"/>
      <c r="L261" s="33"/>
      <c r="M261" s="148"/>
      <c r="T261" s="54"/>
      <c r="AT261" s="18" t="s">
        <v>250</v>
      </c>
      <c r="AU261" s="18" t="s">
        <v>83</v>
      </c>
    </row>
    <row r="262" spans="2:65" s="13" customFormat="1">
      <c r="B262" s="157"/>
      <c r="D262" s="145" t="s">
        <v>257</v>
      </c>
      <c r="E262" s="158" t="s">
        <v>19</v>
      </c>
      <c r="F262" s="159" t="s">
        <v>6538</v>
      </c>
      <c r="H262" s="160">
        <v>19.600000000000001</v>
      </c>
      <c r="I262" s="161"/>
      <c r="L262" s="157"/>
      <c r="M262" s="162"/>
      <c r="T262" s="163"/>
      <c r="AT262" s="158" t="s">
        <v>257</v>
      </c>
      <c r="AU262" s="158" t="s">
        <v>83</v>
      </c>
      <c r="AV262" s="13" t="s">
        <v>83</v>
      </c>
      <c r="AW262" s="13" t="s">
        <v>35</v>
      </c>
      <c r="AX262" s="13" t="s">
        <v>81</v>
      </c>
      <c r="AY262" s="158" t="s">
        <v>238</v>
      </c>
    </row>
    <row r="263" spans="2:65" s="1" customFormat="1" ht="24.15" customHeight="1">
      <c r="B263" s="33"/>
      <c r="C263" s="132" t="s">
        <v>844</v>
      </c>
      <c r="D263" s="132" t="s">
        <v>241</v>
      </c>
      <c r="E263" s="133" t="s">
        <v>6539</v>
      </c>
      <c r="F263" s="134" t="s">
        <v>6540</v>
      </c>
      <c r="G263" s="135" t="s">
        <v>408</v>
      </c>
      <c r="H263" s="136">
        <v>24.5</v>
      </c>
      <c r="I263" s="137"/>
      <c r="J263" s="138">
        <f>ROUND(I263*H263,2)</f>
        <v>0</v>
      </c>
      <c r="K263" s="134" t="s">
        <v>245</v>
      </c>
      <c r="L263" s="33"/>
      <c r="M263" s="139" t="s">
        <v>19</v>
      </c>
      <c r="N263" s="140" t="s">
        <v>45</v>
      </c>
      <c r="P263" s="141">
        <f>O263*H263</f>
        <v>0</v>
      </c>
      <c r="Q263" s="141">
        <v>0</v>
      </c>
      <c r="R263" s="141">
        <f>Q263*H263</f>
        <v>0</v>
      </c>
      <c r="S263" s="141">
        <v>0.35</v>
      </c>
      <c r="T263" s="142">
        <f>S263*H263</f>
        <v>8.5749999999999993</v>
      </c>
      <c r="AR263" s="143" t="s">
        <v>246</v>
      </c>
      <c r="AT263" s="143" t="s">
        <v>241</v>
      </c>
      <c r="AU263" s="143" t="s">
        <v>83</v>
      </c>
      <c r="AY263" s="18" t="s">
        <v>238</v>
      </c>
      <c r="BE263" s="144">
        <f>IF(N263="základní",J263,0)</f>
        <v>0</v>
      </c>
      <c r="BF263" s="144">
        <f>IF(N263="snížená",J263,0)</f>
        <v>0</v>
      </c>
      <c r="BG263" s="144">
        <f>IF(N263="zákl. přenesená",J263,0)</f>
        <v>0</v>
      </c>
      <c r="BH263" s="144">
        <f>IF(N263="sníž. přenesená",J263,0)</f>
        <v>0</v>
      </c>
      <c r="BI263" s="144">
        <f>IF(N263="nulová",J263,0)</f>
        <v>0</v>
      </c>
      <c r="BJ263" s="18" t="s">
        <v>81</v>
      </c>
      <c r="BK263" s="144">
        <f>ROUND(I263*H263,2)</f>
        <v>0</v>
      </c>
      <c r="BL263" s="18" t="s">
        <v>246</v>
      </c>
      <c r="BM263" s="143" t="s">
        <v>6541</v>
      </c>
    </row>
    <row r="264" spans="2:65" s="1" customFormat="1" ht="36">
      <c r="B264" s="33"/>
      <c r="D264" s="145" t="s">
        <v>248</v>
      </c>
      <c r="F264" s="146" t="s">
        <v>6542</v>
      </c>
      <c r="I264" s="147"/>
      <c r="L264" s="33"/>
      <c r="M264" s="148"/>
      <c r="T264" s="54"/>
      <c r="AT264" s="18" t="s">
        <v>248</v>
      </c>
      <c r="AU264" s="18" t="s">
        <v>83</v>
      </c>
    </row>
    <row r="265" spans="2:65" s="1" customFormat="1">
      <c r="B265" s="33"/>
      <c r="D265" s="149" t="s">
        <v>250</v>
      </c>
      <c r="F265" s="150" t="s">
        <v>6543</v>
      </c>
      <c r="I265" s="147"/>
      <c r="L265" s="33"/>
      <c r="M265" s="148"/>
      <c r="T265" s="54"/>
      <c r="AT265" s="18" t="s">
        <v>250</v>
      </c>
      <c r="AU265" s="18" t="s">
        <v>83</v>
      </c>
    </row>
    <row r="266" spans="2:65" s="11" customFormat="1" ht="22.75" customHeight="1">
      <c r="B266" s="120"/>
      <c r="D266" s="121" t="s">
        <v>73</v>
      </c>
      <c r="E266" s="130" t="s">
        <v>268</v>
      </c>
      <c r="F266" s="130" t="s">
        <v>269</v>
      </c>
      <c r="I266" s="123"/>
      <c r="J266" s="131">
        <f>BK266</f>
        <v>0</v>
      </c>
      <c r="L266" s="120"/>
      <c r="M266" s="125"/>
      <c r="P266" s="126">
        <f>SUM(P267:P285)</f>
        <v>0</v>
      </c>
      <c r="R266" s="126">
        <f>SUM(R267:R285)</f>
        <v>0</v>
      </c>
      <c r="T266" s="127">
        <f>SUM(T267:T285)</f>
        <v>0</v>
      </c>
      <c r="AR266" s="121" t="s">
        <v>81</v>
      </c>
      <c r="AT266" s="128" t="s">
        <v>73</v>
      </c>
      <c r="AU266" s="128" t="s">
        <v>81</v>
      </c>
      <c r="AY266" s="121" t="s">
        <v>238</v>
      </c>
      <c r="BK266" s="129">
        <f>SUM(BK267:BK285)</f>
        <v>0</v>
      </c>
    </row>
    <row r="267" spans="2:65" s="1" customFormat="1" ht="21.75" customHeight="1">
      <c r="B267" s="33"/>
      <c r="C267" s="132" t="s">
        <v>851</v>
      </c>
      <c r="D267" s="132" t="s">
        <v>241</v>
      </c>
      <c r="E267" s="133" t="s">
        <v>6544</v>
      </c>
      <c r="F267" s="134" t="s">
        <v>6545</v>
      </c>
      <c r="G267" s="135" t="s">
        <v>272</v>
      </c>
      <c r="H267" s="136">
        <v>11.757</v>
      </c>
      <c r="I267" s="137"/>
      <c r="J267" s="138">
        <f>ROUND(I267*H267,2)</f>
        <v>0</v>
      </c>
      <c r="K267" s="134" t="s">
        <v>245</v>
      </c>
      <c r="L267" s="33"/>
      <c r="M267" s="139" t="s">
        <v>19</v>
      </c>
      <c r="N267" s="140" t="s">
        <v>45</v>
      </c>
      <c r="P267" s="141">
        <f>O267*H267</f>
        <v>0</v>
      </c>
      <c r="Q267" s="141">
        <v>0</v>
      </c>
      <c r="R267" s="141">
        <f>Q267*H267</f>
        <v>0</v>
      </c>
      <c r="S267" s="141">
        <v>0</v>
      </c>
      <c r="T267" s="142">
        <f>S267*H267</f>
        <v>0</v>
      </c>
      <c r="AR267" s="143" t="s">
        <v>246</v>
      </c>
      <c r="AT267" s="143" t="s">
        <v>241</v>
      </c>
      <c r="AU267" s="143" t="s">
        <v>83</v>
      </c>
      <c r="AY267" s="18" t="s">
        <v>238</v>
      </c>
      <c r="BE267" s="144">
        <f>IF(N267="základní",J267,0)</f>
        <v>0</v>
      </c>
      <c r="BF267" s="144">
        <f>IF(N267="snížená",J267,0)</f>
        <v>0</v>
      </c>
      <c r="BG267" s="144">
        <f>IF(N267="zákl. přenesená",J267,0)</f>
        <v>0</v>
      </c>
      <c r="BH267" s="144">
        <f>IF(N267="sníž. přenesená",J267,0)</f>
        <v>0</v>
      </c>
      <c r="BI267" s="144">
        <f>IF(N267="nulová",J267,0)</f>
        <v>0</v>
      </c>
      <c r="BJ267" s="18" t="s">
        <v>81</v>
      </c>
      <c r="BK267" s="144">
        <f>ROUND(I267*H267,2)</f>
        <v>0</v>
      </c>
      <c r="BL267" s="18" t="s">
        <v>246</v>
      </c>
      <c r="BM267" s="143" t="s">
        <v>6546</v>
      </c>
    </row>
    <row r="268" spans="2:65" s="1" customFormat="1" ht="18">
      <c r="B268" s="33"/>
      <c r="D268" s="145" t="s">
        <v>248</v>
      </c>
      <c r="F268" s="146" t="s">
        <v>6547</v>
      </c>
      <c r="I268" s="147"/>
      <c r="L268" s="33"/>
      <c r="M268" s="148"/>
      <c r="T268" s="54"/>
      <c r="AT268" s="18" t="s">
        <v>248</v>
      </c>
      <c r="AU268" s="18" t="s">
        <v>83</v>
      </c>
    </row>
    <row r="269" spans="2:65" s="1" customFormat="1">
      <c r="B269" s="33"/>
      <c r="D269" s="149" t="s">
        <v>250</v>
      </c>
      <c r="F269" s="150" t="s">
        <v>6548</v>
      </c>
      <c r="I269" s="147"/>
      <c r="L269" s="33"/>
      <c r="M269" s="148"/>
      <c r="T269" s="54"/>
      <c r="AT269" s="18" t="s">
        <v>250</v>
      </c>
      <c r="AU269" s="18" t="s">
        <v>83</v>
      </c>
    </row>
    <row r="270" spans="2:65" s="1" customFormat="1" ht="24.15" customHeight="1">
      <c r="B270" s="33"/>
      <c r="C270" s="132" t="s">
        <v>858</v>
      </c>
      <c r="D270" s="132" t="s">
        <v>241</v>
      </c>
      <c r="E270" s="133" t="s">
        <v>6549</v>
      </c>
      <c r="F270" s="134" t="s">
        <v>6550</v>
      </c>
      <c r="G270" s="135" t="s">
        <v>272</v>
      </c>
      <c r="H270" s="136">
        <v>223.38300000000001</v>
      </c>
      <c r="I270" s="137"/>
      <c r="J270" s="138">
        <f>ROUND(I270*H270,2)</f>
        <v>0</v>
      </c>
      <c r="K270" s="134" t="s">
        <v>245</v>
      </c>
      <c r="L270" s="33"/>
      <c r="M270" s="139" t="s">
        <v>19</v>
      </c>
      <c r="N270" s="140" t="s">
        <v>45</v>
      </c>
      <c r="P270" s="141">
        <f>O270*H270</f>
        <v>0</v>
      </c>
      <c r="Q270" s="141">
        <v>0</v>
      </c>
      <c r="R270" s="141">
        <f>Q270*H270</f>
        <v>0</v>
      </c>
      <c r="S270" s="141">
        <v>0</v>
      </c>
      <c r="T270" s="142">
        <f>S270*H270</f>
        <v>0</v>
      </c>
      <c r="AR270" s="143" t="s">
        <v>246</v>
      </c>
      <c r="AT270" s="143" t="s">
        <v>241</v>
      </c>
      <c r="AU270" s="143" t="s">
        <v>83</v>
      </c>
      <c r="AY270" s="18" t="s">
        <v>238</v>
      </c>
      <c r="BE270" s="144">
        <f>IF(N270="základní",J270,0)</f>
        <v>0</v>
      </c>
      <c r="BF270" s="144">
        <f>IF(N270="snížená",J270,0)</f>
        <v>0</v>
      </c>
      <c r="BG270" s="144">
        <f>IF(N270="zákl. přenesená",J270,0)</f>
        <v>0</v>
      </c>
      <c r="BH270" s="144">
        <f>IF(N270="sníž. přenesená",J270,0)</f>
        <v>0</v>
      </c>
      <c r="BI270" s="144">
        <f>IF(N270="nulová",J270,0)</f>
        <v>0</v>
      </c>
      <c r="BJ270" s="18" t="s">
        <v>81</v>
      </c>
      <c r="BK270" s="144">
        <f>ROUND(I270*H270,2)</f>
        <v>0</v>
      </c>
      <c r="BL270" s="18" t="s">
        <v>246</v>
      </c>
      <c r="BM270" s="143" t="s">
        <v>6551</v>
      </c>
    </row>
    <row r="271" spans="2:65" s="1" customFormat="1" ht="18">
      <c r="B271" s="33"/>
      <c r="D271" s="145" t="s">
        <v>248</v>
      </c>
      <c r="F271" s="146" t="s">
        <v>6552</v>
      </c>
      <c r="I271" s="147"/>
      <c r="L271" s="33"/>
      <c r="M271" s="148"/>
      <c r="T271" s="54"/>
      <c r="AT271" s="18" t="s">
        <v>248</v>
      </c>
      <c r="AU271" s="18" t="s">
        <v>83</v>
      </c>
    </row>
    <row r="272" spans="2:65" s="1" customFormat="1">
      <c r="B272" s="33"/>
      <c r="D272" s="149" t="s">
        <v>250</v>
      </c>
      <c r="F272" s="150" t="s">
        <v>6553</v>
      </c>
      <c r="I272" s="147"/>
      <c r="L272" s="33"/>
      <c r="M272" s="148"/>
      <c r="T272" s="54"/>
      <c r="AT272" s="18" t="s">
        <v>250</v>
      </c>
      <c r="AU272" s="18" t="s">
        <v>83</v>
      </c>
    </row>
    <row r="273" spans="2:65" s="13" customFormat="1">
      <c r="B273" s="157"/>
      <c r="D273" s="145" t="s">
        <v>257</v>
      </c>
      <c r="F273" s="159" t="s">
        <v>6554</v>
      </c>
      <c r="H273" s="160">
        <v>223.38300000000001</v>
      </c>
      <c r="I273" s="161"/>
      <c r="L273" s="157"/>
      <c r="M273" s="162"/>
      <c r="T273" s="163"/>
      <c r="AT273" s="158" t="s">
        <v>257</v>
      </c>
      <c r="AU273" s="158" t="s">
        <v>83</v>
      </c>
      <c r="AV273" s="13" t="s">
        <v>83</v>
      </c>
      <c r="AW273" s="13" t="s">
        <v>4</v>
      </c>
      <c r="AX273" s="13" t="s">
        <v>81</v>
      </c>
      <c r="AY273" s="158" t="s">
        <v>238</v>
      </c>
    </row>
    <row r="274" spans="2:65" s="1" customFormat="1" ht="24.15" customHeight="1">
      <c r="B274" s="33"/>
      <c r="C274" s="132" t="s">
        <v>865</v>
      </c>
      <c r="D274" s="132" t="s">
        <v>241</v>
      </c>
      <c r="E274" s="133" t="s">
        <v>6555</v>
      </c>
      <c r="F274" s="134" t="s">
        <v>6556</v>
      </c>
      <c r="G274" s="135" t="s">
        <v>272</v>
      </c>
      <c r="H274" s="136">
        <v>11.757</v>
      </c>
      <c r="I274" s="137"/>
      <c r="J274" s="138">
        <f>ROUND(I274*H274,2)</f>
        <v>0</v>
      </c>
      <c r="K274" s="134" t="s">
        <v>245</v>
      </c>
      <c r="L274" s="33"/>
      <c r="M274" s="139" t="s">
        <v>19</v>
      </c>
      <c r="N274" s="140" t="s">
        <v>45</v>
      </c>
      <c r="P274" s="141">
        <f>O274*H274</f>
        <v>0</v>
      </c>
      <c r="Q274" s="141">
        <v>0</v>
      </c>
      <c r="R274" s="141">
        <f>Q274*H274</f>
        <v>0</v>
      </c>
      <c r="S274" s="141">
        <v>0</v>
      </c>
      <c r="T274" s="142">
        <f>S274*H274</f>
        <v>0</v>
      </c>
      <c r="AR274" s="143" t="s">
        <v>246</v>
      </c>
      <c r="AT274" s="143" t="s">
        <v>241</v>
      </c>
      <c r="AU274" s="143" t="s">
        <v>83</v>
      </c>
      <c r="AY274" s="18" t="s">
        <v>238</v>
      </c>
      <c r="BE274" s="144">
        <f>IF(N274="základní",J274,0)</f>
        <v>0</v>
      </c>
      <c r="BF274" s="144">
        <f>IF(N274="snížená",J274,0)</f>
        <v>0</v>
      </c>
      <c r="BG274" s="144">
        <f>IF(N274="zákl. přenesená",J274,0)</f>
        <v>0</v>
      </c>
      <c r="BH274" s="144">
        <f>IF(N274="sníž. přenesená",J274,0)</f>
        <v>0</v>
      </c>
      <c r="BI274" s="144">
        <f>IF(N274="nulová",J274,0)</f>
        <v>0</v>
      </c>
      <c r="BJ274" s="18" t="s">
        <v>81</v>
      </c>
      <c r="BK274" s="144">
        <f>ROUND(I274*H274,2)</f>
        <v>0</v>
      </c>
      <c r="BL274" s="18" t="s">
        <v>246</v>
      </c>
      <c r="BM274" s="143" t="s">
        <v>6557</v>
      </c>
    </row>
    <row r="275" spans="2:65" s="1" customFormat="1">
      <c r="B275" s="33"/>
      <c r="D275" s="145" t="s">
        <v>248</v>
      </c>
      <c r="F275" s="146" t="s">
        <v>6558</v>
      </c>
      <c r="I275" s="147"/>
      <c r="L275" s="33"/>
      <c r="M275" s="148"/>
      <c r="T275" s="54"/>
      <c r="AT275" s="18" t="s">
        <v>248</v>
      </c>
      <c r="AU275" s="18" t="s">
        <v>83</v>
      </c>
    </row>
    <row r="276" spans="2:65" s="1" customFormat="1">
      <c r="B276" s="33"/>
      <c r="D276" s="149" t="s">
        <v>250</v>
      </c>
      <c r="F276" s="150" t="s">
        <v>6559</v>
      </c>
      <c r="I276" s="147"/>
      <c r="L276" s="33"/>
      <c r="M276" s="148"/>
      <c r="T276" s="54"/>
      <c r="AT276" s="18" t="s">
        <v>250</v>
      </c>
      <c r="AU276" s="18" t="s">
        <v>83</v>
      </c>
    </row>
    <row r="277" spans="2:65" s="1" customFormat="1" ht="37.75" customHeight="1">
      <c r="B277" s="33"/>
      <c r="C277" s="132" t="s">
        <v>869</v>
      </c>
      <c r="D277" s="132" t="s">
        <v>241</v>
      </c>
      <c r="E277" s="133" t="s">
        <v>6560</v>
      </c>
      <c r="F277" s="134" t="s">
        <v>6561</v>
      </c>
      <c r="G277" s="135" t="s">
        <v>272</v>
      </c>
      <c r="H277" s="136">
        <v>8.5749999999999993</v>
      </c>
      <c r="I277" s="137"/>
      <c r="J277" s="138">
        <f>ROUND(I277*H277,2)</f>
        <v>0</v>
      </c>
      <c r="K277" s="134" t="s">
        <v>245</v>
      </c>
      <c r="L277" s="33"/>
      <c r="M277" s="139" t="s">
        <v>19</v>
      </c>
      <c r="N277" s="140" t="s">
        <v>45</v>
      </c>
      <c r="P277" s="141">
        <f>O277*H277</f>
        <v>0</v>
      </c>
      <c r="Q277" s="141">
        <v>0</v>
      </c>
      <c r="R277" s="141">
        <f>Q277*H277</f>
        <v>0</v>
      </c>
      <c r="S277" s="141">
        <v>0</v>
      </c>
      <c r="T277" s="142">
        <f>S277*H277</f>
        <v>0</v>
      </c>
      <c r="AR277" s="143" t="s">
        <v>246</v>
      </c>
      <c r="AT277" s="143" t="s">
        <v>241</v>
      </c>
      <c r="AU277" s="143" t="s">
        <v>83</v>
      </c>
      <c r="AY277" s="18" t="s">
        <v>238</v>
      </c>
      <c r="BE277" s="144">
        <f>IF(N277="základní",J277,0)</f>
        <v>0</v>
      </c>
      <c r="BF277" s="144">
        <f>IF(N277="snížená",J277,0)</f>
        <v>0</v>
      </c>
      <c r="BG277" s="144">
        <f>IF(N277="zákl. přenesená",J277,0)</f>
        <v>0</v>
      </c>
      <c r="BH277" s="144">
        <f>IF(N277="sníž. přenesená",J277,0)</f>
        <v>0</v>
      </c>
      <c r="BI277" s="144">
        <f>IF(N277="nulová",J277,0)</f>
        <v>0</v>
      </c>
      <c r="BJ277" s="18" t="s">
        <v>81</v>
      </c>
      <c r="BK277" s="144">
        <f>ROUND(I277*H277,2)</f>
        <v>0</v>
      </c>
      <c r="BL277" s="18" t="s">
        <v>246</v>
      </c>
      <c r="BM277" s="143" t="s">
        <v>6562</v>
      </c>
    </row>
    <row r="278" spans="2:65" s="1" customFormat="1" ht="27">
      <c r="B278" s="33"/>
      <c r="D278" s="145" t="s">
        <v>248</v>
      </c>
      <c r="F278" s="146" t="s">
        <v>841</v>
      </c>
      <c r="I278" s="147"/>
      <c r="L278" s="33"/>
      <c r="M278" s="148"/>
      <c r="T278" s="54"/>
      <c r="AT278" s="18" t="s">
        <v>248</v>
      </c>
      <c r="AU278" s="18" t="s">
        <v>83</v>
      </c>
    </row>
    <row r="279" spans="2:65" s="1" customFormat="1">
      <c r="B279" s="33"/>
      <c r="D279" s="149" t="s">
        <v>250</v>
      </c>
      <c r="F279" s="150" t="s">
        <v>6563</v>
      </c>
      <c r="I279" s="147"/>
      <c r="L279" s="33"/>
      <c r="M279" s="148"/>
      <c r="T279" s="54"/>
      <c r="AT279" s="18" t="s">
        <v>250</v>
      </c>
      <c r="AU279" s="18" t="s">
        <v>83</v>
      </c>
    </row>
    <row r="280" spans="2:65" s="1" customFormat="1" ht="44.25" customHeight="1">
      <c r="B280" s="33"/>
      <c r="C280" s="132" t="s">
        <v>876</v>
      </c>
      <c r="D280" s="132" t="s">
        <v>241</v>
      </c>
      <c r="E280" s="133" t="s">
        <v>6564</v>
      </c>
      <c r="F280" s="134" t="s">
        <v>6565</v>
      </c>
      <c r="G280" s="135" t="s">
        <v>272</v>
      </c>
      <c r="H280" s="136">
        <v>1.5229999999999999</v>
      </c>
      <c r="I280" s="137"/>
      <c r="J280" s="138">
        <f>ROUND(I280*H280,2)</f>
        <v>0</v>
      </c>
      <c r="K280" s="134" t="s">
        <v>245</v>
      </c>
      <c r="L280" s="33"/>
      <c r="M280" s="139" t="s">
        <v>19</v>
      </c>
      <c r="N280" s="140" t="s">
        <v>45</v>
      </c>
      <c r="P280" s="141">
        <f>O280*H280</f>
        <v>0</v>
      </c>
      <c r="Q280" s="141">
        <v>0</v>
      </c>
      <c r="R280" s="141">
        <f>Q280*H280</f>
        <v>0</v>
      </c>
      <c r="S280" s="141">
        <v>0</v>
      </c>
      <c r="T280" s="142">
        <f>S280*H280</f>
        <v>0</v>
      </c>
      <c r="AR280" s="143" t="s">
        <v>246</v>
      </c>
      <c r="AT280" s="143" t="s">
        <v>241</v>
      </c>
      <c r="AU280" s="143" t="s">
        <v>83</v>
      </c>
      <c r="AY280" s="18" t="s">
        <v>238</v>
      </c>
      <c r="BE280" s="144">
        <f>IF(N280="základní",J280,0)</f>
        <v>0</v>
      </c>
      <c r="BF280" s="144">
        <f>IF(N280="snížená",J280,0)</f>
        <v>0</v>
      </c>
      <c r="BG280" s="144">
        <f>IF(N280="zákl. přenesená",J280,0)</f>
        <v>0</v>
      </c>
      <c r="BH280" s="144">
        <f>IF(N280="sníž. přenesená",J280,0)</f>
        <v>0</v>
      </c>
      <c r="BI280" s="144">
        <f>IF(N280="nulová",J280,0)</f>
        <v>0</v>
      </c>
      <c r="BJ280" s="18" t="s">
        <v>81</v>
      </c>
      <c r="BK280" s="144">
        <f>ROUND(I280*H280,2)</f>
        <v>0</v>
      </c>
      <c r="BL280" s="18" t="s">
        <v>246</v>
      </c>
      <c r="BM280" s="143" t="s">
        <v>6566</v>
      </c>
    </row>
    <row r="281" spans="2:65" s="1" customFormat="1" ht="27">
      <c r="B281" s="33"/>
      <c r="D281" s="145" t="s">
        <v>248</v>
      </c>
      <c r="F281" s="146" t="s">
        <v>670</v>
      </c>
      <c r="I281" s="147"/>
      <c r="L281" s="33"/>
      <c r="M281" s="148"/>
      <c r="T281" s="54"/>
      <c r="AT281" s="18" t="s">
        <v>248</v>
      </c>
      <c r="AU281" s="18" t="s">
        <v>83</v>
      </c>
    </row>
    <row r="282" spans="2:65" s="1" customFormat="1">
      <c r="B282" s="33"/>
      <c r="D282" s="149" t="s">
        <v>250</v>
      </c>
      <c r="F282" s="150" t="s">
        <v>6567</v>
      </c>
      <c r="I282" s="147"/>
      <c r="L282" s="33"/>
      <c r="M282" s="148"/>
      <c r="T282" s="54"/>
      <c r="AT282" s="18" t="s">
        <v>250</v>
      </c>
      <c r="AU282" s="18" t="s">
        <v>83</v>
      </c>
    </row>
    <row r="283" spans="2:65" s="1" customFormat="1" ht="44.25" customHeight="1">
      <c r="B283" s="33"/>
      <c r="C283" s="132" t="s">
        <v>885</v>
      </c>
      <c r="D283" s="132" t="s">
        <v>241</v>
      </c>
      <c r="E283" s="133" t="s">
        <v>6568</v>
      </c>
      <c r="F283" s="134" t="s">
        <v>6569</v>
      </c>
      <c r="G283" s="135" t="s">
        <v>272</v>
      </c>
      <c r="H283" s="136">
        <v>1.659</v>
      </c>
      <c r="I283" s="137"/>
      <c r="J283" s="138">
        <f>ROUND(I283*H283,2)</f>
        <v>0</v>
      </c>
      <c r="K283" s="134" t="s">
        <v>245</v>
      </c>
      <c r="L283" s="33"/>
      <c r="M283" s="139" t="s">
        <v>19</v>
      </c>
      <c r="N283" s="140" t="s">
        <v>45</v>
      </c>
      <c r="P283" s="141">
        <f>O283*H283</f>
        <v>0</v>
      </c>
      <c r="Q283" s="141">
        <v>0</v>
      </c>
      <c r="R283" s="141">
        <f>Q283*H283</f>
        <v>0</v>
      </c>
      <c r="S283" s="141">
        <v>0</v>
      </c>
      <c r="T283" s="142">
        <f>S283*H283</f>
        <v>0</v>
      </c>
      <c r="AR283" s="143" t="s">
        <v>246</v>
      </c>
      <c r="AT283" s="143" t="s">
        <v>241</v>
      </c>
      <c r="AU283" s="143" t="s">
        <v>83</v>
      </c>
      <c r="AY283" s="18" t="s">
        <v>238</v>
      </c>
      <c r="BE283" s="144">
        <f>IF(N283="základní",J283,0)</f>
        <v>0</v>
      </c>
      <c r="BF283" s="144">
        <f>IF(N283="snížená",J283,0)</f>
        <v>0</v>
      </c>
      <c r="BG283" s="144">
        <f>IF(N283="zákl. přenesená",J283,0)</f>
        <v>0</v>
      </c>
      <c r="BH283" s="144">
        <f>IF(N283="sníž. přenesená",J283,0)</f>
        <v>0</v>
      </c>
      <c r="BI283" s="144">
        <f>IF(N283="nulová",J283,0)</f>
        <v>0</v>
      </c>
      <c r="BJ283" s="18" t="s">
        <v>81</v>
      </c>
      <c r="BK283" s="144">
        <f>ROUND(I283*H283,2)</f>
        <v>0</v>
      </c>
      <c r="BL283" s="18" t="s">
        <v>246</v>
      </c>
      <c r="BM283" s="143" t="s">
        <v>6570</v>
      </c>
    </row>
    <row r="284" spans="2:65" s="1" customFormat="1" ht="27">
      <c r="B284" s="33"/>
      <c r="D284" s="145" t="s">
        <v>248</v>
      </c>
      <c r="F284" s="146" t="s">
        <v>6571</v>
      </c>
      <c r="I284" s="147"/>
      <c r="L284" s="33"/>
      <c r="M284" s="148"/>
      <c r="T284" s="54"/>
      <c r="AT284" s="18" t="s">
        <v>248</v>
      </c>
      <c r="AU284" s="18" t="s">
        <v>83</v>
      </c>
    </row>
    <row r="285" spans="2:65" s="1" customFormat="1">
      <c r="B285" s="33"/>
      <c r="D285" s="149" t="s">
        <v>250</v>
      </c>
      <c r="F285" s="150" t="s">
        <v>6572</v>
      </c>
      <c r="I285" s="147"/>
      <c r="L285" s="33"/>
      <c r="M285" s="148"/>
      <c r="T285" s="54"/>
      <c r="AT285" s="18" t="s">
        <v>250</v>
      </c>
      <c r="AU285" s="18" t="s">
        <v>83</v>
      </c>
    </row>
    <row r="286" spans="2:65" s="11" customFormat="1" ht="22.75" customHeight="1">
      <c r="B286" s="120"/>
      <c r="D286" s="121" t="s">
        <v>73</v>
      </c>
      <c r="E286" s="130" t="s">
        <v>306</v>
      </c>
      <c r="F286" s="130" t="s">
        <v>307</v>
      </c>
      <c r="I286" s="123"/>
      <c r="J286" s="131">
        <f>BK286</f>
        <v>0</v>
      </c>
      <c r="L286" s="120"/>
      <c r="M286" s="125"/>
      <c r="P286" s="126">
        <f>SUM(P287:P289)</f>
        <v>0</v>
      </c>
      <c r="R286" s="126">
        <f>SUM(R287:R289)</f>
        <v>0</v>
      </c>
      <c r="T286" s="127">
        <f>SUM(T287:T289)</f>
        <v>0</v>
      </c>
      <c r="AR286" s="121" t="s">
        <v>81</v>
      </c>
      <c r="AT286" s="128" t="s">
        <v>73</v>
      </c>
      <c r="AU286" s="128" t="s">
        <v>81</v>
      </c>
      <c r="AY286" s="121" t="s">
        <v>238</v>
      </c>
      <c r="BK286" s="129">
        <f>SUM(BK287:BK289)</f>
        <v>0</v>
      </c>
    </row>
    <row r="287" spans="2:65" s="1" customFormat="1" ht="24.15" customHeight="1">
      <c r="B287" s="33"/>
      <c r="C287" s="132" t="s">
        <v>894</v>
      </c>
      <c r="D287" s="132" t="s">
        <v>241</v>
      </c>
      <c r="E287" s="133" t="s">
        <v>6573</v>
      </c>
      <c r="F287" s="134" t="s">
        <v>6574</v>
      </c>
      <c r="G287" s="135" t="s">
        <v>272</v>
      </c>
      <c r="H287" s="136">
        <v>240.827</v>
      </c>
      <c r="I287" s="137"/>
      <c r="J287" s="138">
        <f>ROUND(I287*H287,2)</f>
        <v>0</v>
      </c>
      <c r="K287" s="134" t="s">
        <v>245</v>
      </c>
      <c r="L287" s="33"/>
      <c r="M287" s="139" t="s">
        <v>19</v>
      </c>
      <c r="N287" s="140" t="s">
        <v>45</v>
      </c>
      <c r="P287" s="141">
        <f>O287*H287</f>
        <v>0</v>
      </c>
      <c r="Q287" s="141">
        <v>0</v>
      </c>
      <c r="R287" s="141">
        <f>Q287*H287</f>
        <v>0</v>
      </c>
      <c r="S287" s="141">
        <v>0</v>
      </c>
      <c r="T287" s="142">
        <f>S287*H287</f>
        <v>0</v>
      </c>
      <c r="AR287" s="143" t="s">
        <v>246</v>
      </c>
      <c r="AT287" s="143" t="s">
        <v>241</v>
      </c>
      <c r="AU287" s="143" t="s">
        <v>83</v>
      </c>
      <c r="AY287" s="18" t="s">
        <v>238</v>
      </c>
      <c r="BE287" s="144">
        <f>IF(N287="základní",J287,0)</f>
        <v>0</v>
      </c>
      <c r="BF287" s="144">
        <f>IF(N287="snížená",J287,0)</f>
        <v>0</v>
      </c>
      <c r="BG287" s="144">
        <f>IF(N287="zákl. přenesená",J287,0)</f>
        <v>0</v>
      </c>
      <c r="BH287" s="144">
        <f>IF(N287="sníž. přenesená",J287,0)</f>
        <v>0</v>
      </c>
      <c r="BI287" s="144">
        <f>IF(N287="nulová",J287,0)</f>
        <v>0</v>
      </c>
      <c r="BJ287" s="18" t="s">
        <v>81</v>
      </c>
      <c r="BK287" s="144">
        <f>ROUND(I287*H287,2)</f>
        <v>0</v>
      </c>
      <c r="BL287" s="18" t="s">
        <v>246</v>
      </c>
      <c r="BM287" s="143" t="s">
        <v>6575</v>
      </c>
    </row>
    <row r="288" spans="2:65" s="1" customFormat="1" ht="18">
      <c r="B288" s="33"/>
      <c r="D288" s="145" t="s">
        <v>248</v>
      </c>
      <c r="F288" s="146" t="s">
        <v>6576</v>
      </c>
      <c r="I288" s="147"/>
      <c r="L288" s="33"/>
      <c r="M288" s="148"/>
      <c r="T288" s="54"/>
      <c r="AT288" s="18" t="s">
        <v>248</v>
      </c>
      <c r="AU288" s="18" t="s">
        <v>83</v>
      </c>
    </row>
    <row r="289" spans="2:65" s="1" customFormat="1">
      <c r="B289" s="33"/>
      <c r="D289" s="149" t="s">
        <v>250</v>
      </c>
      <c r="F289" s="150" t="s">
        <v>6577</v>
      </c>
      <c r="I289" s="147"/>
      <c r="L289" s="33"/>
      <c r="M289" s="148"/>
      <c r="T289" s="54"/>
      <c r="AT289" s="18" t="s">
        <v>250</v>
      </c>
      <c r="AU289" s="18" t="s">
        <v>83</v>
      </c>
    </row>
    <row r="290" spans="2:65" s="11" customFormat="1" ht="25.9" customHeight="1">
      <c r="B290" s="120"/>
      <c r="D290" s="121" t="s">
        <v>73</v>
      </c>
      <c r="E290" s="122" t="s">
        <v>370</v>
      </c>
      <c r="F290" s="122" t="s">
        <v>371</v>
      </c>
      <c r="I290" s="123"/>
      <c r="J290" s="124">
        <f>BK290</f>
        <v>0</v>
      </c>
      <c r="L290" s="120"/>
      <c r="M290" s="125"/>
      <c r="P290" s="126">
        <f>P291</f>
        <v>0</v>
      </c>
      <c r="R290" s="126">
        <f>R291</f>
        <v>1.0189999999999999E-2</v>
      </c>
      <c r="T290" s="127">
        <f>T291</f>
        <v>0</v>
      </c>
      <c r="AR290" s="121" t="s">
        <v>83</v>
      </c>
      <c r="AT290" s="128" t="s">
        <v>73</v>
      </c>
      <c r="AU290" s="128" t="s">
        <v>74</v>
      </c>
      <c r="AY290" s="121" t="s">
        <v>238</v>
      </c>
      <c r="BK290" s="129">
        <f>BK291</f>
        <v>0</v>
      </c>
    </row>
    <row r="291" spans="2:65" s="11" customFormat="1" ht="22.75" customHeight="1">
      <c r="B291" s="120"/>
      <c r="D291" s="121" t="s">
        <v>73</v>
      </c>
      <c r="E291" s="130" t="s">
        <v>4520</v>
      </c>
      <c r="F291" s="130" t="s">
        <v>4521</v>
      </c>
      <c r="I291" s="123"/>
      <c r="J291" s="131">
        <f>BK291</f>
        <v>0</v>
      </c>
      <c r="L291" s="120"/>
      <c r="M291" s="125"/>
      <c r="P291" s="126">
        <f>SUM(P292:P297)</f>
        <v>0</v>
      </c>
      <c r="R291" s="126">
        <f>SUM(R292:R297)</f>
        <v>1.0189999999999999E-2</v>
      </c>
      <c r="T291" s="127">
        <f>SUM(T292:T297)</f>
        <v>0</v>
      </c>
      <c r="AR291" s="121" t="s">
        <v>83</v>
      </c>
      <c r="AT291" s="128" t="s">
        <v>73</v>
      </c>
      <c r="AU291" s="128" t="s">
        <v>81</v>
      </c>
      <c r="AY291" s="121" t="s">
        <v>238</v>
      </c>
      <c r="BK291" s="129">
        <f>SUM(BK292:BK297)</f>
        <v>0</v>
      </c>
    </row>
    <row r="292" spans="2:65" s="1" customFormat="1" ht="24.15" customHeight="1">
      <c r="B292" s="33"/>
      <c r="C292" s="132" t="s">
        <v>901</v>
      </c>
      <c r="D292" s="132" t="s">
        <v>241</v>
      </c>
      <c r="E292" s="133" t="s">
        <v>6578</v>
      </c>
      <c r="F292" s="134" t="s">
        <v>6579</v>
      </c>
      <c r="G292" s="135" t="s">
        <v>341</v>
      </c>
      <c r="H292" s="136">
        <v>1</v>
      </c>
      <c r="I292" s="137"/>
      <c r="J292" s="138">
        <f>ROUND(I292*H292,2)</f>
        <v>0</v>
      </c>
      <c r="K292" s="134" t="s">
        <v>245</v>
      </c>
      <c r="L292" s="33"/>
      <c r="M292" s="139" t="s">
        <v>19</v>
      </c>
      <c r="N292" s="140" t="s">
        <v>45</v>
      </c>
      <c r="P292" s="141">
        <f>O292*H292</f>
        <v>0</v>
      </c>
      <c r="Q292" s="141">
        <v>1.0189999999999999E-2</v>
      </c>
      <c r="R292" s="141">
        <f>Q292*H292</f>
        <v>1.0189999999999999E-2</v>
      </c>
      <c r="S292" s="141">
        <v>0</v>
      </c>
      <c r="T292" s="142">
        <f>S292*H292</f>
        <v>0</v>
      </c>
      <c r="AR292" s="143" t="s">
        <v>377</v>
      </c>
      <c r="AT292" s="143" t="s">
        <v>241</v>
      </c>
      <c r="AU292" s="143" t="s">
        <v>83</v>
      </c>
      <c r="AY292" s="18" t="s">
        <v>238</v>
      </c>
      <c r="BE292" s="144">
        <f>IF(N292="základní",J292,0)</f>
        <v>0</v>
      </c>
      <c r="BF292" s="144">
        <f>IF(N292="snížená",J292,0)</f>
        <v>0</v>
      </c>
      <c r="BG292" s="144">
        <f>IF(N292="zákl. přenesená",J292,0)</f>
        <v>0</v>
      </c>
      <c r="BH292" s="144">
        <f>IF(N292="sníž. přenesená",J292,0)</f>
        <v>0</v>
      </c>
      <c r="BI292" s="144">
        <f>IF(N292="nulová",J292,0)</f>
        <v>0</v>
      </c>
      <c r="BJ292" s="18" t="s">
        <v>81</v>
      </c>
      <c r="BK292" s="144">
        <f>ROUND(I292*H292,2)</f>
        <v>0</v>
      </c>
      <c r="BL292" s="18" t="s">
        <v>377</v>
      </c>
      <c r="BM292" s="143" t="s">
        <v>6580</v>
      </c>
    </row>
    <row r="293" spans="2:65" s="1" customFormat="1" ht="18">
      <c r="B293" s="33"/>
      <c r="D293" s="145" t="s">
        <v>248</v>
      </c>
      <c r="F293" s="146" t="s">
        <v>6581</v>
      </c>
      <c r="I293" s="147"/>
      <c r="L293" s="33"/>
      <c r="M293" s="148"/>
      <c r="T293" s="54"/>
      <c r="AT293" s="18" t="s">
        <v>248</v>
      </c>
      <c r="AU293" s="18" t="s">
        <v>83</v>
      </c>
    </row>
    <row r="294" spans="2:65" s="1" customFormat="1">
      <c r="B294" s="33"/>
      <c r="D294" s="149" t="s">
        <v>250</v>
      </c>
      <c r="F294" s="150" t="s">
        <v>6582</v>
      </c>
      <c r="I294" s="147"/>
      <c r="L294" s="33"/>
      <c r="M294" s="148"/>
      <c r="T294" s="54"/>
      <c r="AT294" s="18" t="s">
        <v>250</v>
      </c>
      <c r="AU294" s="18" t="s">
        <v>83</v>
      </c>
    </row>
    <row r="295" spans="2:65" s="1" customFormat="1" ht="24.15" customHeight="1">
      <c r="B295" s="33"/>
      <c r="C295" s="132" t="s">
        <v>908</v>
      </c>
      <c r="D295" s="132" t="s">
        <v>241</v>
      </c>
      <c r="E295" s="133" t="s">
        <v>6583</v>
      </c>
      <c r="F295" s="134" t="s">
        <v>6584</v>
      </c>
      <c r="G295" s="135" t="s">
        <v>272</v>
      </c>
      <c r="H295" s="136">
        <v>0.01</v>
      </c>
      <c r="I295" s="137"/>
      <c r="J295" s="138">
        <f>ROUND(I295*H295,2)</f>
        <v>0</v>
      </c>
      <c r="K295" s="134" t="s">
        <v>245</v>
      </c>
      <c r="L295" s="33"/>
      <c r="M295" s="139" t="s">
        <v>19</v>
      </c>
      <c r="N295" s="140" t="s">
        <v>45</v>
      </c>
      <c r="P295" s="141">
        <f>O295*H295</f>
        <v>0</v>
      </c>
      <c r="Q295" s="141">
        <v>0</v>
      </c>
      <c r="R295" s="141">
        <f>Q295*H295</f>
        <v>0</v>
      </c>
      <c r="S295" s="141">
        <v>0</v>
      </c>
      <c r="T295" s="142">
        <f>S295*H295</f>
        <v>0</v>
      </c>
      <c r="AR295" s="143" t="s">
        <v>377</v>
      </c>
      <c r="AT295" s="143" t="s">
        <v>241</v>
      </c>
      <c r="AU295" s="143" t="s">
        <v>83</v>
      </c>
      <c r="AY295" s="18" t="s">
        <v>238</v>
      </c>
      <c r="BE295" s="144">
        <f>IF(N295="základní",J295,0)</f>
        <v>0</v>
      </c>
      <c r="BF295" s="144">
        <f>IF(N295="snížená",J295,0)</f>
        <v>0</v>
      </c>
      <c r="BG295" s="144">
        <f>IF(N295="zákl. přenesená",J295,0)</f>
        <v>0</v>
      </c>
      <c r="BH295" s="144">
        <f>IF(N295="sníž. přenesená",J295,0)</f>
        <v>0</v>
      </c>
      <c r="BI295" s="144">
        <f>IF(N295="nulová",J295,0)</f>
        <v>0</v>
      </c>
      <c r="BJ295" s="18" t="s">
        <v>81</v>
      </c>
      <c r="BK295" s="144">
        <f>ROUND(I295*H295,2)</f>
        <v>0</v>
      </c>
      <c r="BL295" s="18" t="s">
        <v>377</v>
      </c>
      <c r="BM295" s="143" t="s">
        <v>6585</v>
      </c>
    </row>
    <row r="296" spans="2:65" s="1" customFormat="1" ht="27">
      <c r="B296" s="33"/>
      <c r="D296" s="145" t="s">
        <v>248</v>
      </c>
      <c r="F296" s="146" t="s">
        <v>6586</v>
      </c>
      <c r="I296" s="147"/>
      <c r="L296" s="33"/>
      <c r="M296" s="148"/>
      <c r="T296" s="54"/>
      <c r="AT296" s="18" t="s">
        <v>248</v>
      </c>
      <c r="AU296" s="18" t="s">
        <v>83</v>
      </c>
    </row>
    <row r="297" spans="2:65" s="1" customFormat="1">
      <c r="B297" s="33"/>
      <c r="D297" s="149" t="s">
        <v>250</v>
      </c>
      <c r="F297" s="150" t="s">
        <v>6587</v>
      </c>
      <c r="I297" s="147"/>
      <c r="L297" s="33"/>
      <c r="M297" s="185"/>
      <c r="N297" s="186"/>
      <c r="O297" s="186"/>
      <c r="P297" s="186"/>
      <c r="Q297" s="186"/>
      <c r="R297" s="186"/>
      <c r="S297" s="186"/>
      <c r="T297" s="187"/>
      <c r="AT297" s="18" t="s">
        <v>250</v>
      </c>
      <c r="AU297" s="18" t="s">
        <v>83</v>
      </c>
    </row>
    <row r="298" spans="2:65" s="1" customFormat="1" ht="7" customHeight="1">
      <c r="B298" s="42"/>
      <c r="C298" s="43"/>
      <c r="D298" s="43"/>
      <c r="E298" s="43"/>
      <c r="F298" s="43"/>
      <c r="G298" s="43"/>
      <c r="H298" s="43"/>
      <c r="I298" s="43"/>
      <c r="J298" s="43"/>
      <c r="K298" s="43"/>
      <c r="L298" s="33"/>
    </row>
  </sheetData>
  <sheetProtection algorithmName="SHA-512" hashValue="l1QGmzM/CVtbb7uCEVhkJD/VGSOyXU6FX4PQHQp64rJsnhYqD7FQPzYO7FiXuk/NQo2NoHfmUmatcywLIzVJqQ==" saltValue="HfE/8DJ8+kIziLhi/X2eo4A3+t+TpaLyiN3Jya685JDcyVoVLQH0GN9EVQaY8zAfiipzq15gDypK5twXqG+55g==" spinCount="100000" sheet="1" objects="1" scenarios="1" formatColumns="0" formatRows="0" autoFilter="0"/>
  <autoFilter ref="C87:K297" xr:uid="{00000000-0009-0000-0000-000027000000}"/>
  <mergeCells count="9">
    <mergeCell ref="E50:H50"/>
    <mergeCell ref="E78:H78"/>
    <mergeCell ref="E80:H80"/>
    <mergeCell ref="L2:V2"/>
    <mergeCell ref="E7:H7"/>
    <mergeCell ref="E9:H9"/>
    <mergeCell ref="E18:H18"/>
    <mergeCell ref="E27:H27"/>
    <mergeCell ref="E48:H48"/>
  </mergeCells>
  <hyperlinks>
    <hyperlink ref="F93" r:id="rId1" xr:uid="{00000000-0004-0000-2700-000000000000}"/>
    <hyperlink ref="F96" r:id="rId2" xr:uid="{00000000-0004-0000-2700-000001000000}"/>
    <hyperlink ref="F99" r:id="rId3" xr:uid="{00000000-0004-0000-2700-000002000000}"/>
    <hyperlink ref="F103" r:id="rId4" xr:uid="{00000000-0004-0000-2700-000003000000}"/>
    <hyperlink ref="F115" r:id="rId5" xr:uid="{00000000-0004-0000-2700-000004000000}"/>
    <hyperlink ref="F123" r:id="rId6" xr:uid="{00000000-0004-0000-2700-000005000000}"/>
    <hyperlink ref="F126" r:id="rId7" xr:uid="{00000000-0004-0000-2700-000006000000}"/>
    <hyperlink ref="F130" r:id="rId8" xr:uid="{00000000-0004-0000-2700-000007000000}"/>
    <hyperlink ref="F135" r:id="rId9" xr:uid="{00000000-0004-0000-2700-000008000000}"/>
    <hyperlink ref="F139" r:id="rId10" xr:uid="{00000000-0004-0000-2700-000009000000}"/>
    <hyperlink ref="F148" r:id="rId11" xr:uid="{00000000-0004-0000-2700-00000A000000}"/>
    <hyperlink ref="F153" r:id="rId12" xr:uid="{00000000-0004-0000-2700-00000B000000}"/>
    <hyperlink ref="F158" r:id="rId13" xr:uid="{00000000-0004-0000-2700-00000C000000}"/>
    <hyperlink ref="F165" r:id="rId14" xr:uid="{00000000-0004-0000-2700-00000D000000}"/>
    <hyperlink ref="F170" r:id="rId15" xr:uid="{00000000-0004-0000-2700-00000E000000}"/>
    <hyperlink ref="F175" r:id="rId16" xr:uid="{00000000-0004-0000-2700-00000F000000}"/>
    <hyperlink ref="F186" r:id="rId17" xr:uid="{00000000-0004-0000-2700-000010000000}"/>
    <hyperlink ref="F191" r:id="rId18" xr:uid="{00000000-0004-0000-2700-000011000000}"/>
    <hyperlink ref="F194" r:id="rId19" xr:uid="{00000000-0004-0000-2700-000012000000}"/>
    <hyperlink ref="F197" r:id="rId20" xr:uid="{00000000-0004-0000-2700-000013000000}"/>
    <hyperlink ref="F200" r:id="rId21" xr:uid="{00000000-0004-0000-2700-000014000000}"/>
    <hyperlink ref="F203" r:id="rId22" xr:uid="{00000000-0004-0000-2700-000015000000}"/>
    <hyperlink ref="F210" r:id="rId23" xr:uid="{00000000-0004-0000-2700-000016000000}"/>
    <hyperlink ref="F218" r:id="rId24" xr:uid="{00000000-0004-0000-2700-000017000000}"/>
    <hyperlink ref="F227" r:id="rId25" xr:uid="{00000000-0004-0000-2700-000018000000}"/>
    <hyperlink ref="F239" r:id="rId26" xr:uid="{00000000-0004-0000-2700-000019000000}"/>
    <hyperlink ref="F244" r:id="rId27" xr:uid="{00000000-0004-0000-2700-00001A000000}"/>
    <hyperlink ref="F247" r:id="rId28" xr:uid="{00000000-0004-0000-2700-00001B000000}"/>
    <hyperlink ref="F250" r:id="rId29" xr:uid="{00000000-0004-0000-2700-00001C000000}"/>
    <hyperlink ref="F253" r:id="rId30" xr:uid="{00000000-0004-0000-2700-00001D000000}"/>
    <hyperlink ref="F261" r:id="rId31" xr:uid="{00000000-0004-0000-2700-00001E000000}"/>
    <hyperlink ref="F265" r:id="rId32" xr:uid="{00000000-0004-0000-2700-00001F000000}"/>
    <hyperlink ref="F269" r:id="rId33" xr:uid="{00000000-0004-0000-2700-000020000000}"/>
    <hyperlink ref="F272" r:id="rId34" xr:uid="{00000000-0004-0000-2700-000021000000}"/>
    <hyperlink ref="F276" r:id="rId35" xr:uid="{00000000-0004-0000-2700-000022000000}"/>
    <hyperlink ref="F279" r:id="rId36" xr:uid="{00000000-0004-0000-2700-000023000000}"/>
    <hyperlink ref="F282" r:id="rId37" xr:uid="{00000000-0004-0000-2700-000024000000}"/>
    <hyperlink ref="F285" r:id="rId38" xr:uid="{00000000-0004-0000-2700-000025000000}"/>
    <hyperlink ref="F289" r:id="rId39" xr:uid="{00000000-0004-0000-2700-000026000000}"/>
    <hyperlink ref="F294" r:id="rId40" xr:uid="{00000000-0004-0000-2700-000027000000}"/>
    <hyperlink ref="F297" r:id="rId41" xr:uid="{00000000-0004-0000-2700-00002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4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B2:BM240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195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s="1" customFormat="1" ht="12" customHeight="1">
      <c r="B8" s="33"/>
      <c r="D8" s="28" t="s">
        <v>208</v>
      </c>
      <c r="L8" s="33"/>
    </row>
    <row r="9" spans="2:46" s="1" customFormat="1" ht="16.5" customHeight="1">
      <c r="B9" s="33"/>
      <c r="E9" s="290" t="s">
        <v>6588</v>
      </c>
      <c r="F9" s="326"/>
      <c r="G9" s="326"/>
      <c r="H9" s="326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18. 9. 2024</v>
      </c>
      <c r="L12" s="33"/>
    </row>
    <row r="13" spans="2:46" s="1" customFormat="1" ht="10.75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>
      <c r="B15" s="33"/>
      <c r="E15" s="26" t="s">
        <v>28</v>
      </c>
      <c r="I15" s="28" t="s">
        <v>29</v>
      </c>
      <c r="J15" s="26" t="s">
        <v>19</v>
      </c>
      <c r="L15" s="33"/>
    </row>
    <row r="16" spans="2:46" s="1" customFormat="1" ht="7" customHeight="1">
      <c r="B16" s="33"/>
      <c r="L16" s="33"/>
    </row>
    <row r="17" spans="2:12" s="1" customFormat="1" ht="12" customHeight="1">
      <c r="B17" s="33"/>
      <c r="D17" s="28" t="s">
        <v>30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27" t="str">
        <f>'Rekapitulace stavby'!E14</f>
        <v>Vyplň údaj</v>
      </c>
      <c r="F18" s="310"/>
      <c r="G18" s="310"/>
      <c r="H18" s="310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>
      <c r="B19" s="33"/>
      <c r="L19" s="33"/>
    </row>
    <row r="20" spans="2:12" s="1" customFormat="1" ht="12" customHeight="1">
      <c r="B20" s="33"/>
      <c r="D20" s="28" t="s">
        <v>32</v>
      </c>
      <c r="I20" s="28" t="s">
        <v>26</v>
      </c>
      <c r="J20" s="26" t="s">
        <v>33</v>
      </c>
      <c r="L20" s="33"/>
    </row>
    <row r="21" spans="2:12" s="1" customFormat="1" ht="18" customHeight="1">
      <c r="B21" s="33"/>
      <c r="E21" s="26" t="s">
        <v>34</v>
      </c>
      <c r="I21" s="28" t="s">
        <v>29</v>
      </c>
      <c r="J21" s="26" t="s">
        <v>19</v>
      </c>
      <c r="L21" s="33"/>
    </row>
    <row r="22" spans="2:12" s="1" customFormat="1" ht="7" customHeight="1">
      <c r="B22" s="33"/>
      <c r="L22" s="33"/>
    </row>
    <row r="23" spans="2:12" s="1" customFormat="1" ht="12" customHeight="1">
      <c r="B23" s="33"/>
      <c r="D23" s="28" t="s">
        <v>36</v>
      </c>
      <c r="I23" s="28" t="s">
        <v>26</v>
      </c>
      <c r="J23" s="26" t="str">
        <f>IF('Rekapitulace stavby'!AN19="","",'Rekapitulace stavby'!AN19)</f>
        <v/>
      </c>
      <c r="L23" s="33"/>
    </row>
    <row r="24" spans="2:12" s="1" customFormat="1" ht="18" customHeight="1">
      <c r="B24" s="33"/>
      <c r="E24" s="26" t="str">
        <f>IF('Rekapitulace stavby'!E20="","",'Rekapitulace stavby'!E20)</f>
        <v xml:space="preserve"> </v>
      </c>
      <c r="I24" s="28" t="s">
        <v>29</v>
      </c>
      <c r="J24" s="26" t="str">
        <f>IF('Rekapitulace stavby'!AN20="","",'Rekapitulace stavby'!AN20)</f>
        <v/>
      </c>
      <c r="L24" s="33"/>
    </row>
    <row r="25" spans="2:12" s="1" customFormat="1" ht="7" customHeight="1">
      <c r="B25" s="33"/>
      <c r="L25" s="33"/>
    </row>
    <row r="26" spans="2:12" s="1" customFormat="1" ht="12" customHeight="1">
      <c r="B26" s="33"/>
      <c r="D26" s="28" t="s">
        <v>38</v>
      </c>
      <c r="L26" s="33"/>
    </row>
    <row r="27" spans="2:12" s="7" customFormat="1" ht="16.5" customHeight="1">
      <c r="B27" s="92"/>
      <c r="E27" s="314" t="s">
        <v>19</v>
      </c>
      <c r="F27" s="314"/>
      <c r="G27" s="314"/>
      <c r="H27" s="314"/>
      <c r="L27" s="92"/>
    </row>
    <row r="28" spans="2:12" s="1" customFormat="1" ht="7" customHeight="1">
      <c r="B28" s="33"/>
      <c r="L28" s="33"/>
    </row>
    <row r="29" spans="2:12" s="1" customFormat="1" ht="7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>
      <c r="B30" s="33"/>
      <c r="D30" s="93" t="s">
        <v>40</v>
      </c>
      <c r="J30" s="64">
        <f>ROUND(J87, 2)</f>
        <v>0</v>
      </c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" customHeight="1">
      <c r="B32" s="33"/>
      <c r="F32" s="36" t="s">
        <v>42</v>
      </c>
      <c r="I32" s="36" t="s">
        <v>41</v>
      </c>
      <c r="J32" s="36" t="s">
        <v>43</v>
      </c>
      <c r="L32" s="33"/>
    </row>
    <row r="33" spans="2:12" s="1" customFormat="1" ht="14.4" customHeight="1">
      <c r="B33" s="33"/>
      <c r="D33" s="53" t="s">
        <v>44</v>
      </c>
      <c r="E33" s="28" t="s">
        <v>45</v>
      </c>
      <c r="F33" s="83">
        <f>ROUND((SUM(BE87:BE239)),  2)</f>
        <v>0</v>
      </c>
      <c r="I33" s="94">
        <v>0.21</v>
      </c>
      <c r="J33" s="83">
        <f>ROUND(((SUM(BE87:BE239))*I33),  2)</f>
        <v>0</v>
      </c>
      <c r="L33" s="33"/>
    </row>
    <row r="34" spans="2:12" s="1" customFormat="1" ht="14.4" customHeight="1">
      <c r="B34" s="33"/>
      <c r="E34" s="28" t="s">
        <v>46</v>
      </c>
      <c r="F34" s="83">
        <f>ROUND((SUM(BF87:BF239)),  2)</f>
        <v>0</v>
      </c>
      <c r="I34" s="94">
        <v>0.12</v>
      </c>
      <c r="J34" s="83">
        <f>ROUND(((SUM(BF87:BF239))*I34),  2)</f>
        <v>0</v>
      </c>
      <c r="L34" s="33"/>
    </row>
    <row r="35" spans="2:12" s="1" customFormat="1" ht="14.4" hidden="1" customHeight="1">
      <c r="B35" s="33"/>
      <c r="E35" s="28" t="s">
        <v>47</v>
      </c>
      <c r="F35" s="83">
        <f>ROUND((SUM(BG87:BG239)),  2)</f>
        <v>0</v>
      </c>
      <c r="I35" s="94">
        <v>0.21</v>
      </c>
      <c r="J35" s="83">
        <f>0</f>
        <v>0</v>
      </c>
      <c r="L35" s="33"/>
    </row>
    <row r="36" spans="2:12" s="1" customFormat="1" ht="14.4" hidden="1" customHeight="1">
      <c r="B36" s="33"/>
      <c r="E36" s="28" t="s">
        <v>48</v>
      </c>
      <c r="F36" s="83">
        <f>ROUND((SUM(BH87:BH239)),  2)</f>
        <v>0</v>
      </c>
      <c r="I36" s="94">
        <v>0.12</v>
      </c>
      <c r="J36" s="83">
        <f>0</f>
        <v>0</v>
      </c>
      <c r="L36" s="33"/>
    </row>
    <row r="37" spans="2:12" s="1" customFormat="1" ht="14.4" hidden="1" customHeight="1">
      <c r="B37" s="33"/>
      <c r="E37" s="28" t="s">
        <v>49</v>
      </c>
      <c r="F37" s="83">
        <f>ROUND((SUM(BI87:BI239)),  2)</f>
        <v>0</v>
      </c>
      <c r="I37" s="94">
        <v>0</v>
      </c>
      <c r="J37" s="83">
        <f>0</f>
        <v>0</v>
      </c>
      <c r="L37" s="33"/>
    </row>
    <row r="38" spans="2:12" s="1" customFormat="1" ht="7" customHeight="1">
      <c r="B38" s="33"/>
      <c r="L38" s="33"/>
    </row>
    <row r="39" spans="2:12" s="1" customFormat="1" ht="25.4" customHeight="1">
      <c r="B39" s="33"/>
      <c r="C39" s="95"/>
      <c r="D39" s="96" t="s">
        <v>50</v>
      </c>
      <c r="E39" s="55"/>
      <c r="F39" s="55"/>
      <c r="G39" s="97" t="s">
        <v>51</v>
      </c>
      <c r="H39" s="98" t="s">
        <v>52</v>
      </c>
      <c r="I39" s="55"/>
      <c r="J39" s="99">
        <f>SUM(J30:J37)</f>
        <v>0</v>
      </c>
      <c r="K39" s="100"/>
      <c r="L39" s="33"/>
    </row>
    <row r="40" spans="2:12" s="1" customFormat="1" ht="14.4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>
      <c r="B45" s="33"/>
      <c r="C45" s="22" t="s">
        <v>214</v>
      </c>
      <c r="L45" s="33"/>
    </row>
    <row r="46" spans="2:12" s="1" customFormat="1" ht="7" customHeight="1">
      <c r="B46" s="33"/>
      <c r="L46" s="33"/>
    </row>
    <row r="47" spans="2:12" s="1" customFormat="1" ht="12" customHeight="1">
      <c r="B47" s="33"/>
      <c r="C47" s="28" t="s">
        <v>16</v>
      </c>
      <c r="L47" s="33"/>
    </row>
    <row r="48" spans="2:12" s="1" customFormat="1" ht="16.5" customHeight="1">
      <c r="B48" s="33"/>
      <c r="E48" s="324" t="str">
        <f>E7</f>
        <v>NÁSTAVBY ZÁZEMÍ TV a DÍLEN ZŠ Louny, Přemyslovců 2209</v>
      </c>
      <c r="F48" s="325"/>
      <c r="G48" s="325"/>
      <c r="H48" s="325"/>
      <c r="L48" s="33"/>
    </row>
    <row r="49" spans="2:47" s="1" customFormat="1" ht="12" customHeight="1">
      <c r="B49" s="33"/>
      <c r="C49" s="28" t="s">
        <v>208</v>
      </c>
      <c r="L49" s="33"/>
    </row>
    <row r="50" spans="2:47" s="1" customFormat="1" ht="16.5" customHeight="1">
      <c r="B50" s="33"/>
      <c r="E50" s="290" t="str">
        <f>E9</f>
        <v>SO 04 - Dešťová kanalizace</v>
      </c>
      <c r="F50" s="326"/>
      <c r="G50" s="326"/>
      <c r="H50" s="326"/>
      <c r="L50" s="33"/>
    </row>
    <row r="51" spans="2:47" s="1" customFormat="1" ht="7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Přemyslovců 2209, 440 01 Louny</v>
      </c>
      <c r="I52" s="28" t="s">
        <v>23</v>
      </c>
      <c r="J52" s="50" t="str">
        <f>IF(J12="","",J12)</f>
        <v>18. 9. 2024</v>
      </c>
      <c r="L52" s="33"/>
    </row>
    <row r="53" spans="2:47" s="1" customFormat="1" ht="7" customHeight="1">
      <c r="B53" s="33"/>
      <c r="L53" s="33"/>
    </row>
    <row r="54" spans="2:47" s="1" customFormat="1" ht="40" customHeight="1">
      <c r="B54" s="33"/>
      <c r="C54" s="28" t="s">
        <v>25</v>
      </c>
      <c r="F54" s="26" t="str">
        <f>E15</f>
        <v>Město Louny,Mírové náměstí 35, Louny</v>
      </c>
      <c r="I54" s="28" t="s">
        <v>32</v>
      </c>
      <c r="J54" s="31" t="str">
        <f>E21</f>
        <v>RYSIK Design s.r.o.,Chudenická 1059/30,, Praha</v>
      </c>
      <c r="L54" s="33"/>
    </row>
    <row r="55" spans="2:47" s="1" customFormat="1" ht="15.15" customHeight="1">
      <c r="B55" s="33"/>
      <c r="C55" s="28" t="s">
        <v>30</v>
      </c>
      <c r="F55" s="26" t="str">
        <f>IF(E18="","",E18)</f>
        <v>Vyplň údaj</v>
      </c>
      <c r="I55" s="28" t="s">
        <v>36</v>
      </c>
      <c r="J55" s="31" t="str">
        <f>E24</f>
        <v xml:space="preserve"> </v>
      </c>
      <c r="L55" s="33"/>
    </row>
    <row r="56" spans="2:47" s="1" customFormat="1" ht="10.25" customHeight="1">
      <c r="B56" s="33"/>
      <c r="L56" s="33"/>
    </row>
    <row r="57" spans="2:47" s="1" customFormat="1" ht="29.25" customHeight="1">
      <c r="B57" s="33"/>
      <c r="C57" s="101" t="s">
        <v>215</v>
      </c>
      <c r="D57" s="95"/>
      <c r="E57" s="95"/>
      <c r="F57" s="95"/>
      <c r="G57" s="95"/>
      <c r="H57" s="95"/>
      <c r="I57" s="95"/>
      <c r="J57" s="102" t="s">
        <v>216</v>
      </c>
      <c r="K57" s="95"/>
      <c r="L57" s="33"/>
    </row>
    <row r="58" spans="2:47" s="1" customFormat="1" ht="10.25" customHeight="1">
      <c r="B58" s="33"/>
      <c r="L58" s="33"/>
    </row>
    <row r="59" spans="2:47" s="1" customFormat="1" ht="22.75" customHeight="1">
      <c r="B59" s="33"/>
      <c r="C59" s="103" t="s">
        <v>72</v>
      </c>
      <c r="J59" s="64">
        <f>J87</f>
        <v>0</v>
      </c>
      <c r="L59" s="33"/>
      <c r="AU59" s="18" t="s">
        <v>217</v>
      </c>
    </row>
    <row r="60" spans="2:47" s="8" customFormat="1" ht="25" customHeight="1">
      <c r="B60" s="104"/>
      <c r="D60" s="105" t="s">
        <v>218</v>
      </c>
      <c r="E60" s="106"/>
      <c r="F60" s="106"/>
      <c r="G60" s="106"/>
      <c r="H60" s="106"/>
      <c r="I60" s="106"/>
      <c r="J60" s="107">
        <f>J88</f>
        <v>0</v>
      </c>
      <c r="L60" s="104"/>
    </row>
    <row r="61" spans="2:47" s="9" customFormat="1" ht="19.899999999999999" customHeight="1">
      <c r="B61" s="108"/>
      <c r="D61" s="109" t="s">
        <v>604</v>
      </c>
      <c r="E61" s="110"/>
      <c r="F61" s="110"/>
      <c r="G61" s="110"/>
      <c r="H61" s="110"/>
      <c r="I61" s="110"/>
      <c r="J61" s="111">
        <f>J89</f>
        <v>0</v>
      </c>
      <c r="L61" s="108"/>
    </row>
    <row r="62" spans="2:47" s="9" customFormat="1" ht="19.899999999999999" customHeight="1">
      <c r="B62" s="108"/>
      <c r="D62" s="109" t="s">
        <v>518</v>
      </c>
      <c r="E62" s="110"/>
      <c r="F62" s="110"/>
      <c r="G62" s="110"/>
      <c r="H62" s="110"/>
      <c r="I62" s="110"/>
      <c r="J62" s="111">
        <f>J149</f>
        <v>0</v>
      </c>
      <c r="L62" s="108"/>
    </row>
    <row r="63" spans="2:47" s="9" customFormat="1" ht="19.899999999999999" customHeight="1">
      <c r="B63" s="108"/>
      <c r="D63" s="109" t="s">
        <v>457</v>
      </c>
      <c r="E63" s="110"/>
      <c r="F63" s="110"/>
      <c r="G63" s="110"/>
      <c r="H63" s="110"/>
      <c r="I63" s="110"/>
      <c r="J63" s="111">
        <f>J161</f>
        <v>0</v>
      </c>
      <c r="L63" s="108"/>
    </row>
    <row r="64" spans="2:47" s="9" customFormat="1" ht="19.899999999999999" customHeight="1">
      <c r="B64" s="108"/>
      <c r="D64" s="109" t="s">
        <v>4327</v>
      </c>
      <c r="E64" s="110"/>
      <c r="F64" s="110"/>
      <c r="G64" s="110"/>
      <c r="H64" s="110"/>
      <c r="I64" s="110"/>
      <c r="J64" s="111">
        <f>J186</f>
        <v>0</v>
      </c>
      <c r="L64" s="108"/>
    </row>
    <row r="65" spans="2:12" s="9" customFormat="1" ht="19.899999999999999" customHeight="1">
      <c r="B65" s="108"/>
      <c r="D65" s="109" t="s">
        <v>221</v>
      </c>
      <c r="E65" s="110"/>
      <c r="F65" s="110"/>
      <c r="G65" s="110"/>
      <c r="H65" s="110"/>
      <c r="I65" s="110"/>
      <c r="J65" s="111">
        <f>J231</f>
        <v>0</v>
      </c>
      <c r="L65" s="108"/>
    </row>
    <row r="66" spans="2:12" s="8" customFormat="1" ht="25" customHeight="1">
      <c r="B66" s="104"/>
      <c r="D66" s="105" t="s">
        <v>6589</v>
      </c>
      <c r="E66" s="106"/>
      <c r="F66" s="106"/>
      <c r="G66" s="106"/>
      <c r="H66" s="106"/>
      <c r="I66" s="106"/>
      <c r="J66" s="107">
        <f>J235</f>
        <v>0</v>
      </c>
      <c r="L66" s="104"/>
    </row>
    <row r="67" spans="2:12" s="9" customFormat="1" ht="19.899999999999999" customHeight="1">
      <c r="B67" s="108"/>
      <c r="D67" s="109" t="s">
        <v>6590</v>
      </c>
      <c r="E67" s="110"/>
      <c r="F67" s="110"/>
      <c r="G67" s="110"/>
      <c r="H67" s="110"/>
      <c r="I67" s="110"/>
      <c r="J67" s="111">
        <f>J236</f>
        <v>0</v>
      </c>
      <c r="L67" s="108"/>
    </row>
    <row r="68" spans="2:12" s="1" customFormat="1" ht="21.75" customHeight="1">
      <c r="B68" s="33"/>
      <c r="L68" s="33"/>
    </row>
    <row r="69" spans="2:12" s="1" customFormat="1" ht="7" customHeight="1">
      <c r="B69" s="42"/>
      <c r="C69" s="43"/>
      <c r="D69" s="43"/>
      <c r="E69" s="43"/>
      <c r="F69" s="43"/>
      <c r="G69" s="43"/>
      <c r="H69" s="43"/>
      <c r="I69" s="43"/>
      <c r="J69" s="43"/>
      <c r="K69" s="43"/>
      <c r="L69" s="33"/>
    </row>
    <row r="73" spans="2:12" s="1" customFormat="1" ht="7" customHeight="1">
      <c r="B73" s="44"/>
      <c r="C73" s="45"/>
      <c r="D73" s="45"/>
      <c r="E73" s="45"/>
      <c r="F73" s="45"/>
      <c r="G73" s="45"/>
      <c r="H73" s="45"/>
      <c r="I73" s="45"/>
      <c r="J73" s="45"/>
      <c r="K73" s="45"/>
      <c r="L73" s="33"/>
    </row>
    <row r="74" spans="2:12" s="1" customFormat="1" ht="25" customHeight="1">
      <c r="B74" s="33"/>
      <c r="C74" s="22" t="s">
        <v>223</v>
      </c>
      <c r="L74" s="33"/>
    </row>
    <row r="75" spans="2:12" s="1" customFormat="1" ht="7" customHeight="1">
      <c r="B75" s="33"/>
      <c r="L75" s="33"/>
    </row>
    <row r="76" spans="2:12" s="1" customFormat="1" ht="12" customHeight="1">
      <c r="B76" s="33"/>
      <c r="C76" s="28" t="s">
        <v>16</v>
      </c>
      <c r="L76" s="33"/>
    </row>
    <row r="77" spans="2:12" s="1" customFormat="1" ht="16.5" customHeight="1">
      <c r="B77" s="33"/>
      <c r="E77" s="324" t="str">
        <f>E7</f>
        <v>NÁSTAVBY ZÁZEMÍ TV a DÍLEN ZŠ Louny, Přemyslovců 2209</v>
      </c>
      <c r="F77" s="325"/>
      <c r="G77" s="325"/>
      <c r="H77" s="325"/>
      <c r="L77" s="33"/>
    </row>
    <row r="78" spans="2:12" s="1" customFormat="1" ht="12" customHeight="1">
      <c r="B78" s="33"/>
      <c r="C78" s="28" t="s">
        <v>208</v>
      </c>
      <c r="L78" s="33"/>
    </row>
    <row r="79" spans="2:12" s="1" customFormat="1" ht="16.5" customHeight="1">
      <c r="B79" s="33"/>
      <c r="E79" s="290" t="str">
        <f>E9</f>
        <v>SO 04 - Dešťová kanalizace</v>
      </c>
      <c r="F79" s="326"/>
      <c r="G79" s="326"/>
      <c r="H79" s="326"/>
      <c r="L79" s="33"/>
    </row>
    <row r="80" spans="2:12" s="1" customFormat="1" ht="7" customHeight="1">
      <c r="B80" s="33"/>
      <c r="L80" s="33"/>
    </row>
    <row r="81" spans="2:65" s="1" customFormat="1" ht="12" customHeight="1">
      <c r="B81" s="33"/>
      <c r="C81" s="28" t="s">
        <v>21</v>
      </c>
      <c r="F81" s="26" t="str">
        <f>F12</f>
        <v>Přemyslovců 2209, 440 01 Louny</v>
      </c>
      <c r="I81" s="28" t="s">
        <v>23</v>
      </c>
      <c r="J81" s="50" t="str">
        <f>IF(J12="","",J12)</f>
        <v>18. 9. 2024</v>
      </c>
      <c r="L81" s="33"/>
    </row>
    <row r="82" spans="2:65" s="1" customFormat="1" ht="7" customHeight="1">
      <c r="B82" s="33"/>
      <c r="L82" s="33"/>
    </row>
    <row r="83" spans="2:65" s="1" customFormat="1" ht="40" customHeight="1">
      <c r="B83" s="33"/>
      <c r="C83" s="28" t="s">
        <v>25</v>
      </c>
      <c r="F83" s="26" t="str">
        <f>E15</f>
        <v>Město Louny,Mírové náměstí 35, Louny</v>
      </c>
      <c r="I83" s="28" t="s">
        <v>32</v>
      </c>
      <c r="J83" s="31" t="str">
        <f>E21</f>
        <v>RYSIK Design s.r.o.,Chudenická 1059/30,, Praha</v>
      </c>
      <c r="L83" s="33"/>
    </row>
    <row r="84" spans="2:65" s="1" customFormat="1" ht="15.15" customHeight="1">
      <c r="B84" s="33"/>
      <c r="C84" s="28" t="s">
        <v>30</v>
      </c>
      <c r="F84" s="26" t="str">
        <f>IF(E18="","",E18)</f>
        <v>Vyplň údaj</v>
      </c>
      <c r="I84" s="28" t="s">
        <v>36</v>
      </c>
      <c r="J84" s="31" t="str">
        <f>E24</f>
        <v xml:space="preserve"> </v>
      </c>
      <c r="L84" s="33"/>
    </row>
    <row r="85" spans="2:65" s="1" customFormat="1" ht="10.25" customHeight="1">
      <c r="B85" s="33"/>
      <c r="L85" s="33"/>
    </row>
    <row r="86" spans="2:65" s="10" customFormat="1" ht="29.25" customHeight="1">
      <c r="B86" s="112"/>
      <c r="C86" s="113" t="s">
        <v>224</v>
      </c>
      <c r="D86" s="114" t="s">
        <v>59</v>
      </c>
      <c r="E86" s="114" t="s">
        <v>55</v>
      </c>
      <c r="F86" s="114" t="s">
        <v>56</v>
      </c>
      <c r="G86" s="114" t="s">
        <v>225</v>
      </c>
      <c r="H86" s="114" t="s">
        <v>226</v>
      </c>
      <c r="I86" s="114" t="s">
        <v>227</v>
      </c>
      <c r="J86" s="114" t="s">
        <v>216</v>
      </c>
      <c r="K86" s="115" t="s">
        <v>228</v>
      </c>
      <c r="L86" s="112"/>
      <c r="M86" s="57" t="s">
        <v>19</v>
      </c>
      <c r="N86" s="58" t="s">
        <v>44</v>
      </c>
      <c r="O86" s="58" t="s">
        <v>229</v>
      </c>
      <c r="P86" s="58" t="s">
        <v>230</v>
      </c>
      <c r="Q86" s="58" t="s">
        <v>231</v>
      </c>
      <c r="R86" s="58" t="s">
        <v>232</v>
      </c>
      <c r="S86" s="58" t="s">
        <v>233</v>
      </c>
      <c r="T86" s="59" t="s">
        <v>234</v>
      </c>
    </row>
    <row r="87" spans="2:65" s="1" customFormat="1" ht="22.75" customHeight="1">
      <c r="B87" s="33"/>
      <c r="C87" s="62" t="s">
        <v>235</v>
      </c>
      <c r="J87" s="116">
        <f>BK87</f>
        <v>0</v>
      </c>
      <c r="L87" s="33"/>
      <c r="M87" s="60"/>
      <c r="N87" s="51"/>
      <c r="O87" s="51"/>
      <c r="P87" s="117">
        <f>P88+P235</f>
        <v>0</v>
      </c>
      <c r="Q87" s="51"/>
      <c r="R87" s="117">
        <f>R88+R235</f>
        <v>42.907379429999999</v>
      </c>
      <c r="S87" s="51"/>
      <c r="T87" s="118">
        <f>T88+T235</f>
        <v>0</v>
      </c>
      <c r="AT87" s="18" t="s">
        <v>73</v>
      </c>
      <c r="AU87" s="18" t="s">
        <v>217</v>
      </c>
      <c r="BK87" s="119">
        <f>BK88+BK235</f>
        <v>0</v>
      </c>
    </row>
    <row r="88" spans="2:65" s="11" customFormat="1" ht="25.9" customHeight="1">
      <c r="B88" s="120"/>
      <c r="D88" s="121" t="s">
        <v>73</v>
      </c>
      <c r="E88" s="122" t="s">
        <v>236</v>
      </c>
      <c r="F88" s="122" t="s">
        <v>237</v>
      </c>
      <c r="I88" s="123"/>
      <c r="J88" s="124">
        <f>BK88</f>
        <v>0</v>
      </c>
      <c r="L88" s="120"/>
      <c r="M88" s="125"/>
      <c r="P88" s="126">
        <f>P89+P149+P161+P186+P231</f>
        <v>0</v>
      </c>
      <c r="R88" s="126">
        <f>R89+R149+R161+R186+R231</f>
        <v>42.907379429999999</v>
      </c>
      <c r="T88" s="127">
        <f>T89+T149+T161+T186+T231</f>
        <v>0</v>
      </c>
      <c r="AR88" s="121" t="s">
        <v>81</v>
      </c>
      <c r="AT88" s="128" t="s">
        <v>73</v>
      </c>
      <c r="AU88" s="128" t="s">
        <v>74</v>
      </c>
      <c r="AY88" s="121" t="s">
        <v>238</v>
      </c>
      <c r="BK88" s="129">
        <f>BK89+BK149+BK161+BK186+BK231</f>
        <v>0</v>
      </c>
    </row>
    <row r="89" spans="2:65" s="11" customFormat="1" ht="22.75" customHeight="1">
      <c r="B89" s="120"/>
      <c r="D89" s="121" t="s">
        <v>73</v>
      </c>
      <c r="E89" s="130" t="s">
        <v>81</v>
      </c>
      <c r="F89" s="130" t="s">
        <v>611</v>
      </c>
      <c r="I89" s="123"/>
      <c r="J89" s="131">
        <f>BK89</f>
        <v>0</v>
      </c>
      <c r="L89" s="120"/>
      <c r="M89" s="125"/>
      <c r="P89" s="126">
        <f>SUM(P90:P148)</f>
        <v>0</v>
      </c>
      <c r="R89" s="126">
        <f>SUM(R90:R148)</f>
        <v>14.456182</v>
      </c>
      <c r="T89" s="127">
        <f>SUM(T90:T148)</f>
        <v>0</v>
      </c>
      <c r="AR89" s="121" t="s">
        <v>81</v>
      </c>
      <c r="AT89" s="128" t="s">
        <v>73</v>
      </c>
      <c r="AU89" s="128" t="s">
        <v>81</v>
      </c>
      <c r="AY89" s="121" t="s">
        <v>238</v>
      </c>
      <c r="BK89" s="129">
        <f>SUM(BK90:BK148)</f>
        <v>0</v>
      </c>
    </row>
    <row r="90" spans="2:65" s="1" customFormat="1" ht="24.15" customHeight="1">
      <c r="B90" s="33"/>
      <c r="C90" s="132" t="s">
        <v>81</v>
      </c>
      <c r="D90" s="132" t="s">
        <v>241</v>
      </c>
      <c r="E90" s="133" t="s">
        <v>6348</v>
      </c>
      <c r="F90" s="134" t="s">
        <v>6349</v>
      </c>
      <c r="G90" s="135" t="s">
        <v>244</v>
      </c>
      <c r="H90" s="136">
        <v>50</v>
      </c>
      <c r="I90" s="137"/>
      <c r="J90" s="138">
        <f>ROUND(I90*H90,2)</f>
        <v>0</v>
      </c>
      <c r="K90" s="134" t="s">
        <v>245</v>
      </c>
      <c r="L90" s="33"/>
      <c r="M90" s="139" t="s">
        <v>19</v>
      </c>
      <c r="N90" s="140" t="s">
        <v>45</v>
      </c>
      <c r="P90" s="141">
        <f>O90*H90</f>
        <v>0</v>
      </c>
      <c r="Q90" s="141">
        <v>0</v>
      </c>
      <c r="R90" s="141">
        <f>Q90*H90</f>
        <v>0</v>
      </c>
      <c r="S90" s="141">
        <v>0</v>
      </c>
      <c r="T90" s="142">
        <f>S90*H90</f>
        <v>0</v>
      </c>
      <c r="AR90" s="143" t="s">
        <v>246</v>
      </c>
      <c r="AT90" s="143" t="s">
        <v>241</v>
      </c>
      <c r="AU90" s="143" t="s">
        <v>83</v>
      </c>
      <c r="AY90" s="18" t="s">
        <v>238</v>
      </c>
      <c r="BE90" s="144">
        <f>IF(N90="základní",J90,0)</f>
        <v>0</v>
      </c>
      <c r="BF90" s="144">
        <f>IF(N90="snížená",J90,0)</f>
        <v>0</v>
      </c>
      <c r="BG90" s="144">
        <f>IF(N90="zákl. přenesená",J90,0)</f>
        <v>0</v>
      </c>
      <c r="BH90" s="144">
        <f>IF(N90="sníž. přenesená",J90,0)</f>
        <v>0</v>
      </c>
      <c r="BI90" s="144">
        <f>IF(N90="nulová",J90,0)</f>
        <v>0</v>
      </c>
      <c r="BJ90" s="18" t="s">
        <v>81</v>
      </c>
      <c r="BK90" s="144">
        <f>ROUND(I90*H90,2)</f>
        <v>0</v>
      </c>
      <c r="BL90" s="18" t="s">
        <v>246</v>
      </c>
      <c r="BM90" s="143" t="s">
        <v>6591</v>
      </c>
    </row>
    <row r="91" spans="2:65" s="1" customFormat="1" ht="18">
      <c r="B91" s="33"/>
      <c r="D91" s="145" t="s">
        <v>248</v>
      </c>
      <c r="F91" s="146" t="s">
        <v>6351</v>
      </c>
      <c r="I91" s="147"/>
      <c r="L91" s="33"/>
      <c r="M91" s="148"/>
      <c r="T91" s="54"/>
      <c r="AT91" s="18" t="s">
        <v>248</v>
      </c>
      <c r="AU91" s="18" t="s">
        <v>83</v>
      </c>
    </row>
    <row r="92" spans="2:65" s="1" customFormat="1">
      <c r="B92" s="33"/>
      <c r="D92" s="149" t="s">
        <v>250</v>
      </c>
      <c r="F92" s="150" t="s">
        <v>6352</v>
      </c>
      <c r="I92" s="147"/>
      <c r="L92" s="33"/>
      <c r="M92" s="148"/>
      <c r="T92" s="54"/>
      <c r="AT92" s="18" t="s">
        <v>250</v>
      </c>
      <c r="AU92" s="18" t="s">
        <v>83</v>
      </c>
    </row>
    <row r="93" spans="2:65" s="13" customFormat="1">
      <c r="B93" s="157"/>
      <c r="D93" s="145" t="s">
        <v>257</v>
      </c>
      <c r="E93" s="158" t="s">
        <v>19</v>
      </c>
      <c r="F93" s="159" t="s">
        <v>6592</v>
      </c>
      <c r="H93" s="160">
        <v>50</v>
      </c>
      <c r="I93" s="161"/>
      <c r="L93" s="157"/>
      <c r="M93" s="162"/>
      <c r="T93" s="163"/>
      <c r="AT93" s="158" t="s">
        <v>257</v>
      </c>
      <c r="AU93" s="158" t="s">
        <v>83</v>
      </c>
      <c r="AV93" s="13" t="s">
        <v>83</v>
      </c>
      <c r="AW93" s="13" t="s">
        <v>35</v>
      </c>
      <c r="AX93" s="13" t="s">
        <v>81</v>
      </c>
      <c r="AY93" s="158" t="s">
        <v>238</v>
      </c>
    </row>
    <row r="94" spans="2:65" s="1" customFormat="1" ht="24.15" customHeight="1">
      <c r="B94" s="33"/>
      <c r="C94" s="132" t="s">
        <v>83</v>
      </c>
      <c r="D94" s="132" t="s">
        <v>241</v>
      </c>
      <c r="E94" s="133" t="s">
        <v>6593</v>
      </c>
      <c r="F94" s="134" t="s">
        <v>6594</v>
      </c>
      <c r="G94" s="135" t="s">
        <v>402</v>
      </c>
      <c r="H94" s="136">
        <v>15.4</v>
      </c>
      <c r="I94" s="137"/>
      <c r="J94" s="138">
        <f>ROUND(I94*H94,2)</f>
        <v>0</v>
      </c>
      <c r="K94" s="134" t="s">
        <v>245</v>
      </c>
      <c r="L94" s="33"/>
      <c r="M94" s="139" t="s">
        <v>19</v>
      </c>
      <c r="N94" s="140" t="s">
        <v>45</v>
      </c>
      <c r="P94" s="141">
        <f>O94*H94</f>
        <v>0</v>
      </c>
      <c r="Q94" s="141">
        <v>0</v>
      </c>
      <c r="R94" s="141">
        <f>Q94*H94</f>
        <v>0</v>
      </c>
      <c r="S94" s="141">
        <v>0</v>
      </c>
      <c r="T94" s="142">
        <f>S94*H94</f>
        <v>0</v>
      </c>
      <c r="AR94" s="143" t="s">
        <v>246</v>
      </c>
      <c r="AT94" s="143" t="s">
        <v>241</v>
      </c>
      <c r="AU94" s="143" t="s">
        <v>83</v>
      </c>
      <c r="AY94" s="18" t="s">
        <v>238</v>
      </c>
      <c r="BE94" s="144">
        <f>IF(N94="základní",J94,0)</f>
        <v>0</v>
      </c>
      <c r="BF94" s="144">
        <f>IF(N94="snížená",J94,0)</f>
        <v>0</v>
      </c>
      <c r="BG94" s="144">
        <f>IF(N94="zákl. přenesená",J94,0)</f>
        <v>0</v>
      </c>
      <c r="BH94" s="144">
        <f>IF(N94="sníž. přenesená",J94,0)</f>
        <v>0</v>
      </c>
      <c r="BI94" s="144">
        <f>IF(N94="nulová",J94,0)</f>
        <v>0</v>
      </c>
      <c r="BJ94" s="18" t="s">
        <v>81</v>
      </c>
      <c r="BK94" s="144">
        <f>ROUND(I94*H94,2)</f>
        <v>0</v>
      </c>
      <c r="BL94" s="18" t="s">
        <v>246</v>
      </c>
      <c r="BM94" s="143" t="s">
        <v>6595</v>
      </c>
    </row>
    <row r="95" spans="2:65" s="1" customFormat="1" ht="27">
      <c r="B95" s="33"/>
      <c r="D95" s="145" t="s">
        <v>248</v>
      </c>
      <c r="F95" s="146" t="s">
        <v>6596</v>
      </c>
      <c r="I95" s="147"/>
      <c r="L95" s="33"/>
      <c r="M95" s="148"/>
      <c r="T95" s="54"/>
      <c r="AT95" s="18" t="s">
        <v>248</v>
      </c>
      <c r="AU95" s="18" t="s">
        <v>83</v>
      </c>
    </row>
    <row r="96" spans="2:65" s="1" customFormat="1">
      <c r="B96" s="33"/>
      <c r="D96" s="149" t="s">
        <v>250</v>
      </c>
      <c r="F96" s="150" t="s">
        <v>6597</v>
      </c>
      <c r="I96" s="147"/>
      <c r="L96" s="33"/>
      <c r="M96" s="148"/>
      <c r="T96" s="54"/>
      <c r="AT96" s="18" t="s">
        <v>250</v>
      </c>
      <c r="AU96" s="18" t="s">
        <v>83</v>
      </c>
    </row>
    <row r="97" spans="2:65" s="13" customFormat="1">
      <c r="B97" s="157"/>
      <c r="D97" s="145" t="s">
        <v>257</v>
      </c>
      <c r="E97" s="158" t="s">
        <v>19</v>
      </c>
      <c r="F97" s="159" t="s">
        <v>6598</v>
      </c>
      <c r="H97" s="160">
        <v>15.4</v>
      </c>
      <c r="I97" s="161"/>
      <c r="L97" s="157"/>
      <c r="M97" s="162"/>
      <c r="T97" s="163"/>
      <c r="AT97" s="158" t="s">
        <v>257</v>
      </c>
      <c r="AU97" s="158" t="s">
        <v>83</v>
      </c>
      <c r="AV97" s="13" t="s">
        <v>83</v>
      </c>
      <c r="AW97" s="13" t="s">
        <v>35</v>
      </c>
      <c r="AX97" s="13" t="s">
        <v>81</v>
      </c>
      <c r="AY97" s="158" t="s">
        <v>238</v>
      </c>
    </row>
    <row r="98" spans="2:65" s="1" customFormat="1" ht="33" customHeight="1">
      <c r="B98" s="33"/>
      <c r="C98" s="132" t="s">
        <v>91</v>
      </c>
      <c r="D98" s="132" t="s">
        <v>241</v>
      </c>
      <c r="E98" s="133" t="s">
        <v>4330</v>
      </c>
      <c r="F98" s="134" t="s">
        <v>4331</v>
      </c>
      <c r="G98" s="135" t="s">
        <v>402</v>
      </c>
      <c r="H98" s="136">
        <v>25.92</v>
      </c>
      <c r="I98" s="137"/>
      <c r="J98" s="138">
        <f>ROUND(I98*H98,2)</f>
        <v>0</v>
      </c>
      <c r="K98" s="134" t="s">
        <v>245</v>
      </c>
      <c r="L98" s="33"/>
      <c r="M98" s="139" t="s">
        <v>19</v>
      </c>
      <c r="N98" s="140" t="s">
        <v>45</v>
      </c>
      <c r="P98" s="141">
        <f>O98*H98</f>
        <v>0</v>
      </c>
      <c r="Q98" s="141">
        <v>0</v>
      </c>
      <c r="R98" s="141">
        <f>Q98*H98</f>
        <v>0</v>
      </c>
      <c r="S98" s="141">
        <v>0</v>
      </c>
      <c r="T98" s="142">
        <f>S98*H98</f>
        <v>0</v>
      </c>
      <c r="AR98" s="143" t="s">
        <v>246</v>
      </c>
      <c r="AT98" s="143" t="s">
        <v>241</v>
      </c>
      <c r="AU98" s="143" t="s">
        <v>83</v>
      </c>
      <c r="AY98" s="18" t="s">
        <v>238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8" t="s">
        <v>81</v>
      </c>
      <c r="BK98" s="144">
        <f>ROUND(I98*H98,2)</f>
        <v>0</v>
      </c>
      <c r="BL98" s="18" t="s">
        <v>246</v>
      </c>
      <c r="BM98" s="143" t="s">
        <v>6599</v>
      </c>
    </row>
    <row r="99" spans="2:65" s="1" customFormat="1" ht="27">
      <c r="B99" s="33"/>
      <c r="D99" s="145" t="s">
        <v>248</v>
      </c>
      <c r="F99" s="146" t="s">
        <v>4333</v>
      </c>
      <c r="I99" s="147"/>
      <c r="L99" s="33"/>
      <c r="M99" s="148"/>
      <c r="T99" s="54"/>
      <c r="AT99" s="18" t="s">
        <v>248</v>
      </c>
      <c r="AU99" s="18" t="s">
        <v>83</v>
      </c>
    </row>
    <row r="100" spans="2:65" s="1" customFormat="1">
      <c r="B100" s="33"/>
      <c r="D100" s="149" t="s">
        <v>250</v>
      </c>
      <c r="F100" s="150" t="s">
        <v>4334</v>
      </c>
      <c r="I100" s="147"/>
      <c r="L100" s="33"/>
      <c r="M100" s="148"/>
      <c r="T100" s="54"/>
      <c r="AT100" s="18" t="s">
        <v>250</v>
      </c>
      <c r="AU100" s="18" t="s">
        <v>83</v>
      </c>
    </row>
    <row r="101" spans="2:65" s="13" customFormat="1">
      <c r="B101" s="157"/>
      <c r="D101" s="145" t="s">
        <v>257</v>
      </c>
      <c r="E101" s="158" t="s">
        <v>19</v>
      </c>
      <c r="F101" s="159" t="s">
        <v>6600</v>
      </c>
      <c r="H101" s="160">
        <v>25.92</v>
      </c>
      <c r="I101" s="161"/>
      <c r="L101" s="157"/>
      <c r="M101" s="162"/>
      <c r="T101" s="163"/>
      <c r="AT101" s="158" t="s">
        <v>257</v>
      </c>
      <c r="AU101" s="158" t="s">
        <v>83</v>
      </c>
      <c r="AV101" s="13" t="s">
        <v>83</v>
      </c>
      <c r="AW101" s="13" t="s">
        <v>35</v>
      </c>
      <c r="AX101" s="13" t="s">
        <v>81</v>
      </c>
      <c r="AY101" s="158" t="s">
        <v>238</v>
      </c>
    </row>
    <row r="102" spans="2:65" s="1" customFormat="1" ht="21.75" customHeight="1">
      <c r="B102" s="33"/>
      <c r="C102" s="132" t="s">
        <v>246</v>
      </c>
      <c r="D102" s="132" t="s">
        <v>241</v>
      </c>
      <c r="E102" s="133" t="s">
        <v>4340</v>
      </c>
      <c r="F102" s="134" t="s">
        <v>4341</v>
      </c>
      <c r="G102" s="135" t="s">
        <v>244</v>
      </c>
      <c r="H102" s="136">
        <v>64.8</v>
      </c>
      <c r="I102" s="137"/>
      <c r="J102" s="138">
        <f>ROUND(I102*H102,2)</f>
        <v>0</v>
      </c>
      <c r="K102" s="134" t="s">
        <v>245</v>
      </c>
      <c r="L102" s="33"/>
      <c r="M102" s="139" t="s">
        <v>19</v>
      </c>
      <c r="N102" s="140" t="s">
        <v>45</v>
      </c>
      <c r="P102" s="141">
        <f>O102*H102</f>
        <v>0</v>
      </c>
      <c r="Q102" s="141">
        <v>8.4000000000000003E-4</v>
      </c>
      <c r="R102" s="141">
        <f>Q102*H102</f>
        <v>5.4432000000000001E-2</v>
      </c>
      <c r="S102" s="141">
        <v>0</v>
      </c>
      <c r="T102" s="142">
        <f>S102*H102</f>
        <v>0</v>
      </c>
      <c r="AR102" s="143" t="s">
        <v>246</v>
      </c>
      <c r="AT102" s="143" t="s">
        <v>241</v>
      </c>
      <c r="AU102" s="143" t="s">
        <v>83</v>
      </c>
      <c r="AY102" s="18" t="s">
        <v>238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8" t="s">
        <v>81</v>
      </c>
      <c r="BK102" s="144">
        <f>ROUND(I102*H102,2)</f>
        <v>0</v>
      </c>
      <c r="BL102" s="18" t="s">
        <v>246</v>
      </c>
      <c r="BM102" s="143" t="s">
        <v>6601</v>
      </c>
    </row>
    <row r="103" spans="2:65" s="1" customFormat="1" ht="18">
      <c r="B103" s="33"/>
      <c r="D103" s="145" t="s">
        <v>248</v>
      </c>
      <c r="F103" s="146" t="s">
        <v>4343</v>
      </c>
      <c r="I103" s="147"/>
      <c r="L103" s="33"/>
      <c r="M103" s="148"/>
      <c r="T103" s="54"/>
      <c r="AT103" s="18" t="s">
        <v>248</v>
      </c>
      <c r="AU103" s="18" t="s">
        <v>83</v>
      </c>
    </row>
    <row r="104" spans="2:65" s="1" customFormat="1">
      <c r="B104" s="33"/>
      <c r="D104" s="149" t="s">
        <v>250</v>
      </c>
      <c r="F104" s="150" t="s">
        <v>4344</v>
      </c>
      <c r="I104" s="147"/>
      <c r="L104" s="33"/>
      <c r="M104" s="148"/>
      <c r="T104" s="54"/>
      <c r="AT104" s="18" t="s">
        <v>250</v>
      </c>
      <c r="AU104" s="18" t="s">
        <v>83</v>
      </c>
    </row>
    <row r="105" spans="2:65" s="13" customFormat="1">
      <c r="B105" s="157"/>
      <c r="D105" s="145" t="s">
        <v>257</v>
      </c>
      <c r="E105" s="158" t="s">
        <v>19</v>
      </c>
      <c r="F105" s="159" t="s">
        <v>6602</v>
      </c>
      <c r="H105" s="160">
        <v>64.8</v>
      </c>
      <c r="I105" s="161"/>
      <c r="L105" s="157"/>
      <c r="M105" s="162"/>
      <c r="T105" s="163"/>
      <c r="AT105" s="158" t="s">
        <v>257</v>
      </c>
      <c r="AU105" s="158" t="s">
        <v>83</v>
      </c>
      <c r="AV105" s="13" t="s">
        <v>83</v>
      </c>
      <c r="AW105" s="13" t="s">
        <v>35</v>
      </c>
      <c r="AX105" s="13" t="s">
        <v>81</v>
      </c>
      <c r="AY105" s="158" t="s">
        <v>238</v>
      </c>
    </row>
    <row r="106" spans="2:65" s="1" customFormat="1" ht="24.15" customHeight="1">
      <c r="B106" s="33"/>
      <c r="C106" s="132" t="s">
        <v>276</v>
      </c>
      <c r="D106" s="132" t="s">
        <v>241</v>
      </c>
      <c r="E106" s="133" t="s">
        <v>4346</v>
      </c>
      <c r="F106" s="134" t="s">
        <v>4347</v>
      </c>
      <c r="G106" s="135" t="s">
        <v>244</v>
      </c>
      <c r="H106" s="136">
        <v>64.8</v>
      </c>
      <c r="I106" s="137"/>
      <c r="J106" s="138">
        <f>ROUND(I106*H106,2)</f>
        <v>0</v>
      </c>
      <c r="K106" s="134" t="s">
        <v>245</v>
      </c>
      <c r="L106" s="33"/>
      <c r="M106" s="139" t="s">
        <v>19</v>
      </c>
      <c r="N106" s="140" t="s">
        <v>45</v>
      </c>
      <c r="P106" s="141">
        <f>O106*H106</f>
        <v>0</v>
      </c>
      <c r="Q106" s="141">
        <v>0</v>
      </c>
      <c r="R106" s="141">
        <f>Q106*H106</f>
        <v>0</v>
      </c>
      <c r="S106" s="141">
        <v>0</v>
      </c>
      <c r="T106" s="142">
        <f>S106*H106</f>
        <v>0</v>
      </c>
      <c r="AR106" s="143" t="s">
        <v>246</v>
      </c>
      <c r="AT106" s="143" t="s">
        <v>241</v>
      </c>
      <c r="AU106" s="143" t="s">
        <v>83</v>
      </c>
      <c r="AY106" s="18" t="s">
        <v>238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8" t="s">
        <v>81</v>
      </c>
      <c r="BK106" s="144">
        <f>ROUND(I106*H106,2)</f>
        <v>0</v>
      </c>
      <c r="BL106" s="18" t="s">
        <v>246</v>
      </c>
      <c r="BM106" s="143" t="s">
        <v>6603</v>
      </c>
    </row>
    <row r="107" spans="2:65" s="1" customFormat="1" ht="27">
      <c r="B107" s="33"/>
      <c r="D107" s="145" t="s">
        <v>248</v>
      </c>
      <c r="F107" s="146" t="s">
        <v>4349</v>
      </c>
      <c r="I107" s="147"/>
      <c r="L107" s="33"/>
      <c r="M107" s="148"/>
      <c r="T107" s="54"/>
      <c r="AT107" s="18" t="s">
        <v>248</v>
      </c>
      <c r="AU107" s="18" t="s">
        <v>83</v>
      </c>
    </row>
    <row r="108" spans="2:65" s="1" customFormat="1">
      <c r="B108" s="33"/>
      <c r="D108" s="149" t="s">
        <v>250</v>
      </c>
      <c r="F108" s="150" t="s">
        <v>4350</v>
      </c>
      <c r="I108" s="147"/>
      <c r="L108" s="33"/>
      <c r="M108" s="148"/>
      <c r="T108" s="54"/>
      <c r="AT108" s="18" t="s">
        <v>250</v>
      </c>
      <c r="AU108" s="18" t="s">
        <v>83</v>
      </c>
    </row>
    <row r="109" spans="2:65" s="1" customFormat="1" ht="37.75" customHeight="1">
      <c r="B109" s="33"/>
      <c r="C109" s="132" t="s">
        <v>239</v>
      </c>
      <c r="D109" s="132" t="s">
        <v>241</v>
      </c>
      <c r="E109" s="133" t="s">
        <v>656</v>
      </c>
      <c r="F109" s="134" t="s">
        <v>657</v>
      </c>
      <c r="G109" s="135" t="s">
        <v>402</v>
      </c>
      <c r="H109" s="136">
        <v>35.06</v>
      </c>
      <c r="I109" s="137"/>
      <c r="J109" s="138">
        <f>ROUND(I109*H109,2)</f>
        <v>0</v>
      </c>
      <c r="K109" s="134" t="s">
        <v>245</v>
      </c>
      <c r="L109" s="33"/>
      <c r="M109" s="139" t="s">
        <v>19</v>
      </c>
      <c r="N109" s="140" t="s">
        <v>45</v>
      </c>
      <c r="P109" s="141">
        <f>O109*H109</f>
        <v>0</v>
      </c>
      <c r="Q109" s="141">
        <v>0</v>
      </c>
      <c r="R109" s="141">
        <f>Q109*H109</f>
        <v>0</v>
      </c>
      <c r="S109" s="141">
        <v>0</v>
      </c>
      <c r="T109" s="142">
        <f>S109*H109</f>
        <v>0</v>
      </c>
      <c r="AR109" s="143" t="s">
        <v>246</v>
      </c>
      <c r="AT109" s="143" t="s">
        <v>241</v>
      </c>
      <c r="AU109" s="143" t="s">
        <v>83</v>
      </c>
      <c r="AY109" s="18" t="s">
        <v>238</v>
      </c>
      <c r="BE109" s="144">
        <f>IF(N109="základní",J109,0)</f>
        <v>0</v>
      </c>
      <c r="BF109" s="144">
        <f>IF(N109="snížená",J109,0)</f>
        <v>0</v>
      </c>
      <c r="BG109" s="144">
        <f>IF(N109="zákl. přenesená",J109,0)</f>
        <v>0</v>
      </c>
      <c r="BH109" s="144">
        <f>IF(N109="sníž. přenesená",J109,0)</f>
        <v>0</v>
      </c>
      <c r="BI109" s="144">
        <f>IF(N109="nulová",J109,0)</f>
        <v>0</v>
      </c>
      <c r="BJ109" s="18" t="s">
        <v>81</v>
      </c>
      <c r="BK109" s="144">
        <f>ROUND(I109*H109,2)</f>
        <v>0</v>
      </c>
      <c r="BL109" s="18" t="s">
        <v>246</v>
      </c>
      <c r="BM109" s="143" t="s">
        <v>6604</v>
      </c>
    </row>
    <row r="110" spans="2:65" s="1" customFormat="1" ht="36">
      <c r="B110" s="33"/>
      <c r="D110" s="145" t="s">
        <v>248</v>
      </c>
      <c r="F110" s="146" t="s">
        <v>659</v>
      </c>
      <c r="I110" s="147"/>
      <c r="L110" s="33"/>
      <c r="M110" s="148"/>
      <c r="T110" s="54"/>
      <c r="AT110" s="18" t="s">
        <v>248</v>
      </c>
      <c r="AU110" s="18" t="s">
        <v>83</v>
      </c>
    </row>
    <row r="111" spans="2:65" s="1" customFormat="1">
      <c r="B111" s="33"/>
      <c r="D111" s="149" t="s">
        <v>250</v>
      </c>
      <c r="F111" s="150" t="s">
        <v>660</v>
      </c>
      <c r="I111" s="147"/>
      <c r="L111" s="33"/>
      <c r="M111" s="148"/>
      <c r="T111" s="54"/>
      <c r="AT111" s="18" t="s">
        <v>250</v>
      </c>
      <c r="AU111" s="18" t="s">
        <v>83</v>
      </c>
    </row>
    <row r="112" spans="2:65" s="1" customFormat="1" ht="37.75" customHeight="1">
      <c r="B112" s="33"/>
      <c r="C112" s="132" t="s">
        <v>287</v>
      </c>
      <c r="D112" s="132" t="s">
        <v>241</v>
      </c>
      <c r="E112" s="133" t="s">
        <v>661</v>
      </c>
      <c r="F112" s="134" t="s">
        <v>662</v>
      </c>
      <c r="G112" s="135" t="s">
        <v>402</v>
      </c>
      <c r="H112" s="136">
        <v>350.6</v>
      </c>
      <c r="I112" s="137"/>
      <c r="J112" s="138">
        <f>ROUND(I112*H112,2)</f>
        <v>0</v>
      </c>
      <c r="K112" s="134" t="s">
        <v>245</v>
      </c>
      <c r="L112" s="33"/>
      <c r="M112" s="139" t="s">
        <v>19</v>
      </c>
      <c r="N112" s="140" t="s">
        <v>45</v>
      </c>
      <c r="P112" s="141">
        <f>O112*H112</f>
        <v>0</v>
      </c>
      <c r="Q112" s="141">
        <v>0</v>
      </c>
      <c r="R112" s="141">
        <f>Q112*H112</f>
        <v>0</v>
      </c>
      <c r="S112" s="141">
        <v>0</v>
      </c>
      <c r="T112" s="142">
        <f>S112*H112</f>
        <v>0</v>
      </c>
      <c r="AR112" s="143" t="s">
        <v>246</v>
      </c>
      <c r="AT112" s="143" t="s">
        <v>241</v>
      </c>
      <c r="AU112" s="143" t="s">
        <v>83</v>
      </c>
      <c r="AY112" s="18" t="s">
        <v>238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8" t="s">
        <v>81</v>
      </c>
      <c r="BK112" s="144">
        <f>ROUND(I112*H112,2)</f>
        <v>0</v>
      </c>
      <c r="BL112" s="18" t="s">
        <v>246</v>
      </c>
      <c r="BM112" s="143" t="s">
        <v>6605</v>
      </c>
    </row>
    <row r="113" spans="2:65" s="1" customFormat="1" ht="36">
      <c r="B113" s="33"/>
      <c r="D113" s="145" t="s">
        <v>248</v>
      </c>
      <c r="F113" s="146" t="s">
        <v>664</v>
      </c>
      <c r="I113" s="147"/>
      <c r="L113" s="33"/>
      <c r="M113" s="148"/>
      <c r="T113" s="54"/>
      <c r="AT113" s="18" t="s">
        <v>248</v>
      </c>
      <c r="AU113" s="18" t="s">
        <v>83</v>
      </c>
    </row>
    <row r="114" spans="2:65" s="1" customFormat="1">
      <c r="B114" s="33"/>
      <c r="D114" s="149" t="s">
        <v>250</v>
      </c>
      <c r="F114" s="150" t="s">
        <v>665</v>
      </c>
      <c r="I114" s="147"/>
      <c r="L114" s="33"/>
      <c r="M114" s="148"/>
      <c r="T114" s="54"/>
      <c r="AT114" s="18" t="s">
        <v>250</v>
      </c>
      <c r="AU114" s="18" t="s">
        <v>83</v>
      </c>
    </row>
    <row r="115" spans="2:65" s="13" customFormat="1">
      <c r="B115" s="157"/>
      <c r="D115" s="145" t="s">
        <v>257</v>
      </c>
      <c r="F115" s="159" t="s">
        <v>6606</v>
      </c>
      <c r="H115" s="160">
        <v>350.6</v>
      </c>
      <c r="I115" s="161"/>
      <c r="L115" s="157"/>
      <c r="M115" s="162"/>
      <c r="T115" s="163"/>
      <c r="AT115" s="158" t="s">
        <v>257</v>
      </c>
      <c r="AU115" s="158" t="s">
        <v>83</v>
      </c>
      <c r="AV115" s="13" t="s">
        <v>83</v>
      </c>
      <c r="AW115" s="13" t="s">
        <v>4</v>
      </c>
      <c r="AX115" s="13" t="s">
        <v>81</v>
      </c>
      <c r="AY115" s="158" t="s">
        <v>238</v>
      </c>
    </row>
    <row r="116" spans="2:65" s="1" customFormat="1" ht="33" customHeight="1">
      <c r="B116" s="33"/>
      <c r="C116" s="132" t="s">
        <v>294</v>
      </c>
      <c r="D116" s="132" t="s">
        <v>241</v>
      </c>
      <c r="E116" s="133" t="s">
        <v>667</v>
      </c>
      <c r="F116" s="134" t="s">
        <v>668</v>
      </c>
      <c r="G116" s="135" t="s">
        <v>272</v>
      </c>
      <c r="H116" s="136">
        <v>63.107999999999997</v>
      </c>
      <c r="I116" s="137"/>
      <c r="J116" s="138">
        <f>ROUND(I116*H116,2)</f>
        <v>0</v>
      </c>
      <c r="K116" s="134" t="s">
        <v>245</v>
      </c>
      <c r="L116" s="33"/>
      <c r="M116" s="139" t="s">
        <v>19</v>
      </c>
      <c r="N116" s="140" t="s">
        <v>45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246</v>
      </c>
      <c r="AT116" s="143" t="s">
        <v>241</v>
      </c>
      <c r="AU116" s="143" t="s">
        <v>83</v>
      </c>
      <c r="AY116" s="18" t="s">
        <v>238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8" t="s">
        <v>81</v>
      </c>
      <c r="BK116" s="144">
        <f>ROUND(I116*H116,2)</f>
        <v>0</v>
      </c>
      <c r="BL116" s="18" t="s">
        <v>246</v>
      </c>
      <c r="BM116" s="143" t="s">
        <v>6607</v>
      </c>
    </row>
    <row r="117" spans="2:65" s="1" customFormat="1" ht="27">
      <c r="B117" s="33"/>
      <c r="D117" s="145" t="s">
        <v>248</v>
      </c>
      <c r="F117" s="146" t="s">
        <v>670</v>
      </c>
      <c r="I117" s="147"/>
      <c r="L117" s="33"/>
      <c r="M117" s="148"/>
      <c r="T117" s="54"/>
      <c r="AT117" s="18" t="s">
        <v>248</v>
      </c>
      <c r="AU117" s="18" t="s">
        <v>83</v>
      </c>
    </row>
    <row r="118" spans="2:65" s="1" customFormat="1">
      <c r="B118" s="33"/>
      <c r="D118" s="149" t="s">
        <v>250</v>
      </c>
      <c r="F118" s="150" t="s">
        <v>671</v>
      </c>
      <c r="I118" s="147"/>
      <c r="L118" s="33"/>
      <c r="M118" s="148"/>
      <c r="T118" s="54"/>
      <c r="AT118" s="18" t="s">
        <v>250</v>
      </c>
      <c r="AU118" s="18" t="s">
        <v>83</v>
      </c>
    </row>
    <row r="119" spans="2:65" s="13" customFormat="1">
      <c r="B119" s="157"/>
      <c r="D119" s="145" t="s">
        <v>257</v>
      </c>
      <c r="F119" s="159" t="s">
        <v>6608</v>
      </c>
      <c r="H119" s="160">
        <v>63.107999999999997</v>
      </c>
      <c r="I119" s="161"/>
      <c r="L119" s="157"/>
      <c r="M119" s="162"/>
      <c r="T119" s="163"/>
      <c r="AT119" s="158" t="s">
        <v>257</v>
      </c>
      <c r="AU119" s="158" t="s">
        <v>83</v>
      </c>
      <c r="AV119" s="13" t="s">
        <v>83</v>
      </c>
      <c r="AW119" s="13" t="s">
        <v>4</v>
      </c>
      <c r="AX119" s="13" t="s">
        <v>81</v>
      </c>
      <c r="AY119" s="158" t="s">
        <v>238</v>
      </c>
    </row>
    <row r="120" spans="2:65" s="1" customFormat="1" ht="16.5" customHeight="1">
      <c r="B120" s="33"/>
      <c r="C120" s="132" t="s">
        <v>300</v>
      </c>
      <c r="D120" s="132" t="s">
        <v>241</v>
      </c>
      <c r="E120" s="133" t="s">
        <v>673</v>
      </c>
      <c r="F120" s="134" t="s">
        <v>674</v>
      </c>
      <c r="G120" s="135" t="s">
        <v>402</v>
      </c>
      <c r="H120" s="136">
        <v>35.06</v>
      </c>
      <c r="I120" s="137"/>
      <c r="J120" s="138">
        <f>ROUND(I120*H120,2)</f>
        <v>0</v>
      </c>
      <c r="K120" s="134" t="s">
        <v>245</v>
      </c>
      <c r="L120" s="33"/>
      <c r="M120" s="139" t="s">
        <v>19</v>
      </c>
      <c r="N120" s="140" t="s">
        <v>45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246</v>
      </c>
      <c r="AT120" s="143" t="s">
        <v>241</v>
      </c>
      <c r="AU120" s="143" t="s">
        <v>83</v>
      </c>
      <c r="AY120" s="18" t="s">
        <v>238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8" t="s">
        <v>81</v>
      </c>
      <c r="BK120" s="144">
        <f>ROUND(I120*H120,2)</f>
        <v>0</v>
      </c>
      <c r="BL120" s="18" t="s">
        <v>246</v>
      </c>
      <c r="BM120" s="143" t="s">
        <v>6609</v>
      </c>
    </row>
    <row r="121" spans="2:65" s="1" customFormat="1" ht="18">
      <c r="B121" s="33"/>
      <c r="D121" s="145" t="s">
        <v>248</v>
      </c>
      <c r="F121" s="146" t="s">
        <v>676</v>
      </c>
      <c r="I121" s="147"/>
      <c r="L121" s="33"/>
      <c r="M121" s="148"/>
      <c r="T121" s="54"/>
      <c r="AT121" s="18" t="s">
        <v>248</v>
      </c>
      <c r="AU121" s="18" t="s">
        <v>83</v>
      </c>
    </row>
    <row r="122" spans="2:65" s="1" customFormat="1">
      <c r="B122" s="33"/>
      <c r="D122" s="149" t="s">
        <v>250</v>
      </c>
      <c r="F122" s="150" t="s">
        <v>677</v>
      </c>
      <c r="I122" s="147"/>
      <c r="L122" s="33"/>
      <c r="M122" s="148"/>
      <c r="T122" s="54"/>
      <c r="AT122" s="18" t="s">
        <v>250</v>
      </c>
      <c r="AU122" s="18" t="s">
        <v>83</v>
      </c>
    </row>
    <row r="123" spans="2:65" s="13" customFormat="1">
      <c r="B123" s="157"/>
      <c r="D123" s="145" t="s">
        <v>257</v>
      </c>
      <c r="E123" s="158" t="s">
        <v>19</v>
      </c>
      <c r="F123" s="159" t="s">
        <v>6610</v>
      </c>
      <c r="H123" s="160">
        <v>9.36</v>
      </c>
      <c r="I123" s="161"/>
      <c r="L123" s="157"/>
      <c r="M123" s="162"/>
      <c r="T123" s="163"/>
      <c r="AT123" s="158" t="s">
        <v>257</v>
      </c>
      <c r="AU123" s="158" t="s">
        <v>83</v>
      </c>
      <c r="AV123" s="13" t="s">
        <v>83</v>
      </c>
      <c r="AW123" s="13" t="s">
        <v>35</v>
      </c>
      <c r="AX123" s="13" t="s">
        <v>74</v>
      </c>
      <c r="AY123" s="158" t="s">
        <v>238</v>
      </c>
    </row>
    <row r="124" spans="2:65" s="13" customFormat="1">
      <c r="B124" s="157"/>
      <c r="D124" s="145" t="s">
        <v>257</v>
      </c>
      <c r="E124" s="158" t="s">
        <v>19</v>
      </c>
      <c r="F124" s="159" t="s">
        <v>6611</v>
      </c>
      <c r="H124" s="160">
        <v>25.7</v>
      </c>
      <c r="I124" s="161"/>
      <c r="L124" s="157"/>
      <c r="M124" s="162"/>
      <c r="T124" s="163"/>
      <c r="AT124" s="158" t="s">
        <v>257</v>
      </c>
      <c r="AU124" s="158" t="s">
        <v>83</v>
      </c>
      <c r="AV124" s="13" t="s">
        <v>83</v>
      </c>
      <c r="AW124" s="13" t="s">
        <v>35</v>
      </c>
      <c r="AX124" s="13" t="s">
        <v>74</v>
      </c>
      <c r="AY124" s="158" t="s">
        <v>238</v>
      </c>
    </row>
    <row r="125" spans="2:65" s="14" customFormat="1">
      <c r="B125" s="164"/>
      <c r="D125" s="145" t="s">
        <v>257</v>
      </c>
      <c r="E125" s="165" t="s">
        <v>19</v>
      </c>
      <c r="F125" s="166" t="s">
        <v>262</v>
      </c>
      <c r="H125" s="167">
        <v>35.06</v>
      </c>
      <c r="I125" s="168"/>
      <c r="L125" s="164"/>
      <c r="M125" s="169"/>
      <c r="T125" s="170"/>
      <c r="AT125" s="165" t="s">
        <v>257</v>
      </c>
      <c r="AU125" s="165" t="s">
        <v>83</v>
      </c>
      <c r="AV125" s="14" t="s">
        <v>246</v>
      </c>
      <c r="AW125" s="14" t="s">
        <v>35</v>
      </c>
      <c r="AX125" s="14" t="s">
        <v>81</v>
      </c>
      <c r="AY125" s="165" t="s">
        <v>238</v>
      </c>
    </row>
    <row r="126" spans="2:65" s="1" customFormat="1" ht="24.15" customHeight="1">
      <c r="B126" s="33"/>
      <c r="C126" s="132" t="s">
        <v>308</v>
      </c>
      <c r="D126" s="132" t="s">
        <v>241</v>
      </c>
      <c r="E126" s="133" t="s">
        <v>4371</v>
      </c>
      <c r="F126" s="134" t="s">
        <v>4372</v>
      </c>
      <c r="G126" s="135" t="s">
        <v>402</v>
      </c>
      <c r="H126" s="136">
        <v>6.26</v>
      </c>
      <c r="I126" s="137"/>
      <c r="J126" s="138">
        <f>ROUND(I126*H126,2)</f>
        <v>0</v>
      </c>
      <c r="K126" s="134" t="s">
        <v>245</v>
      </c>
      <c r="L126" s="33"/>
      <c r="M126" s="139" t="s">
        <v>19</v>
      </c>
      <c r="N126" s="140" t="s">
        <v>45</v>
      </c>
      <c r="P126" s="141">
        <f>O126*H126</f>
        <v>0</v>
      </c>
      <c r="Q126" s="141">
        <v>0</v>
      </c>
      <c r="R126" s="141">
        <f>Q126*H126</f>
        <v>0</v>
      </c>
      <c r="S126" s="141">
        <v>0</v>
      </c>
      <c r="T126" s="142">
        <f>S126*H126</f>
        <v>0</v>
      </c>
      <c r="AR126" s="143" t="s">
        <v>246</v>
      </c>
      <c r="AT126" s="143" t="s">
        <v>241</v>
      </c>
      <c r="AU126" s="143" t="s">
        <v>83</v>
      </c>
      <c r="AY126" s="18" t="s">
        <v>238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8" t="s">
        <v>81</v>
      </c>
      <c r="BK126" s="144">
        <f>ROUND(I126*H126,2)</f>
        <v>0</v>
      </c>
      <c r="BL126" s="18" t="s">
        <v>246</v>
      </c>
      <c r="BM126" s="143" t="s">
        <v>6612</v>
      </c>
    </row>
    <row r="127" spans="2:65" s="1" customFormat="1" ht="27">
      <c r="B127" s="33"/>
      <c r="D127" s="145" t="s">
        <v>248</v>
      </c>
      <c r="F127" s="146" t="s">
        <v>4374</v>
      </c>
      <c r="I127" s="147"/>
      <c r="L127" s="33"/>
      <c r="M127" s="148"/>
      <c r="T127" s="54"/>
      <c r="AT127" s="18" t="s">
        <v>248</v>
      </c>
      <c r="AU127" s="18" t="s">
        <v>83</v>
      </c>
    </row>
    <row r="128" spans="2:65" s="1" customFormat="1">
      <c r="B128" s="33"/>
      <c r="D128" s="149" t="s">
        <v>250</v>
      </c>
      <c r="F128" s="150" t="s">
        <v>4375</v>
      </c>
      <c r="I128" s="147"/>
      <c r="L128" s="33"/>
      <c r="M128" s="148"/>
      <c r="T128" s="54"/>
      <c r="AT128" s="18" t="s">
        <v>250</v>
      </c>
      <c r="AU128" s="18" t="s">
        <v>83</v>
      </c>
    </row>
    <row r="129" spans="2:65" s="13" customFormat="1">
      <c r="B129" s="157"/>
      <c r="D129" s="145" t="s">
        <v>257</v>
      </c>
      <c r="E129" s="158" t="s">
        <v>19</v>
      </c>
      <c r="F129" s="159" t="s">
        <v>6613</v>
      </c>
      <c r="H129" s="160">
        <v>15.4</v>
      </c>
      <c r="I129" s="161"/>
      <c r="L129" s="157"/>
      <c r="M129" s="162"/>
      <c r="T129" s="163"/>
      <c r="AT129" s="158" t="s">
        <v>257</v>
      </c>
      <c r="AU129" s="158" t="s">
        <v>83</v>
      </c>
      <c r="AV129" s="13" t="s">
        <v>83</v>
      </c>
      <c r="AW129" s="13" t="s">
        <v>35</v>
      </c>
      <c r="AX129" s="13" t="s">
        <v>74</v>
      </c>
      <c r="AY129" s="158" t="s">
        <v>238</v>
      </c>
    </row>
    <row r="130" spans="2:65" s="13" customFormat="1">
      <c r="B130" s="157"/>
      <c r="D130" s="145" t="s">
        <v>257</v>
      </c>
      <c r="E130" s="158" t="s">
        <v>19</v>
      </c>
      <c r="F130" s="159" t="s">
        <v>6614</v>
      </c>
      <c r="H130" s="160">
        <v>25.92</v>
      </c>
      <c r="I130" s="161"/>
      <c r="L130" s="157"/>
      <c r="M130" s="162"/>
      <c r="T130" s="163"/>
      <c r="AT130" s="158" t="s">
        <v>257</v>
      </c>
      <c r="AU130" s="158" t="s">
        <v>83</v>
      </c>
      <c r="AV130" s="13" t="s">
        <v>83</v>
      </c>
      <c r="AW130" s="13" t="s">
        <v>35</v>
      </c>
      <c r="AX130" s="13" t="s">
        <v>74</v>
      </c>
      <c r="AY130" s="158" t="s">
        <v>238</v>
      </c>
    </row>
    <row r="131" spans="2:65" s="13" customFormat="1">
      <c r="B131" s="157"/>
      <c r="D131" s="145" t="s">
        <v>257</v>
      </c>
      <c r="E131" s="158" t="s">
        <v>19</v>
      </c>
      <c r="F131" s="159" t="s">
        <v>6615</v>
      </c>
      <c r="H131" s="160">
        <v>-35.06</v>
      </c>
      <c r="I131" s="161"/>
      <c r="L131" s="157"/>
      <c r="M131" s="162"/>
      <c r="T131" s="163"/>
      <c r="AT131" s="158" t="s">
        <v>257</v>
      </c>
      <c r="AU131" s="158" t="s">
        <v>83</v>
      </c>
      <c r="AV131" s="13" t="s">
        <v>83</v>
      </c>
      <c r="AW131" s="13" t="s">
        <v>35</v>
      </c>
      <c r="AX131" s="13" t="s">
        <v>74</v>
      </c>
      <c r="AY131" s="158" t="s">
        <v>238</v>
      </c>
    </row>
    <row r="132" spans="2:65" s="14" customFormat="1">
      <c r="B132" s="164"/>
      <c r="D132" s="145" t="s">
        <v>257</v>
      </c>
      <c r="E132" s="165" t="s">
        <v>19</v>
      </c>
      <c r="F132" s="166" t="s">
        <v>262</v>
      </c>
      <c r="H132" s="167">
        <v>6.259999999999998</v>
      </c>
      <c r="I132" s="168"/>
      <c r="L132" s="164"/>
      <c r="M132" s="169"/>
      <c r="T132" s="170"/>
      <c r="AT132" s="165" t="s">
        <v>257</v>
      </c>
      <c r="AU132" s="165" t="s">
        <v>83</v>
      </c>
      <c r="AV132" s="14" t="s">
        <v>246</v>
      </c>
      <c r="AW132" s="14" t="s">
        <v>35</v>
      </c>
      <c r="AX132" s="14" t="s">
        <v>81</v>
      </c>
      <c r="AY132" s="165" t="s">
        <v>238</v>
      </c>
    </row>
    <row r="133" spans="2:65" s="1" customFormat="1" ht="24.15" customHeight="1">
      <c r="B133" s="33"/>
      <c r="C133" s="132" t="s">
        <v>316</v>
      </c>
      <c r="D133" s="132" t="s">
        <v>241</v>
      </c>
      <c r="E133" s="133" t="s">
        <v>4377</v>
      </c>
      <c r="F133" s="134" t="s">
        <v>4378</v>
      </c>
      <c r="G133" s="135" t="s">
        <v>402</v>
      </c>
      <c r="H133" s="136">
        <v>7.2</v>
      </c>
      <c r="I133" s="137"/>
      <c r="J133" s="138">
        <f>ROUND(I133*H133,2)</f>
        <v>0</v>
      </c>
      <c r="K133" s="134" t="s">
        <v>245</v>
      </c>
      <c r="L133" s="33"/>
      <c r="M133" s="139" t="s">
        <v>19</v>
      </c>
      <c r="N133" s="140" t="s">
        <v>45</v>
      </c>
      <c r="P133" s="141">
        <f>O133*H133</f>
        <v>0</v>
      </c>
      <c r="Q133" s="141">
        <v>0</v>
      </c>
      <c r="R133" s="141">
        <f>Q133*H133</f>
        <v>0</v>
      </c>
      <c r="S133" s="141">
        <v>0</v>
      </c>
      <c r="T133" s="142">
        <f>S133*H133</f>
        <v>0</v>
      </c>
      <c r="AR133" s="143" t="s">
        <v>246</v>
      </c>
      <c r="AT133" s="143" t="s">
        <v>241</v>
      </c>
      <c r="AU133" s="143" t="s">
        <v>83</v>
      </c>
      <c r="AY133" s="18" t="s">
        <v>238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81</v>
      </c>
      <c r="BK133" s="144">
        <f>ROUND(I133*H133,2)</f>
        <v>0</v>
      </c>
      <c r="BL133" s="18" t="s">
        <v>246</v>
      </c>
      <c r="BM133" s="143" t="s">
        <v>6616</v>
      </c>
    </row>
    <row r="134" spans="2:65" s="1" customFormat="1" ht="36">
      <c r="B134" s="33"/>
      <c r="D134" s="145" t="s">
        <v>248</v>
      </c>
      <c r="F134" s="146" t="s">
        <v>4380</v>
      </c>
      <c r="I134" s="147"/>
      <c r="L134" s="33"/>
      <c r="M134" s="148"/>
      <c r="T134" s="54"/>
      <c r="AT134" s="18" t="s">
        <v>248</v>
      </c>
      <c r="AU134" s="18" t="s">
        <v>83</v>
      </c>
    </row>
    <row r="135" spans="2:65" s="1" customFormat="1">
      <c r="B135" s="33"/>
      <c r="D135" s="149" t="s">
        <v>250</v>
      </c>
      <c r="F135" s="150" t="s">
        <v>4381</v>
      </c>
      <c r="I135" s="147"/>
      <c r="L135" s="33"/>
      <c r="M135" s="148"/>
      <c r="T135" s="54"/>
      <c r="AT135" s="18" t="s">
        <v>250</v>
      </c>
      <c r="AU135" s="18" t="s">
        <v>83</v>
      </c>
    </row>
    <row r="136" spans="2:65" s="13" customFormat="1">
      <c r="B136" s="157"/>
      <c r="D136" s="145" t="s">
        <v>257</v>
      </c>
      <c r="E136" s="158" t="s">
        <v>19</v>
      </c>
      <c r="F136" s="159" t="s">
        <v>6617</v>
      </c>
      <c r="H136" s="160">
        <v>7.2</v>
      </c>
      <c r="I136" s="161"/>
      <c r="L136" s="157"/>
      <c r="M136" s="162"/>
      <c r="T136" s="163"/>
      <c r="AT136" s="158" t="s">
        <v>257</v>
      </c>
      <c r="AU136" s="158" t="s">
        <v>83</v>
      </c>
      <c r="AV136" s="13" t="s">
        <v>83</v>
      </c>
      <c r="AW136" s="13" t="s">
        <v>35</v>
      </c>
      <c r="AX136" s="13" t="s">
        <v>81</v>
      </c>
      <c r="AY136" s="158" t="s">
        <v>238</v>
      </c>
    </row>
    <row r="137" spans="2:65" s="1" customFormat="1" ht="16.5" customHeight="1">
      <c r="B137" s="33"/>
      <c r="C137" s="175" t="s">
        <v>8</v>
      </c>
      <c r="D137" s="175" t="s">
        <v>383</v>
      </c>
      <c r="E137" s="176" t="s">
        <v>4383</v>
      </c>
      <c r="F137" s="177" t="s">
        <v>4384</v>
      </c>
      <c r="G137" s="178" t="s">
        <v>272</v>
      </c>
      <c r="H137" s="179">
        <v>14.4</v>
      </c>
      <c r="I137" s="180"/>
      <c r="J137" s="181">
        <f>ROUND(I137*H137,2)</f>
        <v>0</v>
      </c>
      <c r="K137" s="177" t="s">
        <v>245</v>
      </c>
      <c r="L137" s="182"/>
      <c r="M137" s="183" t="s">
        <v>19</v>
      </c>
      <c r="N137" s="184" t="s">
        <v>45</v>
      </c>
      <c r="P137" s="141">
        <f>O137*H137</f>
        <v>0</v>
      </c>
      <c r="Q137" s="141">
        <v>1</v>
      </c>
      <c r="R137" s="141">
        <f>Q137*H137</f>
        <v>14.4</v>
      </c>
      <c r="S137" s="141">
        <v>0</v>
      </c>
      <c r="T137" s="142">
        <f>S137*H137</f>
        <v>0</v>
      </c>
      <c r="AR137" s="143" t="s">
        <v>294</v>
      </c>
      <c r="AT137" s="143" t="s">
        <v>383</v>
      </c>
      <c r="AU137" s="143" t="s">
        <v>83</v>
      </c>
      <c r="AY137" s="18" t="s">
        <v>238</v>
      </c>
      <c r="BE137" s="144">
        <f>IF(N137="základní",J137,0)</f>
        <v>0</v>
      </c>
      <c r="BF137" s="144">
        <f>IF(N137="snížená",J137,0)</f>
        <v>0</v>
      </c>
      <c r="BG137" s="144">
        <f>IF(N137="zákl. přenesená",J137,0)</f>
        <v>0</v>
      </c>
      <c r="BH137" s="144">
        <f>IF(N137="sníž. přenesená",J137,0)</f>
        <v>0</v>
      </c>
      <c r="BI137" s="144">
        <f>IF(N137="nulová",J137,0)</f>
        <v>0</v>
      </c>
      <c r="BJ137" s="18" t="s">
        <v>81</v>
      </c>
      <c r="BK137" s="144">
        <f>ROUND(I137*H137,2)</f>
        <v>0</v>
      </c>
      <c r="BL137" s="18" t="s">
        <v>246</v>
      </c>
      <c r="BM137" s="143" t="s">
        <v>6618</v>
      </c>
    </row>
    <row r="138" spans="2:65" s="1" customFormat="1">
      <c r="B138" s="33"/>
      <c r="D138" s="145" t="s">
        <v>248</v>
      </c>
      <c r="F138" s="146" t="s">
        <v>4384</v>
      </c>
      <c r="I138" s="147"/>
      <c r="L138" s="33"/>
      <c r="M138" s="148"/>
      <c r="T138" s="54"/>
      <c r="AT138" s="18" t="s">
        <v>248</v>
      </c>
      <c r="AU138" s="18" t="s">
        <v>83</v>
      </c>
    </row>
    <row r="139" spans="2:65" s="13" customFormat="1">
      <c r="B139" s="157"/>
      <c r="D139" s="145" t="s">
        <v>257</v>
      </c>
      <c r="F139" s="159" t="s">
        <v>6619</v>
      </c>
      <c r="H139" s="160">
        <v>14.4</v>
      </c>
      <c r="I139" s="161"/>
      <c r="L139" s="157"/>
      <c r="M139" s="162"/>
      <c r="T139" s="163"/>
      <c r="AT139" s="158" t="s">
        <v>257</v>
      </c>
      <c r="AU139" s="158" t="s">
        <v>83</v>
      </c>
      <c r="AV139" s="13" t="s">
        <v>83</v>
      </c>
      <c r="AW139" s="13" t="s">
        <v>4</v>
      </c>
      <c r="AX139" s="13" t="s">
        <v>81</v>
      </c>
      <c r="AY139" s="158" t="s">
        <v>238</v>
      </c>
    </row>
    <row r="140" spans="2:65" s="1" customFormat="1" ht="24.15" customHeight="1">
      <c r="B140" s="33"/>
      <c r="C140" s="132" t="s">
        <v>390</v>
      </c>
      <c r="D140" s="132" t="s">
        <v>241</v>
      </c>
      <c r="E140" s="133" t="s">
        <v>6396</v>
      </c>
      <c r="F140" s="134" t="s">
        <v>6397</v>
      </c>
      <c r="G140" s="135" t="s">
        <v>244</v>
      </c>
      <c r="H140" s="136">
        <v>50</v>
      </c>
      <c r="I140" s="137"/>
      <c r="J140" s="138">
        <f>ROUND(I140*H140,2)</f>
        <v>0</v>
      </c>
      <c r="K140" s="134" t="s">
        <v>245</v>
      </c>
      <c r="L140" s="33"/>
      <c r="M140" s="139" t="s">
        <v>19</v>
      </c>
      <c r="N140" s="140" t="s">
        <v>45</v>
      </c>
      <c r="P140" s="141">
        <f>O140*H140</f>
        <v>0</v>
      </c>
      <c r="Q140" s="141">
        <v>0</v>
      </c>
      <c r="R140" s="141">
        <f>Q140*H140</f>
        <v>0</v>
      </c>
      <c r="S140" s="141">
        <v>0</v>
      </c>
      <c r="T140" s="142">
        <f>S140*H140</f>
        <v>0</v>
      </c>
      <c r="AR140" s="143" t="s">
        <v>246</v>
      </c>
      <c r="AT140" s="143" t="s">
        <v>241</v>
      </c>
      <c r="AU140" s="143" t="s">
        <v>83</v>
      </c>
      <c r="AY140" s="18" t="s">
        <v>238</v>
      </c>
      <c r="BE140" s="144">
        <f>IF(N140="základní",J140,0)</f>
        <v>0</v>
      </c>
      <c r="BF140" s="144">
        <f>IF(N140="snížená",J140,0)</f>
        <v>0</v>
      </c>
      <c r="BG140" s="144">
        <f>IF(N140="zákl. přenesená",J140,0)</f>
        <v>0</v>
      </c>
      <c r="BH140" s="144">
        <f>IF(N140="sníž. přenesená",J140,0)</f>
        <v>0</v>
      </c>
      <c r="BI140" s="144">
        <f>IF(N140="nulová",J140,0)</f>
        <v>0</v>
      </c>
      <c r="BJ140" s="18" t="s">
        <v>81</v>
      </c>
      <c r="BK140" s="144">
        <f>ROUND(I140*H140,2)</f>
        <v>0</v>
      </c>
      <c r="BL140" s="18" t="s">
        <v>246</v>
      </c>
      <c r="BM140" s="143" t="s">
        <v>6620</v>
      </c>
    </row>
    <row r="141" spans="2:65" s="1" customFormat="1" ht="18">
      <c r="B141" s="33"/>
      <c r="D141" s="145" t="s">
        <v>248</v>
      </c>
      <c r="F141" s="146" t="s">
        <v>6399</v>
      </c>
      <c r="I141" s="147"/>
      <c r="L141" s="33"/>
      <c r="M141" s="148"/>
      <c r="T141" s="54"/>
      <c r="AT141" s="18" t="s">
        <v>248</v>
      </c>
      <c r="AU141" s="18" t="s">
        <v>83</v>
      </c>
    </row>
    <row r="142" spans="2:65" s="1" customFormat="1">
      <c r="B142" s="33"/>
      <c r="D142" s="149" t="s">
        <v>250</v>
      </c>
      <c r="F142" s="150" t="s">
        <v>6400</v>
      </c>
      <c r="I142" s="147"/>
      <c r="L142" s="33"/>
      <c r="M142" s="148"/>
      <c r="T142" s="54"/>
      <c r="AT142" s="18" t="s">
        <v>250</v>
      </c>
      <c r="AU142" s="18" t="s">
        <v>83</v>
      </c>
    </row>
    <row r="143" spans="2:65" s="1" customFormat="1" ht="24.15" customHeight="1">
      <c r="B143" s="33"/>
      <c r="C143" s="132" t="s">
        <v>511</v>
      </c>
      <c r="D143" s="132" t="s">
        <v>241</v>
      </c>
      <c r="E143" s="133" t="s">
        <v>6403</v>
      </c>
      <c r="F143" s="134" t="s">
        <v>6404</v>
      </c>
      <c r="G143" s="135" t="s">
        <v>244</v>
      </c>
      <c r="H143" s="136">
        <v>50</v>
      </c>
      <c r="I143" s="137"/>
      <c r="J143" s="138">
        <f>ROUND(I143*H143,2)</f>
        <v>0</v>
      </c>
      <c r="K143" s="134" t="s">
        <v>245</v>
      </c>
      <c r="L143" s="33"/>
      <c r="M143" s="139" t="s">
        <v>19</v>
      </c>
      <c r="N143" s="140" t="s">
        <v>45</v>
      </c>
      <c r="P143" s="141">
        <f>O143*H143</f>
        <v>0</v>
      </c>
      <c r="Q143" s="141">
        <v>0</v>
      </c>
      <c r="R143" s="141">
        <f>Q143*H143</f>
        <v>0</v>
      </c>
      <c r="S143" s="141">
        <v>0</v>
      </c>
      <c r="T143" s="142">
        <f>S143*H143</f>
        <v>0</v>
      </c>
      <c r="AR143" s="143" t="s">
        <v>246</v>
      </c>
      <c r="AT143" s="143" t="s">
        <v>241</v>
      </c>
      <c r="AU143" s="143" t="s">
        <v>83</v>
      </c>
      <c r="AY143" s="18" t="s">
        <v>238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8" t="s">
        <v>81</v>
      </c>
      <c r="BK143" s="144">
        <f>ROUND(I143*H143,2)</f>
        <v>0</v>
      </c>
      <c r="BL143" s="18" t="s">
        <v>246</v>
      </c>
      <c r="BM143" s="143" t="s">
        <v>6621</v>
      </c>
    </row>
    <row r="144" spans="2:65" s="1" customFormat="1" ht="18">
      <c r="B144" s="33"/>
      <c r="D144" s="145" t="s">
        <v>248</v>
      </c>
      <c r="F144" s="146" t="s">
        <v>6406</v>
      </c>
      <c r="I144" s="147"/>
      <c r="L144" s="33"/>
      <c r="M144" s="148"/>
      <c r="T144" s="54"/>
      <c r="AT144" s="18" t="s">
        <v>248</v>
      </c>
      <c r="AU144" s="18" t="s">
        <v>83</v>
      </c>
    </row>
    <row r="145" spans="2:65" s="1" customFormat="1">
      <c r="B145" s="33"/>
      <c r="D145" s="149" t="s">
        <v>250</v>
      </c>
      <c r="F145" s="150" t="s">
        <v>6407</v>
      </c>
      <c r="I145" s="147"/>
      <c r="L145" s="33"/>
      <c r="M145" s="148"/>
      <c r="T145" s="54"/>
      <c r="AT145" s="18" t="s">
        <v>250</v>
      </c>
      <c r="AU145" s="18" t="s">
        <v>83</v>
      </c>
    </row>
    <row r="146" spans="2:65" s="1" customFormat="1" ht="16.5" customHeight="1">
      <c r="B146" s="33"/>
      <c r="C146" s="175" t="s">
        <v>586</v>
      </c>
      <c r="D146" s="175" t="s">
        <v>383</v>
      </c>
      <c r="E146" s="176" t="s">
        <v>6409</v>
      </c>
      <c r="F146" s="177" t="s">
        <v>6410</v>
      </c>
      <c r="G146" s="178" t="s">
        <v>376</v>
      </c>
      <c r="H146" s="179">
        <v>1.75</v>
      </c>
      <c r="I146" s="180"/>
      <c r="J146" s="181">
        <f>ROUND(I146*H146,2)</f>
        <v>0</v>
      </c>
      <c r="K146" s="177" t="s">
        <v>245</v>
      </c>
      <c r="L146" s="182"/>
      <c r="M146" s="183" t="s">
        <v>19</v>
      </c>
      <c r="N146" s="184" t="s">
        <v>45</v>
      </c>
      <c r="P146" s="141">
        <f>O146*H146</f>
        <v>0</v>
      </c>
      <c r="Q146" s="141">
        <v>1E-3</v>
      </c>
      <c r="R146" s="141">
        <f>Q146*H146</f>
        <v>1.75E-3</v>
      </c>
      <c r="S146" s="141">
        <v>0</v>
      </c>
      <c r="T146" s="142">
        <f>S146*H146</f>
        <v>0</v>
      </c>
      <c r="AR146" s="143" t="s">
        <v>294</v>
      </c>
      <c r="AT146" s="143" t="s">
        <v>383</v>
      </c>
      <c r="AU146" s="143" t="s">
        <v>83</v>
      </c>
      <c r="AY146" s="18" t="s">
        <v>238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8" t="s">
        <v>81</v>
      </c>
      <c r="BK146" s="144">
        <f>ROUND(I146*H146,2)</f>
        <v>0</v>
      </c>
      <c r="BL146" s="18" t="s">
        <v>246</v>
      </c>
      <c r="BM146" s="143" t="s">
        <v>6622</v>
      </c>
    </row>
    <row r="147" spans="2:65" s="1" customFormat="1">
      <c r="B147" s="33"/>
      <c r="D147" s="145" t="s">
        <v>248</v>
      </c>
      <c r="F147" s="146" t="s">
        <v>6410</v>
      </c>
      <c r="I147" s="147"/>
      <c r="L147" s="33"/>
      <c r="M147" s="148"/>
      <c r="T147" s="54"/>
      <c r="AT147" s="18" t="s">
        <v>248</v>
      </c>
      <c r="AU147" s="18" t="s">
        <v>83</v>
      </c>
    </row>
    <row r="148" spans="2:65" s="13" customFormat="1">
      <c r="B148" s="157"/>
      <c r="D148" s="145" t="s">
        <v>257</v>
      </c>
      <c r="F148" s="159" t="s">
        <v>6623</v>
      </c>
      <c r="H148" s="160">
        <v>1.75</v>
      </c>
      <c r="I148" s="161"/>
      <c r="L148" s="157"/>
      <c r="M148" s="162"/>
      <c r="T148" s="163"/>
      <c r="AT148" s="158" t="s">
        <v>257</v>
      </c>
      <c r="AU148" s="158" t="s">
        <v>83</v>
      </c>
      <c r="AV148" s="13" t="s">
        <v>83</v>
      </c>
      <c r="AW148" s="13" t="s">
        <v>4</v>
      </c>
      <c r="AX148" s="13" t="s">
        <v>81</v>
      </c>
      <c r="AY148" s="158" t="s">
        <v>238</v>
      </c>
    </row>
    <row r="149" spans="2:65" s="11" customFormat="1" ht="22.75" customHeight="1">
      <c r="B149" s="120"/>
      <c r="D149" s="121" t="s">
        <v>73</v>
      </c>
      <c r="E149" s="130" t="s">
        <v>91</v>
      </c>
      <c r="F149" s="130" t="s">
        <v>520</v>
      </c>
      <c r="I149" s="123"/>
      <c r="J149" s="131">
        <f>BK149</f>
        <v>0</v>
      </c>
      <c r="L149" s="120"/>
      <c r="M149" s="125"/>
      <c r="P149" s="126">
        <f>SUM(P150:P160)</f>
        <v>0</v>
      </c>
      <c r="R149" s="126">
        <f>SUM(R150:R160)</f>
        <v>0.223</v>
      </c>
      <c r="T149" s="127">
        <f>SUM(T150:T160)</f>
        <v>0</v>
      </c>
      <c r="AR149" s="121" t="s">
        <v>81</v>
      </c>
      <c r="AT149" s="128" t="s">
        <v>73</v>
      </c>
      <c r="AU149" s="128" t="s">
        <v>81</v>
      </c>
      <c r="AY149" s="121" t="s">
        <v>238</v>
      </c>
      <c r="BK149" s="129">
        <f>SUM(BK150:BK160)</f>
        <v>0</v>
      </c>
    </row>
    <row r="150" spans="2:65" s="1" customFormat="1" ht="24.15" customHeight="1">
      <c r="B150" s="33"/>
      <c r="C150" s="132" t="s">
        <v>377</v>
      </c>
      <c r="D150" s="132" t="s">
        <v>241</v>
      </c>
      <c r="E150" s="133" t="s">
        <v>6624</v>
      </c>
      <c r="F150" s="134" t="s">
        <v>6625</v>
      </c>
      <c r="G150" s="135" t="s">
        <v>341</v>
      </c>
      <c r="H150" s="136">
        <v>1</v>
      </c>
      <c r="I150" s="137"/>
      <c r="J150" s="138">
        <f>ROUND(I150*H150,2)</f>
        <v>0</v>
      </c>
      <c r="K150" s="134" t="s">
        <v>245</v>
      </c>
      <c r="L150" s="33"/>
      <c r="M150" s="139" t="s">
        <v>19</v>
      </c>
      <c r="N150" s="140" t="s">
        <v>45</v>
      </c>
      <c r="P150" s="141">
        <f>O150*H150</f>
        <v>0</v>
      </c>
      <c r="Q150" s="141">
        <v>0</v>
      </c>
      <c r="R150" s="141">
        <f>Q150*H150</f>
        <v>0</v>
      </c>
      <c r="S150" s="141">
        <v>0</v>
      </c>
      <c r="T150" s="142">
        <f>S150*H150</f>
        <v>0</v>
      </c>
      <c r="AR150" s="143" t="s">
        <v>246</v>
      </c>
      <c r="AT150" s="143" t="s">
        <v>241</v>
      </c>
      <c r="AU150" s="143" t="s">
        <v>83</v>
      </c>
      <c r="AY150" s="18" t="s">
        <v>238</v>
      </c>
      <c r="BE150" s="144">
        <f>IF(N150="základní",J150,0)</f>
        <v>0</v>
      </c>
      <c r="BF150" s="144">
        <f>IF(N150="snížená",J150,0)</f>
        <v>0</v>
      </c>
      <c r="BG150" s="144">
        <f>IF(N150="zákl. přenesená",J150,0)</f>
        <v>0</v>
      </c>
      <c r="BH150" s="144">
        <f>IF(N150="sníž. přenesená",J150,0)</f>
        <v>0</v>
      </c>
      <c r="BI150" s="144">
        <f>IF(N150="nulová",J150,0)</f>
        <v>0</v>
      </c>
      <c r="BJ150" s="18" t="s">
        <v>81</v>
      </c>
      <c r="BK150" s="144">
        <f>ROUND(I150*H150,2)</f>
        <v>0</v>
      </c>
      <c r="BL150" s="18" t="s">
        <v>246</v>
      </c>
      <c r="BM150" s="143" t="s">
        <v>6626</v>
      </c>
    </row>
    <row r="151" spans="2:65" s="1" customFormat="1" ht="18">
      <c r="B151" s="33"/>
      <c r="D151" s="145" t="s">
        <v>248</v>
      </c>
      <c r="F151" s="146" t="s">
        <v>6627</v>
      </c>
      <c r="I151" s="147"/>
      <c r="L151" s="33"/>
      <c r="M151" s="148"/>
      <c r="T151" s="54"/>
      <c r="AT151" s="18" t="s">
        <v>248</v>
      </c>
      <c r="AU151" s="18" t="s">
        <v>83</v>
      </c>
    </row>
    <row r="152" spans="2:65" s="1" customFormat="1">
      <c r="B152" s="33"/>
      <c r="D152" s="149" t="s">
        <v>250</v>
      </c>
      <c r="F152" s="150" t="s">
        <v>6628</v>
      </c>
      <c r="I152" s="147"/>
      <c r="L152" s="33"/>
      <c r="M152" s="148"/>
      <c r="T152" s="54"/>
      <c r="AT152" s="18" t="s">
        <v>250</v>
      </c>
      <c r="AU152" s="18" t="s">
        <v>83</v>
      </c>
    </row>
    <row r="153" spans="2:65" s="12" customFormat="1">
      <c r="B153" s="151"/>
      <c r="D153" s="145" t="s">
        <v>257</v>
      </c>
      <c r="E153" s="152" t="s">
        <v>19</v>
      </c>
      <c r="F153" s="153" t="s">
        <v>6629</v>
      </c>
      <c r="H153" s="152" t="s">
        <v>19</v>
      </c>
      <c r="I153" s="154"/>
      <c r="L153" s="151"/>
      <c r="M153" s="155"/>
      <c r="T153" s="156"/>
      <c r="AT153" s="152" t="s">
        <v>257</v>
      </c>
      <c r="AU153" s="152" t="s">
        <v>83</v>
      </c>
      <c r="AV153" s="12" t="s">
        <v>81</v>
      </c>
      <c r="AW153" s="12" t="s">
        <v>35</v>
      </c>
      <c r="AX153" s="12" t="s">
        <v>74</v>
      </c>
      <c r="AY153" s="152" t="s">
        <v>238</v>
      </c>
    </row>
    <row r="154" spans="2:65" s="13" customFormat="1">
      <c r="B154" s="157"/>
      <c r="D154" s="145" t="s">
        <v>257</v>
      </c>
      <c r="E154" s="158" t="s">
        <v>19</v>
      </c>
      <c r="F154" s="159" t="s">
        <v>81</v>
      </c>
      <c r="H154" s="160">
        <v>1</v>
      </c>
      <c r="I154" s="161"/>
      <c r="L154" s="157"/>
      <c r="M154" s="162"/>
      <c r="T154" s="163"/>
      <c r="AT154" s="158" t="s">
        <v>257</v>
      </c>
      <c r="AU154" s="158" t="s">
        <v>83</v>
      </c>
      <c r="AV154" s="13" t="s">
        <v>83</v>
      </c>
      <c r="AW154" s="13" t="s">
        <v>35</v>
      </c>
      <c r="AX154" s="13" t="s">
        <v>81</v>
      </c>
      <c r="AY154" s="158" t="s">
        <v>238</v>
      </c>
    </row>
    <row r="155" spans="2:65" s="1" customFormat="1" ht="21.75" customHeight="1">
      <c r="B155" s="33"/>
      <c r="C155" s="175" t="s">
        <v>597</v>
      </c>
      <c r="D155" s="175" t="s">
        <v>383</v>
      </c>
      <c r="E155" s="176" t="s">
        <v>6630</v>
      </c>
      <c r="F155" s="177" t="s">
        <v>6631</v>
      </c>
      <c r="G155" s="178" t="s">
        <v>341</v>
      </c>
      <c r="H155" s="179">
        <v>1</v>
      </c>
      <c r="I155" s="180"/>
      <c r="J155" s="181">
        <f>ROUND(I155*H155,2)</f>
        <v>0</v>
      </c>
      <c r="K155" s="177" t="s">
        <v>19</v>
      </c>
      <c r="L155" s="182"/>
      <c r="M155" s="183" t="s">
        <v>19</v>
      </c>
      <c r="N155" s="184" t="s">
        <v>45</v>
      </c>
      <c r="P155" s="141">
        <f>O155*H155</f>
        <v>0</v>
      </c>
      <c r="Q155" s="141">
        <v>0.223</v>
      </c>
      <c r="R155" s="141">
        <f>Q155*H155</f>
        <v>0.223</v>
      </c>
      <c r="S155" s="141">
        <v>0</v>
      </c>
      <c r="T155" s="142">
        <f>S155*H155</f>
        <v>0</v>
      </c>
      <c r="AR155" s="143" t="s">
        <v>294</v>
      </c>
      <c r="AT155" s="143" t="s">
        <v>383</v>
      </c>
      <c r="AU155" s="143" t="s">
        <v>83</v>
      </c>
      <c r="AY155" s="18" t="s">
        <v>238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8" t="s">
        <v>81</v>
      </c>
      <c r="BK155" s="144">
        <f>ROUND(I155*H155,2)</f>
        <v>0</v>
      </c>
      <c r="BL155" s="18" t="s">
        <v>246</v>
      </c>
      <c r="BM155" s="143" t="s">
        <v>6632</v>
      </c>
    </row>
    <row r="156" spans="2:65" s="1" customFormat="1">
      <c r="B156" s="33"/>
      <c r="D156" s="145" t="s">
        <v>248</v>
      </c>
      <c r="F156" s="146" t="s">
        <v>6631</v>
      </c>
      <c r="I156" s="147"/>
      <c r="L156" s="33"/>
      <c r="M156" s="148"/>
      <c r="T156" s="54"/>
      <c r="AT156" s="18" t="s">
        <v>248</v>
      </c>
      <c r="AU156" s="18" t="s">
        <v>83</v>
      </c>
    </row>
    <row r="157" spans="2:65" s="1" customFormat="1" ht="16.5" customHeight="1">
      <c r="B157" s="33"/>
      <c r="C157" s="175" t="s">
        <v>720</v>
      </c>
      <c r="D157" s="175" t="s">
        <v>383</v>
      </c>
      <c r="E157" s="176" t="s">
        <v>6633</v>
      </c>
      <c r="F157" s="177" t="s">
        <v>6634</v>
      </c>
      <c r="G157" s="178" t="s">
        <v>341</v>
      </c>
      <c r="H157" s="179">
        <v>1</v>
      </c>
      <c r="I157" s="180"/>
      <c r="J157" s="181">
        <f>ROUND(I157*H157,2)</f>
        <v>0</v>
      </c>
      <c r="K157" s="177" t="s">
        <v>19</v>
      </c>
      <c r="L157" s="182"/>
      <c r="M157" s="183" t="s">
        <v>19</v>
      </c>
      <c r="N157" s="184" t="s">
        <v>45</v>
      </c>
      <c r="P157" s="141">
        <f>O157*H157</f>
        <v>0</v>
      </c>
      <c r="Q157" s="141">
        <v>0</v>
      </c>
      <c r="R157" s="141">
        <f>Q157*H157</f>
        <v>0</v>
      </c>
      <c r="S157" s="141">
        <v>0</v>
      </c>
      <c r="T157" s="142">
        <f>S157*H157</f>
        <v>0</v>
      </c>
      <c r="AR157" s="143" t="s">
        <v>294</v>
      </c>
      <c r="AT157" s="143" t="s">
        <v>383</v>
      </c>
      <c r="AU157" s="143" t="s">
        <v>83</v>
      </c>
      <c r="AY157" s="18" t="s">
        <v>238</v>
      </c>
      <c r="BE157" s="144">
        <f>IF(N157="základní",J157,0)</f>
        <v>0</v>
      </c>
      <c r="BF157" s="144">
        <f>IF(N157="snížená",J157,0)</f>
        <v>0</v>
      </c>
      <c r="BG157" s="144">
        <f>IF(N157="zákl. přenesená",J157,0)</f>
        <v>0</v>
      </c>
      <c r="BH157" s="144">
        <f>IF(N157="sníž. přenesená",J157,0)</f>
        <v>0</v>
      </c>
      <c r="BI157" s="144">
        <f>IF(N157="nulová",J157,0)</f>
        <v>0</v>
      </c>
      <c r="BJ157" s="18" t="s">
        <v>81</v>
      </c>
      <c r="BK157" s="144">
        <f>ROUND(I157*H157,2)</f>
        <v>0</v>
      </c>
      <c r="BL157" s="18" t="s">
        <v>246</v>
      </c>
      <c r="BM157" s="143" t="s">
        <v>6635</v>
      </c>
    </row>
    <row r="158" spans="2:65" s="1" customFormat="1">
      <c r="B158" s="33"/>
      <c r="D158" s="145" t="s">
        <v>248</v>
      </c>
      <c r="F158" s="146" t="s">
        <v>6634</v>
      </c>
      <c r="I158" s="147"/>
      <c r="L158" s="33"/>
      <c r="M158" s="148"/>
      <c r="T158" s="54"/>
      <c r="AT158" s="18" t="s">
        <v>248</v>
      </c>
      <c r="AU158" s="18" t="s">
        <v>83</v>
      </c>
    </row>
    <row r="159" spans="2:65" s="1" customFormat="1" ht="16.5" customHeight="1">
      <c r="B159" s="33"/>
      <c r="C159" s="132" t="s">
        <v>728</v>
      </c>
      <c r="D159" s="132" t="s">
        <v>241</v>
      </c>
      <c r="E159" s="133" t="s">
        <v>967</v>
      </c>
      <c r="F159" s="134" t="s">
        <v>6636</v>
      </c>
      <c r="G159" s="135" t="s">
        <v>1191</v>
      </c>
      <c r="H159" s="136">
        <v>1</v>
      </c>
      <c r="I159" s="137"/>
      <c r="J159" s="138">
        <f>ROUND(I159*H159,2)</f>
        <v>0</v>
      </c>
      <c r="K159" s="134" t="s">
        <v>19</v>
      </c>
      <c r="L159" s="33"/>
      <c r="M159" s="139" t="s">
        <v>19</v>
      </c>
      <c r="N159" s="140" t="s">
        <v>45</v>
      </c>
      <c r="P159" s="141">
        <f>O159*H159</f>
        <v>0</v>
      </c>
      <c r="Q159" s="141">
        <v>0</v>
      </c>
      <c r="R159" s="141">
        <f>Q159*H159</f>
        <v>0</v>
      </c>
      <c r="S159" s="141">
        <v>0</v>
      </c>
      <c r="T159" s="142">
        <f>S159*H159</f>
        <v>0</v>
      </c>
      <c r="AR159" s="143" t="s">
        <v>246</v>
      </c>
      <c r="AT159" s="143" t="s">
        <v>241</v>
      </c>
      <c r="AU159" s="143" t="s">
        <v>83</v>
      </c>
      <c r="AY159" s="18" t="s">
        <v>238</v>
      </c>
      <c r="BE159" s="144">
        <f>IF(N159="základní",J159,0)</f>
        <v>0</v>
      </c>
      <c r="BF159" s="144">
        <f>IF(N159="snížená",J159,0)</f>
        <v>0</v>
      </c>
      <c r="BG159" s="144">
        <f>IF(N159="zákl. přenesená",J159,0)</f>
        <v>0</v>
      </c>
      <c r="BH159" s="144">
        <f>IF(N159="sníž. přenesená",J159,0)</f>
        <v>0</v>
      </c>
      <c r="BI159" s="144">
        <f>IF(N159="nulová",J159,0)</f>
        <v>0</v>
      </c>
      <c r="BJ159" s="18" t="s">
        <v>81</v>
      </c>
      <c r="BK159" s="144">
        <f>ROUND(I159*H159,2)</f>
        <v>0</v>
      </c>
      <c r="BL159" s="18" t="s">
        <v>246</v>
      </c>
      <c r="BM159" s="143" t="s">
        <v>6637</v>
      </c>
    </row>
    <row r="160" spans="2:65" s="1" customFormat="1">
      <c r="B160" s="33"/>
      <c r="D160" s="145" t="s">
        <v>248</v>
      </c>
      <c r="F160" s="146" t="s">
        <v>6636</v>
      </c>
      <c r="I160" s="147"/>
      <c r="L160" s="33"/>
      <c r="M160" s="148"/>
      <c r="T160" s="54"/>
      <c r="AT160" s="18" t="s">
        <v>248</v>
      </c>
      <c r="AU160" s="18" t="s">
        <v>83</v>
      </c>
    </row>
    <row r="161" spans="2:65" s="11" customFormat="1" ht="22.75" customHeight="1">
      <c r="B161" s="120"/>
      <c r="D161" s="121" t="s">
        <v>73</v>
      </c>
      <c r="E161" s="130" t="s">
        <v>246</v>
      </c>
      <c r="F161" s="130" t="s">
        <v>459</v>
      </c>
      <c r="I161" s="123"/>
      <c r="J161" s="131">
        <f>BK161</f>
        <v>0</v>
      </c>
      <c r="L161" s="120"/>
      <c r="M161" s="125"/>
      <c r="P161" s="126">
        <f>SUM(P162:P185)</f>
        <v>0</v>
      </c>
      <c r="R161" s="126">
        <f>SUM(R162:R185)</f>
        <v>12.725324430000001</v>
      </c>
      <c r="T161" s="127">
        <f>SUM(T162:T185)</f>
        <v>0</v>
      </c>
      <c r="AR161" s="121" t="s">
        <v>81</v>
      </c>
      <c r="AT161" s="128" t="s">
        <v>73</v>
      </c>
      <c r="AU161" s="128" t="s">
        <v>81</v>
      </c>
      <c r="AY161" s="121" t="s">
        <v>238</v>
      </c>
      <c r="BK161" s="129">
        <f>SUM(BK162:BK185)</f>
        <v>0</v>
      </c>
    </row>
    <row r="162" spans="2:65" s="1" customFormat="1" ht="16.5" customHeight="1">
      <c r="B162" s="33"/>
      <c r="C162" s="132" t="s">
        <v>738</v>
      </c>
      <c r="D162" s="132" t="s">
        <v>241</v>
      </c>
      <c r="E162" s="133" t="s">
        <v>6638</v>
      </c>
      <c r="F162" s="134" t="s">
        <v>6639</v>
      </c>
      <c r="G162" s="135" t="s">
        <v>402</v>
      </c>
      <c r="H162" s="136">
        <v>2.1</v>
      </c>
      <c r="I162" s="137"/>
      <c r="J162" s="138">
        <f>ROUND(I162*H162,2)</f>
        <v>0</v>
      </c>
      <c r="K162" s="134" t="s">
        <v>245</v>
      </c>
      <c r="L162" s="33"/>
      <c r="M162" s="139" t="s">
        <v>19</v>
      </c>
      <c r="N162" s="140" t="s">
        <v>45</v>
      </c>
      <c r="P162" s="141">
        <f>O162*H162</f>
        <v>0</v>
      </c>
      <c r="Q162" s="141">
        <v>1.7034</v>
      </c>
      <c r="R162" s="141">
        <f>Q162*H162</f>
        <v>3.57714</v>
      </c>
      <c r="S162" s="141">
        <v>0</v>
      </c>
      <c r="T162" s="142">
        <f>S162*H162</f>
        <v>0</v>
      </c>
      <c r="AR162" s="143" t="s">
        <v>246</v>
      </c>
      <c r="AT162" s="143" t="s">
        <v>241</v>
      </c>
      <c r="AU162" s="143" t="s">
        <v>83</v>
      </c>
      <c r="AY162" s="18" t="s">
        <v>238</v>
      </c>
      <c r="BE162" s="144">
        <f>IF(N162="základní",J162,0)</f>
        <v>0</v>
      </c>
      <c r="BF162" s="144">
        <f>IF(N162="snížená",J162,0)</f>
        <v>0</v>
      </c>
      <c r="BG162" s="144">
        <f>IF(N162="zákl. přenesená",J162,0)</f>
        <v>0</v>
      </c>
      <c r="BH162" s="144">
        <f>IF(N162="sníž. přenesená",J162,0)</f>
        <v>0</v>
      </c>
      <c r="BI162" s="144">
        <f>IF(N162="nulová",J162,0)</f>
        <v>0</v>
      </c>
      <c r="BJ162" s="18" t="s">
        <v>81</v>
      </c>
      <c r="BK162" s="144">
        <f>ROUND(I162*H162,2)</f>
        <v>0</v>
      </c>
      <c r="BL162" s="18" t="s">
        <v>246</v>
      </c>
      <c r="BM162" s="143" t="s">
        <v>6640</v>
      </c>
    </row>
    <row r="163" spans="2:65" s="1" customFormat="1" ht="18">
      <c r="B163" s="33"/>
      <c r="D163" s="145" t="s">
        <v>248</v>
      </c>
      <c r="F163" s="146" t="s">
        <v>6641</v>
      </c>
      <c r="I163" s="147"/>
      <c r="L163" s="33"/>
      <c r="M163" s="148"/>
      <c r="T163" s="54"/>
      <c r="AT163" s="18" t="s">
        <v>248</v>
      </c>
      <c r="AU163" s="18" t="s">
        <v>83</v>
      </c>
    </row>
    <row r="164" spans="2:65" s="1" customFormat="1">
      <c r="B164" s="33"/>
      <c r="D164" s="149" t="s">
        <v>250</v>
      </c>
      <c r="F164" s="150" t="s">
        <v>6642</v>
      </c>
      <c r="I164" s="147"/>
      <c r="L164" s="33"/>
      <c r="M164" s="148"/>
      <c r="T164" s="54"/>
      <c r="AT164" s="18" t="s">
        <v>250</v>
      </c>
      <c r="AU164" s="18" t="s">
        <v>83</v>
      </c>
    </row>
    <row r="165" spans="2:65" s="13" customFormat="1">
      <c r="B165" s="157"/>
      <c r="D165" s="145" t="s">
        <v>257</v>
      </c>
      <c r="E165" s="158" t="s">
        <v>19</v>
      </c>
      <c r="F165" s="159" t="s">
        <v>6643</v>
      </c>
      <c r="H165" s="160">
        <v>2.1</v>
      </c>
      <c r="I165" s="161"/>
      <c r="L165" s="157"/>
      <c r="M165" s="162"/>
      <c r="T165" s="163"/>
      <c r="AT165" s="158" t="s">
        <v>257</v>
      </c>
      <c r="AU165" s="158" t="s">
        <v>83</v>
      </c>
      <c r="AV165" s="13" t="s">
        <v>83</v>
      </c>
      <c r="AW165" s="13" t="s">
        <v>35</v>
      </c>
      <c r="AX165" s="13" t="s">
        <v>81</v>
      </c>
      <c r="AY165" s="158" t="s">
        <v>238</v>
      </c>
    </row>
    <row r="166" spans="2:65" s="1" customFormat="1" ht="16.5" customHeight="1">
      <c r="B166" s="33"/>
      <c r="C166" s="132" t="s">
        <v>7</v>
      </c>
      <c r="D166" s="132" t="s">
        <v>241</v>
      </c>
      <c r="E166" s="133" t="s">
        <v>4405</v>
      </c>
      <c r="F166" s="134" t="s">
        <v>4406</v>
      </c>
      <c r="G166" s="135" t="s">
        <v>402</v>
      </c>
      <c r="H166" s="136">
        <v>2.16</v>
      </c>
      <c r="I166" s="137"/>
      <c r="J166" s="138">
        <f>ROUND(I166*H166,2)</f>
        <v>0</v>
      </c>
      <c r="K166" s="134" t="s">
        <v>245</v>
      </c>
      <c r="L166" s="33"/>
      <c r="M166" s="139" t="s">
        <v>19</v>
      </c>
      <c r="N166" s="140" t="s">
        <v>45</v>
      </c>
      <c r="P166" s="141">
        <f>O166*H166</f>
        <v>0</v>
      </c>
      <c r="Q166" s="141">
        <v>1.8907700000000001</v>
      </c>
      <c r="R166" s="141">
        <f>Q166*H166</f>
        <v>4.0840632000000001</v>
      </c>
      <c r="S166" s="141">
        <v>0</v>
      </c>
      <c r="T166" s="142">
        <f>S166*H166</f>
        <v>0</v>
      </c>
      <c r="AR166" s="143" t="s">
        <v>246</v>
      </c>
      <c r="AT166" s="143" t="s">
        <v>241</v>
      </c>
      <c r="AU166" s="143" t="s">
        <v>83</v>
      </c>
      <c r="AY166" s="18" t="s">
        <v>238</v>
      </c>
      <c r="BE166" s="144">
        <f>IF(N166="základní",J166,0)</f>
        <v>0</v>
      </c>
      <c r="BF166" s="144">
        <f>IF(N166="snížená",J166,0)</f>
        <v>0</v>
      </c>
      <c r="BG166" s="144">
        <f>IF(N166="zákl. přenesená",J166,0)</f>
        <v>0</v>
      </c>
      <c r="BH166" s="144">
        <f>IF(N166="sníž. přenesená",J166,0)</f>
        <v>0</v>
      </c>
      <c r="BI166" s="144">
        <f>IF(N166="nulová",J166,0)</f>
        <v>0</v>
      </c>
      <c r="BJ166" s="18" t="s">
        <v>81</v>
      </c>
      <c r="BK166" s="144">
        <f>ROUND(I166*H166,2)</f>
        <v>0</v>
      </c>
      <c r="BL166" s="18" t="s">
        <v>246</v>
      </c>
      <c r="BM166" s="143" t="s">
        <v>6644</v>
      </c>
    </row>
    <row r="167" spans="2:65" s="1" customFormat="1" ht="18">
      <c r="B167" s="33"/>
      <c r="D167" s="145" t="s">
        <v>248</v>
      </c>
      <c r="F167" s="146" t="s">
        <v>4408</v>
      </c>
      <c r="I167" s="147"/>
      <c r="L167" s="33"/>
      <c r="M167" s="148"/>
      <c r="T167" s="54"/>
      <c r="AT167" s="18" t="s">
        <v>248</v>
      </c>
      <c r="AU167" s="18" t="s">
        <v>83</v>
      </c>
    </row>
    <row r="168" spans="2:65" s="1" customFormat="1">
      <c r="B168" s="33"/>
      <c r="D168" s="149" t="s">
        <v>250</v>
      </c>
      <c r="F168" s="150" t="s">
        <v>4409</v>
      </c>
      <c r="I168" s="147"/>
      <c r="L168" s="33"/>
      <c r="M168" s="148"/>
      <c r="T168" s="54"/>
      <c r="AT168" s="18" t="s">
        <v>250</v>
      </c>
      <c r="AU168" s="18" t="s">
        <v>83</v>
      </c>
    </row>
    <row r="169" spans="2:65" s="13" customFormat="1">
      <c r="B169" s="157"/>
      <c r="D169" s="145" t="s">
        <v>257</v>
      </c>
      <c r="E169" s="158" t="s">
        <v>19</v>
      </c>
      <c r="F169" s="159" t="s">
        <v>6645</v>
      </c>
      <c r="H169" s="160">
        <v>2.16</v>
      </c>
      <c r="I169" s="161"/>
      <c r="L169" s="157"/>
      <c r="M169" s="162"/>
      <c r="T169" s="163"/>
      <c r="AT169" s="158" t="s">
        <v>257</v>
      </c>
      <c r="AU169" s="158" t="s">
        <v>83</v>
      </c>
      <c r="AV169" s="13" t="s">
        <v>83</v>
      </c>
      <c r="AW169" s="13" t="s">
        <v>35</v>
      </c>
      <c r="AX169" s="13" t="s">
        <v>81</v>
      </c>
      <c r="AY169" s="158" t="s">
        <v>238</v>
      </c>
    </row>
    <row r="170" spans="2:65" s="1" customFormat="1" ht="24.15" customHeight="1">
      <c r="B170" s="33"/>
      <c r="C170" s="132" t="s">
        <v>750</v>
      </c>
      <c r="D170" s="132" t="s">
        <v>241</v>
      </c>
      <c r="E170" s="133" t="s">
        <v>6646</v>
      </c>
      <c r="F170" s="134" t="s">
        <v>6647</v>
      </c>
      <c r="G170" s="135" t="s">
        <v>402</v>
      </c>
      <c r="H170" s="136">
        <v>2.1</v>
      </c>
      <c r="I170" s="137"/>
      <c r="J170" s="138">
        <f>ROUND(I170*H170,2)</f>
        <v>0</v>
      </c>
      <c r="K170" s="134" t="s">
        <v>245</v>
      </c>
      <c r="L170" s="33"/>
      <c r="M170" s="139" t="s">
        <v>19</v>
      </c>
      <c r="N170" s="140" t="s">
        <v>45</v>
      </c>
      <c r="P170" s="141">
        <f>O170*H170</f>
        <v>0</v>
      </c>
      <c r="Q170" s="141">
        <v>2.3010199999999998</v>
      </c>
      <c r="R170" s="141">
        <f>Q170*H170</f>
        <v>4.8321420000000002</v>
      </c>
      <c r="S170" s="141">
        <v>0</v>
      </c>
      <c r="T170" s="142">
        <f>S170*H170</f>
        <v>0</v>
      </c>
      <c r="AR170" s="143" t="s">
        <v>246</v>
      </c>
      <c r="AT170" s="143" t="s">
        <v>241</v>
      </c>
      <c r="AU170" s="143" t="s">
        <v>83</v>
      </c>
      <c r="AY170" s="18" t="s">
        <v>238</v>
      </c>
      <c r="BE170" s="144">
        <f>IF(N170="základní",J170,0)</f>
        <v>0</v>
      </c>
      <c r="BF170" s="144">
        <f>IF(N170="snížená",J170,0)</f>
        <v>0</v>
      </c>
      <c r="BG170" s="144">
        <f>IF(N170="zákl. přenesená",J170,0)</f>
        <v>0</v>
      </c>
      <c r="BH170" s="144">
        <f>IF(N170="sníž. přenesená",J170,0)</f>
        <v>0</v>
      </c>
      <c r="BI170" s="144">
        <f>IF(N170="nulová",J170,0)</f>
        <v>0</v>
      </c>
      <c r="BJ170" s="18" t="s">
        <v>81</v>
      </c>
      <c r="BK170" s="144">
        <f>ROUND(I170*H170,2)</f>
        <v>0</v>
      </c>
      <c r="BL170" s="18" t="s">
        <v>246</v>
      </c>
      <c r="BM170" s="143" t="s">
        <v>6648</v>
      </c>
    </row>
    <row r="171" spans="2:65" s="1" customFormat="1" ht="27">
      <c r="B171" s="33"/>
      <c r="D171" s="145" t="s">
        <v>248</v>
      </c>
      <c r="F171" s="146" t="s">
        <v>6649</v>
      </c>
      <c r="I171" s="147"/>
      <c r="L171" s="33"/>
      <c r="M171" s="148"/>
      <c r="T171" s="54"/>
      <c r="AT171" s="18" t="s">
        <v>248</v>
      </c>
      <c r="AU171" s="18" t="s">
        <v>83</v>
      </c>
    </row>
    <row r="172" spans="2:65" s="1" customFormat="1">
      <c r="B172" s="33"/>
      <c r="D172" s="149" t="s">
        <v>250</v>
      </c>
      <c r="F172" s="150" t="s">
        <v>6650</v>
      </c>
      <c r="I172" s="147"/>
      <c r="L172" s="33"/>
      <c r="M172" s="148"/>
      <c r="T172" s="54"/>
      <c r="AT172" s="18" t="s">
        <v>250</v>
      </c>
      <c r="AU172" s="18" t="s">
        <v>83</v>
      </c>
    </row>
    <row r="173" spans="2:65" s="13" customFormat="1">
      <c r="B173" s="157"/>
      <c r="D173" s="145" t="s">
        <v>257</v>
      </c>
      <c r="E173" s="158" t="s">
        <v>19</v>
      </c>
      <c r="F173" s="159" t="s">
        <v>6643</v>
      </c>
      <c r="H173" s="160">
        <v>2.1</v>
      </c>
      <c r="I173" s="161"/>
      <c r="L173" s="157"/>
      <c r="M173" s="162"/>
      <c r="T173" s="163"/>
      <c r="AT173" s="158" t="s">
        <v>257</v>
      </c>
      <c r="AU173" s="158" t="s">
        <v>83</v>
      </c>
      <c r="AV173" s="13" t="s">
        <v>83</v>
      </c>
      <c r="AW173" s="13" t="s">
        <v>35</v>
      </c>
      <c r="AX173" s="13" t="s">
        <v>81</v>
      </c>
      <c r="AY173" s="158" t="s">
        <v>238</v>
      </c>
    </row>
    <row r="174" spans="2:65" s="1" customFormat="1" ht="33" customHeight="1">
      <c r="B174" s="33"/>
      <c r="C174" s="132" t="s">
        <v>756</v>
      </c>
      <c r="D174" s="132" t="s">
        <v>241</v>
      </c>
      <c r="E174" s="133" t="s">
        <v>6651</v>
      </c>
      <c r="F174" s="134" t="s">
        <v>6652</v>
      </c>
      <c r="G174" s="135" t="s">
        <v>244</v>
      </c>
      <c r="H174" s="136">
        <v>2.6</v>
      </c>
      <c r="I174" s="137"/>
      <c r="J174" s="138">
        <f>ROUND(I174*H174,2)</f>
        <v>0</v>
      </c>
      <c r="K174" s="134" t="s">
        <v>245</v>
      </c>
      <c r="L174" s="33"/>
      <c r="M174" s="139" t="s">
        <v>19</v>
      </c>
      <c r="N174" s="140" t="s">
        <v>45</v>
      </c>
      <c r="P174" s="141">
        <f>O174*H174</f>
        <v>0</v>
      </c>
      <c r="Q174" s="141">
        <v>7.8799999999999999E-3</v>
      </c>
      <c r="R174" s="141">
        <f>Q174*H174</f>
        <v>2.0487999999999999E-2</v>
      </c>
      <c r="S174" s="141">
        <v>0</v>
      </c>
      <c r="T174" s="142">
        <f>S174*H174</f>
        <v>0</v>
      </c>
      <c r="AR174" s="143" t="s">
        <v>246</v>
      </c>
      <c r="AT174" s="143" t="s">
        <v>241</v>
      </c>
      <c r="AU174" s="143" t="s">
        <v>83</v>
      </c>
      <c r="AY174" s="18" t="s">
        <v>238</v>
      </c>
      <c r="BE174" s="144">
        <f>IF(N174="základní",J174,0)</f>
        <v>0</v>
      </c>
      <c r="BF174" s="144">
        <f>IF(N174="snížená",J174,0)</f>
        <v>0</v>
      </c>
      <c r="BG174" s="144">
        <f>IF(N174="zákl. přenesená",J174,0)</f>
        <v>0</v>
      </c>
      <c r="BH174" s="144">
        <f>IF(N174="sníž. přenesená",J174,0)</f>
        <v>0</v>
      </c>
      <c r="BI174" s="144">
        <f>IF(N174="nulová",J174,0)</f>
        <v>0</v>
      </c>
      <c r="BJ174" s="18" t="s">
        <v>81</v>
      </c>
      <c r="BK174" s="144">
        <f>ROUND(I174*H174,2)</f>
        <v>0</v>
      </c>
      <c r="BL174" s="18" t="s">
        <v>246</v>
      </c>
      <c r="BM174" s="143" t="s">
        <v>6653</v>
      </c>
    </row>
    <row r="175" spans="2:65" s="1" customFormat="1" ht="27">
      <c r="B175" s="33"/>
      <c r="D175" s="145" t="s">
        <v>248</v>
      </c>
      <c r="F175" s="146" t="s">
        <v>6654</v>
      </c>
      <c r="I175" s="147"/>
      <c r="L175" s="33"/>
      <c r="M175" s="148"/>
      <c r="T175" s="54"/>
      <c r="AT175" s="18" t="s">
        <v>248</v>
      </c>
      <c r="AU175" s="18" t="s">
        <v>83</v>
      </c>
    </row>
    <row r="176" spans="2:65" s="1" customFormat="1">
      <c r="B176" s="33"/>
      <c r="D176" s="149" t="s">
        <v>250</v>
      </c>
      <c r="F176" s="150" t="s">
        <v>6655</v>
      </c>
      <c r="I176" s="147"/>
      <c r="L176" s="33"/>
      <c r="M176" s="148"/>
      <c r="T176" s="54"/>
      <c r="AT176" s="18" t="s">
        <v>250</v>
      </c>
      <c r="AU176" s="18" t="s">
        <v>83</v>
      </c>
    </row>
    <row r="177" spans="2:65" s="13" customFormat="1">
      <c r="B177" s="157"/>
      <c r="D177" s="145" t="s">
        <v>257</v>
      </c>
      <c r="E177" s="158" t="s">
        <v>19</v>
      </c>
      <c r="F177" s="159" t="s">
        <v>6656</v>
      </c>
      <c r="H177" s="160">
        <v>2.6</v>
      </c>
      <c r="I177" s="161"/>
      <c r="L177" s="157"/>
      <c r="M177" s="162"/>
      <c r="T177" s="163"/>
      <c r="AT177" s="158" t="s">
        <v>257</v>
      </c>
      <c r="AU177" s="158" t="s">
        <v>83</v>
      </c>
      <c r="AV177" s="13" t="s">
        <v>83</v>
      </c>
      <c r="AW177" s="13" t="s">
        <v>35</v>
      </c>
      <c r="AX177" s="13" t="s">
        <v>81</v>
      </c>
      <c r="AY177" s="158" t="s">
        <v>238</v>
      </c>
    </row>
    <row r="178" spans="2:65" s="1" customFormat="1" ht="37.75" customHeight="1">
      <c r="B178" s="33"/>
      <c r="C178" s="132" t="s">
        <v>763</v>
      </c>
      <c r="D178" s="132" t="s">
        <v>241</v>
      </c>
      <c r="E178" s="133" t="s">
        <v>6657</v>
      </c>
      <c r="F178" s="134" t="s">
        <v>6658</v>
      </c>
      <c r="G178" s="135" t="s">
        <v>244</v>
      </c>
      <c r="H178" s="136">
        <v>2.6</v>
      </c>
      <c r="I178" s="137"/>
      <c r="J178" s="138">
        <f>ROUND(I178*H178,2)</f>
        <v>0</v>
      </c>
      <c r="K178" s="134" t="s">
        <v>245</v>
      </c>
      <c r="L178" s="33"/>
      <c r="M178" s="139" t="s">
        <v>19</v>
      </c>
      <c r="N178" s="140" t="s">
        <v>45</v>
      </c>
      <c r="P178" s="141">
        <f>O178*H178</f>
        <v>0</v>
      </c>
      <c r="Q178" s="141">
        <v>0</v>
      </c>
      <c r="R178" s="141">
        <f>Q178*H178</f>
        <v>0</v>
      </c>
      <c r="S178" s="141">
        <v>0</v>
      </c>
      <c r="T178" s="142">
        <f>S178*H178</f>
        <v>0</v>
      </c>
      <c r="AR178" s="143" t="s">
        <v>246</v>
      </c>
      <c r="AT178" s="143" t="s">
        <v>241</v>
      </c>
      <c r="AU178" s="143" t="s">
        <v>83</v>
      </c>
      <c r="AY178" s="18" t="s">
        <v>238</v>
      </c>
      <c r="BE178" s="144">
        <f>IF(N178="základní",J178,0)</f>
        <v>0</v>
      </c>
      <c r="BF178" s="144">
        <f>IF(N178="snížená",J178,0)</f>
        <v>0</v>
      </c>
      <c r="BG178" s="144">
        <f>IF(N178="zákl. přenesená",J178,0)</f>
        <v>0</v>
      </c>
      <c r="BH178" s="144">
        <f>IF(N178="sníž. přenesená",J178,0)</f>
        <v>0</v>
      </c>
      <c r="BI178" s="144">
        <f>IF(N178="nulová",J178,0)</f>
        <v>0</v>
      </c>
      <c r="BJ178" s="18" t="s">
        <v>81</v>
      </c>
      <c r="BK178" s="144">
        <f>ROUND(I178*H178,2)</f>
        <v>0</v>
      </c>
      <c r="BL178" s="18" t="s">
        <v>246</v>
      </c>
      <c r="BM178" s="143" t="s">
        <v>6659</v>
      </c>
    </row>
    <row r="179" spans="2:65" s="1" customFormat="1" ht="27">
      <c r="B179" s="33"/>
      <c r="D179" s="145" t="s">
        <v>248</v>
      </c>
      <c r="F179" s="146" t="s">
        <v>6660</v>
      </c>
      <c r="I179" s="147"/>
      <c r="L179" s="33"/>
      <c r="M179" s="148"/>
      <c r="T179" s="54"/>
      <c r="AT179" s="18" t="s">
        <v>248</v>
      </c>
      <c r="AU179" s="18" t="s">
        <v>83</v>
      </c>
    </row>
    <row r="180" spans="2:65" s="1" customFormat="1">
      <c r="B180" s="33"/>
      <c r="D180" s="149" t="s">
        <v>250</v>
      </c>
      <c r="F180" s="150" t="s">
        <v>6661</v>
      </c>
      <c r="I180" s="147"/>
      <c r="L180" s="33"/>
      <c r="M180" s="148"/>
      <c r="T180" s="54"/>
      <c r="AT180" s="18" t="s">
        <v>250</v>
      </c>
      <c r="AU180" s="18" t="s">
        <v>83</v>
      </c>
    </row>
    <row r="181" spans="2:65" s="1" customFormat="1" ht="24.15" customHeight="1">
      <c r="B181" s="33"/>
      <c r="C181" s="132" t="s">
        <v>769</v>
      </c>
      <c r="D181" s="132" t="s">
        <v>241</v>
      </c>
      <c r="E181" s="133" t="s">
        <v>6662</v>
      </c>
      <c r="F181" s="134" t="s">
        <v>6663</v>
      </c>
      <c r="G181" s="135" t="s">
        <v>272</v>
      </c>
      <c r="H181" s="136">
        <v>0.19900000000000001</v>
      </c>
      <c r="I181" s="137"/>
      <c r="J181" s="138">
        <f>ROUND(I181*H181,2)</f>
        <v>0</v>
      </c>
      <c r="K181" s="134" t="s">
        <v>245</v>
      </c>
      <c r="L181" s="33"/>
      <c r="M181" s="139" t="s">
        <v>19</v>
      </c>
      <c r="N181" s="140" t="s">
        <v>45</v>
      </c>
      <c r="P181" s="141">
        <f>O181*H181</f>
        <v>0</v>
      </c>
      <c r="Q181" s="141">
        <v>1.06277</v>
      </c>
      <c r="R181" s="141">
        <f>Q181*H181</f>
        <v>0.21149123</v>
      </c>
      <c r="S181" s="141">
        <v>0</v>
      </c>
      <c r="T181" s="142">
        <f>S181*H181</f>
        <v>0</v>
      </c>
      <c r="AR181" s="143" t="s">
        <v>246</v>
      </c>
      <c r="AT181" s="143" t="s">
        <v>241</v>
      </c>
      <c r="AU181" s="143" t="s">
        <v>83</v>
      </c>
      <c r="AY181" s="18" t="s">
        <v>238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8" t="s">
        <v>81</v>
      </c>
      <c r="BK181" s="144">
        <f>ROUND(I181*H181,2)</f>
        <v>0</v>
      </c>
      <c r="BL181" s="18" t="s">
        <v>246</v>
      </c>
      <c r="BM181" s="143" t="s">
        <v>6664</v>
      </c>
    </row>
    <row r="182" spans="2:65" s="1" customFormat="1" ht="18">
      <c r="B182" s="33"/>
      <c r="D182" s="145" t="s">
        <v>248</v>
      </c>
      <c r="F182" s="146" t="s">
        <v>6665</v>
      </c>
      <c r="I182" s="147"/>
      <c r="L182" s="33"/>
      <c r="M182" s="148"/>
      <c r="T182" s="54"/>
      <c r="AT182" s="18" t="s">
        <v>248</v>
      </c>
      <c r="AU182" s="18" t="s">
        <v>83</v>
      </c>
    </row>
    <row r="183" spans="2:65" s="1" customFormat="1">
      <c r="B183" s="33"/>
      <c r="D183" s="149" t="s">
        <v>250</v>
      </c>
      <c r="F183" s="150" t="s">
        <v>6666</v>
      </c>
      <c r="I183" s="147"/>
      <c r="L183" s="33"/>
      <c r="M183" s="148"/>
      <c r="T183" s="54"/>
      <c r="AT183" s="18" t="s">
        <v>250</v>
      </c>
      <c r="AU183" s="18" t="s">
        <v>83</v>
      </c>
    </row>
    <row r="184" spans="2:65" s="12" customFormat="1">
      <c r="B184" s="151"/>
      <c r="D184" s="145" t="s">
        <v>257</v>
      </c>
      <c r="E184" s="152" t="s">
        <v>19</v>
      </c>
      <c r="F184" s="153" t="s">
        <v>6667</v>
      </c>
      <c r="H184" s="152" t="s">
        <v>19</v>
      </c>
      <c r="I184" s="154"/>
      <c r="L184" s="151"/>
      <c r="M184" s="155"/>
      <c r="T184" s="156"/>
      <c r="AT184" s="152" t="s">
        <v>257</v>
      </c>
      <c r="AU184" s="152" t="s">
        <v>83</v>
      </c>
      <c r="AV184" s="12" t="s">
        <v>81</v>
      </c>
      <c r="AW184" s="12" t="s">
        <v>35</v>
      </c>
      <c r="AX184" s="12" t="s">
        <v>74</v>
      </c>
      <c r="AY184" s="152" t="s">
        <v>238</v>
      </c>
    </row>
    <row r="185" spans="2:65" s="13" customFormat="1">
      <c r="B185" s="157"/>
      <c r="D185" s="145" t="s">
        <v>257</v>
      </c>
      <c r="E185" s="158" t="s">
        <v>19</v>
      </c>
      <c r="F185" s="159" t="s">
        <v>6668</v>
      </c>
      <c r="H185" s="160">
        <v>0.19900000000000001</v>
      </c>
      <c r="I185" s="161"/>
      <c r="L185" s="157"/>
      <c r="M185" s="162"/>
      <c r="T185" s="163"/>
      <c r="AT185" s="158" t="s">
        <v>257</v>
      </c>
      <c r="AU185" s="158" t="s">
        <v>83</v>
      </c>
      <c r="AV185" s="13" t="s">
        <v>83</v>
      </c>
      <c r="AW185" s="13" t="s">
        <v>35</v>
      </c>
      <c r="AX185" s="13" t="s">
        <v>81</v>
      </c>
      <c r="AY185" s="158" t="s">
        <v>238</v>
      </c>
    </row>
    <row r="186" spans="2:65" s="11" customFormat="1" ht="22.75" customHeight="1">
      <c r="B186" s="120"/>
      <c r="D186" s="121" t="s">
        <v>73</v>
      </c>
      <c r="E186" s="130" t="s">
        <v>294</v>
      </c>
      <c r="F186" s="130" t="s">
        <v>4411</v>
      </c>
      <c r="I186" s="123"/>
      <c r="J186" s="131">
        <f>BK186</f>
        <v>0</v>
      </c>
      <c r="L186" s="120"/>
      <c r="M186" s="125"/>
      <c r="P186" s="126">
        <f>SUM(P187:P230)</f>
        <v>0</v>
      </c>
      <c r="R186" s="126">
        <f>SUM(R187:R230)</f>
        <v>15.502872999999999</v>
      </c>
      <c r="T186" s="127">
        <f>SUM(T187:T230)</f>
        <v>0</v>
      </c>
      <c r="AR186" s="121" t="s">
        <v>81</v>
      </c>
      <c r="AT186" s="128" t="s">
        <v>73</v>
      </c>
      <c r="AU186" s="128" t="s">
        <v>81</v>
      </c>
      <c r="AY186" s="121" t="s">
        <v>238</v>
      </c>
      <c r="BK186" s="129">
        <f>SUM(BK187:BK230)</f>
        <v>0</v>
      </c>
    </row>
    <row r="187" spans="2:65" s="1" customFormat="1" ht="24.15" customHeight="1">
      <c r="B187" s="33"/>
      <c r="C187" s="132" t="s">
        <v>777</v>
      </c>
      <c r="D187" s="132" t="s">
        <v>241</v>
      </c>
      <c r="E187" s="133" t="s">
        <v>6669</v>
      </c>
      <c r="F187" s="134" t="s">
        <v>6670</v>
      </c>
      <c r="G187" s="135" t="s">
        <v>408</v>
      </c>
      <c r="H187" s="136">
        <v>18</v>
      </c>
      <c r="I187" s="137"/>
      <c r="J187" s="138">
        <f>ROUND(I187*H187,2)</f>
        <v>0</v>
      </c>
      <c r="K187" s="134" t="s">
        <v>245</v>
      </c>
      <c r="L187" s="33"/>
      <c r="M187" s="139" t="s">
        <v>19</v>
      </c>
      <c r="N187" s="140" t="s">
        <v>45</v>
      </c>
      <c r="P187" s="141">
        <f>O187*H187</f>
        <v>0</v>
      </c>
      <c r="Q187" s="141">
        <v>1.0000000000000001E-5</v>
      </c>
      <c r="R187" s="141">
        <f>Q187*H187</f>
        <v>1.8000000000000001E-4</v>
      </c>
      <c r="S187" s="141">
        <v>0</v>
      </c>
      <c r="T187" s="142">
        <f>S187*H187</f>
        <v>0</v>
      </c>
      <c r="AR187" s="143" t="s">
        <v>246</v>
      </c>
      <c r="AT187" s="143" t="s">
        <v>241</v>
      </c>
      <c r="AU187" s="143" t="s">
        <v>83</v>
      </c>
      <c r="AY187" s="18" t="s">
        <v>238</v>
      </c>
      <c r="BE187" s="144">
        <f>IF(N187="základní",J187,0)</f>
        <v>0</v>
      </c>
      <c r="BF187" s="144">
        <f>IF(N187="snížená",J187,0)</f>
        <v>0</v>
      </c>
      <c r="BG187" s="144">
        <f>IF(N187="zákl. přenesená",J187,0)</f>
        <v>0</v>
      </c>
      <c r="BH187" s="144">
        <f>IF(N187="sníž. přenesená",J187,0)</f>
        <v>0</v>
      </c>
      <c r="BI187" s="144">
        <f>IF(N187="nulová",J187,0)</f>
        <v>0</v>
      </c>
      <c r="BJ187" s="18" t="s">
        <v>81</v>
      </c>
      <c r="BK187" s="144">
        <f>ROUND(I187*H187,2)</f>
        <v>0</v>
      </c>
      <c r="BL187" s="18" t="s">
        <v>246</v>
      </c>
      <c r="BM187" s="143" t="s">
        <v>6671</v>
      </c>
    </row>
    <row r="188" spans="2:65" s="1" customFormat="1" ht="18">
      <c r="B188" s="33"/>
      <c r="D188" s="145" t="s">
        <v>248</v>
      </c>
      <c r="F188" s="146" t="s">
        <v>6672</v>
      </c>
      <c r="I188" s="147"/>
      <c r="L188" s="33"/>
      <c r="M188" s="148"/>
      <c r="T188" s="54"/>
      <c r="AT188" s="18" t="s">
        <v>248</v>
      </c>
      <c r="AU188" s="18" t="s">
        <v>83</v>
      </c>
    </row>
    <row r="189" spans="2:65" s="1" customFormat="1">
      <c r="B189" s="33"/>
      <c r="D189" s="149" t="s">
        <v>250</v>
      </c>
      <c r="F189" s="150" t="s">
        <v>6673</v>
      </c>
      <c r="I189" s="147"/>
      <c r="L189" s="33"/>
      <c r="M189" s="148"/>
      <c r="T189" s="54"/>
      <c r="AT189" s="18" t="s">
        <v>250</v>
      </c>
      <c r="AU189" s="18" t="s">
        <v>83</v>
      </c>
    </row>
    <row r="190" spans="2:65" s="13" customFormat="1">
      <c r="B190" s="157"/>
      <c r="D190" s="145" t="s">
        <v>257</v>
      </c>
      <c r="E190" s="158" t="s">
        <v>19</v>
      </c>
      <c r="F190" s="159" t="s">
        <v>6674</v>
      </c>
      <c r="H190" s="160">
        <v>18</v>
      </c>
      <c r="I190" s="161"/>
      <c r="L190" s="157"/>
      <c r="M190" s="162"/>
      <c r="T190" s="163"/>
      <c r="AT190" s="158" t="s">
        <v>257</v>
      </c>
      <c r="AU190" s="158" t="s">
        <v>83</v>
      </c>
      <c r="AV190" s="13" t="s">
        <v>83</v>
      </c>
      <c r="AW190" s="13" t="s">
        <v>35</v>
      </c>
      <c r="AX190" s="13" t="s">
        <v>81</v>
      </c>
      <c r="AY190" s="158" t="s">
        <v>238</v>
      </c>
    </row>
    <row r="191" spans="2:65" s="1" customFormat="1" ht="16.5" customHeight="1">
      <c r="B191" s="33"/>
      <c r="C191" s="175" t="s">
        <v>785</v>
      </c>
      <c r="D191" s="175" t="s">
        <v>383</v>
      </c>
      <c r="E191" s="176" t="s">
        <v>6675</v>
      </c>
      <c r="F191" s="177" t="s">
        <v>6676</v>
      </c>
      <c r="G191" s="178" t="s">
        <v>408</v>
      </c>
      <c r="H191" s="179">
        <v>18.899999999999999</v>
      </c>
      <c r="I191" s="180"/>
      <c r="J191" s="181">
        <f>ROUND(I191*H191,2)</f>
        <v>0</v>
      </c>
      <c r="K191" s="177" t="s">
        <v>245</v>
      </c>
      <c r="L191" s="182"/>
      <c r="M191" s="183" t="s">
        <v>19</v>
      </c>
      <c r="N191" s="184" t="s">
        <v>45</v>
      </c>
      <c r="P191" s="141">
        <f>O191*H191</f>
        <v>0</v>
      </c>
      <c r="Q191" s="141">
        <v>4.2700000000000004E-3</v>
      </c>
      <c r="R191" s="141">
        <f>Q191*H191</f>
        <v>8.0702999999999997E-2</v>
      </c>
      <c r="S191" s="141">
        <v>0</v>
      </c>
      <c r="T191" s="142">
        <f>S191*H191</f>
        <v>0</v>
      </c>
      <c r="AR191" s="143" t="s">
        <v>294</v>
      </c>
      <c r="AT191" s="143" t="s">
        <v>383</v>
      </c>
      <c r="AU191" s="143" t="s">
        <v>83</v>
      </c>
      <c r="AY191" s="18" t="s">
        <v>238</v>
      </c>
      <c r="BE191" s="144">
        <f>IF(N191="základní",J191,0)</f>
        <v>0</v>
      </c>
      <c r="BF191" s="144">
        <f>IF(N191="snížená",J191,0)</f>
        <v>0</v>
      </c>
      <c r="BG191" s="144">
        <f>IF(N191="zákl. přenesená",J191,0)</f>
        <v>0</v>
      </c>
      <c r="BH191" s="144">
        <f>IF(N191="sníž. přenesená",J191,0)</f>
        <v>0</v>
      </c>
      <c r="BI191" s="144">
        <f>IF(N191="nulová",J191,0)</f>
        <v>0</v>
      </c>
      <c r="BJ191" s="18" t="s">
        <v>81</v>
      </c>
      <c r="BK191" s="144">
        <f>ROUND(I191*H191,2)</f>
        <v>0</v>
      </c>
      <c r="BL191" s="18" t="s">
        <v>246</v>
      </c>
      <c r="BM191" s="143" t="s">
        <v>6677</v>
      </c>
    </row>
    <row r="192" spans="2:65" s="1" customFormat="1">
      <c r="B192" s="33"/>
      <c r="D192" s="145" t="s">
        <v>248</v>
      </c>
      <c r="F192" s="146" t="s">
        <v>6676</v>
      </c>
      <c r="I192" s="147"/>
      <c r="L192" s="33"/>
      <c r="M192" s="148"/>
      <c r="T192" s="54"/>
      <c r="AT192" s="18" t="s">
        <v>248</v>
      </c>
      <c r="AU192" s="18" t="s">
        <v>83</v>
      </c>
    </row>
    <row r="193" spans="2:65" s="13" customFormat="1">
      <c r="B193" s="157"/>
      <c r="D193" s="145" t="s">
        <v>257</v>
      </c>
      <c r="F193" s="159" t="s">
        <v>6678</v>
      </c>
      <c r="H193" s="160">
        <v>18.899999999999999</v>
      </c>
      <c r="I193" s="161"/>
      <c r="L193" s="157"/>
      <c r="M193" s="162"/>
      <c r="T193" s="163"/>
      <c r="AT193" s="158" t="s">
        <v>257</v>
      </c>
      <c r="AU193" s="158" t="s">
        <v>83</v>
      </c>
      <c r="AV193" s="13" t="s">
        <v>83</v>
      </c>
      <c r="AW193" s="13" t="s">
        <v>4</v>
      </c>
      <c r="AX193" s="13" t="s">
        <v>81</v>
      </c>
      <c r="AY193" s="158" t="s">
        <v>238</v>
      </c>
    </row>
    <row r="194" spans="2:65" s="1" customFormat="1" ht="33" customHeight="1">
      <c r="B194" s="33"/>
      <c r="C194" s="132" t="s">
        <v>799</v>
      </c>
      <c r="D194" s="132" t="s">
        <v>241</v>
      </c>
      <c r="E194" s="133" t="s">
        <v>6679</v>
      </c>
      <c r="F194" s="134" t="s">
        <v>6680</v>
      </c>
      <c r="G194" s="135" t="s">
        <v>341</v>
      </c>
      <c r="H194" s="136">
        <v>2</v>
      </c>
      <c r="I194" s="137"/>
      <c r="J194" s="138">
        <f>ROUND(I194*H194,2)</f>
        <v>0</v>
      </c>
      <c r="K194" s="134" t="s">
        <v>245</v>
      </c>
      <c r="L194" s="33"/>
      <c r="M194" s="139" t="s">
        <v>19</v>
      </c>
      <c r="N194" s="140" t="s">
        <v>45</v>
      </c>
      <c r="P194" s="141">
        <f>O194*H194</f>
        <v>0</v>
      </c>
      <c r="Q194" s="141">
        <v>0</v>
      </c>
      <c r="R194" s="141">
        <f>Q194*H194</f>
        <v>0</v>
      </c>
      <c r="S194" s="141">
        <v>0</v>
      </c>
      <c r="T194" s="142">
        <f>S194*H194</f>
        <v>0</v>
      </c>
      <c r="AR194" s="143" t="s">
        <v>246</v>
      </c>
      <c r="AT194" s="143" t="s">
        <v>241</v>
      </c>
      <c r="AU194" s="143" t="s">
        <v>83</v>
      </c>
      <c r="AY194" s="18" t="s">
        <v>238</v>
      </c>
      <c r="BE194" s="144">
        <f>IF(N194="základní",J194,0)</f>
        <v>0</v>
      </c>
      <c r="BF194" s="144">
        <f>IF(N194="snížená",J194,0)</f>
        <v>0</v>
      </c>
      <c r="BG194" s="144">
        <f>IF(N194="zákl. přenesená",J194,0)</f>
        <v>0</v>
      </c>
      <c r="BH194" s="144">
        <f>IF(N194="sníž. přenesená",J194,0)</f>
        <v>0</v>
      </c>
      <c r="BI194" s="144">
        <f>IF(N194="nulová",J194,0)</f>
        <v>0</v>
      </c>
      <c r="BJ194" s="18" t="s">
        <v>81</v>
      </c>
      <c r="BK194" s="144">
        <f>ROUND(I194*H194,2)</f>
        <v>0</v>
      </c>
      <c r="BL194" s="18" t="s">
        <v>246</v>
      </c>
      <c r="BM194" s="143" t="s">
        <v>6681</v>
      </c>
    </row>
    <row r="195" spans="2:65" s="1" customFormat="1" ht="27">
      <c r="B195" s="33"/>
      <c r="D195" s="145" t="s">
        <v>248</v>
      </c>
      <c r="F195" s="146" t="s">
        <v>6682</v>
      </c>
      <c r="I195" s="147"/>
      <c r="L195" s="33"/>
      <c r="M195" s="148"/>
      <c r="T195" s="54"/>
      <c r="AT195" s="18" t="s">
        <v>248</v>
      </c>
      <c r="AU195" s="18" t="s">
        <v>83</v>
      </c>
    </row>
    <row r="196" spans="2:65" s="1" customFormat="1">
      <c r="B196" s="33"/>
      <c r="D196" s="149" t="s">
        <v>250</v>
      </c>
      <c r="F196" s="150" t="s">
        <v>6683</v>
      </c>
      <c r="I196" s="147"/>
      <c r="L196" s="33"/>
      <c r="M196" s="148"/>
      <c r="T196" s="54"/>
      <c r="AT196" s="18" t="s">
        <v>250</v>
      </c>
      <c r="AU196" s="18" t="s">
        <v>83</v>
      </c>
    </row>
    <row r="197" spans="2:65" s="1" customFormat="1" ht="21.75" customHeight="1">
      <c r="B197" s="33"/>
      <c r="C197" s="175" t="s">
        <v>805</v>
      </c>
      <c r="D197" s="175" t="s">
        <v>383</v>
      </c>
      <c r="E197" s="176" t="s">
        <v>6684</v>
      </c>
      <c r="F197" s="177" t="s">
        <v>6685</v>
      </c>
      <c r="G197" s="178" t="s">
        <v>341</v>
      </c>
      <c r="H197" s="179">
        <v>2</v>
      </c>
      <c r="I197" s="180"/>
      <c r="J197" s="181">
        <f>ROUND(I197*H197,2)</f>
        <v>0</v>
      </c>
      <c r="K197" s="177" t="s">
        <v>245</v>
      </c>
      <c r="L197" s="182"/>
      <c r="M197" s="183" t="s">
        <v>19</v>
      </c>
      <c r="N197" s="184" t="s">
        <v>45</v>
      </c>
      <c r="P197" s="141">
        <f>O197*H197</f>
        <v>0</v>
      </c>
      <c r="Q197" s="141">
        <v>1.1999999999999999E-3</v>
      </c>
      <c r="R197" s="141">
        <f>Q197*H197</f>
        <v>2.3999999999999998E-3</v>
      </c>
      <c r="S197" s="141">
        <v>0</v>
      </c>
      <c r="T197" s="142">
        <f>S197*H197</f>
        <v>0</v>
      </c>
      <c r="AR197" s="143" t="s">
        <v>294</v>
      </c>
      <c r="AT197" s="143" t="s">
        <v>383</v>
      </c>
      <c r="AU197" s="143" t="s">
        <v>83</v>
      </c>
      <c r="AY197" s="18" t="s">
        <v>238</v>
      </c>
      <c r="BE197" s="144">
        <f>IF(N197="základní",J197,0)</f>
        <v>0</v>
      </c>
      <c r="BF197" s="144">
        <f>IF(N197="snížená",J197,0)</f>
        <v>0</v>
      </c>
      <c r="BG197" s="144">
        <f>IF(N197="zákl. přenesená",J197,0)</f>
        <v>0</v>
      </c>
      <c r="BH197" s="144">
        <f>IF(N197="sníž. přenesená",J197,0)</f>
        <v>0</v>
      </c>
      <c r="BI197" s="144">
        <f>IF(N197="nulová",J197,0)</f>
        <v>0</v>
      </c>
      <c r="BJ197" s="18" t="s">
        <v>81</v>
      </c>
      <c r="BK197" s="144">
        <f>ROUND(I197*H197,2)</f>
        <v>0</v>
      </c>
      <c r="BL197" s="18" t="s">
        <v>246</v>
      </c>
      <c r="BM197" s="143" t="s">
        <v>6686</v>
      </c>
    </row>
    <row r="198" spans="2:65" s="1" customFormat="1">
      <c r="B198" s="33"/>
      <c r="D198" s="145" t="s">
        <v>248</v>
      </c>
      <c r="F198" s="146" t="s">
        <v>6685</v>
      </c>
      <c r="I198" s="147"/>
      <c r="L198" s="33"/>
      <c r="M198" s="148"/>
      <c r="T198" s="54"/>
      <c r="AT198" s="18" t="s">
        <v>248</v>
      </c>
      <c r="AU198" s="18" t="s">
        <v>83</v>
      </c>
    </row>
    <row r="199" spans="2:65" s="1" customFormat="1" ht="24.15" customHeight="1">
      <c r="B199" s="33"/>
      <c r="C199" s="132" t="s">
        <v>812</v>
      </c>
      <c r="D199" s="132" t="s">
        <v>241</v>
      </c>
      <c r="E199" s="133" t="s">
        <v>6687</v>
      </c>
      <c r="F199" s="134" t="s">
        <v>6688</v>
      </c>
      <c r="G199" s="135" t="s">
        <v>341</v>
      </c>
      <c r="H199" s="136">
        <v>1</v>
      </c>
      <c r="I199" s="137"/>
      <c r="J199" s="138">
        <f>ROUND(I199*H199,2)</f>
        <v>0</v>
      </c>
      <c r="K199" s="134" t="s">
        <v>245</v>
      </c>
      <c r="L199" s="33"/>
      <c r="M199" s="139" t="s">
        <v>19</v>
      </c>
      <c r="N199" s="140" t="s">
        <v>45</v>
      </c>
      <c r="P199" s="141">
        <f>O199*H199</f>
        <v>0</v>
      </c>
      <c r="Q199" s="141">
        <v>4.9050000000000003E-2</v>
      </c>
      <c r="R199" s="141">
        <f>Q199*H199</f>
        <v>4.9050000000000003E-2</v>
      </c>
      <c r="S199" s="141">
        <v>0</v>
      </c>
      <c r="T199" s="142">
        <f>S199*H199</f>
        <v>0</v>
      </c>
      <c r="AR199" s="143" t="s">
        <v>246</v>
      </c>
      <c r="AT199" s="143" t="s">
        <v>241</v>
      </c>
      <c r="AU199" s="143" t="s">
        <v>83</v>
      </c>
      <c r="AY199" s="18" t="s">
        <v>238</v>
      </c>
      <c r="BE199" s="144">
        <f>IF(N199="základní",J199,0)</f>
        <v>0</v>
      </c>
      <c r="BF199" s="144">
        <f>IF(N199="snížená",J199,0)</f>
        <v>0</v>
      </c>
      <c r="BG199" s="144">
        <f>IF(N199="zákl. přenesená",J199,0)</f>
        <v>0</v>
      </c>
      <c r="BH199" s="144">
        <f>IF(N199="sníž. přenesená",J199,0)</f>
        <v>0</v>
      </c>
      <c r="BI199" s="144">
        <f>IF(N199="nulová",J199,0)</f>
        <v>0</v>
      </c>
      <c r="BJ199" s="18" t="s">
        <v>81</v>
      </c>
      <c r="BK199" s="144">
        <f>ROUND(I199*H199,2)</f>
        <v>0</v>
      </c>
      <c r="BL199" s="18" t="s">
        <v>246</v>
      </c>
      <c r="BM199" s="143" t="s">
        <v>6689</v>
      </c>
    </row>
    <row r="200" spans="2:65" s="1" customFormat="1" ht="27">
      <c r="B200" s="33"/>
      <c r="D200" s="145" t="s">
        <v>248</v>
      </c>
      <c r="F200" s="146" t="s">
        <v>6690</v>
      </c>
      <c r="I200" s="147"/>
      <c r="L200" s="33"/>
      <c r="M200" s="148"/>
      <c r="T200" s="54"/>
      <c r="AT200" s="18" t="s">
        <v>248</v>
      </c>
      <c r="AU200" s="18" t="s">
        <v>83</v>
      </c>
    </row>
    <row r="201" spans="2:65" s="1" customFormat="1">
      <c r="B201" s="33"/>
      <c r="D201" s="149" t="s">
        <v>250</v>
      </c>
      <c r="F201" s="150" t="s">
        <v>6691</v>
      </c>
      <c r="I201" s="147"/>
      <c r="L201" s="33"/>
      <c r="M201" s="148"/>
      <c r="T201" s="54"/>
      <c r="AT201" s="18" t="s">
        <v>250</v>
      </c>
      <c r="AU201" s="18" t="s">
        <v>83</v>
      </c>
    </row>
    <row r="202" spans="2:65" s="1" customFormat="1" ht="33" customHeight="1">
      <c r="B202" s="33"/>
      <c r="C202" s="132" t="s">
        <v>823</v>
      </c>
      <c r="D202" s="132" t="s">
        <v>241</v>
      </c>
      <c r="E202" s="133" t="s">
        <v>6692</v>
      </c>
      <c r="F202" s="134" t="s">
        <v>6693</v>
      </c>
      <c r="G202" s="135" t="s">
        <v>341</v>
      </c>
      <c r="H202" s="136">
        <v>1</v>
      </c>
      <c r="I202" s="137"/>
      <c r="J202" s="138">
        <f>ROUND(I202*H202,2)</f>
        <v>0</v>
      </c>
      <c r="K202" s="134" t="s">
        <v>245</v>
      </c>
      <c r="L202" s="33"/>
      <c r="M202" s="139" t="s">
        <v>19</v>
      </c>
      <c r="N202" s="140" t="s">
        <v>45</v>
      </c>
      <c r="P202" s="141">
        <f>O202*H202</f>
        <v>0</v>
      </c>
      <c r="Q202" s="141">
        <v>7.92E-3</v>
      </c>
      <c r="R202" s="141">
        <f>Q202*H202</f>
        <v>7.92E-3</v>
      </c>
      <c r="S202" s="141">
        <v>0</v>
      </c>
      <c r="T202" s="142">
        <f>S202*H202</f>
        <v>0</v>
      </c>
      <c r="AR202" s="143" t="s">
        <v>246</v>
      </c>
      <c r="AT202" s="143" t="s">
        <v>241</v>
      </c>
      <c r="AU202" s="143" t="s">
        <v>83</v>
      </c>
      <c r="AY202" s="18" t="s">
        <v>238</v>
      </c>
      <c r="BE202" s="144">
        <f>IF(N202="základní",J202,0)</f>
        <v>0</v>
      </c>
      <c r="BF202" s="144">
        <f>IF(N202="snížená",J202,0)</f>
        <v>0</v>
      </c>
      <c r="BG202" s="144">
        <f>IF(N202="zákl. přenesená",J202,0)</f>
        <v>0</v>
      </c>
      <c r="BH202" s="144">
        <f>IF(N202="sníž. přenesená",J202,0)</f>
        <v>0</v>
      </c>
      <c r="BI202" s="144">
        <f>IF(N202="nulová",J202,0)</f>
        <v>0</v>
      </c>
      <c r="BJ202" s="18" t="s">
        <v>81</v>
      </c>
      <c r="BK202" s="144">
        <f>ROUND(I202*H202,2)</f>
        <v>0</v>
      </c>
      <c r="BL202" s="18" t="s">
        <v>246</v>
      </c>
      <c r="BM202" s="143" t="s">
        <v>6694</v>
      </c>
    </row>
    <row r="203" spans="2:65" s="1" customFormat="1" ht="18">
      <c r="B203" s="33"/>
      <c r="D203" s="145" t="s">
        <v>248</v>
      </c>
      <c r="F203" s="146" t="s">
        <v>6695</v>
      </c>
      <c r="I203" s="147"/>
      <c r="L203" s="33"/>
      <c r="M203" s="148"/>
      <c r="T203" s="54"/>
      <c r="AT203" s="18" t="s">
        <v>248</v>
      </c>
      <c r="AU203" s="18" t="s">
        <v>83</v>
      </c>
    </row>
    <row r="204" spans="2:65" s="1" customFormat="1">
      <c r="B204" s="33"/>
      <c r="D204" s="149" t="s">
        <v>250</v>
      </c>
      <c r="F204" s="150" t="s">
        <v>6696</v>
      </c>
      <c r="I204" s="147"/>
      <c r="L204" s="33"/>
      <c r="M204" s="148"/>
      <c r="T204" s="54"/>
      <c r="AT204" s="18" t="s">
        <v>250</v>
      </c>
      <c r="AU204" s="18" t="s">
        <v>83</v>
      </c>
    </row>
    <row r="205" spans="2:65" s="1" customFormat="1" ht="24.15" customHeight="1">
      <c r="B205" s="33"/>
      <c r="C205" s="132" t="s">
        <v>386</v>
      </c>
      <c r="D205" s="132" t="s">
        <v>241</v>
      </c>
      <c r="E205" s="133" t="s">
        <v>6697</v>
      </c>
      <c r="F205" s="134" t="s">
        <v>6698</v>
      </c>
      <c r="G205" s="135" t="s">
        <v>341</v>
      </c>
      <c r="H205" s="136">
        <v>1</v>
      </c>
      <c r="I205" s="137"/>
      <c r="J205" s="138">
        <f>ROUND(I205*H205,2)</f>
        <v>0</v>
      </c>
      <c r="K205" s="134" t="s">
        <v>245</v>
      </c>
      <c r="L205" s="33"/>
      <c r="M205" s="139" t="s">
        <v>19</v>
      </c>
      <c r="N205" s="140" t="s">
        <v>45</v>
      </c>
      <c r="P205" s="141">
        <f>O205*H205</f>
        <v>0</v>
      </c>
      <c r="Q205" s="141">
        <v>0</v>
      </c>
      <c r="R205" s="141">
        <f>Q205*H205</f>
        <v>0</v>
      </c>
      <c r="S205" s="141">
        <v>0</v>
      </c>
      <c r="T205" s="142">
        <f>S205*H205</f>
        <v>0</v>
      </c>
      <c r="AR205" s="143" t="s">
        <v>246</v>
      </c>
      <c r="AT205" s="143" t="s">
        <v>241</v>
      </c>
      <c r="AU205" s="143" t="s">
        <v>83</v>
      </c>
      <c r="AY205" s="18" t="s">
        <v>238</v>
      </c>
      <c r="BE205" s="144">
        <f>IF(N205="základní",J205,0)</f>
        <v>0</v>
      </c>
      <c r="BF205" s="144">
        <f>IF(N205="snížená",J205,0)</f>
        <v>0</v>
      </c>
      <c r="BG205" s="144">
        <f>IF(N205="zákl. přenesená",J205,0)</f>
        <v>0</v>
      </c>
      <c r="BH205" s="144">
        <f>IF(N205="sníž. přenesená",J205,0)</f>
        <v>0</v>
      </c>
      <c r="BI205" s="144">
        <f>IF(N205="nulová",J205,0)</f>
        <v>0</v>
      </c>
      <c r="BJ205" s="18" t="s">
        <v>81</v>
      </c>
      <c r="BK205" s="144">
        <f>ROUND(I205*H205,2)</f>
        <v>0</v>
      </c>
      <c r="BL205" s="18" t="s">
        <v>246</v>
      </c>
      <c r="BM205" s="143" t="s">
        <v>6699</v>
      </c>
    </row>
    <row r="206" spans="2:65" s="1" customFormat="1" ht="27">
      <c r="B206" s="33"/>
      <c r="D206" s="145" t="s">
        <v>248</v>
      </c>
      <c r="F206" s="146" t="s">
        <v>6700</v>
      </c>
      <c r="I206" s="147"/>
      <c r="L206" s="33"/>
      <c r="M206" s="148"/>
      <c r="T206" s="54"/>
      <c r="AT206" s="18" t="s">
        <v>248</v>
      </c>
      <c r="AU206" s="18" t="s">
        <v>83</v>
      </c>
    </row>
    <row r="207" spans="2:65" s="1" customFormat="1">
      <c r="B207" s="33"/>
      <c r="D207" s="149" t="s">
        <v>250</v>
      </c>
      <c r="F207" s="150" t="s">
        <v>6701</v>
      </c>
      <c r="I207" s="147"/>
      <c r="L207" s="33"/>
      <c r="M207" s="148"/>
      <c r="T207" s="54"/>
      <c r="AT207" s="18" t="s">
        <v>250</v>
      </c>
      <c r="AU207" s="18" t="s">
        <v>83</v>
      </c>
    </row>
    <row r="208" spans="2:65" s="1" customFormat="1" ht="33" customHeight="1">
      <c r="B208" s="33"/>
      <c r="C208" s="132" t="s">
        <v>826</v>
      </c>
      <c r="D208" s="132" t="s">
        <v>241</v>
      </c>
      <c r="E208" s="133" t="s">
        <v>6702</v>
      </c>
      <c r="F208" s="134" t="s">
        <v>6703</v>
      </c>
      <c r="G208" s="135" t="s">
        <v>341</v>
      </c>
      <c r="H208" s="136">
        <v>1</v>
      </c>
      <c r="I208" s="137"/>
      <c r="J208" s="138">
        <f>ROUND(I208*H208,2)</f>
        <v>0</v>
      </c>
      <c r="K208" s="134" t="s">
        <v>245</v>
      </c>
      <c r="L208" s="33"/>
      <c r="M208" s="139" t="s">
        <v>19</v>
      </c>
      <c r="N208" s="140" t="s">
        <v>45</v>
      </c>
      <c r="P208" s="141">
        <f>O208*H208</f>
        <v>0</v>
      </c>
      <c r="Q208" s="141">
        <v>6.0600000000000001E-2</v>
      </c>
      <c r="R208" s="141">
        <f>Q208*H208</f>
        <v>6.0600000000000001E-2</v>
      </c>
      <c r="S208" s="141">
        <v>0</v>
      </c>
      <c r="T208" s="142">
        <f>S208*H208</f>
        <v>0</v>
      </c>
      <c r="AR208" s="143" t="s">
        <v>246</v>
      </c>
      <c r="AT208" s="143" t="s">
        <v>241</v>
      </c>
      <c r="AU208" s="143" t="s">
        <v>83</v>
      </c>
      <c r="AY208" s="18" t="s">
        <v>238</v>
      </c>
      <c r="BE208" s="144">
        <f>IF(N208="základní",J208,0)</f>
        <v>0</v>
      </c>
      <c r="BF208" s="144">
        <f>IF(N208="snížená",J208,0)</f>
        <v>0</v>
      </c>
      <c r="BG208" s="144">
        <f>IF(N208="zákl. přenesená",J208,0)</f>
        <v>0</v>
      </c>
      <c r="BH208" s="144">
        <f>IF(N208="sníž. přenesená",J208,0)</f>
        <v>0</v>
      </c>
      <c r="BI208" s="144">
        <f>IF(N208="nulová",J208,0)</f>
        <v>0</v>
      </c>
      <c r="BJ208" s="18" t="s">
        <v>81</v>
      </c>
      <c r="BK208" s="144">
        <f>ROUND(I208*H208,2)</f>
        <v>0</v>
      </c>
      <c r="BL208" s="18" t="s">
        <v>246</v>
      </c>
      <c r="BM208" s="143" t="s">
        <v>6704</v>
      </c>
    </row>
    <row r="209" spans="2:65" s="1" customFormat="1" ht="18">
      <c r="B209" s="33"/>
      <c r="D209" s="145" t="s">
        <v>248</v>
      </c>
      <c r="F209" s="146" t="s">
        <v>6705</v>
      </c>
      <c r="I209" s="147"/>
      <c r="L209" s="33"/>
      <c r="M209" s="148"/>
      <c r="T209" s="54"/>
      <c r="AT209" s="18" t="s">
        <v>248</v>
      </c>
      <c r="AU209" s="18" t="s">
        <v>83</v>
      </c>
    </row>
    <row r="210" spans="2:65" s="1" customFormat="1">
      <c r="B210" s="33"/>
      <c r="D210" s="149" t="s">
        <v>250</v>
      </c>
      <c r="F210" s="150" t="s">
        <v>6706</v>
      </c>
      <c r="I210" s="147"/>
      <c r="L210" s="33"/>
      <c r="M210" s="148"/>
      <c r="T210" s="54"/>
      <c r="AT210" s="18" t="s">
        <v>250</v>
      </c>
      <c r="AU210" s="18" t="s">
        <v>83</v>
      </c>
    </row>
    <row r="211" spans="2:65" s="1" customFormat="1" ht="24.15" customHeight="1">
      <c r="B211" s="33"/>
      <c r="C211" s="132" t="s">
        <v>828</v>
      </c>
      <c r="D211" s="132" t="s">
        <v>241</v>
      </c>
      <c r="E211" s="133" t="s">
        <v>6707</v>
      </c>
      <c r="F211" s="134" t="s">
        <v>6708</v>
      </c>
      <c r="G211" s="135" t="s">
        <v>341</v>
      </c>
      <c r="H211" s="136">
        <v>1</v>
      </c>
      <c r="I211" s="137"/>
      <c r="J211" s="138">
        <f>ROUND(I211*H211,2)</f>
        <v>0</v>
      </c>
      <c r="K211" s="134" t="s">
        <v>245</v>
      </c>
      <c r="L211" s="33"/>
      <c r="M211" s="139" t="s">
        <v>19</v>
      </c>
      <c r="N211" s="140" t="s">
        <v>45</v>
      </c>
      <c r="P211" s="141">
        <f>O211*H211</f>
        <v>0</v>
      </c>
      <c r="Q211" s="141">
        <v>0.10863</v>
      </c>
      <c r="R211" s="141">
        <f>Q211*H211</f>
        <v>0.10863</v>
      </c>
      <c r="S211" s="141">
        <v>0</v>
      </c>
      <c r="T211" s="142">
        <f>S211*H211</f>
        <v>0</v>
      </c>
      <c r="AR211" s="143" t="s">
        <v>246</v>
      </c>
      <c r="AT211" s="143" t="s">
        <v>241</v>
      </c>
      <c r="AU211" s="143" t="s">
        <v>83</v>
      </c>
      <c r="AY211" s="18" t="s">
        <v>238</v>
      </c>
      <c r="BE211" s="144">
        <f>IF(N211="základní",J211,0)</f>
        <v>0</v>
      </c>
      <c r="BF211" s="144">
        <f>IF(N211="snížená",J211,0)</f>
        <v>0</v>
      </c>
      <c r="BG211" s="144">
        <f>IF(N211="zákl. přenesená",J211,0)</f>
        <v>0</v>
      </c>
      <c r="BH211" s="144">
        <f>IF(N211="sníž. přenesená",J211,0)</f>
        <v>0</v>
      </c>
      <c r="BI211" s="144">
        <f>IF(N211="nulová",J211,0)</f>
        <v>0</v>
      </c>
      <c r="BJ211" s="18" t="s">
        <v>81</v>
      </c>
      <c r="BK211" s="144">
        <f>ROUND(I211*H211,2)</f>
        <v>0</v>
      </c>
      <c r="BL211" s="18" t="s">
        <v>246</v>
      </c>
      <c r="BM211" s="143" t="s">
        <v>6709</v>
      </c>
    </row>
    <row r="212" spans="2:65" s="1" customFormat="1" ht="27">
      <c r="B212" s="33"/>
      <c r="D212" s="145" t="s">
        <v>248</v>
      </c>
      <c r="F212" s="146" t="s">
        <v>6710</v>
      </c>
      <c r="I212" s="147"/>
      <c r="L212" s="33"/>
      <c r="M212" s="148"/>
      <c r="T212" s="54"/>
      <c r="AT212" s="18" t="s">
        <v>248</v>
      </c>
      <c r="AU212" s="18" t="s">
        <v>83</v>
      </c>
    </row>
    <row r="213" spans="2:65" s="1" customFormat="1">
      <c r="B213" s="33"/>
      <c r="D213" s="149" t="s">
        <v>250</v>
      </c>
      <c r="F213" s="150" t="s">
        <v>6711</v>
      </c>
      <c r="I213" s="147"/>
      <c r="L213" s="33"/>
      <c r="M213" s="148"/>
      <c r="T213" s="54"/>
      <c r="AT213" s="18" t="s">
        <v>250</v>
      </c>
      <c r="AU213" s="18" t="s">
        <v>83</v>
      </c>
    </row>
    <row r="214" spans="2:65" s="1" customFormat="1" ht="24.15" customHeight="1">
      <c r="B214" s="33"/>
      <c r="C214" s="132" t="s">
        <v>831</v>
      </c>
      <c r="D214" s="132" t="s">
        <v>241</v>
      </c>
      <c r="E214" s="133" t="s">
        <v>6712</v>
      </c>
      <c r="F214" s="134" t="s">
        <v>6713</v>
      </c>
      <c r="G214" s="135" t="s">
        <v>341</v>
      </c>
      <c r="H214" s="136">
        <v>1</v>
      </c>
      <c r="I214" s="137"/>
      <c r="J214" s="138">
        <f>ROUND(I214*H214,2)</f>
        <v>0</v>
      </c>
      <c r="K214" s="134" t="s">
        <v>245</v>
      </c>
      <c r="L214" s="33"/>
      <c r="M214" s="139" t="s">
        <v>19</v>
      </c>
      <c r="N214" s="140" t="s">
        <v>45</v>
      </c>
      <c r="P214" s="141">
        <f>O214*H214</f>
        <v>0</v>
      </c>
      <c r="Q214" s="141">
        <v>2.4240000000000001E-2</v>
      </c>
      <c r="R214" s="141">
        <f>Q214*H214</f>
        <v>2.4240000000000001E-2</v>
      </c>
      <c r="S214" s="141">
        <v>0</v>
      </c>
      <c r="T214" s="142">
        <f>S214*H214</f>
        <v>0</v>
      </c>
      <c r="AR214" s="143" t="s">
        <v>246</v>
      </c>
      <c r="AT214" s="143" t="s">
        <v>241</v>
      </c>
      <c r="AU214" s="143" t="s">
        <v>83</v>
      </c>
      <c r="AY214" s="18" t="s">
        <v>238</v>
      </c>
      <c r="BE214" s="144">
        <f>IF(N214="základní",J214,0)</f>
        <v>0</v>
      </c>
      <c r="BF214" s="144">
        <f>IF(N214="snížená",J214,0)</f>
        <v>0</v>
      </c>
      <c r="BG214" s="144">
        <f>IF(N214="zákl. přenesená",J214,0)</f>
        <v>0</v>
      </c>
      <c r="BH214" s="144">
        <f>IF(N214="sníž. přenesená",J214,0)</f>
        <v>0</v>
      </c>
      <c r="BI214" s="144">
        <f>IF(N214="nulová",J214,0)</f>
        <v>0</v>
      </c>
      <c r="BJ214" s="18" t="s">
        <v>81</v>
      </c>
      <c r="BK214" s="144">
        <f>ROUND(I214*H214,2)</f>
        <v>0</v>
      </c>
      <c r="BL214" s="18" t="s">
        <v>246</v>
      </c>
      <c r="BM214" s="143" t="s">
        <v>6714</v>
      </c>
    </row>
    <row r="215" spans="2:65" s="1" customFormat="1" ht="18">
      <c r="B215" s="33"/>
      <c r="D215" s="145" t="s">
        <v>248</v>
      </c>
      <c r="F215" s="146" t="s">
        <v>6715</v>
      </c>
      <c r="I215" s="147"/>
      <c r="L215" s="33"/>
      <c r="M215" s="148"/>
      <c r="T215" s="54"/>
      <c r="AT215" s="18" t="s">
        <v>248</v>
      </c>
      <c r="AU215" s="18" t="s">
        <v>83</v>
      </c>
    </row>
    <row r="216" spans="2:65" s="1" customFormat="1">
      <c r="B216" s="33"/>
      <c r="D216" s="149" t="s">
        <v>250</v>
      </c>
      <c r="F216" s="150" t="s">
        <v>6716</v>
      </c>
      <c r="I216" s="147"/>
      <c r="L216" s="33"/>
      <c r="M216" s="148"/>
      <c r="T216" s="54"/>
      <c r="AT216" s="18" t="s">
        <v>250</v>
      </c>
      <c r="AU216" s="18" t="s">
        <v>83</v>
      </c>
    </row>
    <row r="217" spans="2:65" s="1" customFormat="1" ht="24.15" customHeight="1">
      <c r="B217" s="33"/>
      <c r="C217" s="132" t="s">
        <v>837</v>
      </c>
      <c r="D217" s="132" t="s">
        <v>241</v>
      </c>
      <c r="E217" s="133" t="s">
        <v>6717</v>
      </c>
      <c r="F217" s="134" t="s">
        <v>6718</v>
      </c>
      <c r="G217" s="135" t="s">
        <v>341</v>
      </c>
      <c r="H217" s="136">
        <v>1</v>
      </c>
      <c r="I217" s="137"/>
      <c r="J217" s="138">
        <f>ROUND(I217*H217,2)</f>
        <v>0</v>
      </c>
      <c r="K217" s="134" t="s">
        <v>245</v>
      </c>
      <c r="L217" s="33"/>
      <c r="M217" s="139" t="s">
        <v>19</v>
      </c>
      <c r="N217" s="140" t="s">
        <v>45</v>
      </c>
      <c r="P217" s="141">
        <f>O217*H217</f>
        <v>0</v>
      </c>
      <c r="Q217" s="141">
        <v>0</v>
      </c>
      <c r="R217" s="141">
        <f>Q217*H217</f>
        <v>0</v>
      </c>
      <c r="S217" s="141">
        <v>0</v>
      </c>
      <c r="T217" s="142">
        <f>S217*H217</f>
        <v>0</v>
      </c>
      <c r="AR217" s="143" t="s">
        <v>246</v>
      </c>
      <c r="AT217" s="143" t="s">
        <v>241</v>
      </c>
      <c r="AU217" s="143" t="s">
        <v>83</v>
      </c>
      <c r="AY217" s="18" t="s">
        <v>238</v>
      </c>
      <c r="BE217" s="144">
        <f>IF(N217="základní",J217,0)</f>
        <v>0</v>
      </c>
      <c r="BF217" s="144">
        <f>IF(N217="snížená",J217,0)</f>
        <v>0</v>
      </c>
      <c r="BG217" s="144">
        <f>IF(N217="zákl. přenesená",J217,0)</f>
        <v>0</v>
      </c>
      <c r="BH217" s="144">
        <f>IF(N217="sníž. přenesená",J217,0)</f>
        <v>0</v>
      </c>
      <c r="BI217" s="144">
        <f>IF(N217="nulová",J217,0)</f>
        <v>0</v>
      </c>
      <c r="BJ217" s="18" t="s">
        <v>81</v>
      </c>
      <c r="BK217" s="144">
        <f>ROUND(I217*H217,2)</f>
        <v>0</v>
      </c>
      <c r="BL217" s="18" t="s">
        <v>246</v>
      </c>
      <c r="BM217" s="143" t="s">
        <v>6719</v>
      </c>
    </row>
    <row r="218" spans="2:65" s="1" customFormat="1" ht="18">
      <c r="B218" s="33"/>
      <c r="D218" s="145" t="s">
        <v>248</v>
      </c>
      <c r="F218" s="146" t="s">
        <v>6720</v>
      </c>
      <c r="I218" s="147"/>
      <c r="L218" s="33"/>
      <c r="M218" s="148"/>
      <c r="T218" s="54"/>
      <c r="AT218" s="18" t="s">
        <v>248</v>
      </c>
      <c r="AU218" s="18" t="s">
        <v>83</v>
      </c>
    </row>
    <row r="219" spans="2:65" s="1" customFormat="1">
      <c r="B219" s="33"/>
      <c r="D219" s="149" t="s">
        <v>250</v>
      </c>
      <c r="F219" s="150" t="s">
        <v>6721</v>
      </c>
      <c r="I219" s="147"/>
      <c r="L219" s="33"/>
      <c r="M219" s="148"/>
      <c r="T219" s="54"/>
      <c r="AT219" s="18" t="s">
        <v>250</v>
      </c>
      <c r="AU219" s="18" t="s">
        <v>83</v>
      </c>
    </row>
    <row r="220" spans="2:65" s="1" customFormat="1" ht="33" customHeight="1">
      <c r="B220" s="33"/>
      <c r="C220" s="132" t="s">
        <v>844</v>
      </c>
      <c r="D220" s="132" t="s">
        <v>241</v>
      </c>
      <c r="E220" s="133" t="s">
        <v>6722</v>
      </c>
      <c r="F220" s="134" t="s">
        <v>6723</v>
      </c>
      <c r="G220" s="135" t="s">
        <v>341</v>
      </c>
      <c r="H220" s="136">
        <v>1</v>
      </c>
      <c r="I220" s="137"/>
      <c r="J220" s="138">
        <f>ROUND(I220*H220,2)</f>
        <v>0</v>
      </c>
      <c r="K220" s="134" t="s">
        <v>245</v>
      </c>
      <c r="L220" s="33"/>
      <c r="M220" s="139" t="s">
        <v>19</v>
      </c>
      <c r="N220" s="140" t="s">
        <v>45</v>
      </c>
      <c r="P220" s="141">
        <f>O220*H220</f>
        <v>0</v>
      </c>
      <c r="Q220" s="141">
        <v>9.2920000000000003E-2</v>
      </c>
      <c r="R220" s="141">
        <f>Q220*H220</f>
        <v>9.2920000000000003E-2</v>
      </c>
      <c r="S220" s="141">
        <v>0</v>
      </c>
      <c r="T220" s="142">
        <f>S220*H220</f>
        <v>0</v>
      </c>
      <c r="AR220" s="143" t="s">
        <v>246</v>
      </c>
      <c r="AT220" s="143" t="s">
        <v>241</v>
      </c>
      <c r="AU220" s="143" t="s">
        <v>83</v>
      </c>
      <c r="AY220" s="18" t="s">
        <v>238</v>
      </c>
      <c r="BE220" s="144">
        <f>IF(N220="základní",J220,0)</f>
        <v>0</v>
      </c>
      <c r="BF220" s="144">
        <f>IF(N220="snížená",J220,0)</f>
        <v>0</v>
      </c>
      <c r="BG220" s="144">
        <f>IF(N220="zákl. přenesená",J220,0)</f>
        <v>0</v>
      </c>
      <c r="BH220" s="144">
        <f>IF(N220="sníž. přenesená",J220,0)</f>
        <v>0</v>
      </c>
      <c r="BI220" s="144">
        <f>IF(N220="nulová",J220,0)</f>
        <v>0</v>
      </c>
      <c r="BJ220" s="18" t="s">
        <v>81</v>
      </c>
      <c r="BK220" s="144">
        <f>ROUND(I220*H220,2)</f>
        <v>0</v>
      </c>
      <c r="BL220" s="18" t="s">
        <v>246</v>
      </c>
      <c r="BM220" s="143" t="s">
        <v>6724</v>
      </c>
    </row>
    <row r="221" spans="2:65" s="1" customFormat="1" ht="27">
      <c r="B221" s="33"/>
      <c r="D221" s="145" t="s">
        <v>248</v>
      </c>
      <c r="F221" s="146" t="s">
        <v>6725</v>
      </c>
      <c r="I221" s="147"/>
      <c r="L221" s="33"/>
      <c r="M221" s="148"/>
      <c r="T221" s="54"/>
      <c r="AT221" s="18" t="s">
        <v>248</v>
      </c>
      <c r="AU221" s="18" t="s">
        <v>83</v>
      </c>
    </row>
    <row r="222" spans="2:65" s="1" customFormat="1">
      <c r="B222" s="33"/>
      <c r="D222" s="149" t="s">
        <v>250</v>
      </c>
      <c r="F222" s="150" t="s">
        <v>6726</v>
      </c>
      <c r="I222" s="147"/>
      <c r="L222" s="33"/>
      <c r="M222" s="148"/>
      <c r="T222" s="54"/>
      <c r="AT222" s="18" t="s">
        <v>250</v>
      </c>
      <c r="AU222" s="18" t="s">
        <v>83</v>
      </c>
    </row>
    <row r="223" spans="2:65" s="1" customFormat="1" ht="24.15" customHeight="1">
      <c r="B223" s="33"/>
      <c r="C223" s="132" t="s">
        <v>851</v>
      </c>
      <c r="D223" s="132" t="s">
        <v>241</v>
      </c>
      <c r="E223" s="133" t="s">
        <v>6727</v>
      </c>
      <c r="F223" s="134" t="s">
        <v>6728</v>
      </c>
      <c r="G223" s="135" t="s">
        <v>402</v>
      </c>
      <c r="H223" s="136">
        <v>6.5</v>
      </c>
      <c r="I223" s="137"/>
      <c r="J223" s="138">
        <f>ROUND(I223*H223,2)</f>
        <v>0</v>
      </c>
      <c r="K223" s="134" t="s">
        <v>245</v>
      </c>
      <c r="L223" s="33"/>
      <c r="M223" s="139" t="s">
        <v>19</v>
      </c>
      <c r="N223" s="140" t="s">
        <v>45</v>
      </c>
      <c r="P223" s="141">
        <f>O223*H223</f>
        <v>0</v>
      </c>
      <c r="Q223" s="141">
        <v>2.3010199999999998</v>
      </c>
      <c r="R223" s="141">
        <f>Q223*H223</f>
        <v>14.956629999999999</v>
      </c>
      <c r="S223" s="141">
        <v>0</v>
      </c>
      <c r="T223" s="142">
        <f>S223*H223</f>
        <v>0</v>
      </c>
      <c r="AR223" s="143" t="s">
        <v>246</v>
      </c>
      <c r="AT223" s="143" t="s">
        <v>241</v>
      </c>
      <c r="AU223" s="143" t="s">
        <v>83</v>
      </c>
      <c r="AY223" s="18" t="s">
        <v>238</v>
      </c>
      <c r="BE223" s="144">
        <f>IF(N223="základní",J223,0)</f>
        <v>0</v>
      </c>
      <c r="BF223" s="144">
        <f>IF(N223="snížená",J223,0)</f>
        <v>0</v>
      </c>
      <c r="BG223" s="144">
        <f>IF(N223="zákl. přenesená",J223,0)</f>
        <v>0</v>
      </c>
      <c r="BH223" s="144">
        <f>IF(N223="sníž. přenesená",J223,0)</f>
        <v>0</v>
      </c>
      <c r="BI223" s="144">
        <f>IF(N223="nulová",J223,0)</f>
        <v>0</v>
      </c>
      <c r="BJ223" s="18" t="s">
        <v>81</v>
      </c>
      <c r="BK223" s="144">
        <f>ROUND(I223*H223,2)</f>
        <v>0</v>
      </c>
      <c r="BL223" s="18" t="s">
        <v>246</v>
      </c>
      <c r="BM223" s="143" t="s">
        <v>6729</v>
      </c>
    </row>
    <row r="224" spans="2:65" s="1" customFormat="1" ht="18">
      <c r="B224" s="33"/>
      <c r="D224" s="145" t="s">
        <v>248</v>
      </c>
      <c r="F224" s="146" t="s">
        <v>6730</v>
      </c>
      <c r="I224" s="147"/>
      <c r="L224" s="33"/>
      <c r="M224" s="148"/>
      <c r="T224" s="54"/>
      <c r="AT224" s="18" t="s">
        <v>248</v>
      </c>
      <c r="AU224" s="18" t="s">
        <v>83</v>
      </c>
    </row>
    <row r="225" spans="2:65" s="1" customFormat="1">
      <c r="B225" s="33"/>
      <c r="D225" s="149" t="s">
        <v>250</v>
      </c>
      <c r="F225" s="150" t="s">
        <v>6731</v>
      </c>
      <c r="I225" s="147"/>
      <c r="L225" s="33"/>
      <c r="M225" s="148"/>
      <c r="T225" s="54"/>
      <c r="AT225" s="18" t="s">
        <v>250</v>
      </c>
      <c r="AU225" s="18" t="s">
        <v>83</v>
      </c>
    </row>
    <row r="226" spans="2:65" s="13" customFormat="1">
      <c r="B226" s="157"/>
      <c r="D226" s="145" t="s">
        <v>257</v>
      </c>
      <c r="E226" s="158" t="s">
        <v>19</v>
      </c>
      <c r="F226" s="159" t="s">
        <v>6732</v>
      </c>
      <c r="H226" s="160">
        <v>6.5</v>
      </c>
      <c r="I226" s="161"/>
      <c r="L226" s="157"/>
      <c r="M226" s="162"/>
      <c r="T226" s="163"/>
      <c r="AT226" s="158" t="s">
        <v>257</v>
      </c>
      <c r="AU226" s="158" t="s">
        <v>83</v>
      </c>
      <c r="AV226" s="13" t="s">
        <v>83</v>
      </c>
      <c r="AW226" s="13" t="s">
        <v>35</v>
      </c>
      <c r="AX226" s="13" t="s">
        <v>81</v>
      </c>
      <c r="AY226" s="158" t="s">
        <v>238</v>
      </c>
    </row>
    <row r="227" spans="2:65" s="1" customFormat="1" ht="24.15" customHeight="1">
      <c r="B227" s="33"/>
      <c r="C227" s="132" t="s">
        <v>858</v>
      </c>
      <c r="D227" s="132" t="s">
        <v>241</v>
      </c>
      <c r="E227" s="133" t="s">
        <v>6733</v>
      </c>
      <c r="F227" s="134" t="s">
        <v>6734</v>
      </c>
      <c r="G227" s="135" t="s">
        <v>244</v>
      </c>
      <c r="H227" s="136">
        <v>26</v>
      </c>
      <c r="I227" s="137"/>
      <c r="J227" s="138">
        <f>ROUND(I227*H227,2)</f>
        <v>0</v>
      </c>
      <c r="K227" s="134" t="s">
        <v>245</v>
      </c>
      <c r="L227" s="33"/>
      <c r="M227" s="139" t="s">
        <v>19</v>
      </c>
      <c r="N227" s="140" t="s">
        <v>45</v>
      </c>
      <c r="P227" s="141">
        <f>O227*H227</f>
        <v>0</v>
      </c>
      <c r="Q227" s="141">
        <v>4.5999999999999999E-3</v>
      </c>
      <c r="R227" s="141">
        <f>Q227*H227</f>
        <v>0.1196</v>
      </c>
      <c r="S227" s="141">
        <v>0</v>
      </c>
      <c r="T227" s="142">
        <f>S227*H227</f>
        <v>0</v>
      </c>
      <c r="AR227" s="143" t="s">
        <v>246</v>
      </c>
      <c r="AT227" s="143" t="s">
        <v>241</v>
      </c>
      <c r="AU227" s="143" t="s">
        <v>83</v>
      </c>
      <c r="AY227" s="18" t="s">
        <v>238</v>
      </c>
      <c r="BE227" s="144">
        <f>IF(N227="základní",J227,0)</f>
        <v>0</v>
      </c>
      <c r="BF227" s="144">
        <f>IF(N227="snížená",J227,0)</f>
        <v>0</v>
      </c>
      <c r="BG227" s="144">
        <f>IF(N227="zákl. přenesená",J227,0)</f>
        <v>0</v>
      </c>
      <c r="BH227" s="144">
        <f>IF(N227="sníž. přenesená",J227,0)</f>
        <v>0</v>
      </c>
      <c r="BI227" s="144">
        <f>IF(N227="nulová",J227,0)</f>
        <v>0</v>
      </c>
      <c r="BJ227" s="18" t="s">
        <v>81</v>
      </c>
      <c r="BK227" s="144">
        <f>ROUND(I227*H227,2)</f>
        <v>0</v>
      </c>
      <c r="BL227" s="18" t="s">
        <v>246</v>
      </c>
      <c r="BM227" s="143" t="s">
        <v>6735</v>
      </c>
    </row>
    <row r="228" spans="2:65" s="1" customFormat="1" ht="18">
      <c r="B228" s="33"/>
      <c r="D228" s="145" t="s">
        <v>248</v>
      </c>
      <c r="F228" s="146" t="s">
        <v>6736</v>
      </c>
      <c r="I228" s="147"/>
      <c r="L228" s="33"/>
      <c r="M228" s="148"/>
      <c r="T228" s="54"/>
      <c r="AT228" s="18" t="s">
        <v>248</v>
      </c>
      <c r="AU228" s="18" t="s">
        <v>83</v>
      </c>
    </row>
    <row r="229" spans="2:65" s="1" customFormat="1">
      <c r="B229" s="33"/>
      <c r="D229" s="149" t="s">
        <v>250</v>
      </c>
      <c r="F229" s="150" t="s">
        <v>6737</v>
      </c>
      <c r="I229" s="147"/>
      <c r="L229" s="33"/>
      <c r="M229" s="148"/>
      <c r="T229" s="54"/>
      <c r="AT229" s="18" t="s">
        <v>250</v>
      </c>
      <c r="AU229" s="18" t="s">
        <v>83</v>
      </c>
    </row>
    <row r="230" spans="2:65" s="13" customFormat="1">
      <c r="B230" s="157"/>
      <c r="D230" s="145" t="s">
        <v>257</v>
      </c>
      <c r="E230" s="158" t="s">
        <v>19</v>
      </c>
      <c r="F230" s="159" t="s">
        <v>6738</v>
      </c>
      <c r="H230" s="160">
        <v>26</v>
      </c>
      <c r="I230" s="161"/>
      <c r="L230" s="157"/>
      <c r="M230" s="162"/>
      <c r="T230" s="163"/>
      <c r="AT230" s="158" t="s">
        <v>257</v>
      </c>
      <c r="AU230" s="158" t="s">
        <v>83</v>
      </c>
      <c r="AV230" s="13" t="s">
        <v>83</v>
      </c>
      <c r="AW230" s="13" t="s">
        <v>35</v>
      </c>
      <c r="AX230" s="13" t="s">
        <v>81</v>
      </c>
      <c r="AY230" s="158" t="s">
        <v>238</v>
      </c>
    </row>
    <row r="231" spans="2:65" s="11" customFormat="1" ht="22.75" customHeight="1">
      <c r="B231" s="120"/>
      <c r="D231" s="121" t="s">
        <v>73</v>
      </c>
      <c r="E231" s="130" t="s">
        <v>306</v>
      </c>
      <c r="F231" s="130" t="s">
        <v>307</v>
      </c>
      <c r="I231" s="123"/>
      <c r="J231" s="131">
        <f>BK231</f>
        <v>0</v>
      </c>
      <c r="L231" s="120"/>
      <c r="M231" s="125"/>
      <c r="P231" s="126">
        <f>SUM(P232:P234)</f>
        <v>0</v>
      </c>
      <c r="R231" s="126">
        <f>SUM(R232:R234)</f>
        <v>0</v>
      </c>
      <c r="T231" s="127">
        <f>SUM(T232:T234)</f>
        <v>0</v>
      </c>
      <c r="AR231" s="121" t="s">
        <v>81</v>
      </c>
      <c r="AT231" s="128" t="s">
        <v>73</v>
      </c>
      <c r="AU231" s="128" t="s">
        <v>81</v>
      </c>
      <c r="AY231" s="121" t="s">
        <v>238</v>
      </c>
      <c r="BK231" s="129">
        <f>SUM(BK232:BK234)</f>
        <v>0</v>
      </c>
    </row>
    <row r="232" spans="2:65" s="1" customFormat="1" ht="24.15" customHeight="1">
      <c r="B232" s="33"/>
      <c r="C232" s="132" t="s">
        <v>865</v>
      </c>
      <c r="D232" s="132" t="s">
        <v>241</v>
      </c>
      <c r="E232" s="133" t="s">
        <v>6739</v>
      </c>
      <c r="F232" s="134" t="s">
        <v>6740</v>
      </c>
      <c r="G232" s="135" t="s">
        <v>272</v>
      </c>
      <c r="H232" s="136">
        <v>42.906999999999996</v>
      </c>
      <c r="I232" s="137"/>
      <c r="J232" s="138">
        <f>ROUND(I232*H232,2)</f>
        <v>0</v>
      </c>
      <c r="K232" s="134" t="s">
        <v>245</v>
      </c>
      <c r="L232" s="33"/>
      <c r="M232" s="139" t="s">
        <v>19</v>
      </c>
      <c r="N232" s="140" t="s">
        <v>45</v>
      </c>
      <c r="P232" s="141">
        <f>O232*H232</f>
        <v>0</v>
      </c>
      <c r="Q232" s="141">
        <v>0</v>
      </c>
      <c r="R232" s="141">
        <f>Q232*H232</f>
        <v>0</v>
      </c>
      <c r="S232" s="141">
        <v>0</v>
      </c>
      <c r="T232" s="142">
        <f>S232*H232</f>
        <v>0</v>
      </c>
      <c r="AR232" s="143" t="s">
        <v>246</v>
      </c>
      <c r="AT232" s="143" t="s">
        <v>241</v>
      </c>
      <c r="AU232" s="143" t="s">
        <v>83</v>
      </c>
      <c r="AY232" s="18" t="s">
        <v>238</v>
      </c>
      <c r="BE232" s="144">
        <f>IF(N232="základní",J232,0)</f>
        <v>0</v>
      </c>
      <c r="BF232" s="144">
        <f>IF(N232="snížená",J232,0)</f>
        <v>0</v>
      </c>
      <c r="BG232" s="144">
        <f>IF(N232="zákl. přenesená",J232,0)</f>
        <v>0</v>
      </c>
      <c r="BH232" s="144">
        <f>IF(N232="sníž. přenesená",J232,0)</f>
        <v>0</v>
      </c>
      <c r="BI232" s="144">
        <f>IF(N232="nulová",J232,0)</f>
        <v>0</v>
      </c>
      <c r="BJ232" s="18" t="s">
        <v>81</v>
      </c>
      <c r="BK232" s="144">
        <f>ROUND(I232*H232,2)</f>
        <v>0</v>
      </c>
      <c r="BL232" s="18" t="s">
        <v>246</v>
      </c>
      <c r="BM232" s="143" t="s">
        <v>6741</v>
      </c>
    </row>
    <row r="233" spans="2:65" s="1" customFormat="1" ht="27">
      <c r="B233" s="33"/>
      <c r="D233" s="145" t="s">
        <v>248</v>
      </c>
      <c r="F233" s="146" t="s">
        <v>6742</v>
      </c>
      <c r="I233" s="147"/>
      <c r="L233" s="33"/>
      <c r="M233" s="148"/>
      <c r="T233" s="54"/>
      <c r="AT233" s="18" t="s">
        <v>248</v>
      </c>
      <c r="AU233" s="18" t="s">
        <v>83</v>
      </c>
    </row>
    <row r="234" spans="2:65" s="1" customFormat="1">
      <c r="B234" s="33"/>
      <c r="D234" s="149" t="s">
        <v>250</v>
      </c>
      <c r="F234" s="150" t="s">
        <v>6743</v>
      </c>
      <c r="I234" s="147"/>
      <c r="L234" s="33"/>
      <c r="M234" s="148"/>
      <c r="T234" s="54"/>
      <c r="AT234" s="18" t="s">
        <v>250</v>
      </c>
      <c r="AU234" s="18" t="s">
        <v>83</v>
      </c>
    </row>
    <row r="235" spans="2:65" s="11" customFormat="1" ht="25.9" customHeight="1">
      <c r="B235" s="120"/>
      <c r="D235" s="121" t="s">
        <v>73</v>
      </c>
      <c r="E235" s="122" t="s">
        <v>383</v>
      </c>
      <c r="F235" s="122" t="s">
        <v>6744</v>
      </c>
      <c r="I235" s="123"/>
      <c r="J235" s="124">
        <f>BK235</f>
        <v>0</v>
      </c>
      <c r="L235" s="120"/>
      <c r="M235" s="125"/>
      <c r="P235" s="126">
        <f>P236</f>
        <v>0</v>
      </c>
      <c r="R235" s="126">
        <f>R236</f>
        <v>0</v>
      </c>
      <c r="T235" s="127">
        <f>T236</f>
        <v>0</v>
      </c>
      <c r="AR235" s="121" t="s">
        <v>91</v>
      </c>
      <c r="AT235" s="128" t="s">
        <v>73</v>
      </c>
      <c r="AU235" s="128" t="s">
        <v>74</v>
      </c>
      <c r="AY235" s="121" t="s">
        <v>238</v>
      </c>
      <c r="BK235" s="129">
        <f>BK236</f>
        <v>0</v>
      </c>
    </row>
    <row r="236" spans="2:65" s="11" customFormat="1" ht="22.75" customHeight="1">
      <c r="B236" s="120"/>
      <c r="D236" s="121" t="s">
        <v>73</v>
      </c>
      <c r="E236" s="130" t="s">
        <v>6745</v>
      </c>
      <c r="F236" s="130" t="s">
        <v>6746</v>
      </c>
      <c r="I236" s="123"/>
      <c r="J236" s="131">
        <f>BK236</f>
        <v>0</v>
      </c>
      <c r="L236" s="120"/>
      <c r="M236" s="125"/>
      <c r="P236" s="126">
        <f>SUM(P237:P239)</f>
        <v>0</v>
      </c>
      <c r="R236" s="126">
        <f>SUM(R237:R239)</f>
        <v>0</v>
      </c>
      <c r="T236" s="127">
        <f>SUM(T237:T239)</f>
        <v>0</v>
      </c>
      <c r="AR236" s="121" t="s">
        <v>91</v>
      </c>
      <c r="AT236" s="128" t="s">
        <v>73</v>
      </c>
      <c r="AU236" s="128" t="s">
        <v>81</v>
      </c>
      <c r="AY236" s="121" t="s">
        <v>238</v>
      </c>
      <c r="BK236" s="129">
        <f>SUM(BK237:BK239)</f>
        <v>0</v>
      </c>
    </row>
    <row r="237" spans="2:65" s="1" customFormat="1" ht="24.15" customHeight="1">
      <c r="B237" s="33"/>
      <c r="C237" s="132" t="s">
        <v>869</v>
      </c>
      <c r="D237" s="132" t="s">
        <v>241</v>
      </c>
      <c r="E237" s="133" t="s">
        <v>6747</v>
      </c>
      <c r="F237" s="134" t="s">
        <v>6748</v>
      </c>
      <c r="G237" s="135" t="s">
        <v>408</v>
      </c>
      <c r="H237" s="136">
        <v>18</v>
      </c>
      <c r="I237" s="137"/>
      <c r="J237" s="138">
        <f>ROUND(I237*H237,2)</f>
        <v>0</v>
      </c>
      <c r="K237" s="134" t="s">
        <v>245</v>
      </c>
      <c r="L237" s="33"/>
      <c r="M237" s="139" t="s">
        <v>19</v>
      </c>
      <c r="N237" s="140" t="s">
        <v>45</v>
      </c>
      <c r="P237" s="141">
        <f>O237*H237</f>
        <v>0</v>
      </c>
      <c r="Q237" s="141">
        <v>0</v>
      </c>
      <c r="R237" s="141">
        <f>Q237*H237</f>
        <v>0</v>
      </c>
      <c r="S237" s="141">
        <v>0</v>
      </c>
      <c r="T237" s="142">
        <f>S237*H237</f>
        <v>0</v>
      </c>
      <c r="AR237" s="143" t="s">
        <v>2426</v>
      </c>
      <c r="AT237" s="143" t="s">
        <v>241</v>
      </c>
      <c r="AU237" s="143" t="s">
        <v>83</v>
      </c>
      <c r="AY237" s="18" t="s">
        <v>238</v>
      </c>
      <c r="BE237" s="144">
        <f>IF(N237="základní",J237,0)</f>
        <v>0</v>
      </c>
      <c r="BF237" s="144">
        <f>IF(N237="snížená",J237,0)</f>
        <v>0</v>
      </c>
      <c r="BG237" s="144">
        <f>IF(N237="zákl. přenesená",J237,0)</f>
        <v>0</v>
      </c>
      <c r="BH237" s="144">
        <f>IF(N237="sníž. přenesená",J237,0)</f>
        <v>0</v>
      </c>
      <c r="BI237" s="144">
        <f>IF(N237="nulová",J237,0)</f>
        <v>0</v>
      </c>
      <c r="BJ237" s="18" t="s">
        <v>81</v>
      </c>
      <c r="BK237" s="144">
        <f>ROUND(I237*H237,2)</f>
        <v>0</v>
      </c>
      <c r="BL237" s="18" t="s">
        <v>2426</v>
      </c>
      <c r="BM237" s="143" t="s">
        <v>6749</v>
      </c>
    </row>
    <row r="238" spans="2:65" s="1" customFormat="1">
      <c r="B238" s="33"/>
      <c r="D238" s="145" t="s">
        <v>248</v>
      </c>
      <c r="F238" s="146" t="s">
        <v>6750</v>
      </c>
      <c r="I238" s="147"/>
      <c r="L238" s="33"/>
      <c r="M238" s="148"/>
      <c r="T238" s="54"/>
      <c r="AT238" s="18" t="s">
        <v>248</v>
      </c>
      <c r="AU238" s="18" t="s">
        <v>83</v>
      </c>
    </row>
    <row r="239" spans="2:65" s="1" customFormat="1">
      <c r="B239" s="33"/>
      <c r="D239" s="149" t="s">
        <v>250</v>
      </c>
      <c r="F239" s="150" t="s">
        <v>6751</v>
      </c>
      <c r="I239" s="147"/>
      <c r="L239" s="33"/>
      <c r="M239" s="185"/>
      <c r="N239" s="186"/>
      <c r="O239" s="186"/>
      <c r="P239" s="186"/>
      <c r="Q239" s="186"/>
      <c r="R239" s="186"/>
      <c r="S239" s="186"/>
      <c r="T239" s="187"/>
      <c r="AT239" s="18" t="s">
        <v>250</v>
      </c>
      <c r="AU239" s="18" t="s">
        <v>83</v>
      </c>
    </row>
    <row r="240" spans="2:65" s="1" customFormat="1" ht="7" customHeight="1">
      <c r="B240" s="42"/>
      <c r="C240" s="43"/>
      <c r="D240" s="43"/>
      <c r="E240" s="43"/>
      <c r="F240" s="43"/>
      <c r="G240" s="43"/>
      <c r="H240" s="43"/>
      <c r="I240" s="43"/>
      <c r="J240" s="43"/>
      <c r="K240" s="43"/>
      <c r="L240" s="33"/>
    </row>
  </sheetData>
  <sheetProtection algorithmName="SHA-512" hashValue="10ny+t7upbW5g5dfm4GSECTfF/K/cujjHchKOrfZfT8PndClnBm3yzOwg2rYhZPMvmo8P/ipJfQArA6UlHNOpQ==" saltValue="UCNjz4PO28lO/qq2PTxbUPbS/UnnBErB/4OiTbm6Rv6bN5InwRhAE9R09GVauemtHv+7S4A7eFgM+LHzkFAmrA==" spinCount="100000" sheet="1" objects="1" scenarios="1" formatColumns="0" formatRows="0" autoFilter="0"/>
  <autoFilter ref="C86:K239" xr:uid="{00000000-0009-0000-0000-000028000000}"/>
  <mergeCells count="9">
    <mergeCell ref="E50:H50"/>
    <mergeCell ref="E77:H77"/>
    <mergeCell ref="E79:H79"/>
    <mergeCell ref="L2:V2"/>
    <mergeCell ref="E7:H7"/>
    <mergeCell ref="E9:H9"/>
    <mergeCell ref="E18:H18"/>
    <mergeCell ref="E27:H27"/>
    <mergeCell ref="E48:H48"/>
  </mergeCells>
  <hyperlinks>
    <hyperlink ref="F92" r:id="rId1" xr:uid="{00000000-0004-0000-2800-000000000000}"/>
    <hyperlink ref="F96" r:id="rId2" xr:uid="{00000000-0004-0000-2800-000001000000}"/>
    <hyperlink ref="F100" r:id="rId3" xr:uid="{00000000-0004-0000-2800-000002000000}"/>
    <hyperlink ref="F104" r:id="rId4" xr:uid="{00000000-0004-0000-2800-000003000000}"/>
    <hyperlink ref="F108" r:id="rId5" xr:uid="{00000000-0004-0000-2800-000004000000}"/>
    <hyperlink ref="F111" r:id="rId6" xr:uid="{00000000-0004-0000-2800-000005000000}"/>
    <hyperlink ref="F114" r:id="rId7" xr:uid="{00000000-0004-0000-2800-000006000000}"/>
    <hyperlink ref="F118" r:id="rId8" xr:uid="{00000000-0004-0000-2800-000007000000}"/>
    <hyperlink ref="F122" r:id="rId9" xr:uid="{00000000-0004-0000-2800-000008000000}"/>
    <hyperlink ref="F128" r:id="rId10" xr:uid="{00000000-0004-0000-2800-000009000000}"/>
    <hyperlink ref="F135" r:id="rId11" xr:uid="{00000000-0004-0000-2800-00000A000000}"/>
    <hyperlink ref="F142" r:id="rId12" xr:uid="{00000000-0004-0000-2800-00000B000000}"/>
    <hyperlink ref="F145" r:id="rId13" xr:uid="{00000000-0004-0000-2800-00000C000000}"/>
    <hyperlink ref="F152" r:id="rId14" xr:uid="{00000000-0004-0000-2800-00000D000000}"/>
    <hyperlink ref="F164" r:id="rId15" xr:uid="{00000000-0004-0000-2800-00000E000000}"/>
    <hyperlink ref="F168" r:id="rId16" xr:uid="{00000000-0004-0000-2800-00000F000000}"/>
    <hyperlink ref="F172" r:id="rId17" xr:uid="{00000000-0004-0000-2800-000010000000}"/>
    <hyperlink ref="F176" r:id="rId18" xr:uid="{00000000-0004-0000-2800-000011000000}"/>
    <hyperlink ref="F180" r:id="rId19" xr:uid="{00000000-0004-0000-2800-000012000000}"/>
    <hyperlink ref="F183" r:id="rId20" xr:uid="{00000000-0004-0000-2800-000013000000}"/>
    <hyperlink ref="F189" r:id="rId21" xr:uid="{00000000-0004-0000-2800-000014000000}"/>
    <hyperlink ref="F196" r:id="rId22" xr:uid="{00000000-0004-0000-2800-000015000000}"/>
    <hyperlink ref="F201" r:id="rId23" xr:uid="{00000000-0004-0000-2800-000016000000}"/>
    <hyperlink ref="F204" r:id="rId24" xr:uid="{00000000-0004-0000-2800-000017000000}"/>
    <hyperlink ref="F207" r:id="rId25" xr:uid="{00000000-0004-0000-2800-000018000000}"/>
    <hyperlink ref="F210" r:id="rId26" xr:uid="{00000000-0004-0000-2800-000019000000}"/>
    <hyperlink ref="F213" r:id="rId27" xr:uid="{00000000-0004-0000-2800-00001A000000}"/>
    <hyperlink ref="F216" r:id="rId28" xr:uid="{00000000-0004-0000-2800-00001B000000}"/>
    <hyperlink ref="F219" r:id="rId29" xr:uid="{00000000-0004-0000-2800-00001C000000}"/>
    <hyperlink ref="F222" r:id="rId30" xr:uid="{00000000-0004-0000-2800-00001D000000}"/>
    <hyperlink ref="F225" r:id="rId31" xr:uid="{00000000-0004-0000-2800-00001E000000}"/>
    <hyperlink ref="F229" r:id="rId32" xr:uid="{00000000-0004-0000-2800-00001F000000}"/>
    <hyperlink ref="F234" r:id="rId33" xr:uid="{00000000-0004-0000-2800-000020000000}"/>
    <hyperlink ref="F239" r:id="rId34" xr:uid="{00000000-0004-0000-2800-000021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35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B2:BM176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198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s="1" customFormat="1" ht="12" customHeight="1">
      <c r="B8" s="33"/>
      <c r="D8" s="28" t="s">
        <v>208</v>
      </c>
      <c r="L8" s="33"/>
    </row>
    <row r="9" spans="2:46" s="1" customFormat="1" ht="16.5" customHeight="1">
      <c r="B9" s="33"/>
      <c r="E9" s="290" t="s">
        <v>6752</v>
      </c>
      <c r="F9" s="326"/>
      <c r="G9" s="326"/>
      <c r="H9" s="326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18. 9. 2024</v>
      </c>
      <c r="L12" s="33"/>
    </row>
    <row r="13" spans="2:46" s="1" customFormat="1" ht="10.75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>
      <c r="B15" s="33"/>
      <c r="E15" s="26" t="s">
        <v>28</v>
      </c>
      <c r="I15" s="28" t="s">
        <v>29</v>
      </c>
      <c r="J15" s="26" t="s">
        <v>19</v>
      </c>
      <c r="L15" s="33"/>
    </row>
    <row r="16" spans="2:46" s="1" customFormat="1" ht="7" customHeight="1">
      <c r="B16" s="33"/>
      <c r="L16" s="33"/>
    </row>
    <row r="17" spans="2:12" s="1" customFormat="1" ht="12" customHeight="1">
      <c r="B17" s="33"/>
      <c r="D17" s="28" t="s">
        <v>30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27" t="str">
        <f>'Rekapitulace stavby'!E14</f>
        <v>Vyplň údaj</v>
      </c>
      <c r="F18" s="310"/>
      <c r="G18" s="310"/>
      <c r="H18" s="310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>
      <c r="B19" s="33"/>
      <c r="L19" s="33"/>
    </row>
    <row r="20" spans="2:12" s="1" customFormat="1" ht="12" customHeight="1">
      <c r="B20" s="33"/>
      <c r="D20" s="28" t="s">
        <v>32</v>
      </c>
      <c r="I20" s="28" t="s">
        <v>26</v>
      </c>
      <c r="J20" s="26" t="s">
        <v>33</v>
      </c>
      <c r="L20" s="33"/>
    </row>
    <row r="21" spans="2:12" s="1" customFormat="1" ht="18" customHeight="1">
      <c r="B21" s="33"/>
      <c r="E21" s="26" t="s">
        <v>34</v>
      </c>
      <c r="I21" s="28" t="s">
        <v>29</v>
      </c>
      <c r="J21" s="26" t="s">
        <v>19</v>
      </c>
      <c r="L21" s="33"/>
    </row>
    <row r="22" spans="2:12" s="1" customFormat="1" ht="7" customHeight="1">
      <c r="B22" s="33"/>
      <c r="L22" s="33"/>
    </row>
    <row r="23" spans="2:12" s="1" customFormat="1" ht="12" customHeight="1">
      <c r="B23" s="33"/>
      <c r="D23" s="28" t="s">
        <v>36</v>
      </c>
      <c r="I23" s="28" t="s">
        <v>26</v>
      </c>
      <c r="J23" s="26" t="str">
        <f>IF('Rekapitulace stavby'!AN19="","",'Rekapitulace stavby'!AN19)</f>
        <v/>
      </c>
      <c r="L23" s="33"/>
    </row>
    <row r="24" spans="2:12" s="1" customFormat="1" ht="18" customHeight="1">
      <c r="B24" s="33"/>
      <c r="E24" s="26" t="str">
        <f>IF('Rekapitulace stavby'!E20="","",'Rekapitulace stavby'!E20)</f>
        <v xml:space="preserve"> </v>
      </c>
      <c r="I24" s="28" t="s">
        <v>29</v>
      </c>
      <c r="J24" s="26" t="str">
        <f>IF('Rekapitulace stavby'!AN20="","",'Rekapitulace stavby'!AN20)</f>
        <v/>
      </c>
      <c r="L24" s="33"/>
    </row>
    <row r="25" spans="2:12" s="1" customFormat="1" ht="7" customHeight="1">
      <c r="B25" s="33"/>
      <c r="L25" s="33"/>
    </row>
    <row r="26" spans="2:12" s="1" customFormat="1" ht="12" customHeight="1">
      <c r="B26" s="33"/>
      <c r="D26" s="28" t="s">
        <v>38</v>
      </c>
      <c r="L26" s="33"/>
    </row>
    <row r="27" spans="2:12" s="7" customFormat="1" ht="16.5" customHeight="1">
      <c r="B27" s="92"/>
      <c r="E27" s="314" t="s">
        <v>19</v>
      </c>
      <c r="F27" s="314"/>
      <c r="G27" s="314"/>
      <c r="H27" s="314"/>
      <c r="L27" s="92"/>
    </row>
    <row r="28" spans="2:12" s="1" customFormat="1" ht="7" customHeight="1">
      <c r="B28" s="33"/>
      <c r="L28" s="33"/>
    </row>
    <row r="29" spans="2:12" s="1" customFormat="1" ht="7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>
      <c r="B30" s="33"/>
      <c r="D30" s="93" t="s">
        <v>40</v>
      </c>
      <c r="J30" s="64">
        <f>ROUND(J86, 2)</f>
        <v>0</v>
      </c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" customHeight="1">
      <c r="B32" s="33"/>
      <c r="F32" s="36" t="s">
        <v>42</v>
      </c>
      <c r="I32" s="36" t="s">
        <v>41</v>
      </c>
      <c r="J32" s="36" t="s">
        <v>43</v>
      </c>
      <c r="L32" s="33"/>
    </row>
    <row r="33" spans="2:12" s="1" customFormat="1" ht="14.4" customHeight="1">
      <c r="B33" s="33"/>
      <c r="D33" s="53" t="s">
        <v>44</v>
      </c>
      <c r="E33" s="28" t="s">
        <v>45</v>
      </c>
      <c r="F33" s="83">
        <f>ROUND((SUM(BE86:BE175)),  2)</f>
        <v>0</v>
      </c>
      <c r="I33" s="94">
        <v>0.21</v>
      </c>
      <c r="J33" s="83">
        <f>ROUND(((SUM(BE86:BE175))*I33),  2)</f>
        <v>0</v>
      </c>
      <c r="L33" s="33"/>
    </row>
    <row r="34" spans="2:12" s="1" customFormat="1" ht="14.4" customHeight="1">
      <c r="B34" s="33"/>
      <c r="E34" s="28" t="s">
        <v>46</v>
      </c>
      <c r="F34" s="83">
        <f>ROUND((SUM(BF86:BF175)),  2)</f>
        <v>0</v>
      </c>
      <c r="I34" s="94">
        <v>0.12</v>
      </c>
      <c r="J34" s="83">
        <f>ROUND(((SUM(BF86:BF175))*I34),  2)</f>
        <v>0</v>
      </c>
      <c r="L34" s="33"/>
    </row>
    <row r="35" spans="2:12" s="1" customFormat="1" ht="14.4" hidden="1" customHeight="1">
      <c r="B35" s="33"/>
      <c r="E35" s="28" t="s">
        <v>47</v>
      </c>
      <c r="F35" s="83">
        <f>ROUND((SUM(BG86:BG175)),  2)</f>
        <v>0</v>
      </c>
      <c r="I35" s="94">
        <v>0.21</v>
      </c>
      <c r="J35" s="83">
        <f>0</f>
        <v>0</v>
      </c>
      <c r="L35" s="33"/>
    </row>
    <row r="36" spans="2:12" s="1" customFormat="1" ht="14.4" hidden="1" customHeight="1">
      <c r="B36" s="33"/>
      <c r="E36" s="28" t="s">
        <v>48</v>
      </c>
      <c r="F36" s="83">
        <f>ROUND((SUM(BH86:BH175)),  2)</f>
        <v>0</v>
      </c>
      <c r="I36" s="94">
        <v>0.12</v>
      </c>
      <c r="J36" s="83">
        <f>0</f>
        <v>0</v>
      </c>
      <c r="L36" s="33"/>
    </row>
    <row r="37" spans="2:12" s="1" customFormat="1" ht="14.4" hidden="1" customHeight="1">
      <c r="B37" s="33"/>
      <c r="E37" s="28" t="s">
        <v>49</v>
      </c>
      <c r="F37" s="83">
        <f>ROUND((SUM(BI86:BI175)),  2)</f>
        <v>0</v>
      </c>
      <c r="I37" s="94">
        <v>0</v>
      </c>
      <c r="J37" s="83">
        <f>0</f>
        <v>0</v>
      </c>
      <c r="L37" s="33"/>
    </row>
    <row r="38" spans="2:12" s="1" customFormat="1" ht="7" customHeight="1">
      <c r="B38" s="33"/>
      <c r="L38" s="33"/>
    </row>
    <row r="39" spans="2:12" s="1" customFormat="1" ht="25.4" customHeight="1">
      <c r="B39" s="33"/>
      <c r="C39" s="95"/>
      <c r="D39" s="96" t="s">
        <v>50</v>
      </c>
      <c r="E39" s="55"/>
      <c r="F39" s="55"/>
      <c r="G39" s="97" t="s">
        <v>51</v>
      </c>
      <c r="H39" s="98" t="s">
        <v>52</v>
      </c>
      <c r="I39" s="55"/>
      <c r="J39" s="99">
        <f>SUM(J30:J37)</f>
        <v>0</v>
      </c>
      <c r="K39" s="100"/>
      <c r="L39" s="33"/>
    </row>
    <row r="40" spans="2:12" s="1" customFormat="1" ht="14.4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>
      <c r="B45" s="33"/>
      <c r="C45" s="22" t="s">
        <v>214</v>
      </c>
      <c r="L45" s="33"/>
    </row>
    <row r="46" spans="2:12" s="1" customFormat="1" ht="7" customHeight="1">
      <c r="B46" s="33"/>
      <c r="L46" s="33"/>
    </row>
    <row r="47" spans="2:12" s="1" customFormat="1" ht="12" customHeight="1">
      <c r="B47" s="33"/>
      <c r="C47" s="28" t="s">
        <v>16</v>
      </c>
      <c r="L47" s="33"/>
    </row>
    <row r="48" spans="2:12" s="1" customFormat="1" ht="16.5" customHeight="1">
      <c r="B48" s="33"/>
      <c r="E48" s="324" t="str">
        <f>E7</f>
        <v>NÁSTAVBY ZÁZEMÍ TV a DÍLEN ZŠ Louny, Přemyslovců 2209</v>
      </c>
      <c r="F48" s="325"/>
      <c r="G48" s="325"/>
      <c r="H48" s="325"/>
      <c r="L48" s="33"/>
    </row>
    <row r="49" spans="2:47" s="1" customFormat="1" ht="12" customHeight="1">
      <c r="B49" s="33"/>
      <c r="C49" s="28" t="s">
        <v>208</v>
      </c>
      <c r="L49" s="33"/>
    </row>
    <row r="50" spans="2:47" s="1" customFormat="1" ht="16.5" customHeight="1">
      <c r="B50" s="33"/>
      <c r="E50" s="290" t="str">
        <f>E9</f>
        <v>SO 05 - Splašková  kanalizace</v>
      </c>
      <c r="F50" s="326"/>
      <c r="G50" s="326"/>
      <c r="H50" s="326"/>
      <c r="L50" s="33"/>
    </row>
    <row r="51" spans="2:47" s="1" customFormat="1" ht="7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Přemyslovců 2209, 440 01 Louny</v>
      </c>
      <c r="I52" s="28" t="s">
        <v>23</v>
      </c>
      <c r="J52" s="50" t="str">
        <f>IF(J12="","",J12)</f>
        <v>18. 9. 2024</v>
      </c>
      <c r="L52" s="33"/>
    </row>
    <row r="53" spans="2:47" s="1" customFormat="1" ht="7" customHeight="1">
      <c r="B53" s="33"/>
      <c r="L53" s="33"/>
    </row>
    <row r="54" spans="2:47" s="1" customFormat="1" ht="40" customHeight="1">
      <c r="B54" s="33"/>
      <c r="C54" s="28" t="s">
        <v>25</v>
      </c>
      <c r="F54" s="26" t="str">
        <f>E15</f>
        <v>Město Louny,Mírové náměstí 35, Louny</v>
      </c>
      <c r="I54" s="28" t="s">
        <v>32</v>
      </c>
      <c r="J54" s="31" t="str">
        <f>E21</f>
        <v>RYSIK Design s.r.o.,Chudenická 1059/30,, Praha</v>
      </c>
      <c r="L54" s="33"/>
    </row>
    <row r="55" spans="2:47" s="1" customFormat="1" ht="15.15" customHeight="1">
      <c r="B55" s="33"/>
      <c r="C55" s="28" t="s">
        <v>30</v>
      </c>
      <c r="F55" s="26" t="str">
        <f>IF(E18="","",E18)</f>
        <v>Vyplň údaj</v>
      </c>
      <c r="I55" s="28" t="s">
        <v>36</v>
      </c>
      <c r="J55" s="31" t="str">
        <f>E24</f>
        <v xml:space="preserve"> </v>
      </c>
      <c r="L55" s="33"/>
    </row>
    <row r="56" spans="2:47" s="1" customFormat="1" ht="10.25" customHeight="1">
      <c r="B56" s="33"/>
      <c r="L56" s="33"/>
    </row>
    <row r="57" spans="2:47" s="1" customFormat="1" ht="29.25" customHeight="1">
      <c r="B57" s="33"/>
      <c r="C57" s="101" t="s">
        <v>215</v>
      </c>
      <c r="D57" s="95"/>
      <c r="E57" s="95"/>
      <c r="F57" s="95"/>
      <c r="G57" s="95"/>
      <c r="H57" s="95"/>
      <c r="I57" s="95"/>
      <c r="J57" s="102" t="s">
        <v>216</v>
      </c>
      <c r="K57" s="95"/>
      <c r="L57" s="33"/>
    </row>
    <row r="58" spans="2:47" s="1" customFormat="1" ht="10.25" customHeight="1">
      <c r="B58" s="33"/>
      <c r="L58" s="33"/>
    </row>
    <row r="59" spans="2:47" s="1" customFormat="1" ht="22.75" customHeight="1">
      <c r="B59" s="33"/>
      <c r="C59" s="103" t="s">
        <v>72</v>
      </c>
      <c r="J59" s="64">
        <f>J86</f>
        <v>0</v>
      </c>
      <c r="L59" s="33"/>
      <c r="AU59" s="18" t="s">
        <v>217</v>
      </c>
    </row>
    <row r="60" spans="2:47" s="8" customFormat="1" ht="25" customHeight="1">
      <c r="B60" s="104"/>
      <c r="D60" s="105" t="s">
        <v>218</v>
      </c>
      <c r="E60" s="106"/>
      <c r="F60" s="106"/>
      <c r="G60" s="106"/>
      <c r="H60" s="106"/>
      <c r="I60" s="106"/>
      <c r="J60" s="107">
        <f>J87</f>
        <v>0</v>
      </c>
      <c r="L60" s="104"/>
    </row>
    <row r="61" spans="2:47" s="9" customFormat="1" ht="19.899999999999999" customHeight="1">
      <c r="B61" s="108"/>
      <c r="D61" s="109" t="s">
        <v>604</v>
      </c>
      <c r="E61" s="110"/>
      <c r="F61" s="110"/>
      <c r="G61" s="110"/>
      <c r="H61" s="110"/>
      <c r="I61" s="110"/>
      <c r="J61" s="111">
        <f>J88</f>
        <v>0</v>
      </c>
      <c r="L61" s="108"/>
    </row>
    <row r="62" spans="2:47" s="9" customFormat="1" ht="19.899999999999999" customHeight="1">
      <c r="B62" s="108"/>
      <c r="D62" s="109" t="s">
        <v>457</v>
      </c>
      <c r="E62" s="110"/>
      <c r="F62" s="110"/>
      <c r="G62" s="110"/>
      <c r="H62" s="110"/>
      <c r="I62" s="110"/>
      <c r="J62" s="111">
        <f>J139</f>
        <v>0</v>
      </c>
      <c r="L62" s="108"/>
    </row>
    <row r="63" spans="2:47" s="9" customFormat="1" ht="19.899999999999999" customHeight="1">
      <c r="B63" s="108"/>
      <c r="D63" s="109" t="s">
        <v>4327</v>
      </c>
      <c r="E63" s="110"/>
      <c r="F63" s="110"/>
      <c r="G63" s="110"/>
      <c r="H63" s="110"/>
      <c r="I63" s="110"/>
      <c r="J63" s="111">
        <f>J144</f>
        <v>0</v>
      </c>
      <c r="L63" s="108"/>
    </row>
    <row r="64" spans="2:47" s="9" customFormat="1" ht="19.899999999999999" customHeight="1">
      <c r="B64" s="108"/>
      <c r="D64" s="109" t="s">
        <v>221</v>
      </c>
      <c r="E64" s="110"/>
      <c r="F64" s="110"/>
      <c r="G64" s="110"/>
      <c r="H64" s="110"/>
      <c r="I64" s="110"/>
      <c r="J64" s="111">
        <f>J167</f>
        <v>0</v>
      </c>
      <c r="L64" s="108"/>
    </row>
    <row r="65" spans="2:12" s="8" customFormat="1" ht="25" customHeight="1">
      <c r="B65" s="104"/>
      <c r="D65" s="105" t="s">
        <v>6589</v>
      </c>
      <c r="E65" s="106"/>
      <c r="F65" s="106"/>
      <c r="G65" s="106"/>
      <c r="H65" s="106"/>
      <c r="I65" s="106"/>
      <c r="J65" s="107">
        <f>J171</f>
        <v>0</v>
      </c>
      <c r="L65" s="104"/>
    </row>
    <row r="66" spans="2:12" s="9" customFormat="1" ht="19.899999999999999" customHeight="1">
      <c r="B66" s="108"/>
      <c r="D66" s="109" t="s">
        <v>6590</v>
      </c>
      <c r="E66" s="110"/>
      <c r="F66" s="110"/>
      <c r="G66" s="110"/>
      <c r="H66" s="110"/>
      <c r="I66" s="110"/>
      <c r="J66" s="111">
        <f>J172</f>
        <v>0</v>
      </c>
      <c r="L66" s="108"/>
    </row>
    <row r="67" spans="2:12" s="1" customFormat="1" ht="21.75" customHeight="1">
      <c r="B67" s="33"/>
      <c r="L67" s="33"/>
    </row>
    <row r="68" spans="2:12" s="1" customFormat="1" ht="7" customHeight="1">
      <c r="B68" s="42"/>
      <c r="C68" s="43"/>
      <c r="D68" s="43"/>
      <c r="E68" s="43"/>
      <c r="F68" s="43"/>
      <c r="G68" s="43"/>
      <c r="H68" s="43"/>
      <c r="I68" s="43"/>
      <c r="J68" s="43"/>
      <c r="K68" s="43"/>
      <c r="L68" s="33"/>
    </row>
    <row r="72" spans="2:12" s="1" customFormat="1" ht="7" customHeight="1">
      <c r="B72" s="44"/>
      <c r="C72" s="45"/>
      <c r="D72" s="45"/>
      <c r="E72" s="45"/>
      <c r="F72" s="45"/>
      <c r="G72" s="45"/>
      <c r="H72" s="45"/>
      <c r="I72" s="45"/>
      <c r="J72" s="45"/>
      <c r="K72" s="45"/>
      <c r="L72" s="33"/>
    </row>
    <row r="73" spans="2:12" s="1" customFormat="1" ht="25" customHeight="1">
      <c r="B73" s="33"/>
      <c r="C73" s="22" t="s">
        <v>223</v>
      </c>
      <c r="L73" s="33"/>
    </row>
    <row r="74" spans="2:12" s="1" customFormat="1" ht="7" customHeight="1">
      <c r="B74" s="33"/>
      <c r="L74" s="33"/>
    </row>
    <row r="75" spans="2:12" s="1" customFormat="1" ht="12" customHeight="1">
      <c r="B75" s="33"/>
      <c r="C75" s="28" t="s">
        <v>16</v>
      </c>
      <c r="L75" s="33"/>
    </row>
    <row r="76" spans="2:12" s="1" customFormat="1" ht="16.5" customHeight="1">
      <c r="B76" s="33"/>
      <c r="E76" s="324" t="str">
        <f>E7</f>
        <v>NÁSTAVBY ZÁZEMÍ TV a DÍLEN ZŠ Louny, Přemyslovců 2209</v>
      </c>
      <c r="F76" s="325"/>
      <c r="G76" s="325"/>
      <c r="H76" s="325"/>
      <c r="L76" s="33"/>
    </row>
    <row r="77" spans="2:12" s="1" customFormat="1" ht="12" customHeight="1">
      <c r="B77" s="33"/>
      <c r="C77" s="28" t="s">
        <v>208</v>
      </c>
      <c r="L77" s="33"/>
    </row>
    <row r="78" spans="2:12" s="1" customFormat="1" ht="16.5" customHeight="1">
      <c r="B78" s="33"/>
      <c r="E78" s="290" t="str">
        <f>E9</f>
        <v>SO 05 - Splašková  kanalizace</v>
      </c>
      <c r="F78" s="326"/>
      <c r="G78" s="326"/>
      <c r="H78" s="326"/>
      <c r="L78" s="33"/>
    </row>
    <row r="79" spans="2:12" s="1" customFormat="1" ht="7" customHeight="1">
      <c r="B79" s="33"/>
      <c r="L79" s="33"/>
    </row>
    <row r="80" spans="2:12" s="1" customFormat="1" ht="12" customHeight="1">
      <c r="B80" s="33"/>
      <c r="C80" s="28" t="s">
        <v>21</v>
      </c>
      <c r="F80" s="26" t="str">
        <f>F12</f>
        <v>Přemyslovců 2209, 440 01 Louny</v>
      </c>
      <c r="I80" s="28" t="s">
        <v>23</v>
      </c>
      <c r="J80" s="50" t="str">
        <f>IF(J12="","",J12)</f>
        <v>18. 9. 2024</v>
      </c>
      <c r="L80" s="33"/>
    </row>
    <row r="81" spans="2:65" s="1" customFormat="1" ht="7" customHeight="1">
      <c r="B81" s="33"/>
      <c r="L81" s="33"/>
    </row>
    <row r="82" spans="2:65" s="1" customFormat="1" ht="40" customHeight="1">
      <c r="B82" s="33"/>
      <c r="C82" s="28" t="s">
        <v>25</v>
      </c>
      <c r="F82" s="26" t="str">
        <f>E15</f>
        <v>Město Louny,Mírové náměstí 35, Louny</v>
      </c>
      <c r="I82" s="28" t="s">
        <v>32</v>
      </c>
      <c r="J82" s="31" t="str">
        <f>E21</f>
        <v>RYSIK Design s.r.o.,Chudenická 1059/30,, Praha</v>
      </c>
      <c r="L82" s="33"/>
    </row>
    <row r="83" spans="2:65" s="1" customFormat="1" ht="15.15" customHeight="1">
      <c r="B83" s="33"/>
      <c r="C83" s="28" t="s">
        <v>30</v>
      </c>
      <c r="F83" s="26" t="str">
        <f>IF(E18="","",E18)</f>
        <v>Vyplň údaj</v>
      </c>
      <c r="I83" s="28" t="s">
        <v>36</v>
      </c>
      <c r="J83" s="31" t="str">
        <f>E24</f>
        <v xml:space="preserve"> </v>
      </c>
      <c r="L83" s="33"/>
    </row>
    <row r="84" spans="2:65" s="1" customFormat="1" ht="10.25" customHeight="1">
      <c r="B84" s="33"/>
      <c r="L84" s="33"/>
    </row>
    <row r="85" spans="2:65" s="10" customFormat="1" ht="29.25" customHeight="1">
      <c r="B85" s="112"/>
      <c r="C85" s="113" t="s">
        <v>224</v>
      </c>
      <c r="D85" s="114" t="s">
        <v>59</v>
      </c>
      <c r="E85" s="114" t="s">
        <v>55</v>
      </c>
      <c r="F85" s="114" t="s">
        <v>56</v>
      </c>
      <c r="G85" s="114" t="s">
        <v>225</v>
      </c>
      <c r="H85" s="114" t="s">
        <v>226</v>
      </c>
      <c r="I85" s="114" t="s">
        <v>227</v>
      </c>
      <c r="J85" s="114" t="s">
        <v>216</v>
      </c>
      <c r="K85" s="115" t="s">
        <v>228</v>
      </c>
      <c r="L85" s="112"/>
      <c r="M85" s="57" t="s">
        <v>19</v>
      </c>
      <c r="N85" s="58" t="s">
        <v>44</v>
      </c>
      <c r="O85" s="58" t="s">
        <v>229</v>
      </c>
      <c r="P85" s="58" t="s">
        <v>230</v>
      </c>
      <c r="Q85" s="58" t="s">
        <v>231</v>
      </c>
      <c r="R85" s="58" t="s">
        <v>232</v>
      </c>
      <c r="S85" s="58" t="s">
        <v>233</v>
      </c>
      <c r="T85" s="59" t="s">
        <v>234</v>
      </c>
    </row>
    <row r="86" spans="2:65" s="1" customFormat="1" ht="22.75" customHeight="1">
      <c r="B86" s="33"/>
      <c r="C86" s="62" t="s">
        <v>235</v>
      </c>
      <c r="J86" s="116">
        <f>BK86</f>
        <v>0</v>
      </c>
      <c r="L86" s="33"/>
      <c r="M86" s="60"/>
      <c r="N86" s="51"/>
      <c r="O86" s="51"/>
      <c r="P86" s="117">
        <f>P87+P171</f>
        <v>0</v>
      </c>
      <c r="Q86" s="51"/>
      <c r="R86" s="117">
        <f>R87+R171</f>
        <v>14.233723650000002</v>
      </c>
      <c r="S86" s="51"/>
      <c r="T86" s="118">
        <f>T87+T171</f>
        <v>0</v>
      </c>
      <c r="AT86" s="18" t="s">
        <v>73</v>
      </c>
      <c r="AU86" s="18" t="s">
        <v>217</v>
      </c>
      <c r="BK86" s="119">
        <f>BK87+BK171</f>
        <v>0</v>
      </c>
    </row>
    <row r="87" spans="2:65" s="11" customFormat="1" ht="25.9" customHeight="1">
      <c r="B87" s="120"/>
      <c r="D87" s="121" t="s">
        <v>73</v>
      </c>
      <c r="E87" s="122" t="s">
        <v>236</v>
      </c>
      <c r="F87" s="122" t="s">
        <v>237</v>
      </c>
      <c r="I87" s="123"/>
      <c r="J87" s="124">
        <f>BK87</f>
        <v>0</v>
      </c>
      <c r="L87" s="120"/>
      <c r="M87" s="125"/>
      <c r="P87" s="126">
        <f>P88+P139+P144+P167</f>
        <v>0</v>
      </c>
      <c r="R87" s="126">
        <f>R88+R139+R144+R167</f>
        <v>14.233723650000002</v>
      </c>
      <c r="T87" s="127">
        <f>T88+T139+T144+T167</f>
        <v>0</v>
      </c>
      <c r="AR87" s="121" t="s">
        <v>81</v>
      </c>
      <c r="AT87" s="128" t="s">
        <v>73</v>
      </c>
      <c r="AU87" s="128" t="s">
        <v>74</v>
      </c>
      <c r="AY87" s="121" t="s">
        <v>238</v>
      </c>
      <c r="BK87" s="129">
        <f>BK88+BK139+BK144+BK167</f>
        <v>0</v>
      </c>
    </row>
    <row r="88" spans="2:65" s="11" customFormat="1" ht="22.75" customHeight="1">
      <c r="B88" s="120"/>
      <c r="D88" s="121" t="s">
        <v>73</v>
      </c>
      <c r="E88" s="130" t="s">
        <v>81</v>
      </c>
      <c r="F88" s="130" t="s">
        <v>611</v>
      </c>
      <c r="I88" s="123"/>
      <c r="J88" s="131">
        <f>BK88</f>
        <v>0</v>
      </c>
      <c r="L88" s="120"/>
      <c r="M88" s="125"/>
      <c r="P88" s="126">
        <f>SUM(P89:P138)</f>
        <v>0</v>
      </c>
      <c r="R88" s="126">
        <f>SUM(R89:R138)</f>
        <v>10.841874000000001</v>
      </c>
      <c r="T88" s="127">
        <f>SUM(T89:T138)</f>
        <v>0</v>
      </c>
      <c r="AR88" s="121" t="s">
        <v>81</v>
      </c>
      <c r="AT88" s="128" t="s">
        <v>73</v>
      </c>
      <c r="AU88" s="128" t="s">
        <v>81</v>
      </c>
      <c r="AY88" s="121" t="s">
        <v>238</v>
      </c>
      <c r="BK88" s="129">
        <f>SUM(BK89:BK138)</f>
        <v>0</v>
      </c>
    </row>
    <row r="89" spans="2:65" s="1" customFormat="1" ht="24.15" customHeight="1">
      <c r="B89" s="33"/>
      <c r="C89" s="132" t="s">
        <v>81</v>
      </c>
      <c r="D89" s="132" t="s">
        <v>241</v>
      </c>
      <c r="E89" s="133" t="s">
        <v>6348</v>
      </c>
      <c r="F89" s="134" t="s">
        <v>6349</v>
      </c>
      <c r="G89" s="135" t="s">
        <v>244</v>
      </c>
      <c r="H89" s="136">
        <v>30</v>
      </c>
      <c r="I89" s="137"/>
      <c r="J89" s="138">
        <f>ROUND(I89*H89,2)</f>
        <v>0</v>
      </c>
      <c r="K89" s="134" t="s">
        <v>245</v>
      </c>
      <c r="L89" s="33"/>
      <c r="M89" s="139" t="s">
        <v>19</v>
      </c>
      <c r="N89" s="140" t="s">
        <v>45</v>
      </c>
      <c r="P89" s="141">
        <f>O89*H89</f>
        <v>0</v>
      </c>
      <c r="Q89" s="141">
        <v>0</v>
      </c>
      <c r="R89" s="141">
        <f>Q89*H89</f>
        <v>0</v>
      </c>
      <c r="S89" s="141">
        <v>0</v>
      </c>
      <c r="T89" s="142">
        <f>S89*H89</f>
        <v>0</v>
      </c>
      <c r="AR89" s="143" t="s">
        <v>246</v>
      </c>
      <c r="AT89" s="143" t="s">
        <v>241</v>
      </c>
      <c r="AU89" s="143" t="s">
        <v>83</v>
      </c>
      <c r="AY89" s="18" t="s">
        <v>238</v>
      </c>
      <c r="BE89" s="144">
        <f>IF(N89="základní",J89,0)</f>
        <v>0</v>
      </c>
      <c r="BF89" s="144">
        <f>IF(N89="snížená",J89,0)</f>
        <v>0</v>
      </c>
      <c r="BG89" s="144">
        <f>IF(N89="zákl. přenesená",J89,0)</f>
        <v>0</v>
      </c>
      <c r="BH89" s="144">
        <f>IF(N89="sníž. přenesená",J89,0)</f>
        <v>0</v>
      </c>
      <c r="BI89" s="144">
        <f>IF(N89="nulová",J89,0)</f>
        <v>0</v>
      </c>
      <c r="BJ89" s="18" t="s">
        <v>81</v>
      </c>
      <c r="BK89" s="144">
        <f>ROUND(I89*H89,2)</f>
        <v>0</v>
      </c>
      <c r="BL89" s="18" t="s">
        <v>246</v>
      </c>
      <c r="BM89" s="143" t="s">
        <v>6753</v>
      </c>
    </row>
    <row r="90" spans="2:65" s="1" customFormat="1" ht="18">
      <c r="B90" s="33"/>
      <c r="D90" s="145" t="s">
        <v>248</v>
      </c>
      <c r="F90" s="146" t="s">
        <v>6351</v>
      </c>
      <c r="I90" s="147"/>
      <c r="L90" s="33"/>
      <c r="M90" s="148"/>
      <c r="T90" s="54"/>
      <c r="AT90" s="18" t="s">
        <v>248</v>
      </c>
      <c r="AU90" s="18" t="s">
        <v>83</v>
      </c>
    </row>
    <row r="91" spans="2:65" s="1" customFormat="1">
      <c r="B91" s="33"/>
      <c r="D91" s="149" t="s">
        <v>250</v>
      </c>
      <c r="F91" s="150" t="s">
        <v>6352</v>
      </c>
      <c r="I91" s="147"/>
      <c r="L91" s="33"/>
      <c r="M91" s="148"/>
      <c r="T91" s="54"/>
      <c r="AT91" s="18" t="s">
        <v>250</v>
      </c>
      <c r="AU91" s="18" t="s">
        <v>83</v>
      </c>
    </row>
    <row r="92" spans="2:65" s="13" customFormat="1">
      <c r="B92" s="157"/>
      <c r="D92" s="145" t="s">
        <v>257</v>
      </c>
      <c r="E92" s="158" t="s">
        <v>19</v>
      </c>
      <c r="F92" s="159" t="s">
        <v>6754</v>
      </c>
      <c r="H92" s="160">
        <v>30</v>
      </c>
      <c r="I92" s="161"/>
      <c r="L92" s="157"/>
      <c r="M92" s="162"/>
      <c r="T92" s="163"/>
      <c r="AT92" s="158" t="s">
        <v>257</v>
      </c>
      <c r="AU92" s="158" t="s">
        <v>83</v>
      </c>
      <c r="AV92" s="13" t="s">
        <v>83</v>
      </c>
      <c r="AW92" s="13" t="s">
        <v>35</v>
      </c>
      <c r="AX92" s="13" t="s">
        <v>81</v>
      </c>
      <c r="AY92" s="158" t="s">
        <v>238</v>
      </c>
    </row>
    <row r="93" spans="2:65" s="1" customFormat="1" ht="33" customHeight="1">
      <c r="B93" s="33"/>
      <c r="C93" s="132" t="s">
        <v>83</v>
      </c>
      <c r="D93" s="132" t="s">
        <v>241</v>
      </c>
      <c r="E93" s="133" t="s">
        <v>4330</v>
      </c>
      <c r="F93" s="134" t="s">
        <v>4331</v>
      </c>
      <c r="G93" s="135" t="s">
        <v>402</v>
      </c>
      <c r="H93" s="136">
        <v>19.440000000000001</v>
      </c>
      <c r="I93" s="137"/>
      <c r="J93" s="138">
        <f>ROUND(I93*H93,2)</f>
        <v>0</v>
      </c>
      <c r="K93" s="134" t="s">
        <v>245</v>
      </c>
      <c r="L93" s="33"/>
      <c r="M93" s="139" t="s">
        <v>19</v>
      </c>
      <c r="N93" s="140" t="s">
        <v>45</v>
      </c>
      <c r="P93" s="141">
        <f>O93*H93</f>
        <v>0</v>
      </c>
      <c r="Q93" s="141">
        <v>0</v>
      </c>
      <c r="R93" s="141">
        <f>Q93*H93</f>
        <v>0</v>
      </c>
      <c r="S93" s="141">
        <v>0</v>
      </c>
      <c r="T93" s="142">
        <f>S93*H93</f>
        <v>0</v>
      </c>
      <c r="AR93" s="143" t="s">
        <v>246</v>
      </c>
      <c r="AT93" s="143" t="s">
        <v>241</v>
      </c>
      <c r="AU93" s="143" t="s">
        <v>83</v>
      </c>
      <c r="AY93" s="18" t="s">
        <v>238</v>
      </c>
      <c r="BE93" s="144">
        <f>IF(N93="základní",J93,0)</f>
        <v>0</v>
      </c>
      <c r="BF93" s="144">
        <f>IF(N93="snížená",J93,0)</f>
        <v>0</v>
      </c>
      <c r="BG93" s="144">
        <f>IF(N93="zákl. přenesená",J93,0)</f>
        <v>0</v>
      </c>
      <c r="BH93" s="144">
        <f>IF(N93="sníž. přenesená",J93,0)</f>
        <v>0</v>
      </c>
      <c r="BI93" s="144">
        <f>IF(N93="nulová",J93,0)</f>
        <v>0</v>
      </c>
      <c r="BJ93" s="18" t="s">
        <v>81</v>
      </c>
      <c r="BK93" s="144">
        <f>ROUND(I93*H93,2)</f>
        <v>0</v>
      </c>
      <c r="BL93" s="18" t="s">
        <v>246</v>
      </c>
      <c r="BM93" s="143" t="s">
        <v>6755</v>
      </c>
    </row>
    <row r="94" spans="2:65" s="1" customFormat="1" ht="27">
      <c r="B94" s="33"/>
      <c r="D94" s="145" t="s">
        <v>248</v>
      </c>
      <c r="F94" s="146" t="s">
        <v>4333</v>
      </c>
      <c r="I94" s="147"/>
      <c r="L94" s="33"/>
      <c r="M94" s="148"/>
      <c r="T94" s="54"/>
      <c r="AT94" s="18" t="s">
        <v>248</v>
      </c>
      <c r="AU94" s="18" t="s">
        <v>83</v>
      </c>
    </row>
    <row r="95" spans="2:65" s="1" customFormat="1">
      <c r="B95" s="33"/>
      <c r="D95" s="149" t="s">
        <v>250</v>
      </c>
      <c r="F95" s="150" t="s">
        <v>4334</v>
      </c>
      <c r="I95" s="147"/>
      <c r="L95" s="33"/>
      <c r="M95" s="148"/>
      <c r="T95" s="54"/>
      <c r="AT95" s="18" t="s">
        <v>250</v>
      </c>
      <c r="AU95" s="18" t="s">
        <v>83</v>
      </c>
    </row>
    <row r="96" spans="2:65" s="13" customFormat="1">
      <c r="B96" s="157"/>
      <c r="D96" s="145" t="s">
        <v>257</v>
      </c>
      <c r="E96" s="158" t="s">
        <v>19</v>
      </c>
      <c r="F96" s="159" t="s">
        <v>6756</v>
      </c>
      <c r="H96" s="160">
        <v>19.440000000000001</v>
      </c>
      <c r="I96" s="161"/>
      <c r="L96" s="157"/>
      <c r="M96" s="162"/>
      <c r="T96" s="163"/>
      <c r="AT96" s="158" t="s">
        <v>257</v>
      </c>
      <c r="AU96" s="158" t="s">
        <v>83</v>
      </c>
      <c r="AV96" s="13" t="s">
        <v>83</v>
      </c>
      <c r="AW96" s="13" t="s">
        <v>35</v>
      </c>
      <c r="AX96" s="13" t="s">
        <v>81</v>
      </c>
      <c r="AY96" s="158" t="s">
        <v>238</v>
      </c>
    </row>
    <row r="97" spans="2:65" s="1" customFormat="1" ht="21.75" customHeight="1">
      <c r="B97" s="33"/>
      <c r="C97" s="132" t="s">
        <v>91</v>
      </c>
      <c r="D97" s="132" t="s">
        <v>241</v>
      </c>
      <c r="E97" s="133" t="s">
        <v>4340</v>
      </c>
      <c r="F97" s="134" t="s">
        <v>4341</v>
      </c>
      <c r="G97" s="135" t="s">
        <v>244</v>
      </c>
      <c r="H97" s="136">
        <v>48.6</v>
      </c>
      <c r="I97" s="137"/>
      <c r="J97" s="138">
        <f>ROUND(I97*H97,2)</f>
        <v>0</v>
      </c>
      <c r="K97" s="134" t="s">
        <v>245</v>
      </c>
      <c r="L97" s="33"/>
      <c r="M97" s="139" t="s">
        <v>19</v>
      </c>
      <c r="N97" s="140" t="s">
        <v>45</v>
      </c>
      <c r="P97" s="141">
        <f>O97*H97</f>
        <v>0</v>
      </c>
      <c r="Q97" s="141">
        <v>8.4000000000000003E-4</v>
      </c>
      <c r="R97" s="141">
        <f>Q97*H97</f>
        <v>4.0824000000000006E-2</v>
      </c>
      <c r="S97" s="141">
        <v>0</v>
      </c>
      <c r="T97" s="142">
        <f>S97*H97</f>
        <v>0</v>
      </c>
      <c r="AR97" s="143" t="s">
        <v>246</v>
      </c>
      <c r="AT97" s="143" t="s">
        <v>241</v>
      </c>
      <c r="AU97" s="143" t="s">
        <v>83</v>
      </c>
      <c r="AY97" s="18" t="s">
        <v>238</v>
      </c>
      <c r="BE97" s="144">
        <f>IF(N97="základní",J97,0)</f>
        <v>0</v>
      </c>
      <c r="BF97" s="144">
        <f>IF(N97="snížená",J97,0)</f>
        <v>0</v>
      </c>
      <c r="BG97" s="144">
        <f>IF(N97="zákl. přenesená",J97,0)</f>
        <v>0</v>
      </c>
      <c r="BH97" s="144">
        <f>IF(N97="sníž. přenesená",J97,0)</f>
        <v>0</v>
      </c>
      <c r="BI97" s="144">
        <f>IF(N97="nulová",J97,0)</f>
        <v>0</v>
      </c>
      <c r="BJ97" s="18" t="s">
        <v>81</v>
      </c>
      <c r="BK97" s="144">
        <f>ROUND(I97*H97,2)</f>
        <v>0</v>
      </c>
      <c r="BL97" s="18" t="s">
        <v>246</v>
      </c>
      <c r="BM97" s="143" t="s">
        <v>6757</v>
      </c>
    </row>
    <row r="98" spans="2:65" s="1" customFormat="1" ht="18">
      <c r="B98" s="33"/>
      <c r="D98" s="145" t="s">
        <v>248</v>
      </c>
      <c r="F98" s="146" t="s">
        <v>4343</v>
      </c>
      <c r="I98" s="147"/>
      <c r="L98" s="33"/>
      <c r="M98" s="148"/>
      <c r="T98" s="54"/>
      <c r="AT98" s="18" t="s">
        <v>248</v>
      </c>
      <c r="AU98" s="18" t="s">
        <v>83</v>
      </c>
    </row>
    <row r="99" spans="2:65" s="1" customFormat="1">
      <c r="B99" s="33"/>
      <c r="D99" s="149" t="s">
        <v>250</v>
      </c>
      <c r="F99" s="150" t="s">
        <v>4344</v>
      </c>
      <c r="I99" s="147"/>
      <c r="L99" s="33"/>
      <c r="M99" s="148"/>
      <c r="T99" s="54"/>
      <c r="AT99" s="18" t="s">
        <v>250</v>
      </c>
      <c r="AU99" s="18" t="s">
        <v>83</v>
      </c>
    </row>
    <row r="100" spans="2:65" s="13" customFormat="1">
      <c r="B100" s="157"/>
      <c r="D100" s="145" t="s">
        <v>257</v>
      </c>
      <c r="E100" s="158" t="s">
        <v>19</v>
      </c>
      <c r="F100" s="159" t="s">
        <v>6758</v>
      </c>
      <c r="H100" s="160">
        <v>48.6</v>
      </c>
      <c r="I100" s="161"/>
      <c r="L100" s="157"/>
      <c r="M100" s="162"/>
      <c r="T100" s="163"/>
      <c r="AT100" s="158" t="s">
        <v>257</v>
      </c>
      <c r="AU100" s="158" t="s">
        <v>83</v>
      </c>
      <c r="AV100" s="13" t="s">
        <v>83</v>
      </c>
      <c r="AW100" s="13" t="s">
        <v>35</v>
      </c>
      <c r="AX100" s="13" t="s">
        <v>81</v>
      </c>
      <c r="AY100" s="158" t="s">
        <v>238</v>
      </c>
    </row>
    <row r="101" spans="2:65" s="1" customFormat="1" ht="24.15" customHeight="1">
      <c r="B101" s="33"/>
      <c r="C101" s="132" t="s">
        <v>246</v>
      </c>
      <c r="D101" s="132" t="s">
        <v>241</v>
      </c>
      <c r="E101" s="133" t="s">
        <v>4346</v>
      </c>
      <c r="F101" s="134" t="s">
        <v>4347</v>
      </c>
      <c r="G101" s="135" t="s">
        <v>244</v>
      </c>
      <c r="H101" s="136">
        <v>48.6</v>
      </c>
      <c r="I101" s="137"/>
      <c r="J101" s="138">
        <f>ROUND(I101*H101,2)</f>
        <v>0</v>
      </c>
      <c r="K101" s="134" t="s">
        <v>245</v>
      </c>
      <c r="L101" s="33"/>
      <c r="M101" s="139" t="s">
        <v>19</v>
      </c>
      <c r="N101" s="140" t="s">
        <v>45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246</v>
      </c>
      <c r="AT101" s="143" t="s">
        <v>241</v>
      </c>
      <c r="AU101" s="143" t="s">
        <v>83</v>
      </c>
      <c r="AY101" s="18" t="s">
        <v>238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8" t="s">
        <v>81</v>
      </c>
      <c r="BK101" s="144">
        <f>ROUND(I101*H101,2)</f>
        <v>0</v>
      </c>
      <c r="BL101" s="18" t="s">
        <v>246</v>
      </c>
      <c r="BM101" s="143" t="s">
        <v>6759</v>
      </c>
    </row>
    <row r="102" spans="2:65" s="1" customFormat="1" ht="27">
      <c r="B102" s="33"/>
      <c r="D102" s="145" t="s">
        <v>248</v>
      </c>
      <c r="F102" s="146" t="s">
        <v>4349</v>
      </c>
      <c r="I102" s="147"/>
      <c r="L102" s="33"/>
      <c r="M102" s="148"/>
      <c r="T102" s="54"/>
      <c r="AT102" s="18" t="s">
        <v>248</v>
      </c>
      <c r="AU102" s="18" t="s">
        <v>83</v>
      </c>
    </row>
    <row r="103" spans="2:65" s="1" customFormat="1">
      <c r="B103" s="33"/>
      <c r="D103" s="149" t="s">
        <v>250</v>
      </c>
      <c r="F103" s="150" t="s">
        <v>4350</v>
      </c>
      <c r="I103" s="147"/>
      <c r="L103" s="33"/>
      <c r="M103" s="148"/>
      <c r="T103" s="54"/>
      <c r="AT103" s="18" t="s">
        <v>250</v>
      </c>
      <c r="AU103" s="18" t="s">
        <v>83</v>
      </c>
    </row>
    <row r="104" spans="2:65" s="1" customFormat="1" ht="37.75" customHeight="1">
      <c r="B104" s="33"/>
      <c r="C104" s="132" t="s">
        <v>276</v>
      </c>
      <c r="D104" s="132" t="s">
        <v>241</v>
      </c>
      <c r="E104" s="133" t="s">
        <v>656</v>
      </c>
      <c r="F104" s="134" t="s">
        <v>657</v>
      </c>
      <c r="G104" s="135" t="s">
        <v>402</v>
      </c>
      <c r="H104" s="136">
        <v>7.0220000000000002</v>
      </c>
      <c r="I104" s="137"/>
      <c r="J104" s="138">
        <f>ROUND(I104*H104,2)</f>
        <v>0</v>
      </c>
      <c r="K104" s="134" t="s">
        <v>245</v>
      </c>
      <c r="L104" s="33"/>
      <c r="M104" s="139" t="s">
        <v>19</v>
      </c>
      <c r="N104" s="140" t="s">
        <v>45</v>
      </c>
      <c r="P104" s="141">
        <f>O104*H104</f>
        <v>0</v>
      </c>
      <c r="Q104" s="141">
        <v>0</v>
      </c>
      <c r="R104" s="141">
        <f>Q104*H104</f>
        <v>0</v>
      </c>
      <c r="S104" s="141">
        <v>0</v>
      </c>
      <c r="T104" s="142">
        <f>S104*H104</f>
        <v>0</v>
      </c>
      <c r="AR104" s="143" t="s">
        <v>246</v>
      </c>
      <c r="AT104" s="143" t="s">
        <v>241</v>
      </c>
      <c r="AU104" s="143" t="s">
        <v>83</v>
      </c>
      <c r="AY104" s="18" t="s">
        <v>238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8" t="s">
        <v>81</v>
      </c>
      <c r="BK104" s="144">
        <f>ROUND(I104*H104,2)</f>
        <v>0</v>
      </c>
      <c r="BL104" s="18" t="s">
        <v>246</v>
      </c>
      <c r="BM104" s="143" t="s">
        <v>6760</v>
      </c>
    </row>
    <row r="105" spans="2:65" s="1" customFormat="1" ht="36">
      <c r="B105" s="33"/>
      <c r="D105" s="145" t="s">
        <v>248</v>
      </c>
      <c r="F105" s="146" t="s">
        <v>659</v>
      </c>
      <c r="I105" s="147"/>
      <c r="L105" s="33"/>
      <c r="M105" s="148"/>
      <c r="T105" s="54"/>
      <c r="AT105" s="18" t="s">
        <v>248</v>
      </c>
      <c r="AU105" s="18" t="s">
        <v>83</v>
      </c>
    </row>
    <row r="106" spans="2:65" s="1" customFormat="1">
      <c r="B106" s="33"/>
      <c r="D106" s="149" t="s">
        <v>250</v>
      </c>
      <c r="F106" s="150" t="s">
        <v>660</v>
      </c>
      <c r="I106" s="147"/>
      <c r="L106" s="33"/>
      <c r="M106" s="148"/>
      <c r="T106" s="54"/>
      <c r="AT106" s="18" t="s">
        <v>250</v>
      </c>
      <c r="AU106" s="18" t="s">
        <v>83</v>
      </c>
    </row>
    <row r="107" spans="2:65" s="1" customFormat="1" ht="37.75" customHeight="1">
      <c r="B107" s="33"/>
      <c r="C107" s="132" t="s">
        <v>239</v>
      </c>
      <c r="D107" s="132" t="s">
        <v>241</v>
      </c>
      <c r="E107" s="133" t="s">
        <v>661</v>
      </c>
      <c r="F107" s="134" t="s">
        <v>662</v>
      </c>
      <c r="G107" s="135" t="s">
        <v>402</v>
      </c>
      <c r="H107" s="136">
        <v>70.22</v>
      </c>
      <c r="I107" s="137"/>
      <c r="J107" s="138">
        <f>ROUND(I107*H107,2)</f>
        <v>0</v>
      </c>
      <c r="K107" s="134" t="s">
        <v>245</v>
      </c>
      <c r="L107" s="33"/>
      <c r="M107" s="139" t="s">
        <v>19</v>
      </c>
      <c r="N107" s="140" t="s">
        <v>45</v>
      </c>
      <c r="P107" s="141">
        <f>O107*H107</f>
        <v>0</v>
      </c>
      <c r="Q107" s="141">
        <v>0</v>
      </c>
      <c r="R107" s="141">
        <f>Q107*H107</f>
        <v>0</v>
      </c>
      <c r="S107" s="141">
        <v>0</v>
      </c>
      <c r="T107" s="142">
        <f>S107*H107</f>
        <v>0</v>
      </c>
      <c r="AR107" s="143" t="s">
        <v>246</v>
      </c>
      <c r="AT107" s="143" t="s">
        <v>241</v>
      </c>
      <c r="AU107" s="143" t="s">
        <v>83</v>
      </c>
      <c r="AY107" s="18" t="s">
        <v>238</v>
      </c>
      <c r="BE107" s="144">
        <f>IF(N107="základní",J107,0)</f>
        <v>0</v>
      </c>
      <c r="BF107" s="144">
        <f>IF(N107="snížená",J107,0)</f>
        <v>0</v>
      </c>
      <c r="BG107" s="144">
        <f>IF(N107="zákl. přenesená",J107,0)</f>
        <v>0</v>
      </c>
      <c r="BH107" s="144">
        <f>IF(N107="sníž. přenesená",J107,0)</f>
        <v>0</v>
      </c>
      <c r="BI107" s="144">
        <f>IF(N107="nulová",J107,0)</f>
        <v>0</v>
      </c>
      <c r="BJ107" s="18" t="s">
        <v>81</v>
      </c>
      <c r="BK107" s="144">
        <f>ROUND(I107*H107,2)</f>
        <v>0</v>
      </c>
      <c r="BL107" s="18" t="s">
        <v>246</v>
      </c>
      <c r="BM107" s="143" t="s">
        <v>6761</v>
      </c>
    </row>
    <row r="108" spans="2:65" s="1" customFormat="1" ht="36">
      <c r="B108" s="33"/>
      <c r="D108" s="145" t="s">
        <v>248</v>
      </c>
      <c r="F108" s="146" t="s">
        <v>664</v>
      </c>
      <c r="I108" s="147"/>
      <c r="L108" s="33"/>
      <c r="M108" s="148"/>
      <c r="T108" s="54"/>
      <c r="AT108" s="18" t="s">
        <v>248</v>
      </c>
      <c r="AU108" s="18" t="s">
        <v>83</v>
      </c>
    </row>
    <row r="109" spans="2:65" s="1" customFormat="1">
      <c r="B109" s="33"/>
      <c r="D109" s="149" t="s">
        <v>250</v>
      </c>
      <c r="F109" s="150" t="s">
        <v>665</v>
      </c>
      <c r="I109" s="147"/>
      <c r="L109" s="33"/>
      <c r="M109" s="148"/>
      <c r="T109" s="54"/>
      <c r="AT109" s="18" t="s">
        <v>250</v>
      </c>
      <c r="AU109" s="18" t="s">
        <v>83</v>
      </c>
    </row>
    <row r="110" spans="2:65" s="13" customFormat="1">
      <c r="B110" s="157"/>
      <c r="D110" s="145" t="s">
        <v>257</v>
      </c>
      <c r="F110" s="159" t="s">
        <v>6762</v>
      </c>
      <c r="H110" s="160">
        <v>70.22</v>
      </c>
      <c r="I110" s="161"/>
      <c r="L110" s="157"/>
      <c r="M110" s="162"/>
      <c r="T110" s="163"/>
      <c r="AT110" s="158" t="s">
        <v>257</v>
      </c>
      <c r="AU110" s="158" t="s">
        <v>83</v>
      </c>
      <c r="AV110" s="13" t="s">
        <v>83</v>
      </c>
      <c r="AW110" s="13" t="s">
        <v>4</v>
      </c>
      <c r="AX110" s="13" t="s">
        <v>81</v>
      </c>
      <c r="AY110" s="158" t="s">
        <v>238</v>
      </c>
    </row>
    <row r="111" spans="2:65" s="1" customFormat="1" ht="33" customHeight="1">
      <c r="B111" s="33"/>
      <c r="C111" s="132" t="s">
        <v>287</v>
      </c>
      <c r="D111" s="132" t="s">
        <v>241</v>
      </c>
      <c r="E111" s="133" t="s">
        <v>667</v>
      </c>
      <c r="F111" s="134" t="s">
        <v>668</v>
      </c>
      <c r="G111" s="135" t="s">
        <v>272</v>
      </c>
      <c r="H111" s="136">
        <v>12.64</v>
      </c>
      <c r="I111" s="137"/>
      <c r="J111" s="138">
        <f>ROUND(I111*H111,2)</f>
        <v>0</v>
      </c>
      <c r="K111" s="134" t="s">
        <v>245</v>
      </c>
      <c r="L111" s="33"/>
      <c r="M111" s="139" t="s">
        <v>19</v>
      </c>
      <c r="N111" s="140" t="s">
        <v>45</v>
      </c>
      <c r="P111" s="141">
        <f>O111*H111</f>
        <v>0</v>
      </c>
      <c r="Q111" s="141">
        <v>0</v>
      </c>
      <c r="R111" s="141">
        <f>Q111*H111</f>
        <v>0</v>
      </c>
      <c r="S111" s="141">
        <v>0</v>
      </c>
      <c r="T111" s="142">
        <f>S111*H111</f>
        <v>0</v>
      </c>
      <c r="AR111" s="143" t="s">
        <v>246</v>
      </c>
      <c r="AT111" s="143" t="s">
        <v>241</v>
      </c>
      <c r="AU111" s="143" t="s">
        <v>83</v>
      </c>
      <c r="AY111" s="18" t="s">
        <v>238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8" t="s">
        <v>81</v>
      </c>
      <c r="BK111" s="144">
        <f>ROUND(I111*H111,2)</f>
        <v>0</v>
      </c>
      <c r="BL111" s="18" t="s">
        <v>246</v>
      </c>
      <c r="BM111" s="143" t="s">
        <v>6763</v>
      </c>
    </row>
    <row r="112" spans="2:65" s="1" customFormat="1" ht="27">
      <c r="B112" s="33"/>
      <c r="D112" s="145" t="s">
        <v>248</v>
      </c>
      <c r="F112" s="146" t="s">
        <v>670</v>
      </c>
      <c r="I112" s="147"/>
      <c r="L112" s="33"/>
      <c r="M112" s="148"/>
      <c r="T112" s="54"/>
      <c r="AT112" s="18" t="s">
        <v>248</v>
      </c>
      <c r="AU112" s="18" t="s">
        <v>83</v>
      </c>
    </row>
    <row r="113" spans="2:65" s="1" customFormat="1">
      <c r="B113" s="33"/>
      <c r="D113" s="149" t="s">
        <v>250</v>
      </c>
      <c r="F113" s="150" t="s">
        <v>671</v>
      </c>
      <c r="I113" s="147"/>
      <c r="L113" s="33"/>
      <c r="M113" s="148"/>
      <c r="T113" s="54"/>
      <c r="AT113" s="18" t="s">
        <v>250</v>
      </c>
      <c r="AU113" s="18" t="s">
        <v>83</v>
      </c>
    </row>
    <row r="114" spans="2:65" s="13" customFormat="1">
      <c r="B114" s="157"/>
      <c r="D114" s="145" t="s">
        <v>257</v>
      </c>
      <c r="F114" s="159" t="s">
        <v>6764</v>
      </c>
      <c r="H114" s="160">
        <v>12.64</v>
      </c>
      <c r="I114" s="161"/>
      <c r="L114" s="157"/>
      <c r="M114" s="162"/>
      <c r="T114" s="163"/>
      <c r="AT114" s="158" t="s">
        <v>257</v>
      </c>
      <c r="AU114" s="158" t="s">
        <v>83</v>
      </c>
      <c r="AV114" s="13" t="s">
        <v>83</v>
      </c>
      <c r="AW114" s="13" t="s">
        <v>4</v>
      </c>
      <c r="AX114" s="13" t="s">
        <v>81</v>
      </c>
      <c r="AY114" s="158" t="s">
        <v>238</v>
      </c>
    </row>
    <row r="115" spans="2:65" s="1" customFormat="1" ht="16.5" customHeight="1">
      <c r="B115" s="33"/>
      <c r="C115" s="132" t="s">
        <v>294</v>
      </c>
      <c r="D115" s="132" t="s">
        <v>241</v>
      </c>
      <c r="E115" s="133" t="s">
        <v>673</v>
      </c>
      <c r="F115" s="134" t="s">
        <v>674</v>
      </c>
      <c r="G115" s="135" t="s">
        <v>402</v>
      </c>
      <c r="H115" s="136">
        <v>7.0220000000000002</v>
      </c>
      <c r="I115" s="137"/>
      <c r="J115" s="138">
        <f>ROUND(I115*H115,2)</f>
        <v>0</v>
      </c>
      <c r="K115" s="134" t="s">
        <v>245</v>
      </c>
      <c r="L115" s="33"/>
      <c r="M115" s="139" t="s">
        <v>19</v>
      </c>
      <c r="N115" s="140" t="s">
        <v>45</v>
      </c>
      <c r="P115" s="141">
        <f>O115*H115</f>
        <v>0</v>
      </c>
      <c r="Q115" s="141">
        <v>0</v>
      </c>
      <c r="R115" s="141">
        <f>Q115*H115</f>
        <v>0</v>
      </c>
      <c r="S115" s="141">
        <v>0</v>
      </c>
      <c r="T115" s="142">
        <f>S115*H115</f>
        <v>0</v>
      </c>
      <c r="AR115" s="143" t="s">
        <v>246</v>
      </c>
      <c r="AT115" s="143" t="s">
        <v>241</v>
      </c>
      <c r="AU115" s="143" t="s">
        <v>83</v>
      </c>
      <c r="AY115" s="18" t="s">
        <v>238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8" t="s">
        <v>81</v>
      </c>
      <c r="BK115" s="144">
        <f>ROUND(I115*H115,2)</f>
        <v>0</v>
      </c>
      <c r="BL115" s="18" t="s">
        <v>246</v>
      </c>
      <c r="BM115" s="143" t="s">
        <v>6765</v>
      </c>
    </row>
    <row r="116" spans="2:65" s="1" customFormat="1" ht="18">
      <c r="B116" s="33"/>
      <c r="D116" s="145" t="s">
        <v>248</v>
      </c>
      <c r="F116" s="146" t="s">
        <v>676</v>
      </c>
      <c r="I116" s="147"/>
      <c r="L116" s="33"/>
      <c r="M116" s="148"/>
      <c r="T116" s="54"/>
      <c r="AT116" s="18" t="s">
        <v>248</v>
      </c>
      <c r="AU116" s="18" t="s">
        <v>83</v>
      </c>
    </row>
    <row r="117" spans="2:65" s="1" customFormat="1">
      <c r="B117" s="33"/>
      <c r="D117" s="149" t="s">
        <v>250</v>
      </c>
      <c r="F117" s="150" t="s">
        <v>677</v>
      </c>
      <c r="I117" s="147"/>
      <c r="L117" s="33"/>
      <c r="M117" s="148"/>
      <c r="T117" s="54"/>
      <c r="AT117" s="18" t="s">
        <v>250</v>
      </c>
      <c r="AU117" s="18" t="s">
        <v>83</v>
      </c>
    </row>
    <row r="118" spans="2:65" s="13" customFormat="1">
      <c r="B118" s="157"/>
      <c r="D118" s="145" t="s">
        <v>257</v>
      </c>
      <c r="E118" s="158" t="s">
        <v>19</v>
      </c>
      <c r="F118" s="159" t="s">
        <v>6766</v>
      </c>
      <c r="H118" s="160">
        <v>7.0220000000000002</v>
      </c>
      <c r="I118" s="161"/>
      <c r="L118" s="157"/>
      <c r="M118" s="162"/>
      <c r="T118" s="163"/>
      <c r="AT118" s="158" t="s">
        <v>257</v>
      </c>
      <c r="AU118" s="158" t="s">
        <v>83</v>
      </c>
      <c r="AV118" s="13" t="s">
        <v>83</v>
      </c>
      <c r="AW118" s="13" t="s">
        <v>35</v>
      </c>
      <c r="AX118" s="13" t="s">
        <v>81</v>
      </c>
      <c r="AY118" s="158" t="s">
        <v>238</v>
      </c>
    </row>
    <row r="119" spans="2:65" s="1" customFormat="1" ht="24.15" customHeight="1">
      <c r="B119" s="33"/>
      <c r="C119" s="132" t="s">
        <v>300</v>
      </c>
      <c r="D119" s="132" t="s">
        <v>241</v>
      </c>
      <c r="E119" s="133" t="s">
        <v>4371</v>
      </c>
      <c r="F119" s="134" t="s">
        <v>4372</v>
      </c>
      <c r="G119" s="135" t="s">
        <v>402</v>
      </c>
      <c r="H119" s="136">
        <v>12.417999999999999</v>
      </c>
      <c r="I119" s="137"/>
      <c r="J119" s="138">
        <f>ROUND(I119*H119,2)</f>
        <v>0</v>
      </c>
      <c r="K119" s="134" t="s">
        <v>245</v>
      </c>
      <c r="L119" s="33"/>
      <c r="M119" s="139" t="s">
        <v>19</v>
      </c>
      <c r="N119" s="140" t="s">
        <v>45</v>
      </c>
      <c r="P119" s="141">
        <f>O119*H119</f>
        <v>0</v>
      </c>
      <c r="Q119" s="141">
        <v>0</v>
      </c>
      <c r="R119" s="141">
        <f>Q119*H119</f>
        <v>0</v>
      </c>
      <c r="S119" s="141">
        <v>0</v>
      </c>
      <c r="T119" s="142">
        <f>S119*H119</f>
        <v>0</v>
      </c>
      <c r="AR119" s="143" t="s">
        <v>246</v>
      </c>
      <c r="AT119" s="143" t="s">
        <v>241</v>
      </c>
      <c r="AU119" s="143" t="s">
        <v>83</v>
      </c>
      <c r="AY119" s="18" t="s">
        <v>238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8" t="s">
        <v>81</v>
      </c>
      <c r="BK119" s="144">
        <f>ROUND(I119*H119,2)</f>
        <v>0</v>
      </c>
      <c r="BL119" s="18" t="s">
        <v>246</v>
      </c>
      <c r="BM119" s="143" t="s">
        <v>6767</v>
      </c>
    </row>
    <row r="120" spans="2:65" s="1" customFormat="1" ht="27">
      <c r="B120" s="33"/>
      <c r="D120" s="145" t="s">
        <v>248</v>
      </c>
      <c r="F120" s="146" t="s">
        <v>4374</v>
      </c>
      <c r="I120" s="147"/>
      <c r="L120" s="33"/>
      <c r="M120" s="148"/>
      <c r="T120" s="54"/>
      <c r="AT120" s="18" t="s">
        <v>248</v>
      </c>
      <c r="AU120" s="18" t="s">
        <v>83</v>
      </c>
    </row>
    <row r="121" spans="2:65" s="1" customFormat="1">
      <c r="B121" s="33"/>
      <c r="D121" s="149" t="s">
        <v>250</v>
      </c>
      <c r="F121" s="150" t="s">
        <v>4375</v>
      </c>
      <c r="I121" s="147"/>
      <c r="L121" s="33"/>
      <c r="M121" s="148"/>
      <c r="T121" s="54"/>
      <c r="AT121" s="18" t="s">
        <v>250</v>
      </c>
      <c r="AU121" s="18" t="s">
        <v>83</v>
      </c>
    </row>
    <row r="122" spans="2:65" s="13" customFormat="1">
      <c r="B122" s="157"/>
      <c r="D122" s="145" t="s">
        <v>257</v>
      </c>
      <c r="E122" s="158" t="s">
        <v>19</v>
      </c>
      <c r="F122" s="159" t="s">
        <v>6768</v>
      </c>
      <c r="H122" s="160">
        <v>12.417999999999999</v>
      </c>
      <c r="I122" s="161"/>
      <c r="L122" s="157"/>
      <c r="M122" s="162"/>
      <c r="T122" s="163"/>
      <c r="AT122" s="158" t="s">
        <v>257</v>
      </c>
      <c r="AU122" s="158" t="s">
        <v>83</v>
      </c>
      <c r="AV122" s="13" t="s">
        <v>83</v>
      </c>
      <c r="AW122" s="13" t="s">
        <v>35</v>
      </c>
      <c r="AX122" s="13" t="s">
        <v>81</v>
      </c>
      <c r="AY122" s="158" t="s">
        <v>238</v>
      </c>
    </row>
    <row r="123" spans="2:65" s="1" customFormat="1" ht="24.15" customHeight="1">
      <c r="B123" s="33"/>
      <c r="C123" s="132" t="s">
        <v>308</v>
      </c>
      <c r="D123" s="132" t="s">
        <v>241</v>
      </c>
      <c r="E123" s="133" t="s">
        <v>4377</v>
      </c>
      <c r="F123" s="134" t="s">
        <v>4378</v>
      </c>
      <c r="G123" s="135" t="s">
        <v>402</v>
      </c>
      <c r="H123" s="136">
        <v>5.4</v>
      </c>
      <c r="I123" s="137"/>
      <c r="J123" s="138">
        <f>ROUND(I123*H123,2)</f>
        <v>0</v>
      </c>
      <c r="K123" s="134" t="s">
        <v>245</v>
      </c>
      <c r="L123" s="33"/>
      <c r="M123" s="139" t="s">
        <v>19</v>
      </c>
      <c r="N123" s="140" t="s">
        <v>45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246</v>
      </c>
      <c r="AT123" s="143" t="s">
        <v>241</v>
      </c>
      <c r="AU123" s="143" t="s">
        <v>83</v>
      </c>
      <c r="AY123" s="18" t="s">
        <v>238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8" t="s">
        <v>81</v>
      </c>
      <c r="BK123" s="144">
        <f>ROUND(I123*H123,2)</f>
        <v>0</v>
      </c>
      <c r="BL123" s="18" t="s">
        <v>246</v>
      </c>
      <c r="BM123" s="143" t="s">
        <v>6769</v>
      </c>
    </row>
    <row r="124" spans="2:65" s="1" customFormat="1" ht="36">
      <c r="B124" s="33"/>
      <c r="D124" s="145" t="s">
        <v>248</v>
      </c>
      <c r="F124" s="146" t="s">
        <v>4380</v>
      </c>
      <c r="I124" s="147"/>
      <c r="L124" s="33"/>
      <c r="M124" s="148"/>
      <c r="T124" s="54"/>
      <c r="AT124" s="18" t="s">
        <v>248</v>
      </c>
      <c r="AU124" s="18" t="s">
        <v>83</v>
      </c>
    </row>
    <row r="125" spans="2:65" s="1" customFormat="1">
      <c r="B125" s="33"/>
      <c r="D125" s="149" t="s">
        <v>250</v>
      </c>
      <c r="F125" s="150" t="s">
        <v>4381</v>
      </c>
      <c r="I125" s="147"/>
      <c r="L125" s="33"/>
      <c r="M125" s="148"/>
      <c r="T125" s="54"/>
      <c r="AT125" s="18" t="s">
        <v>250</v>
      </c>
      <c r="AU125" s="18" t="s">
        <v>83</v>
      </c>
    </row>
    <row r="126" spans="2:65" s="13" customFormat="1">
      <c r="B126" s="157"/>
      <c r="D126" s="145" t="s">
        <v>257</v>
      </c>
      <c r="E126" s="158" t="s">
        <v>19</v>
      </c>
      <c r="F126" s="159" t="s">
        <v>6770</v>
      </c>
      <c r="H126" s="160">
        <v>5.4</v>
      </c>
      <c r="I126" s="161"/>
      <c r="L126" s="157"/>
      <c r="M126" s="162"/>
      <c r="T126" s="163"/>
      <c r="AT126" s="158" t="s">
        <v>257</v>
      </c>
      <c r="AU126" s="158" t="s">
        <v>83</v>
      </c>
      <c r="AV126" s="13" t="s">
        <v>83</v>
      </c>
      <c r="AW126" s="13" t="s">
        <v>35</v>
      </c>
      <c r="AX126" s="13" t="s">
        <v>81</v>
      </c>
      <c r="AY126" s="158" t="s">
        <v>238</v>
      </c>
    </row>
    <row r="127" spans="2:65" s="1" customFormat="1" ht="16.5" customHeight="1">
      <c r="B127" s="33"/>
      <c r="C127" s="175" t="s">
        <v>316</v>
      </c>
      <c r="D127" s="175" t="s">
        <v>383</v>
      </c>
      <c r="E127" s="176" t="s">
        <v>4383</v>
      </c>
      <c r="F127" s="177" t="s">
        <v>4384</v>
      </c>
      <c r="G127" s="178" t="s">
        <v>272</v>
      </c>
      <c r="H127" s="179">
        <v>10.8</v>
      </c>
      <c r="I127" s="180"/>
      <c r="J127" s="181">
        <f>ROUND(I127*H127,2)</f>
        <v>0</v>
      </c>
      <c r="K127" s="177" t="s">
        <v>245</v>
      </c>
      <c r="L127" s="182"/>
      <c r="M127" s="183" t="s">
        <v>19</v>
      </c>
      <c r="N127" s="184" t="s">
        <v>45</v>
      </c>
      <c r="P127" s="141">
        <f>O127*H127</f>
        <v>0</v>
      </c>
      <c r="Q127" s="141">
        <v>1</v>
      </c>
      <c r="R127" s="141">
        <f>Q127*H127</f>
        <v>10.8</v>
      </c>
      <c r="S127" s="141">
        <v>0</v>
      </c>
      <c r="T127" s="142">
        <f>S127*H127</f>
        <v>0</v>
      </c>
      <c r="AR127" s="143" t="s">
        <v>294</v>
      </c>
      <c r="AT127" s="143" t="s">
        <v>383</v>
      </c>
      <c r="AU127" s="143" t="s">
        <v>83</v>
      </c>
      <c r="AY127" s="18" t="s">
        <v>238</v>
      </c>
      <c r="BE127" s="144">
        <f>IF(N127="základní",J127,0)</f>
        <v>0</v>
      </c>
      <c r="BF127" s="144">
        <f>IF(N127="snížená",J127,0)</f>
        <v>0</v>
      </c>
      <c r="BG127" s="144">
        <f>IF(N127="zákl. přenesená",J127,0)</f>
        <v>0</v>
      </c>
      <c r="BH127" s="144">
        <f>IF(N127="sníž. přenesená",J127,0)</f>
        <v>0</v>
      </c>
      <c r="BI127" s="144">
        <f>IF(N127="nulová",J127,0)</f>
        <v>0</v>
      </c>
      <c r="BJ127" s="18" t="s">
        <v>81</v>
      </c>
      <c r="BK127" s="144">
        <f>ROUND(I127*H127,2)</f>
        <v>0</v>
      </c>
      <c r="BL127" s="18" t="s">
        <v>246</v>
      </c>
      <c r="BM127" s="143" t="s">
        <v>6771</v>
      </c>
    </row>
    <row r="128" spans="2:65" s="1" customFormat="1">
      <c r="B128" s="33"/>
      <c r="D128" s="145" t="s">
        <v>248</v>
      </c>
      <c r="F128" s="146" t="s">
        <v>4384</v>
      </c>
      <c r="I128" s="147"/>
      <c r="L128" s="33"/>
      <c r="M128" s="148"/>
      <c r="T128" s="54"/>
      <c r="AT128" s="18" t="s">
        <v>248</v>
      </c>
      <c r="AU128" s="18" t="s">
        <v>83</v>
      </c>
    </row>
    <row r="129" spans="2:65" s="13" customFormat="1">
      <c r="B129" s="157"/>
      <c r="D129" s="145" t="s">
        <v>257</v>
      </c>
      <c r="F129" s="159" t="s">
        <v>6772</v>
      </c>
      <c r="H129" s="160">
        <v>10.8</v>
      </c>
      <c r="I129" s="161"/>
      <c r="L129" s="157"/>
      <c r="M129" s="162"/>
      <c r="T129" s="163"/>
      <c r="AT129" s="158" t="s">
        <v>257</v>
      </c>
      <c r="AU129" s="158" t="s">
        <v>83</v>
      </c>
      <c r="AV129" s="13" t="s">
        <v>83</v>
      </c>
      <c r="AW129" s="13" t="s">
        <v>4</v>
      </c>
      <c r="AX129" s="13" t="s">
        <v>81</v>
      </c>
      <c r="AY129" s="158" t="s">
        <v>238</v>
      </c>
    </row>
    <row r="130" spans="2:65" s="1" customFormat="1" ht="24.15" customHeight="1">
      <c r="B130" s="33"/>
      <c r="C130" s="132" t="s">
        <v>8</v>
      </c>
      <c r="D130" s="132" t="s">
        <v>241</v>
      </c>
      <c r="E130" s="133" t="s">
        <v>6396</v>
      </c>
      <c r="F130" s="134" t="s">
        <v>6397</v>
      </c>
      <c r="G130" s="135" t="s">
        <v>244</v>
      </c>
      <c r="H130" s="136">
        <v>30</v>
      </c>
      <c r="I130" s="137"/>
      <c r="J130" s="138">
        <f>ROUND(I130*H130,2)</f>
        <v>0</v>
      </c>
      <c r="K130" s="134" t="s">
        <v>245</v>
      </c>
      <c r="L130" s="33"/>
      <c r="M130" s="139" t="s">
        <v>19</v>
      </c>
      <c r="N130" s="140" t="s">
        <v>45</v>
      </c>
      <c r="P130" s="141">
        <f>O130*H130</f>
        <v>0</v>
      </c>
      <c r="Q130" s="141">
        <v>0</v>
      </c>
      <c r="R130" s="141">
        <f>Q130*H130</f>
        <v>0</v>
      </c>
      <c r="S130" s="141">
        <v>0</v>
      </c>
      <c r="T130" s="142">
        <f>S130*H130</f>
        <v>0</v>
      </c>
      <c r="AR130" s="143" t="s">
        <v>246</v>
      </c>
      <c r="AT130" s="143" t="s">
        <v>241</v>
      </c>
      <c r="AU130" s="143" t="s">
        <v>83</v>
      </c>
      <c r="AY130" s="18" t="s">
        <v>238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8" t="s">
        <v>81</v>
      </c>
      <c r="BK130" s="144">
        <f>ROUND(I130*H130,2)</f>
        <v>0</v>
      </c>
      <c r="BL130" s="18" t="s">
        <v>246</v>
      </c>
      <c r="BM130" s="143" t="s">
        <v>6773</v>
      </c>
    </row>
    <row r="131" spans="2:65" s="1" customFormat="1" ht="18">
      <c r="B131" s="33"/>
      <c r="D131" s="145" t="s">
        <v>248</v>
      </c>
      <c r="F131" s="146" t="s">
        <v>6399</v>
      </c>
      <c r="I131" s="147"/>
      <c r="L131" s="33"/>
      <c r="M131" s="148"/>
      <c r="T131" s="54"/>
      <c r="AT131" s="18" t="s">
        <v>248</v>
      </c>
      <c r="AU131" s="18" t="s">
        <v>83</v>
      </c>
    </row>
    <row r="132" spans="2:65" s="1" customFormat="1">
      <c r="B132" s="33"/>
      <c r="D132" s="149" t="s">
        <v>250</v>
      </c>
      <c r="F132" s="150" t="s">
        <v>6400</v>
      </c>
      <c r="I132" s="147"/>
      <c r="L132" s="33"/>
      <c r="M132" s="148"/>
      <c r="T132" s="54"/>
      <c r="AT132" s="18" t="s">
        <v>250</v>
      </c>
      <c r="AU132" s="18" t="s">
        <v>83</v>
      </c>
    </row>
    <row r="133" spans="2:65" s="1" customFormat="1" ht="24.15" customHeight="1">
      <c r="B133" s="33"/>
      <c r="C133" s="132" t="s">
        <v>390</v>
      </c>
      <c r="D133" s="132" t="s">
        <v>241</v>
      </c>
      <c r="E133" s="133" t="s">
        <v>6403</v>
      </c>
      <c r="F133" s="134" t="s">
        <v>6404</v>
      </c>
      <c r="G133" s="135" t="s">
        <v>244</v>
      </c>
      <c r="H133" s="136">
        <v>30</v>
      </c>
      <c r="I133" s="137"/>
      <c r="J133" s="138">
        <f>ROUND(I133*H133,2)</f>
        <v>0</v>
      </c>
      <c r="K133" s="134" t="s">
        <v>245</v>
      </c>
      <c r="L133" s="33"/>
      <c r="M133" s="139" t="s">
        <v>19</v>
      </c>
      <c r="N133" s="140" t="s">
        <v>45</v>
      </c>
      <c r="P133" s="141">
        <f>O133*H133</f>
        <v>0</v>
      </c>
      <c r="Q133" s="141">
        <v>0</v>
      </c>
      <c r="R133" s="141">
        <f>Q133*H133</f>
        <v>0</v>
      </c>
      <c r="S133" s="141">
        <v>0</v>
      </c>
      <c r="T133" s="142">
        <f>S133*H133</f>
        <v>0</v>
      </c>
      <c r="AR133" s="143" t="s">
        <v>246</v>
      </c>
      <c r="AT133" s="143" t="s">
        <v>241</v>
      </c>
      <c r="AU133" s="143" t="s">
        <v>83</v>
      </c>
      <c r="AY133" s="18" t="s">
        <v>238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81</v>
      </c>
      <c r="BK133" s="144">
        <f>ROUND(I133*H133,2)</f>
        <v>0</v>
      </c>
      <c r="BL133" s="18" t="s">
        <v>246</v>
      </c>
      <c r="BM133" s="143" t="s">
        <v>6774</v>
      </c>
    </row>
    <row r="134" spans="2:65" s="1" customFormat="1" ht="18">
      <c r="B134" s="33"/>
      <c r="D134" s="145" t="s">
        <v>248</v>
      </c>
      <c r="F134" s="146" t="s">
        <v>6406</v>
      </c>
      <c r="I134" s="147"/>
      <c r="L134" s="33"/>
      <c r="M134" s="148"/>
      <c r="T134" s="54"/>
      <c r="AT134" s="18" t="s">
        <v>248</v>
      </c>
      <c r="AU134" s="18" t="s">
        <v>83</v>
      </c>
    </row>
    <row r="135" spans="2:65" s="1" customFormat="1">
      <c r="B135" s="33"/>
      <c r="D135" s="149" t="s">
        <v>250</v>
      </c>
      <c r="F135" s="150" t="s">
        <v>6407</v>
      </c>
      <c r="I135" s="147"/>
      <c r="L135" s="33"/>
      <c r="M135" s="148"/>
      <c r="T135" s="54"/>
      <c r="AT135" s="18" t="s">
        <v>250</v>
      </c>
      <c r="AU135" s="18" t="s">
        <v>83</v>
      </c>
    </row>
    <row r="136" spans="2:65" s="1" customFormat="1" ht="16.5" customHeight="1">
      <c r="B136" s="33"/>
      <c r="C136" s="175" t="s">
        <v>511</v>
      </c>
      <c r="D136" s="175" t="s">
        <v>383</v>
      </c>
      <c r="E136" s="176" t="s">
        <v>6409</v>
      </c>
      <c r="F136" s="177" t="s">
        <v>6410</v>
      </c>
      <c r="G136" s="178" t="s">
        <v>376</v>
      </c>
      <c r="H136" s="179">
        <v>1.05</v>
      </c>
      <c r="I136" s="180"/>
      <c r="J136" s="181">
        <f>ROUND(I136*H136,2)</f>
        <v>0</v>
      </c>
      <c r="K136" s="177" t="s">
        <v>245</v>
      </c>
      <c r="L136" s="182"/>
      <c r="M136" s="183" t="s">
        <v>19</v>
      </c>
      <c r="N136" s="184" t="s">
        <v>45</v>
      </c>
      <c r="P136" s="141">
        <f>O136*H136</f>
        <v>0</v>
      </c>
      <c r="Q136" s="141">
        <v>1E-3</v>
      </c>
      <c r="R136" s="141">
        <f>Q136*H136</f>
        <v>1.0500000000000002E-3</v>
      </c>
      <c r="S136" s="141">
        <v>0</v>
      </c>
      <c r="T136" s="142">
        <f>S136*H136</f>
        <v>0</v>
      </c>
      <c r="AR136" s="143" t="s">
        <v>294</v>
      </c>
      <c r="AT136" s="143" t="s">
        <v>383</v>
      </c>
      <c r="AU136" s="143" t="s">
        <v>83</v>
      </c>
      <c r="AY136" s="18" t="s">
        <v>238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81</v>
      </c>
      <c r="BK136" s="144">
        <f>ROUND(I136*H136,2)</f>
        <v>0</v>
      </c>
      <c r="BL136" s="18" t="s">
        <v>246</v>
      </c>
      <c r="BM136" s="143" t="s">
        <v>6775</v>
      </c>
    </row>
    <row r="137" spans="2:65" s="1" customFormat="1">
      <c r="B137" s="33"/>
      <c r="D137" s="145" t="s">
        <v>248</v>
      </c>
      <c r="F137" s="146" t="s">
        <v>6410</v>
      </c>
      <c r="I137" s="147"/>
      <c r="L137" s="33"/>
      <c r="M137" s="148"/>
      <c r="T137" s="54"/>
      <c r="AT137" s="18" t="s">
        <v>248</v>
      </c>
      <c r="AU137" s="18" t="s">
        <v>83</v>
      </c>
    </row>
    <row r="138" spans="2:65" s="13" customFormat="1">
      <c r="B138" s="157"/>
      <c r="D138" s="145" t="s">
        <v>257</v>
      </c>
      <c r="F138" s="159" t="s">
        <v>6776</v>
      </c>
      <c r="H138" s="160">
        <v>1.05</v>
      </c>
      <c r="I138" s="161"/>
      <c r="L138" s="157"/>
      <c r="M138" s="162"/>
      <c r="T138" s="163"/>
      <c r="AT138" s="158" t="s">
        <v>257</v>
      </c>
      <c r="AU138" s="158" t="s">
        <v>83</v>
      </c>
      <c r="AV138" s="13" t="s">
        <v>83</v>
      </c>
      <c r="AW138" s="13" t="s">
        <v>4</v>
      </c>
      <c r="AX138" s="13" t="s">
        <v>81</v>
      </c>
      <c r="AY138" s="158" t="s">
        <v>238</v>
      </c>
    </row>
    <row r="139" spans="2:65" s="11" customFormat="1" ht="22.75" customHeight="1">
      <c r="B139" s="120"/>
      <c r="D139" s="121" t="s">
        <v>73</v>
      </c>
      <c r="E139" s="130" t="s">
        <v>246</v>
      </c>
      <c r="F139" s="130" t="s">
        <v>459</v>
      </c>
      <c r="I139" s="123"/>
      <c r="J139" s="131">
        <f>BK139</f>
        <v>0</v>
      </c>
      <c r="L139" s="120"/>
      <c r="M139" s="125"/>
      <c r="P139" s="126">
        <f>SUM(P140:P143)</f>
        <v>0</v>
      </c>
      <c r="R139" s="126">
        <f>SUM(R140:R143)</f>
        <v>3.0630474000000003</v>
      </c>
      <c r="T139" s="127">
        <f>SUM(T140:T143)</f>
        <v>0</v>
      </c>
      <c r="AR139" s="121" t="s">
        <v>81</v>
      </c>
      <c r="AT139" s="128" t="s">
        <v>73</v>
      </c>
      <c r="AU139" s="128" t="s">
        <v>81</v>
      </c>
      <c r="AY139" s="121" t="s">
        <v>238</v>
      </c>
      <c r="BK139" s="129">
        <f>SUM(BK140:BK143)</f>
        <v>0</v>
      </c>
    </row>
    <row r="140" spans="2:65" s="1" customFormat="1" ht="16.5" customHeight="1">
      <c r="B140" s="33"/>
      <c r="C140" s="132" t="s">
        <v>586</v>
      </c>
      <c r="D140" s="132" t="s">
        <v>241</v>
      </c>
      <c r="E140" s="133" t="s">
        <v>4405</v>
      </c>
      <c r="F140" s="134" t="s">
        <v>4406</v>
      </c>
      <c r="G140" s="135" t="s">
        <v>402</v>
      </c>
      <c r="H140" s="136">
        <v>1.62</v>
      </c>
      <c r="I140" s="137"/>
      <c r="J140" s="138">
        <f>ROUND(I140*H140,2)</f>
        <v>0</v>
      </c>
      <c r="K140" s="134" t="s">
        <v>245</v>
      </c>
      <c r="L140" s="33"/>
      <c r="M140" s="139" t="s">
        <v>19</v>
      </c>
      <c r="N140" s="140" t="s">
        <v>45</v>
      </c>
      <c r="P140" s="141">
        <f>O140*H140</f>
        <v>0</v>
      </c>
      <c r="Q140" s="141">
        <v>1.8907700000000001</v>
      </c>
      <c r="R140" s="141">
        <f>Q140*H140</f>
        <v>3.0630474000000003</v>
      </c>
      <c r="S140" s="141">
        <v>0</v>
      </c>
      <c r="T140" s="142">
        <f>S140*H140</f>
        <v>0</v>
      </c>
      <c r="AR140" s="143" t="s">
        <v>246</v>
      </c>
      <c r="AT140" s="143" t="s">
        <v>241</v>
      </c>
      <c r="AU140" s="143" t="s">
        <v>83</v>
      </c>
      <c r="AY140" s="18" t="s">
        <v>238</v>
      </c>
      <c r="BE140" s="144">
        <f>IF(N140="základní",J140,0)</f>
        <v>0</v>
      </c>
      <c r="BF140" s="144">
        <f>IF(N140="snížená",J140,0)</f>
        <v>0</v>
      </c>
      <c r="BG140" s="144">
        <f>IF(N140="zákl. přenesená",J140,0)</f>
        <v>0</v>
      </c>
      <c r="BH140" s="144">
        <f>IF(N140="sníž. přenesená",J140,0)</f>
        <v>0</v>
      </c>
      <c r="BI140" s="144">
        <f>IF(N140="nulová",J140,0)</f>
        <v>0</v>
      </c>
      <c r="BJ140" s="18" t="s">
        <v>81</v>
      </c>
      <c r="BK140" s="144">
        <f>ROUND(I140*H140,2)</f>
        <v>0</v>
      </c>
      <c r="BL140" s="18" t="s">
        <v>246</v>
      </c>
      <c r="BM140" s="143" t="s">
        <v>6777</v>
      </c>
    </row>
    <row r="141" spans="2:65" s="1" customFormat="1" ht="18">
      <c r="B141" s="33"/>
      <c r="D141" s="145" t="s">
        <v>248</v>
      </c>
      <c r="F141" s="146" t="s">
        <v>4408</v>
      </c>
      <c r="I141" s="147"/>
      <c r="L141" s="33"/>
      <c r="M141" s="148"/>
      <c r="T141" s="54"/>
      <c r="AT141" s="18" t="s">
        <v>248</v>
      </c>
      <c r="AU141" s="18" t="s">
        <v>83</v>
      </c>
    </row>
    <row r="142" spans="2:65" s="1" customFormat="1">
      <c r="B142" s="33"/>
      <c r="D142" s="149" t="s">
        <v>250</v>
      </c>
      <c r="F142" s="150" t="s">
        <v>4409</v>
      </c>
      <c r="I142" s="147"/>
      <c r="L142" s="33"/>
      <c r="M142" s="148"/>
      <c r="T142" s="54"/>
      <c r="AT142" s="18" t="s">
        <v>250</v>
      </c>
      <c r="AU142" s="18" t="s">
        <v>83</v>
      </c>
    </row>
    <row r="143" spans="2:65" s="13" customFormat="1">
      <c r="B143" s="157"/>
      <c r="D143" s="145" t="s">
        <v>257</v>
      </c>
      <c r="E143" s="158" t="s">
        <v>19</v>
      </c>
      <c r="F143" s="159" t="s">
        <v>6778</v>
      </c>
      <c r="H143" s="160">
        <v>1.62</v>
      </c>
      <c r="I143" s="161"/>
      <c r="L143" s="157"/>
      <c r="M143" s="162"/>
      <c r="T143" s="163"/>
      <c r="AT143" s="158" t="s">
        <v>257</v>
      </c>
      <c r="AU143" s="158" t="s">
        <v>83</v>
      </c>
      <c r="AV143" s="13" t="s">
        <v>83</v>
      </c>
      <c r="AW143" s="13" t="s">
        <v>35</v>
      </c>
      <c r="AX143" s="13" t="s">
        <v>81</v>
      </c>
      <c r="AY143" s="158" t="s">
        <v>238</v>
      </c>
    </row>
    <row r="144" spans="2:65" s="11" customFormat="1" ht="22.75" customHeight="1">
      <c r="B144" s="120"/>
      <c r="D144" s="121" t="s">
        <v>73</v>
      </c>
      <c r="E144" s="130" t="s">
        <v>294</v>
      </c>
      <c r="F144" s="130" t="s">
        <v>4411</v>
      </c>
      <c r="I144" s="123"/>
      <c r="J144" s="131">
        <f>BK144</f>
        <v>0</v>
      </c>
      <c r="L144" s="120"/>
      <c r="M144" s="125"/>
      <c r="P144" s="126">
        <f>SUM(P145:P166)</f>
        <v>0</v>
      </c>
      <c r="R144" s="126">
        <f>SUM(R145:R166)</f>
        <v>0.32880225000000002</v>
      </c>
      <c r="T144" s="127">
        <f>SUM(T145:T166)</f>
        <v>0</v>
      </c>
      <c r="AR144" s="121" t="s">
        <v>81</v>
      </c>
      <c r="AT144" s="128" t="s">
        <v>73</v>
      </c>
      <c r="AU144" s="128" t="s">
        <v>81</v>
      </c>
      <c r="AY144" s="121" t="s">
        <v>238</v>
      </c>
      <c r="BK144" s="129">
        <f>SUM(BK145:BK166)</f>
        <v>0</v>
      </c>
    </row>
    <row r="145" spans="2:65" s="1" customFormat="1" ht="24.15" customHeight="1">
      <c r="B145" s="33"/>
      <c r="C145" s="132" t="s">
        <v>377</v>
      </c>
      <c r="D145" s="132" t="s">
        <v>241</v>
      </c>
      <c r="E145" s="133" t="s">
        <v>6669</v>
      </c>
      <c r="F145" s="134" t="s">
        <v>6670</v>
      </c>
      <c r="G145" s="135" t="s">
        <v>408</v>
      </c>
      <c r="H145" s="136">
        <v>13.5</v>
      </c>
      <c r="I145" s="137"/>
      <c r="J145" s="138">
        <f>ROUND(I145*H145,2)</f>
        <v>0</v>
      </c>
      <c r="K145" s="134" t="s">
        <v>245</v>
      </c>
      <c r="L145" s="33"/>
      <c r="M145" s="139" t="s">
        <v>19</v>
      </c>
      <c r="N145" s="140" t="s">
        <v>45</v>
      </c>
      <c r="P145" s="141">
        <f>O145*H145</f>
        <v>0</v>
      </c>
      <c r="Q145" s="141">
        <v>1.0000000000000001E-5</v>
      </c>
      <c r="R145" s="141">
        <f>Q145*H145</f>
        <v>1.35E-4</v>
      </c>
      <c r="S145" s="141">
        <v>0</v>
      </c>
      <c r="T145" s="142">
        <f>S145*H145</f>
        <v>0</v>
      </c>
      <c r="AR145" s="143" t="s">
        <v>246</v>
      </c>
      <c r="AT145" s="143" t="s">
        <v>241</v>
      </c>
      <c r="AU145" s="143" t="s">
        <v>83</v>
      </c>
      <c r="AY145" s="18" t="s">
        <v>238</v>
      </c>
      <c r="BE145" s="144">
        <f>IF(N145="základní",J145,0)</f>
        <v>0</v>
      </c>
      <c r="BF145" s="144">
        <f>IF(N145="snížená",J145,0)</f>
        <v>0</v>
      </c>
      <c r="BG145" s="144">
        <f>IF(N145="zákl. přenesená",J145,0)</f>
        <v>0</v>
      </c>
      <c r="BH145" s="144">
        <f>IF(N145="sníž. přenesená",J145,0)</f>
        <v>0</v>
      </c>
      <c r="BI145" s="144">
        <f>IF(N145="nulová",J145,0)</f>
        <v>0</v>
      </c>
      <c r="BJ145" s="18" t="s">
        <v>81</v>
      </c>
      <c r="BK145" s="144">
        <f>ROUND(I145*H145,2)</f>
        <v>0</v>
      </c>
      <c r="BL145" s="18" t="s">
        <v>246</v>
      </c>
      <c r="BM145" s="143" t="s">
        <v>6779</v>
      </c>
    </row>
    <row r="146" spans="2:65" s="1" customFormat="1" ht="18">
      <c r="B146" s="33"/>
      <c r="D146" s="145" t="s">
        <v>248</v>
      </c>
      <c r="F146" s="146" t="s">
        <v>6672</v>
      </c>
      <c r="I146" s="147"/>
      <c r="L146" s="33"/>
      <c r="M146" s="148"/>
      <c r="T146" s="54"/>
      <c r="AT146" s="18" t="s">
        <v>248</v>
      </c>
      <c r="AU146" s="18" t="s">
        <v>83</v>
      </c>
    </row>
    <row r="147" spans="2:65" s="1" customFormat="1">
      <c r="B147" s="33"/>
      <c r="D147" s="149" t="s">
        <v>250</v>
      </c>
      <c r="F147" s="150" t="s">
        <v>6673</v>
      </c>
      <c r="I147" s="147"/>
      <c r="L147" s="33"/>
      <c r="M147" s="148"/>
      <c r="T147" s="54"/>
      <c r="AT147" s="18" t="s">
        <v>250</v>
      </c>
      <c r="AU147" s="18" t="s">
        <v>83</v>
      </c>
    </row>
    <row r="148" spans="2:65" s="13" customFormat="1">
      <c r="B148" s="157"/>
      <c r="D148" s="145" t="s">
        <v>257</v>
      </c>
      <c r="E148" s="158" t="s">
        <v>19</v>
      </c>
      <c r="F148" s="159" t="s">
        <v>6780</v>
      </c>
      <c r="H148" s="160">
        <v>13.5</v>
      </c>
      <c r="I148" s="161"/>
      <c r="L148" s="157"/>
      <c r="M148" s="162"/>
      <c r="T148" s="163"/>
      <c r="AT148" s="158" t="s">
        <v>257</v>
      </c>
      <c r="AU148" s="158" t="s">
        <v>83</v>
      </c>
      <c r="AV148" s="13" t="s">
        <v>83</v>
      </c>
      <c r="AW148" s="13" t="s">
        <v>35</v>
      </c>
      <c r="AX148" s="13" t="s">
        <v>81</v>
      </c>
      <c r="AY148" s="158" t="s">
        <v>238</v>
      </c>
    </row>
    <row r="149" spans="2:65" s="1" customFormat="1" ht="16.5" customHeight="1">
      <c r="B149" s="33"/>
      <c r="C149" s="175" t="s">
        <v>597</v>
      </c>
      <c r="D149" s="175" t="s">
        <v>383</v>
      </c>
      <c r="E149" s="176" t="s">
        <v>6675</v>
      </c>
      <c r="F149" s="177" t="s">
        <v>6676</v>
      </c>
      <c r="G149" s="178" t="s">
        <v>408</v>
      </c>
      <c r="H149" s="179">
        <v>14.175000000000001</v>
      </c>
      <c r="I149" s="180"/>
      <c r="J149" s="181">
        <f>ROUND(I149*H149,2)</f>
        <v>0</v>
      </c>
      <c r="K149" s="177" t="s">
        <v>245</v>
      </c>
      <c r="L149" s="182"/>
      <c r="M149" s="183" t="s">
        <v>19</v>
      </c>
      <c r="N149" s="184" t="s">
        <v>45</v>
      </c>
      <c r="P149" s="141">
        <f>O149*H149</f>
        <v>0</v>
      </c>
      <c r="Q149" s="141">
        <v>4.2700000000000004E-3</v>
      </c>
      <c r="R149" s="141">
        <f>Q149*H149</f>
        <v>6.0527250000000005E-2</v>
      </c>
      <c r="S149" s="141">
        <v>0</v>
      </c>
      <c r="T149" s="142">
        <f>S149*H149</f>
        <v>0</v>
      </c>
      <c r="AR149" s="143" t="s">
        <v>294</v>
      </c>
      <c r="AT149" s="143" t="s">
        <v>383</v>
      </c>
      <c r="AU149" s="143" t="s">
        <v>83</v>
      </c>
      <c r="AY149" s="18" t="s">
        <v>238</v>
      </c>
      <c r="BE149" s="144">
        <f>IF(N149="základní",J149,0)</f>
        <v>0</v>
      </c>
      <c r="BF149" s="144">
        <f>IF(N149="snížená",J149,0)</f>
        <v>0</v>
      </c>
      <c r="BG149" s="144">
        <f>IF(N149="zákl. přenesená",J149,0)</f>
        <v>0</v>
      </c>
      <c r="BH149" s="144">
        <f>IF(N149="sníž. přenesená",J149,0)</f>
        <v>0</v>
      </c>
      <c r="BI149" s="144">
        <f>IF(N149="nulová",J149,0)</f>
        <v>0</v>
      </c>
      <c r="BJ149" s="18" t="s">
        <v>81</v>
      </c>
      <c r="BK149" s="144">
        <f>ROUND(I149*H149,2)</f>
        <v>0</v>
      </c>
      <c r="BL149" s="18" t="s">
        <v>246</v>
      </c>
      <c r="BM149" s="143" t="s">
        <v>6781</v>
      </c>
    </row>
    <row r="150" spans="2:65" s="1" customFormat="1">
      <c r="B150" s="33"/>
      <c r="D150" s="145" t="s">
        <v>248</v>
      </c>
      <c r="F150" s="146" t="s">
        <v>6676</v>
      </c>
      <c r="I150" s="147"/>
      <c r="L150" s="33"/>
      <c r="M150" s="148"/>
      <c r="T150" s="54"/>
      <c r="AT150" s="18" t="s">
        <v>248</v>
      </c>
      <c r="AU150" s="18" t="s">
        <v>83</v>
      </c>
    </row>
    <row r="151" spans="2:65" s="13" customFormat="1">
      <c r="B151" s="157"/>
      <c r="D151" s="145" t="s">
        <v>257</v>
      </c>
      <c r="F151" s="159" t="s">
        <v>6782</v>
      </c>
      <c r="H151" s="160">
        <v>14.175000000000001</v>
      </c>
      <c r="I151" s="161"/>
      <c r="L151" s="157"/>
      <c r="M151" s="162"/>
      <c r="T151" s="163"/>
      <c r="AT151" s="158" t="s">
        <v>257</v>
      </c>
      <c r="AU151" s="158" t="s">
        <v>83</v>
      </c>
      <c r="AV151" s="13" t="s">
        <v>83</v>
      </c>
      <c r="AW151" s="13" t="s">
        <v>4</v>
      </c>
      <c r="AX151" s="13" t="s">
        <v>81</v>
      </c>
      <c r="AY151" s="158" t="s">
        <v>238</v>
      </c>
    </row>
    <row r="152" spans="2:65" s="1" customFormat="1" ht="24.15" customHeight="1">
      <c r="B152" s="33"/>
      <c r="C152" s="132" t="s">
        <v>720</v>
      </c>
      <c r="D152" s="132" t="s">
        <v>241</v>
      </c>
      <c r="E152" s="133" t="s">
        <v>6687</v>
      </c>
      <c r="F152" s="134" t="s">
        <v>6688</v>
      </c>
      <c r="G152" s="135" t="s">
        <v>341</v>
      </c>
      <c r="H152" s="136">
        <v>1</v>
      </c>
      <c r="I152" s="137"/>
      <c r="J152" s="138">
        <f>ROUND(I152*H152,2)</f>
        <v>0</v>
      </c>
      <c r="K152" s="134" t="s">
        <v>245</v>
      </c>
      <c r="L152" s="33"/>
      <c r="M152" s="139" t="s">
        <v>19</v>
      </c>
      <c r="N152" s="140" t="s">
        <v>45</v>
      </c>
      <c r="P152" s="141">
        <f>O152*H152</f>
        <v>0</v>
      </c>
      <c r="Q152" s="141">
        <v>4.9050000000000003E-2</v>
      </c>
      <c r="R152" s="141">
        <f>Q152*H152</f>
        <v>4.9050000000000003E-2</v>
      </c>
      <c r="S152" s="141">
        <v>0</v>
      </c>
      <c r="T152" s="142">
        <f>S152*H152</f>
        <v>0</v>
      </c>
      <c r="AR152" s="143" t="s">
        <v>246</v>
      </c>
      <c r="AT152" s="143" t="s">
        <v>241</v>
      </c>
      <c r="AU152" s="143" t="s">
        <v>83</v>
      </c>
      <c r="AY152" s="18" t="s">
        <v>238</v>
      </c>
      <c r="BE152" s="144">
        <f>IF(N152="základní",J152,0)</f>
        <v>0</v>
      </c>
      <c r="BF152" s="144">
        <f>IF(N152="snížená",J152,0)</f>
        <v>0</v>
      </c>
      <c r="BG152" s="144">
        <f>IF(N152="zákl. přenesená",J152,0)</f>
        <v>0</v>
      </c>
      <c r="BH152" s="144">
        <f>IF(N152="sníž. přenesená",J152,0)</f>
        <v>0</v>
      </c>
      <c r="BI152" s="144">
        <f>IF(N152="nulová",J152,0)</f>
        <v>0</v>
      </c>
      <c r="BJ152" s="18" t="s">
        <v>81</v>
      </c>
      <c r="BK152" s="144">
        <f>ROUND(I152*H152,2)</f>
        <v>0</v>
      </c>
      <c r="BL152" s="18" t="s">
        <v>246</v>
      </c>
      <c r="BM152" s="143" t="s">
        <v>6783</v>
      </c>
    </row>
    <row r="153" spans="2:65" s="1" customFormat="1" ht="27">
      <c r="B153" s="33"/>
      <c r="D153" s="145" t="s">
        <v>248</v>
      </c>
      <c r="F153" s="146" t="s">
        <v>6690</v>
      </c>
      <c r="I153" s="147"/>
      <c r="L153" s="33"/>
      <c r="M153" s="148"/>
      <c r="T153" s="54"/>
      <c r="AT153" s="18" t="s">
        <v>248</v>
      </c>
      <c r="AU153" s="18" t="s">
        <v>83</v>
      </c>
    </row>
    <row r="154" spans="2:65" s="1" customFormat="1">
      <c r="B154" s="33"/>
      <c r="D154" s="149" t="s">
        <v>250</v>
      </c>
      <c r="F154" s="150" t="s">
        <v>6691</v>
      </c>
      <c r="I154" s="147"/>
      <c r="L154" s="33"/>
      <c r="M154" s="148"/>
      <c r="T154" s="54"/>
      <c r="AT154" s="18" t="s">
        <v>250</v>
      </c>
      <c r="AU154" s="18" t="s">
        <v>83</v>
      </c>
    </row>
    <row r="155" spans="2:65" s="1" customFormat="1" ht="24.15" customHeight="1">
      <c r="B155" s="33"/>
      <c r="C155" s="132" t="s">
        <v>728</v>
      </c>
      <c r="D155" s="132" t="s">
        <v>241</v>
      </c>
      <c r="E155" s="133" t="s">
        <v>6784</v>
      </c>
      <c r="F155" s="134" t="s">
        <v>6785</v>
      </c>
      <c r="G155" s="135" t="s">
        <v>341</v>
      </c>
      <c r="H155" s="136">
        <v>1</v>
      </c>
      <c r="I155" s="137"/>
      <c r="J155" s="138">
        <f>ROUND(I155*H155,2)</f>
        <v>0</v>
      </c>
      <c r="K155" s="134" t="s">
        <v>245</v>
      </c>
      <c r="L155" s="33"/>
      <c r="M155" s="139" t="s">
        <v>19</v>
      </c>
      <c r="N155" s="140" t="s">
        <v>45</v>
      </c>
      <c r="P155" s="141">
        <f>O155*H155</f>
        <v>0</v>
      </c>
      <c r="Q155" s="141">
        <v>8.2049999999999998E-2</v>
      </c>
      <c r="R155" s="141">
        <f>Q155*H155</f>
        <v>8.2049999999999998E-2</v>
      </c>
      <c r="S155" s="141">
        <v>0</v>
      </c>
      <c r="T155" s="142">
        <f>S155*H155</f>
        <v>0</v>
      </c>
      <c r="AR155" s="143" t="s">
        <v>246</v>
      </c>
      <c r="AT155" s="143" t="s">
        <v>241</v>
      </c>
      <c r="AU155" s="143" t="s">
        <v>83</v>
      </c>
      <c r="AY155" s="18" t="s">
        <v>238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8" t="s">
        <v>81</v>
      </c>
      <c r="BK155" s="144">
        <f>ROUND(I155*H155,2)</f>
        <v>0</v>
      </c>
      <c r="BL155" s="18" t="s">
        <v>246</v>
      </c>
      <c r="BM155" s="143" t="s">
        <v>6786</v>
      </c>
    </row>
    <row r="156" spans="2:65" s="1" customFormat="1" ht="27">
      <c r="B156" s="33"/>
      <c r="D156" s="145" t="s">
        <v>248</v>
      </c>
      <c r="F156" s="146" t="s">
        <v>6787</v>
      </c>
      <c r="I156" s="147"/>
      <c r="L156" s="33"/>
      <c r="M156" s="148"/>
      <c r="T156" s="54"/>
      <c r="AT156" s="18" t="s">
        <v>248</v>
      </c>
      <c r="AU156" s="18" t="s">
        <v>83</v>
      </c>
    </row>
    <row r="157" spans="2:65" s="1" customFormat="1">
      <c r="B157" s="33"/>
      <c r="D157" s="149" t="s">
        <v>250</v>
      </c>
      <c r="F157" s="150" t="s">
        <v>6788</v>
      </c>
      <c r="I157" s="147"/>
      <c r="L157" s="33"/>
      <c r="M157" s="148"/>
      <c r="T157" s="54"/>
      <c r="AT157" s="18" t="s">
        <v>250</v>
      </c>
      <c r="AU157" s="18" t="s">
        <v>83</v>
      </c>
    </row>
    <row r="158" spans="2:65" s="1" customFormat="1" ht="33" customHeight="1">
      <c r="B158" s="33"/>
      <c r="C158" s="132" t="s">
        <v>738</v>
      </c>
      <c r="D158" s="132" t="s">
        <v>241</v>
      </c>
      <c r="E158" s="133" t="s">
        <v>6692</v>
      </c>
      <c r="F158" s="134" t="s">
        <v>6693</v>
      </c>
      <c r="G158" s="135" t="s">
        <v>341</v>
      </c>
      <c r="H158" s="136">
        <v>2</v>
      </c>
      <c r="I158" s="137"/>
      <c r="J158" s="138">
        <f>ROUND(I158*H158,2)</f>
        <v>0</v>
      </c>
      <c r="K158" s="134" t="s">
        <v>245</v>
      </c>
      <c r="L158" s="33"/>
      <c r="M158" s="139" t="s">
        <v>19</v>
      </c>
      <c r="N158" s="140" t="s">
        <v>45</v>
      </c>
      <c r="P158" s="141">
        <f>O158*H158</f>
        <v>0</v>
      </c>
      <c r="Q158" s="141">
        <v>7.92E-3</v>
      </c>
      <c r="R158" s="141">
        <f>Q158*H158</f>
        <v>1.584E-2</v>
      </c>
      <c r="S158" s="141">
        <v>0</v>
      </c>
      <c r="T158" s="142">
        <f>S158*H158</f>
        <v>0</v>
      </c>
      <c r="AR158" s="143" t="s">
        <v>246</v>
      </c>
      <c r="AT158" s="143" t="s">
        <v>241</v>
      </c>
      <c r="AU158" s="143" t="s">
        <v>83</v>
      </c>
      <c r="AY158" s="18" t="s">
        <v>238</v>
      </c>
      <c r="BE158" s="144">
        <f>IF(N158="základní",J158,0)</f>
        <v>0</v>
      </c>
      <c r="BF158" s="144">
        <f>IF(N158="snížená",J158,0)</f>
        <v>0</v>
      </c>
      <c r="BG158" s="144">
        <f>IF(N158="zákl. přenesená",J158,0)</f>
        <v>0</v>
      </c>
      <c r="BH158" s="144">
        <f>IF(N158="sníž. přenesená",J158,0)</f>
        <v>0</v>
      </c>
      <c r="BI158" s="144">
        <f>IF(N158="nulová",J158,0)</f>
        <v>0</v>
      </c>
      <c r="BJ158" s="18" t="s">
        <v>81</v>
      </c>
      <c r="BK158" s="144">
        <f>ROUND(I158*H158,2)</f>
        <v>0</v>
      </c>
      <c r="BL158" s="18" t="s">
        <v>246</v>
      </c>
      <c r="BM158" s="143" t="s">
        <v>6789</v>
      </c>
    </row>
    <row r="159" spans="2:65" s="1" customFormat="1" ht="18">
      <c r="B159" s="33"/>
      <c r="D159" s="145" t="s">
        <v>248</v>
      </c>
      <c r="F159" s="146" t="s">
        <v>6695</v>
      </c>
      <c r="I159" s="147"/>
      <c r="L159" s="33"/>
      <c r="M159" s="148"/>
      <c r="T159" s="54"/>
      <c r="AT159" s="18" t="s">
        <v>248</v>
      </c>
      <c r="AU159" s="18" t="s">
        <v>83</v>
      </c>
    </row>
    <row r="160" spans="2:65" s="1" customFormat="1">
      <c r="B160" s="33"/>
      <c r="D160" s="149" t="s">
        <v>250</v>
      </c>
      <c r="F160" s="150" t="s">
        <v>6696</v>
      </c>
      <c r="I160" s="147"/>
      <c r="L160" s="33"/>
      <c r="M160" s="148"/>
      <c r="T160" s="54"/>
      <c r="AT160" s="18" t="s">
        <v>250</v>
      </c>
      <c r="AU160" s="18" t="s">
        <v>83</v>
      </c>
    </row>
    <row r="161" spans="2:65" s="1" customFormat="1" ht="24.15" customHeight="1">
      <c r="B161" s="33"/>
      <c r="C161" s="132" t="s">
        <v>7</v>
      </c>
      <c r="D161" s="132" t="s">
        <v>241</v>
      </c>
      <c r="E161" s="133" t="s">
        <v>6697</v>
      </c>
      <c r="F161" s="134" t="s">
        <v>6698</v>
      </c>
      <c r="G161" s="135" t="s">
        <v>341</v>
      </c>
      <c r="H161" s="136">
        <v>2</v>
      </c>
      <c r="I161" s="137"/>
      <c r="J161" s="138">
        <f>ROUND(I161*H161,2)</f>
        <v>0</v>
      </c>
      <c r="K161" s="134" t="s">
        <v>245</v>
      </c>
      <c r="L161" s="33"/>
      <c r="M161" s="139" t="s">
        <v>19</v>
      </c>
      <c r="N161" s="140" t="s">
        <v>45</v>
      </c>
      <c r="P161" s="141">
        <f>O161*H161</f>
        <v>0</v>
      </c>
      <c r="Q161" s="141">
        <v>0</v>
      </c>
      <c r="R161" s="141">
        <f>Q161*H161</f>
        <v>0</v>
      </c>
      <c r="S161" s="141">
        <v>0</v>
      </c>
      <c r="T161" s="142">
        <f>S161*H161</f>
        <v>0</v>
      </c>
      <c r="AR161" s="143" t="s">
        <v>246</v>
      </c>
      <c r="AT161" s="143" t="s">
        <v>241</v>
      </c>
      <c r="AU161" s="143" t="s">
        <v>83</v>
      </c>
      <c r="AY161" s="18" t="s">
        <v>238</v>
      </c>
      <c r="BE161" s="144">
        <f>IF(N161="základní",J161,0)</f>
        <v>0</v>
      </c>
      <c r="BF161" s="144">
        <f>IF(N161="snížená",J161,0)</f>
        <v>0</v>
      </c>
      <c r="BG161" s="144">
        <f>IF(N161="zákl. přenesená",J161,0)</f>
        <v>0</v>
      </c>
      <c r="BH161" s="144">
        <f>IF(N161="sníž. přenesená",J161,0)</f>
        <v>0</v>
      </c>
      <c r="BI161" s="144">
        <f>IF(N161="nulová",J161,0)</f>
        <v>0</v>
      </c>
      <c r="BJ161" s="18" t="s">
        <v>81</v>
      </c>
      <c r="BK161" s="144">
        <f>ROUND(I161*H161,2)</f>
        <v>0</v>
      </c>
      <c r="BL161" s="18" t="s">
        <v>246</v>
      </c>
      <c r="BM161" s="143" t="s">
        <v>6790</v>
      </c>
    </row>
    <row r="162" spans="2:65" s="1" customFormat="1" ht="27">
      <c r="B162" s="33"/>
      <c r="D162" s="145" t="s">
        <v>248</v>
      </c>
      <c r="F162" s="146" t="s">
        <v>6700</v>
      </c>
      <c r="I162" s="147"/>
      <c r="L162" s="33"/>
      <c r="M162" s="148"/>
      <c r="T162" s="54"/>
      <c r="AT162" s="18" t="s">
        <v>248</v>
      </c>
      <c r="AU162" s="18" t="s">
        <v>83</v>
      </c>
    </row>
    <row r="163" spans="2:65" s="1" customFormat="1">
      <c r="B163" s="33"/>
      <c r="D163" s="149" t="s">
        <v>250</v>
      </c>
      <c r="F163" s="150" t="s">
        <v>6701</v>
      </c>
      <c r="I163" s="147"/>
      <c r="L163" s="33"/>
      <c r="M163" s="148"/>
      <c r="T163" s="54"/>
      <c r="AT163" s="18" t="s">
        <v>250</v>
      </c>
      <c r="AU163" s="18" t="s">
        <v>83</v>
      </c>
    </row>
    <row r="164" spans="2:65" s="1" customFormat="1" ht="33" customHeight="1">
      <c r="B164" s="33"/>
      <c r="C164" s="132" t="s">
        <v>750</v>
      </c>
      <c r="D164" s="132" t="s">
        <v>241</v>
      </c>
      <c r="E164" s="133" t="s">
        <v>6702</v>
      </c>
      <c r="F164" s="134" t="s">
        <v>6703</v>
      </c>
      <c r="G164" s="135" t="s">
        <v>341</v>
      </c>
      <c r="H164" s="136">
        <v>2</v>
      </c>
      <c r="I164" s="137"/>
      <c r="J164" s="138">
        <f>ROUND(I164*H164,2)</f>
        <v>0</v>
      </c>
      <c r="K164" s="134" t="s">
        <v>245</v>
      </c>
      <c r="L164" s="33"/>
      <c r="M164" s="139" t="s">
        <v>19</v>
      </c>
      <c r="N164" s="140" t="s">
        <v>45</v>
      </c>
      <c r="P164" s="141">
        <f>O164*H164</f>
        <v>0</v>
      </c>
      <c r="Q164" s="141">
        <v>6.0600000000000001E-2</v>
      </c>
      <c r="R164" s="141">
        <f>Q164*H164</f>
        <v>0.1212</v>
      </c>
      <c r="S164" s="141">
        <v>0</v>
      </c>
      <c r="T164" s="142">
        <f>S164*H164</f>
        <v>0</v>
      </c>
      <c r="AR164" s="143" t="s">
        <v>246</v>
      </c>
      <c r="AT164" s="143" t="s">
        <v>241</v>
      </c>
      <c r="AU164" s="143" t="s">
        <v>83</v>
      </c>
      <c r="AY164" s="18" t="s">
        <v>238</v>
      </c>
      <c r="BE164" s="144">
        <f>IF(N164="základní",J164,0)</f>
        <v>0</v>
      </c>
      <c r="BF164" s="144">
        <f>IF(N164="snížená",J164,0)</f>
        <v>0</v>
      </c>
      <c r="BG164" s="144">
        <f>IF(N164="zákl. přenesená",J164,0)</f>
        <v>0</v>
      </c>
      <c r="BH164" s="144">
        <f>IF(N164="sníž. přenesená",J164,0)</f>
        <v>0</v>
      </c>
      <c r="BI164" s="144">
        <f>IF(N164="nulová",J164,0)</f>
        <v>0</v>
      </c>
      <c r="BJ164" s="18" t="s">
        <v>81</v>
      </c>
      <c r="BK164" s="144">
        <f>ROUND(I164*H164,2)</f>
        <v>0</v>
      </c>
      <c r="BL164" s="18" t="s">
        <v>246</v>
      </c>
      <c r="BM164" s="143" t="s">
        <v>6791</v>
      </c>
    </row>
    <row r="165" spans="2:65" s="1" customFormat="1" ht="18">
      <c r="B165" s="33"/>
      <c r="D165" s="145" t="s">
        <v>248</v>
      </c>
      <c r="F165" s="146" t="s">
        <v>6705</v>
      </c>
      <c r="I165" s="147"/>
      <c r="L165" s="33"/>
      <c r="M165" s="148"/>
      <c r="T165" s="54"/>
      <c r="AT165" s="18" t="s">
        <v>248</v>
      </c>
      <c r="AU165" s="18" t="s">
        <v>83</v>
      </c>
    </row>
    <row r="166" spans="2:65" s="1" customFormat="1">
      <c r="B166" s="33"/>
      <c r="D166" s="149" t="s">
        <v>250</v>
      </c>
      <c r="F166" s="150" t="s">
        <v>6706</v>
      </c>
      <c r="I166" s="147"/>
      <c r="L166" s="33"/>
      <c r="M166" s="148"/>
      <c r="T166" s="54"/>
      <c r="AT166" s="18" t="s">
        <v>250</v>
      </c>
      <c r="AU166" s="18" t="s">
        <v>83</v>
      </c>
    </row>
    <row r="167" spans="2:65" s="11" customFormat="1" ht="22.75" customHeight="1">
      <c r="B167" s="120"/>
      <c r="D167" s="121" t="s">
        <v>73</v>
      </c>
      <c r="E167" s="130" t="s">
        <v>306</v>
      </c>
      <c r="F167" s="130" t="s">
        <v>307</v>
      </c>
      <c r="I167" s="123"/>
      <c r="J167" s="131">
        <f>BK167</f>
        <v>0</v>
      </c>
      <c r="L167" s="120"/>
      <c r="M167" s="125"/>
      <c r="P167" s="126">
        <f>SUM(P168:P170)</f>
        <v>0</v>
      </c>
      <c r="R167" s="126">
        <f>SUM(R168:R170)</f>
        <v>0</v>
      </c>
      <c r="T167" s="127">
        <f>SUM(T168:T170)</f>
        <v>0</v>
      </c>
      <c r="AR167" s="121" t="s">
        <v>81</v>
      </c>
      <c r="AT167" s="128" t="s">
        <v>73</v>
      </c>
      <c r="AU167" s="128" t="s">
        <v>81</v>
      </c>
      <c r="AY167" s="121" t="s">
        <v>238</v>
      </c>
      <c r="BK167" s="129">
        <f>SUM(BK168:BK170)</f>
        <v>0</v>
      </c>
    </row>
    <row r="168" spans="2:65" s="1" customFormat="1" ht="24.15" customHeight="1">
      <c r="B168" s="33"/>
      <c r="C168" s="132" t="s">
        <v>756</v>
      </c>
      <c r="D168" s="132" t="s">
        <v>241</v>
      </c>
      <c r="E168" s="133" t="s">
        <v>6739</v>
      </c>
      <c r="F168" s="134" t="s">
        <v>6740</v>
      </c>
      <c r="G168" s="135" t="s">
        <v>272</v>
      </c>
      <c r="H168" s="136">
        <v>14.234</v>
      </c>
      <c r="I168" s="137"/>
      <c r="J168" s="138">
        <f>ROUND(I168*H168,2)</f>
        <v>0</v>
      </c>
      <c r="K168" s="134" t="s">
        <v>245</v>
      </c>
      <c r="L168" s="33"/>
      <c r="M168" s="139" t="s">
        <v>19</v>
      </c>
      <c r="N168" s="140" t="s">
        <v>45</v>
      </c>
      <c r="P168" s="141">
        <f>O168*H168</f>
        <v>0</v>
      </c>
      <c r="Q168" s="141">
        <v>0</v>
      </c>
      <c r="R168" s="141">
        <f>Q168*H168</f>
        <v>0</v>
      </c>
      <c r="S168" s="141">
        <v>0</v>
      </c>
      <c r="T168" s="142">
        <f>S168*H168</f>
        <v>0</v>
      </c>
      <c r="AR168" s="143" t="s">
        <v>246</v>
      </c>
      <c r="AT168" s="143" t="s">
        <v>241</v>
      </c>
      <c r="AU168" s="143" t="s">
        <v>83</v>
      </c>
      <c r="AY168" s="18" t="s">
        <v>238</v>
      </c>
      <c r="BE168" s="144">
        <f>IF(N168="základní",J168,0)</f>
        <v>0</v>
      </c>
      <c r="BF168" s="144">
        <f>IF(N168="snížená",J168,0)</f>
        <v>0</v>
      </c>
      <c r="BG168" s="144">
        <f>IF(N168="zákl. přenesená",J168,0)</f>
        <v>0</v>
      </c>
      <c r="BH168" s="144">
        <f>IF(N168="sníž. přenesená",J168,0)</f>
        <v>0</v>
      </c>
      <c r="BI168" s="144">
        <f>IF(N168="nulová",J168,0)</f>
        <v>0</v>
      </c>
      <c r="BJ168" s="18" t="s">
        <v>81</v>
      </c>
      <c r="BK168" s="144">
        <f>ROUND(I168*H168,2)</f>
        <v>0</v>
      </c>
      <c r="BL168" s="18" t="s">
        <v>246</v>
      </c>
      <c r="BM168" s="143" t="s">
        <v>6792</v>
      </c>
    </row>
    <row r="169" spans="2:65" s="1" customFormat="1" ht="27">
      <c r="B169" s="33"/>
      <c r="D169" s="145" t="s">
        <v>248</v>
      </c>
      <c r="F169" s="146" t="s">
        <v>6742</v>
      </c>
      <c r="I169" s="147"/>
      <c r="L169" s="33"/>
      <c r="M169" s="148"/>
      <c r="T169" s="54"/>
      <c r="AT169" s="18" t="s">
        <v>248</v>
      </c>
      <c r="AU169" s="18" t="s">
        <v>83</v>
      </c>
    </row>
    <row r="170" spans="2:65" s="1" customFormat="1">
      <c r="B170" s="33"/>
      <c r="D170" s="149" t="s">
        <v>250</v>
      </c>
      <c r="F170" s="150" t="s">
        <v>6743</v>
      </c>
      <c r="I170" s="147"/>
      <c r="L170" s="33"/>
      <c r="M170" s="148"/>
      <c r="T170" s="54"/>
      <c r="AT170" s="18" t="s">
        <v>250</v>
      </c>
      <c r="AU170" s="18" t="s">
        <v>83</v>
      </c>
    </row>
    <row r="171" spans="2:65" s="11" customFormat="1" ht="25.9" customHeight="1">
      <c r="B171" s="120"/>
      <c r="D171" s="121" t="s">
        <v>73</v>
      </c>
      <c r="E171" s="122" t="s">
        <v>383</v>
      </c>
      <c r="F171" s="122" t="s">
        <v>6744</v>
      </c>
      <c r="I171" s="123"/>
      <c r="J171" s="124">
        <f>BK171</f>
        <v>0</v>
      </c>
      <c r="L171" s="120"/>
      <c r="M171" s="125"/>
      <c r="P171" s="126">
        <f>P172</f>
        <v>0</v>
      </c>
      <c r="R171" s="126">
        <f>R172</f>
        <v>0</v>
      </c>
      <c r="T171" s="127">
        <f>T172</f>
        <v>0</v>
      </c>
      <c r="AR171" s="121" t="s">
        <v>91</v>
      </c>
      <c r="AT171" s="128" t="s">
        <v>73</v>
      </c>
      <c r="AU171" s="128" t="s">
        <v>74</v>
      </c>
      <c r="AY171" s="121" t="s">
        <v>238</v>
      </c>
      <c r="BK171" s="129">
        <f>BK172</f>
        <v>0</v>
      </c>
    </row>
    <row r="172" spans="2:65" s="11" customFormat="1" ht="22.75" customHeight="1">
      <c r="B172" s="120"/>
      <c r="D172" s="121" t="s">
        <v>73</v>
      </c>
      <c r="E172" s="130" t="s">
        <v>6745</v>
      </c>
      <c r="F172" s="130" t="s">
        <v>6746</v>
      </c>
      <c r="I172" s="123"/>
      <c r="J172" s="131">
        <f>BK172</f>
        <v>0</v>
      </c>
      <c r="L172" s="120"/>
      <c r="M172" s="125"/>
      <c r="P172" s="126">
        <f>SUM(P173:P175)</f>
        <v>0</v>
      </c>
      <c r="R172" s="126">
        <f>SUM(R173:R175)</f>
        <v>0</v>
      </c>
      <c r="T172" s="127">
        <f>SUM(T173:T175)</f>
        <v>0</v>
      </c>
      <c r="AR172" s="121" t="s">
        <v>91</v>
      </c>
      <c r="AT172" s="128" t="s">
        <v>73</v>
      </c>
      <c r="AU172" s="128" t="s">
        <v>81</v>
      </c>
      <c r="AY172" s="121" t="s">
        <v>238</v>
      </c>
      <c r="BK172" s="129">
        <f>SUM(BK173:BK175)</f>
        <v>0</v>
      </c>
    </row>
    <row r="173" spans="2:65" s="1" customFormat="1" ht="24.15" customHeight="1">
      <c r="B173" s="33"/>
      <c r="C173" s="132" t="s">
        <v>763</v>
      </c>
      <c r="D173" s="132" t="s">
        <v>241</v>
      </c>
      <c r="E173" s="133" t="s">
        <v>6747</v>
      </c>
      <c r="F173" s="134" t="s">
        <v>6748</v>
      </c>
      <c r="G173" s="135" t="s">
        <v>408</v>
      </c>
      <c r="H173" s="136">
        <v>13.5</v>
      </c>
      <c r="I173" s="137"/>
      <c r="J173" s="138">
        <f>ROUND(I173*H173,2)</f>
        <v>0</v>
      </c>
      <c r="K173" s="134" t="s">
        <v>245</v>
      </c>
      <c r="L173" s="33"/>
      <c r="M173" s="139" t="s">
        <v>19</v>
      </c>
      <c r="N173" s="140" t="s">
        <v>45</v>
      </c>
      <c r="P173" s="141">
        <f>O173*H173</f>
        <v>0</v>
      </c>
      <c r="Q173" s="141">
        <v>0</v>
      </c>
      <c r="R173" s="141">
        <f>Q173*H173</f>
        <v>0</v>
      </c>
      <c r="S173" s="141">
        <v>0</v>
      </c>
      <c r="T173" s="142">
        <f>S173*H173</f>
        <v>0</v>
      </c>
      <c r="AR173" s="143" t="s">
        <v>2426</v>
      </c>
      <c r="AT173" s="143" t="s">
        <v>241</v>
      </c>
      <c r="AU173" s="143" t="s">
        <v>83</v>
      </c>
      <c r="AY173" s="18" t="s">
        <v>238</v>
      </c>
      <c r="BE173" s="144">
        <f>IF(N173="základní",J173,0)</f>
        <v>0</v>
      </c>
      <c r="BF173" s="144">
        <f>IF(N173="snížená",J173,0)</f>
        <v>0</v>
      </c>
      <c r="BG173" s="144">
        <f>IF(N173="zákl. přenesená",J173,0)</f>
        <v>0</v>
      </c>
      <c r="BH173" s="144">
        <f>IF(N173="sníž. přenesená",J173,0)</f>
        <v>0</v>
      </c>
      <c r="BI173" s="144">
        <f>IF(N173="nulová",J173,0)</f>
        <v>0</v>
      </c>
      <c r="BJ173" s="18" t="s">
        <v>81</v>
      </c>
      <c r="BK173" s="144">
        <f>ROUND(I173*H173,2)</f>
        <v>0</v>
      </c>
      <c r="BL173" s="18" t="s">
        <v>2426</v>
      </c>
      <c r="BM173" s="143" t="s">
        <v>6793</v>
      </c>
    </row>
    <row r="174" spans="2:65" s="1" customFormat="1">
      <c r="B174" s="33"/>
      <c r="D174" s="145" t="s">
        <v>248</v>
      </c>
      <c r="F174" s="146" t="s">
        <v>6750</v>
      </c>
      <c r="I174" s="147"/>
      <c r="L174" s="33"/>
      <c r="M174" s="148"/>
      <c r="T174" s="54"/>
      <c r="AT174" s="18" t="s">
        <v>248</v>
      </c>
      <c r="AU174" s="18" t="s">
        <v>83</v>
      </c>
    </row>
    <row r="175" spans="2:65" s="1" customFormat="1">
      <c r="B175" s="33"/>
      <c r="D175" s="149" t="s">
        <v>250</v>
      </c>
      <c r="F175" s="150" t="s">
        <v>6751</v>
      </c>
      <c r="I175" s="147"/>
      <c r="L175" s="33"/>
      <c r="M175" s="185"/>
      <c r="N175" s="186"/>
      <c r="O175" s="186"/>
      <c r="P175" s="186"/>
      <c r="Q175" s="186"/>
      <c r="R175" s="186"/>
      <c r="S175" s="186"/>
      <c r="T175" s="187"/>
      <c r="AT175" s="18" t="s">
        <v>250</v>
      </c>
      <c r="AU175" s="18" t="s">
        <v>83</v>
      </c>
    </row>
    <row r="176" spans="2:65" s="1" customFormat="1" ht="7" customHeight="1">
      <c r="B176" s="42"/>
      <c r="C176" s="43"/>
      <c r="D176" s="43"/>
      <c r="E176" s="43"/>
      <c r="F176" s="43"/>
      <c r="G176" s="43"/>
      <c r="H176" s="43"/>
      <c r="I176" s="43"/>
      <c r="J176" s="43"/>
      <c r="K176" s="43"/>
      <c r="L176" s="33"/>
    </row>
  </sheetData>
  <sheetProtection algorithmName="SHA-512" hashValue="9TMDJ/bEmkvonrkZRszcf+uEuhM0ipO6+kwttUk9omppJ5FCfrnVbrE7NSlX0s8GlbD82fGz70eS42+E+ijttg==" saltValue="5BBuXd22k/Kbej2u6t0yWZAnn5vF6u76CalOWUoN5vHKJ7/nou15f7D3684DkmSmoHfUQfj5mUA2sv4dygVrlg==" spinCount="100000" sheet="1" objects="1" scenarios="1" formatColumns="0" formatRows="0" autoFilter="0"/>
  <autoFilter ref="C85:K175" xr:uid="{00000000-0009-0000-0000-000029000000}"/>
  <mergeCells count="9">
    <mergeCell ref="E50:H50"/>
    <mergeCell ref="E76:H76"/>
    <mergeCell ref="E78:H78"/>
    <mergeCell ref="L2:V2"/>
    <mergeCell ref="E7:H7"/>
    <mergeCell ref="E9:H9"/>
    <mergeCell ref="E18:H18"/>
    <mergeCell ref="E27:H27"/>
    <mergeCell ref="E48:H48"/>
  </mergeCells>
  <hyperlinks>
    <hyperlink ref="F91" r:id="rId1" xr:uid="{00000000-0004-0000-2900-000000000000}"/>
    <hyperlink ref="F95" r:id="rId2" xr:uid="{00000000-0004-0000-2900-000001000000}"/>
    <hyperlink ref="F99" r:id="rId3" xr:uid="{00000000-0004-0000-2900-000002000000}"/>
    <hyperlink ref="F103" r:id="rId4" xr:uid="{00000000-0004-0000-2900-000003000000}"/>
    <hyperlink ref="F106" r:id="rId5" xr:uid="{00000000-0004-0000-2900-000004000000}"/>
    <hyperlink ref="F109" r:id="rId6" xr:uid="{00000000-0004-0000-2900-000005000000}"/>
    <hyperlink ref="F113" r:id="rId7" xr:uid="{00000000-0004-0000-2900-000006000000}"/>
    <hyperlink ref="F117" r:id="rId8" xr:uid="{00000000-0004-0000-2900-000007000000}"/>
    <hyperlink ref="F121" r:id="rId9" xr:uid="{00000000-0004-0000-2900-000008000000}"/>
    <hyperlink ref="F125" r:id="rId10" xr:uid="{00000000-0004-0000-2900-000009000000}"/>
    <hyperlink ref="F132" r:id="rId11" xr:uid="{00000000-0004-0000-2900-00000A000000}"/>
    <hyperlink ref="F135" r:id="rId12" xr:uid="{00000000-0004-0000-2900-00000B000000}"/>
    <hyperlink ref="F142" r:id="rId13" xr:uid="{00000000-0004-0000-2900-00000C000000}"/>
    <hyperlink ref="F147" r:id="rId14" xr:uid="{00000000-0004-0000-2900-00000D000000}"/>
    <hyperlink ref="F154" r:id="rId15" xr:uid="{00000000-0004-0000-2900-00000E000000}"/>
    <hyperlink ref="F157" r:id="rId16" xr:uid="{00000000-0004-0000-2900-00000F000000}"/>
    <hyperlink ref="F160" r:id="rId17" xr:uid="{00000000-0004-0000-2900-000010000000}"/>
    <hyperlink ref="F163" r:id="rId18" xr:uid="{00000000-0004-0000-2900-000011000000}"/>
    <hyperlink ref="F166" r:id="rId19" xr:uid="{00000000-0004-0000-2900-000012000000}"/>
    <hyperlink ref="F170" r:id="rId20" xr:uid="{00000000-0004-0000-2900-000013000000}"/>
    <hyperlink ref="F175" r:id="rId21" xr:uid="{00000000-0004-0000-2900-000014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B2:BM141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201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s="1" customFormat="1" ht="12" customHeight="1">
      <c r="B8" s="33"/>
      <c r="D8" s="28" t="s">
        <v>208</v>
      </c>
      <c r="L8" s="33"/>
    </row>
    <row r="9" spans="2:46" s="1" customFormat="1" ht="16.5" customHeight="1">
      <c r="B9" s="33"/>
      <c r="E9" s="290" t="s">
        <v>6794</v>
      </c>
      <c r="F9" s="326"/>
      <c r="G9" s="326"/>
      <c r="H9" s="326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>
      <c r="B12" s="33"/>
      <c r="D12" s="28" t="s">
        <v>21</v>
      </c>
      <c r="F12" s="26" t="s">
        <v>37</v>
      </c>
      <c r="I12" s="28" t="s">
        <v>23</v>
      </c>
      <c r="J12" s="50" t="str">
        <f>'Rekapitulace stavby'!AN8</f>
        <v>18. 9. 2024</v>
      </c>
      <c r="L12" s="33"/>
    </row>
    <row r="13" spans="2:46" s="1" customFormat="1" ht="10.75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tr">
        <f>IF('Rekapitulace stavby'!AN10="","",'Rekapitulace stavby'!AN10)</f>
        <v>00265209</v>
      </c>
      <c r="L14" s="33"/>
    </row>
    <row r="15" spans="2:46" s="1" customFormat="1" ht="18" customHeight="1">
      <c r="B15" s="33"/>
      <c r="E15" s="26" t="str">
        <f>IF('Rekapitulace stavby'!E11="","",'Rekapitulace stavby'!E11)</f>
        <v>Město Louny,Mírové náměstí 35, Louny</v>
      </c>
      <c r="I15" s="28" t="s">
        <v>29</v>
      </c>
      <c r="J15" s="26" t="str">
        <f>IF('Rekapitulace stavby'!AN11="","",'Rekapitulace stavby'!AN11)</f>
        <v/>
      </c>
      <c r="L15" s="33"/>
    </row>
    <row r="16" spans="2:46" s="1" customFormat="1" ht="7" customHeight="1">
      <c r="B16" s="33"/>
      <c r="L16" s="33"/>
    </row>
    <row r="17" spans="2:12" s="1" customFormat="1" ht="12" customHeight="1">
      <c r="B17" s="33"/>
      <c r="D17" s="28" t="s">
        <v>30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27" t="str">
        <f>'Rekapitulace stavby'!E14</f>
        <v>Vyplň údaj</v>
      </c>
      <c r="F18" s="310"/>
      <c r="G18" s="310"/>
      <c r="H18" s="310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>
      <c r="B19" s="33"/>
      <c r="L19" s="33"/>
    </row>
    <row r="20" spans="2:12" s="1" customFormat="1" ht="12" customHeight="1">
      <c r="B20" s="33"/>
      <c r="D20" s="28" t="s">
        <v>32</v>
      </c>
      <c r="I20" s="28" t="s">
        <v>26</v>
      </c>
      <c r="J20" s="26" t="str">
        <f>IF('Rekapitulace stavby'!AN16="","",'Rekapitulace stavby'!AN16)</f>
        <v>28744632</v>
      </c>
      <c r="L20" s="33"/>
    </row>
    <row r="21" spans="2:12" s="1" customFormat="1" ht="18" customHeight="1">
      <c r="B21" s="33"/>
      <c r="E21" s="26" t="str">
        <f>IF('Rekapitulace stavby'!E17="","",'Rekapitulace stavby'!E17)</f>
        <v>RYSIK Design s.r.o.,Chudenická 1059/30,, Praha</v>
      </c>
      <c r="I21" s="28" t="s">
        <v>29</v>
      </c>
      <c r="J21" s="26" t="str">
        <f>IF('Rekapitulace stavby'!AN17="","",'Rekapitulace stavby'!AN17)</f>
        <v/>
      </c>
      <c r="L21" s="33"/>
    </row>
    <row r="22" spans="2:12" s="1" customFormat="1" ht="7" customHeight="1">
      <c r="B22" s="33"/>
      <c r="L22" s="33"/>
    </row>
    <row r="23" spans="2:12" s="1" customFormat="1" ht="12" customHeight="1">
      <c r="B23" s="33"/>
      <c r="D23" s="28" t="s">
        <v>36</v>
      </c>
      <c r="I23" s="28" t="s">
        <v>26</v>
      </c>
      <c r="J23" s="26" t="str">
        <f>IF('Rekapitulace stavby'!AN19="","",'Rekapitulace stavby'!AN19)</f>
        <v/>
      </c>
      <c r="L23" s="33"/>
    </row>
    <row r="24" spans="2:12" s="1" customFormat="1" ht="18" customHeight="1">
      <c r="B24" s="33"/>
      <c r="E24" s="26" t="str">
        <f>IF('Rekapitulace stavby'!E20="","",'Rekapitulace stavby'!E20)</f>
        <v xml:space="preserve"> </v>
      </c>
      <c r="I24" s="28" t="s">
        <v>29</v>
      </c>
      <c r="J24" s="26" t="str">
        <f>IF('Rekapitulace stavby'!AN20="","",'Rekapitulace stavby'!AN20)</f>
        <v/>
      </c>
      <c r="L24" s="33"/>
    </row>
    <row r="25" spans="2:12" s="1" customFormat="1" ht="7" customHeight="1">
      <c r="B25" s="33"/>
      <c r="L25" s="33"/>
    </row>
    <row r="26" spans="2:12" s="1" customFormat="1" ht="12" customHeight="1">
      <c r="B26" s="33"/>
      <c r="D26" s="28" t="s">
        <v>38</v>
      </c>
      <c r="L26" s="33"/>
    </row>
    <row r="27" spans="2:12" s="7" customFormat="1" ht="16.5" customHeight="1">
      <c r="B27" s="92"/>
      <c r="E27" s="314" t="s">
        <v>19</v>
      </c>
      <c r="F27" s="314"/>
      <c r="G27" s="314"/>
      <c r="H27" s="314"/>
      <c r="L27" s="92"/>
    </row>
    <row r="28" spans="2:12" s="1" customFormat="1" ht="7" customHeight="1">
      <c r="B28" s="33"/>
      <c r="L28" s="33"/>
    </row>
    <row r="29" spans="2:12" s="1" customFormat="1" ht="7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>
      <c r="B30" s="33"/>
      <c r="D30" s="93" t="s">
        <v>40</v>
      </c>
      <c r="J30" s="64">
        <f>ROUND(J82, 2)</f>
        <v>0</v>
      </c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" customHeight="1">
      <c r="B32" s="33"/>
      <c r="F32" s="36" t="s">
        <v>42</v>
      </c>
      <c r="I32" s="36" t="s">
        <v>41</v>
      </c>
      <c r="J32" s="36" t="s">
        <v>43</v>
      </c>
      <c r="L32" s="33"/>
    </row>
    <row r="33" spans="2:12" s="1" customFormat="1" ht="14.4" customHeight="1">
      <c r="B33" s="33"/>
      <c r="D33" s="53" t="s">
        <v>44</v>
      </c>
      <c r="E33" s="28" t="s">
        <v>45</v>
      </c>
      <c r="F33" s="83">
        <f>ROUND((SUM(BE82:BE140)),  2)</f>
        <v>0</v>
      </c>
      <c r="I33" s="94">
        <v>0.21</v>
      </c>
      <c r="J33" s="83">
        <f>ROUND(((SUM(BE82:BE140))*I33),  2)</f>
        <v>0</v>
      </c>
      <c r="L33" s="33"/>
    </row>
    <row r="34" spans="2:12" s="1" customFormat="1" ht="14.4" customHeight="1">
      <c r="B34" s="33"/>
      <c r="E34" s="28" t="s">
        <v>46</v>
      </c>
      <c r="F34" s="83">
        <f>ROUND((SUM(BF82:BF140)),  2)</f>
        <v>0</v>
      </c>
      <c r="I34" s="94">
        <v>0.12</v>
      </c>
      <c r="J34" s="83">
        <f>ROUND(((SUM(BF82:BF140))*I34),  2)</f>
        <v>0</v>
      </c>
      <c r="L34" s="33"/>
    </row>
    <row r="35" spans="2:12" s="1" customFormat="1" ht="14.4" hidden="1" customHeight="1">
      <c r="B35" s="33"/>
      <c r="E35" s="28" t="s">
        <v>47</v>
      </c>
      <c r="F35" s="83">
        <f>ROUND((SUM(BG82:BG140)),  2)</f>
        <v>0</v>
      </c>
      <c r="I35" s="94">
        <v>0.21</v>
      </c>
      <c r="J35" s="83">
        <f>0</f>
        <v>0</v>
      </c>
      <c r="L35" s="33"/>
    </row>
    <row r="36" spans="2:12" s="1" customFormat="1" ht="14.4" hidden="1" customHeight="1">
      <c r="B36" s="33"/>
      <c r="E36" s="28" t="s">
        <v>48</v>
      </c>
      <c r="F36" s="83">
        <f>ROUND((SUM(BH82:BH140)),  2)</f>
        <v>0</v>
      </c>
      <c r="I36" s="94">
        <v>0.12</v>
      </c>
      <c r="J36" s="83">
        <f>0</f>
        <v>0</v>
      </c>
      <c r="L36" s="33"/>
    </row>
    <row r="37" spans="2:12" s="1" customFormat="1" ht="14.4" hidden="1" customHeight="1">
      <c r="B37" s="33"/>
      <c r="E37" s="28" t="s">
        <v>49</v>
      </c>
      <c r="F37" s="83">
        <f>ROUND((SUM(BI82:BI140)),  2)</f>
        <v>0</v>
      </c>
      <c r="I37" s="94">
        <v>0</v>
      </c>
      <c r="J37" s="83">
        <f>0</f>
        <v>0</v>
      </c>
      <c r="L37" s="33"/>
    </row>
    <row r="38" spans="2:12" s="1" customFormat="1" ht="7" customHeight="1">
      <c r="B38" s="33"/>
      <c r="L38" s="33"/>
    </row>
    <row r="39" spans="2:12" s="1" customFormat="1" ht="25.4" customHeight="1">
      <c r="B39" s="33"/>
      <c r="C39" s="95"/>
      <c r="D39" s="96" t="s">
        <v>50</v>
      </c>
      <c r="E39" s="55"/>
      <c r="F39" s="55"/>
      <c r="G39" s="97" t="s">
        <v>51</v>
      </c>
      <c r="H39" s="98" t="s">
        <v>52</v>
      </c>
      <c r="I39" s="55"/>
      <c r="J39" s="99">
        <f>SUM(J30:J37)</f>
        <v>0</v>
      </c>
      <c r="K39" s="100"/>
      <c r="L39" s="33"/>
    </row>
    <row r="40" spans="2:12" s="1" customFormat="1" ht="14.4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>
      <c r="B45" s="33"/>
      <c r="C45" s="22" t="s">
        <v>214</v>
      </c>
      <c r="L45" s="33"/>
    </row>
    <row r="46" spans="2:12" s="1" customFormat="1" ht="7" customHeight="1">
      <c r="B46" s="33"/>
      <c r="L46" s="33"/>
    </row>
    <row r="47" spans="2:12" s="1" customFormat="1" ht="12" customHeight="1">
      <c r="B47" s="33"/>
      <c r="C47" s="28" t="s">
        <v>16</v>
      </c>
      <c r="L47" s="33"/>
    </row>
    <row r="48" spans="2:12" s="1" customFormat="1" ht="16.5" customHeight="1">
      <c r="B48" s="33"/>
      <c r="E48" s="324" t="str">
        <f>E7</f>
        <v>NÁSTAVBY ZÁZEMÍ TV a DÍLEN ZŠ Louny, Přemyslovců 2209</v>
      </c>
      <c r="F48" s="325"/>
      <c r="G48" s="325"/>
      <c r="H48" s="325"/>
      <c r="L48" s="33"/>
    </row>
    <row r="49" spans="2:47" s="1" customFormat="1" ht="12" customHeight="1">
      <c r="B49" s="33"/>
      <c r="C49" s="28" t="s">
        <v>208</v>
      </c>
      <c r="L49" s="33"/>
    </row>
    <row r="50" spans="2:47" s="1" customFormat="1" ht="16.5" customHeight="1">
      <c r="B50" s="33"/>
      <c r="E50" s="290" t="str">
        <f>E9</f>
        <v>SO 06 - tělocvična - elektroinstalace</v>
      </c>
      <c r="F50" s="326"/>
      <c r="G50" s="326"/>
      <c r="H50" s="326"/>
      <c r="L50" s="33"/>
    </row>
    <row r="51" spans="2:47" s="1" customFormat="1" ht="7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18. 9. 2024</v>
      </c>
      <c r="L52" s="33"/>
    </row>
    <row r="53" spans="2:47" s="1" customFormat="1" ht="7" customHeight="1">
      <c r="B53" s="33"/>
      <c r="L53" s="33"/>
    </row>
    <row r="54" spans="2:47" s="1" customFormat="1" ht="40" customHeight="1">
      <c r="B54" s="33"/>
      <c r="C54" s="28" t="s">
        <v>25</v>
      </c>
      <c r="F54" s="26" t="str">
        <f>E15</f>
        <v>Město Louny,Mírové náměstí 35, Louny</v>
      </c>
      <c r="I54" s="28" t="s">
        <v>32</v>
      </c>
      <c r="J54" s="31" t="str">
        <f>E21</f>
        <v>RYSIK Design s.r.o.,Chudenická 1059/30,, Praha</v>
      </c>
      <c r="L54" s="33"/>
    </row>
    <row r="55" spans="2:47" s="1" customFormat="1" ht="15.15" customHeight="1">
      <c r="B55" s="33"/>
      <c r="C55" s="28" t="s">
        <v>30</v>
      </c>
      <c r="F55" s="26" t="str">
        <f>IF(E18="","",E18)</f>
        <v>Vyplň údaj</v>
      </c>
      <c r="I55" s="28" t="s">
        <v>36</v>
      </c>
      <c r="J55" s="31" t="str">
        <f>E24</f>
        <v xml:space="preserve"> </v>
      </c>
      <c r="L55" s="33"/>
    </row>
    <row r="56" spans="2:47" s="1" customFormat="1" ht="10.25" customHeight="1">
      <c r="B56" s="33"/>
      <c r="L56" s="33"/>
    </row>
    <row r="57" spans="2:47" s="1" customFormat="1" ht="29.25" customHeight="1">
      <c r="B57" s="33"/>
      <c r="C57" s="101" t="s">
        <v>215</v>
      </c>
      <c r="D57" s="95"/>
      <c r="E57" s="95"/>
      <c r="F57" s="95"/>
      <c r="G57" s="95"/>
      <c r="H57" s="95"/>
      <c r="I57" s="95"/>
      <c r="J57" s="102" t="s">
        <v>216</v>
      </c>
      <c r="K57" s="95"/>
      <c r="L57" s="33"/>
    </row>
    <row r="58" spans="2:47" s="1" customFormat="1" ht="10.25" customHeight="1">
      <c r="B58" s="33"/>
      <c r="L58" s="33"/>
    </row>
    <row r="59" spans="2:47" s="1" customFormat="1" ht="22.75" customHeight="1">
      <c r="B59" s="33"/>
      <c r="C59" s="103" t="s">
        <v>72</v>
      </c>
      <c r="J59" s="64">
        <f>J82</f>
        <v>0</v>
      </c>
      <c r="L59" s="33"/>
      <c r="AU59" s="18" t="s">
        <v>217</v>
      </c>
    </row>
    <row r="60" spans="2:47" s="8" customFormat="1" ht="25" customHeight="1">
      <c r="B60" s="104"/>
      <c r="D60" s="105" t="s">
        <v>4160</v>
      </c>
      <c r="E60" s="106"/>
      <c r="F60" s="106"/>
      <c r="G60" s="106"/>
      <c r="H60" s="106"/>
      <c r="I60" s="106"/>
      <c r="J60" s="107">
        <f>J83</f>
        <v>0</v>
      </c>
      <c r="L60" s="104"/>
    </row>
    <row r="61" spans="2:47" s="8" customFormat="1" ht="25" customHeight="1">
      <c r="B61" s="104"/>
      <c r="D61" s="105" t="s">
        <v>4161</v>
      </c>
      <c r="E61" s="106"/>
      <c r="F61" s="106"/>
      <c r="G61" s="106"/>
      <c r="H61" s="106"/>
      <c r="I61" s="106"/>
      <c r="J61" s="107">
        <f>J127</f>
        <v>0</v>
      </c>
      <c r="L61" s="104"/>
    </row>
    <row r="62" spans="2:47" s="8" customFormat="1" ht="25" customHeight="1">
      <c r="B62" s="104"/>
      <c r="D62" s="105" t="s">
        <v>6795</v>
      </c>
      <c r="E62" s="106"/>
      <c r="F62" s="106"/>
      <c r="G62" s="106"/>
      <c r="H62" s="106"/>
      <c r="I62" s="106"/>
      <c r="J62" s="107">
        <f>J132</f>
        <v>0</v>
      </c>
      <c r="L62" s="104"/>
    </row>
    <row r="63" spans="2:47" s="1" customFormat="1" ht="21.75" customHeight="1">
      <c r="B63" s="33"/>
      <c r="L63" s="33"/>
    </row>
    <row r="64" spans="2:47" s="1" customFormat="1" ht="7" customHeight="1"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33"/>
    </row>
    <row r="68" spans="2:12" s="1" customFormat="1" ht="7" customHeight="1">
      <c r="B68" s="44"/>
      <c r="C68" s="45"/>
      <c r="D68" s="45"/>
      <c r="E68" s="45"/>
      <c r="F68" s="45"/>
      <c r="G68" s="45"/>
      <c r="H68" s="45"/>
      <c r="I68" s="45"/>
      <c r="J68" s="45"/>
      <c r="K68" s="45"/>
      <c r="L68" s="33"/>
    </row>
    <row r="69" spans="2:12" s="1" customFormat="1" ht="25" customHeight="1">
      <c r="B69" s="33"/>
      <c r="C69" s="22" t="s">
        <v>223</v>
      </c>
      <c r="L69" s="33"/>
    </row>
    <row r="70" spans="2:12" s="1" customFormat="1" ht="7" customHeight="1">
      <c r="B70" s="33"/>
      <c r="L70" s="33"/>
    </row>
    <row r="71" spans="2:12" s="1" customFormat="1" ht="12" customHeight="1">
      <c r="B71" s="33"/>
      <c r="C71" s="28" t="s">
        <v>16</v>
      </c>
      <c r="L71" s="33"/>
    </row>
    <row r="72" spans="2:12" s="1" customFormat="1" ht="16.5" customHeight="1">
      <c r="B72" s="33"/>
      <c r="E72" s="324" t="str">
        <f>E7</f>
        <v>NÁSTAVBY ZÁZEMÍ TV a DÍLEN ZŠ Louny, Přemyslovců 2209</v>
      </c>
      <c r="F72" s="325"/>
      <c r="G72" s="325"/>
      <c r="H72" s="325"/>
      <c r="L72" s="33"/>
    </row>
    <row r="73" spans="2:12" s="1" customFormat="1" ht="12" customHeight="1">
      <c r="B73" s="33"/>
      <c r="C73" s="28" t="s">
        <v>208</v>
      </c>
      <c r="L73" s="33"/>
    </row>
    <row r="74" spans="2:12" s="1" customFormat="1" ht="16.5" customHeight="1">
      <c r="B74" s="33"/>
      <c r="E74" s="290" t="str">
        <f>E9</f>
        <v>SO 06 - tělocvična - elektroinstalace</v>
      </c>
      <c r="F74" s="326"/>
      <c r="G74" s="326"/>
      <c r="H74" s="326"/>
      <c r="L74" s="33"/>
    </row>
    <row r="75" spans="2:12" s="1" customFormat="1" ht="7" customHeight="1">
      <c r="B75" s="33"/>
      <c r="L75" s="33"/>
    </row>
    <row r="76" spans="2:12" s="1" customFormat="1" ht="12" customHeight="1">
      <c r="B76" s="33"/>
      <c r="C76" s="28" t="s">
        <v>21</v>
      </c>
      <c r="F76" s="26" t="str">
        <f>F12</f>
        <v xml:space="preserve"> </v>
      </c>
      <c r="I76" s="28" t="s">
        <v>23</v>
      </c>
      <c r="J76" s="50" t="str">
        <f>IF(J12="","",J12)</f>
        <v>18. 9. 2024</v>
      </c>
      <c r="L76" s="33"/>
    </row>
    <row r="77" spans="2:12" s="1" customFormat="1" ht="7" customHeight="1">
      <c r="B77" s="33"/>
      <c r="L77" s="33"/>
    </row>
    <row r="78" spans="2:12" s="1" customFormat="1" ht="40" customHeight="1">
      <c r="B78" s="33"/>
      <c r="C78" s="28" t="s">
        <v>25</v>
      </c>
      <c r="F78" s="26" t="str">
        <f>E15</f>
        <v>Město Louny,Mírové náměstí 35, Louny</v>
      </c>
      <c r="I78" s="28" t="s">
        <v>32</v>
      </c>
      <c r="J78" s="31" t="str">
        <f>E21</f>
        <v>RYSIK Design s.r.o.,Chudenická 1059/30,, Praha</v>
      </c>
      <c r="L78" s="33"/>
    </row>
    <row r="79" spans="2:12" s="1" customFormat="1" ht="15.15" customHeight="1">
      <c r="B79" s="33"/>
      <c r="C79" s="28" t="s">
        <v>30</v>
      </c>
      <c r="F79" s="26" t="str">
        <f>IF(E18="","",E18)</f>
        <v>Vyplň údaj</v>
      </c>
      <c r="I79" s="28" t="s">
        <v>36</v>
      </c>
      <c r="J79" s="31" t="str">
        <f>E24</f>
        <v xml:space="preserve"> </v>
      </c>
      <c r="L79" s="33"/>
    </row>
    <row r="80" spans="2:12" s="1" customFormat="1" ht="10.25" customHeight="1">
      <c r="B80" s="33"/>
      <c r="L80" s="33"/>
    </row>
    <row r="81" spans="2:65" s="10" customFormat="1" ht="29.25" customHeight="1">
      <c r="B81" s="112"/>
      <c r="C81" s="113" t="s">
        <v>224</v>
      </c>
      <c r="D81" s="114" t="s">
        <v>59</v>
      </c>
      <c r="E81" s="114" t="s">
        <v>55</v>
      </c>
      <c r="F81" s="114" t="s">
        <v>56</v>
      </c>
      <c r="G81" s="114" t="s">
        <v>225</v>
      </c>
      <c r="H81" s="114" t="s">
        <v>226</v>
      </c>
      <c r="I81" s="114" t="s">
        <v>227</v>
      </c>
      <c r="J81" s="114" t="s">
        <v>216</v>
      </c>
      <c r="K81" s="115" t="s">
        <v>228</v>
      </c>
      <c r="L81" s="112"/>
      <c r="M81" s="57" t="s">
        <v>19</v>
      </c>
      <c r="N81" s="58" t="s">
        <v>44</v>
      </c>
      <c r="O81" s="58" t="s">
        <v>229</v>
      </c>
      <c r="P81" s="58" t="s">
        <v>230</v>
      </c>
      <c r="Q81" s="58" t="s">
        <v>231</v>
      </c>
      <c r="R81" s="58" t="s">
        <v>232</v>
      </c>
      <c r="S81" s="58" t="s">
        <v>233</v>
      </c>
      <c r="T81" s="59" t="s">
        <v>234</v>
      </c>
    </row>
    <row r="82" spans="2:65" s="1" customFormat="1" ht="22.75" customHeight="1">
      <c r="B82" s="33"/>
      <c r="C82" s="62" t="s">
        <v>235</v>
      </c>
      <c r="J82" s="116">
        <f>BK82</f>
        <v>0</v>
      </c>
      <c r="L82" s="33"/>
      <c r="M82" s="60"/>
      <c r="N82" s="51"/>
      <c r="O82" s="51"/>
      <c r="P82" s="117">
        <f>P83+P127+P132</f>
        <v>0</v>
      </c>
      <c r="Q82" s="51"/>
      <c r="R82" s="117">
        <f>R83+R127+R132</f>
        <v>0</v>
      </c>
      <c r="S82" s="51"/>
      <c r="T82" s="118">
        <f>T83+T127+T132</f>
        <v>0</v>
      </c>
      <c r="AT82" s="18" t="s">
        <v>73</v>
      </c>
      <c r="AU82" s="18" t="s">
        <v>217</v>
      </c>
      <c r="BK82" s="119">
        <f>BK83+BK127+BK132</f>
        <v>0</v>
      </c>
    </row>
    <row r="83" spans="2:65" s="11" customFormat="1" ht="25.9" customHeight="1">
      <c r="B83" s="120"/>
      <c r="D83" s="121" t="s">
        <v>73</v>
      </c>
      <c r="E83" s="122" t="s">
        <v>204</v>
      </c>
      <c r="F83" s="122" t="s">
        <v>4165</v>
      </c>
      <c r="I83" s="123"/>
      <c r="J83" s="124">
        <f>BK83</f>
        <v>0</v>
      </c>
      <c r="L83" s="120"/>
      <c r="M83" s="125"/>
      <c r="P83" s="126">
        <f>SUM(P84:P126)</f>
        <v>0</v>
      </c>
      <c r="R83" s="126">
        <f>SUM(R84:R126)</f>
        <v>0</v>
      </c>
      <c r="T83" s="127">
        <f>SUM(T84:T126)</f>
        <v>0</v>
      </c>
      <c r="AR83" s="121" t="s">
        <v>81</v>
      </c>
      <c r="AT83" s="128" t="s">
        <v>73</v>
      </c>
      <c r="AU83" s="128" t="s">
        <v>74</v>
      </c>
      <c r="AY83" s="121" t="s">
        <v>238</v>
      </c>
      <c r="BK83" s="129">
        <f>SUM(BK84:BK126)</f>
        <v>0</v>
      </c>
    </row>
    <row r="84" spans="2:65" s="1" customFormat="1" ht="24.15" customHeight="1">
      <c r="B84" s="33"/>
      <c r="C84" s="132" t="s">
        <v>81</v>
      </c>
      <c r="D84" s="132" t="s">
        <v>241</v>
      </c>
      <c r="E84" s="133" t="s">
        <v>4169</v>
      </c>
      <c r="F84" s="134" t="s">
        <v>4170</v>
      </c>
      <c r="G84" s="135" t="s">
        <v>408</v>
      </c>
      <c r="H84" s="136">
        <v>85</v>
      </c>
      <c r="I84" s="137"/>
      <c r="J84" s="138">
        <f>ROUND(I84*H84,2)</f>
        <v>0</v>
      </c>
      <c r="K84" s="134" t="s">
        <v>19</v>
      </c>
      <c r="L84" s="33"/>
      <c r="M84" s="139" t="s">
        <v>19</v>
      </c>
      <c r="N84" s="140" t="s">
        <v>45</v>
      </c>
      <c r="P84" s="141">
        <f>O84*H84</f>
        <v>0</v>
      </c>
      <c r="Q84" s="141">
        <v>0</v>
      </c>
      <c r="R84" s="141">
        <f>Q84*H84</f>
        <v>0</v>
      </c>
      <c r="S84" s="141">
        <v>0</v>
      </c>
      <c r="T84" s="142">
        <f>S84*H84</f>
        <v>0</v>
      </c>
      <c r="AR84" s="143" t="s">
        <v>246</v>
      </c>
      <c r="AT84" s="143" t="s">
        <v>241</v>
      </c>
      <c r="AU84" s="143" t="s">
        <v>81</v>
      </c>
      <c r="AY84" s="18" t="s">
        <v>238</v>
      </c>
      <c r="BE84" s="144">
        <f>IF(N84="základní",J84,0)</f>
        <v>0</v>
      </c>
      <c r="BF84" s="144">
        <f>IF(N84="snížená",J84,0)</f>
        <v>0</v>
      </c>
      <c r="BG84" s="144">
        <f>IF(N84="zákl. přenesená",J84,0)</f>
        <v>0</v>
      </c>
      <c r="BH84" s="144">
        <f>IF(N84="sníž. přenesená",J84,0)</f>
        <v>0</v>
      </c>
      <c r="BI84" s="144">
        <f>IF(N84="nulová",J84,0)</f>
        <v>0</v>
      </c>
      <c r="BJ84" s="18" t="s">
        <v>81</v>
      </c>
      <c r="BK84" s="144">
        <f>ROUND(I84*H84,2)</f>
        <v>0</v>
      </c>
      <c r="BL84" s="18" t="s">
        <v>246</v>
      </c>
      <c r="BM84" s="143" t="s">
        <v>83</v>
      </c>
    </row>
    <row r="85" spans="2:65" s="1" customFormat="1">
      <c r="B85" s="33"/>
      <c r="D85" s="145" t="s">
        <v>248</v>
      </c>
      <c r="F85" s="146" t="s">
        <v>4171</v>
      </c>
      <c r="I85" s="147"/>
      <c r="L85" s="33"/>
      <c r="M85" s="148"/>
      <c r="T85" s="54"/>
      <c r="AT85" s="18" t="s">
        <v>248</v>
      </c>
      <c r="AU85" s="18" t="s">
        <v>81</v>
      </c>
    </row>
    <row r="86" spans="2:65" s="1" customFormat="1" ht="21.75" customHeight="1">
      <c r="B86" s="33"/>
      <c r="C86" s="132" t="s">
        <v>83</v>
      </c>
      <c r="D86" s="132" t="s">
        <v>241</v>
      </c>
      <c r="E86" s="133" t="s">
        <v>4172</v>
      </c>
      <c r="F86" s="134" t="s">
        <v>4173</v>
      </c>
      <c r="G86" s="135" t="s">
        <v>408</v>
      </c>
      <c r="H86" s="136">
        <v>20</v>
      </c>
      <c r="I86" s="137"/>
      <c r="J86" s="138">
        <f>ROUND(I86*H86,2)</f>
        <v>0</v>
      </c>
      <c r="K86" s="134" t="s">
        <v>19</v>
      </c>
      <c r="L86" s="33"/>
      <c r="M86" s="139" t="s">
        <v>19</v>
      </c>
      <c r="N86" s="140" t="s">
        <v>45</v>
      </c>
      <c r="P86" s="141">
        <f>O86*H86</f>
        <v>0</v>
      </c>
      <c r="Q86" s="141">
        <v>0</v>
      </c>
      <c r="R86" s="141">
        <f>Q86*H86</f>
        <v>0</v>
      </c>
      <c r="S86" s="141">
        <v>0</v>
      </c>
      <c r="T86" s="142">
        <f>S86*H86</f>
        <v>0</v>
      </c>
      <c r="AR86" s="143" t="s">
        <v>246</v>
      </c>
      <c r="AT86" s="143" t="s">
        <v>241</v>
      </c>
      <c r="AU86" s="143" t="s">
        <v>81</v>
      </c>
      <c r="AY86" s="18" t="s">
        <v>238</v>
      </c>
      <c r="BE86" s="144">
        <f>IF(N86="základní",J86,0)</f>
        <v>0</v>
      </c>
      <c r="BF86" s="144">
        <f>IF(N86="snížená",J86,0)</f>
        <v>0</v>
      </c>
      <c r="BG86" s="144">
        <f>IF(N86="zákl. přenesená",J86,0)</f>
        <v>0</v>
      </c>
      <c r="BH86" s="144">
        <f>IF(N86="sníž. přenesená",J86,0)</f>
        <v>0</v>
      </c>
      <c r="BI86" s="144">
        <f>IF(N86="nulová",J86,0)</f>
        <v>0</v>
      </c>
      <c r="BJ86" s="18" t="s">
        <v>81</v>
      </c>
      <c r="BK86" s="144">
        <f>ROUND(I86*H86,2)</f>
        <v>0</v>
      </c>
      <c r="BL86" s="18" t="s">
        <v>246</v>
      </c>
      <c r="BM86" s="143" t="s">
        <v>246</v>
      </c>
    </row>
    <row r="87" spans="2:65" s="1" customFormat="1">
      <c r="B87" s="33"/>
      <c r="D87" s="145" t="s">
        <v>248</v>
      </c>
      <c r="F87" s="146" t="s">
        <v>4174</v>
      </c>
      <c r="I87" s="147"/>
      <c r="L87" s="33"/>
      <c r="M87" s="148"/>
      <c r="T87" s="54"/>
      <c r="AT87" s="18" t="s">
        <v>248</v>
      </c>
      <c r="AU87" s="18" t="s">
        <v>81</v>
      </c>
    </row>
    <row r="88" spans="2:65" s="1" customFormat="1" ht="24.15" customHeight="1">
      <c r="B88" s="33"/>
      <c r="C88" s="132" t="s">
        <v>91</v>
      </c>
      <c r="D88" s="132" t="s">
        <v>241</v>
      </c>
      <c r="E88" s="133" t="s">
        <v>4175</v>
      </c>
      <c r="F88" s="134" t="s">
        <v>4176</v>
      </c>
      <c r="G88" s="135" t="s">
        <v>408</v>
      </c>
      <c r="H88" s="136">
        <v>60</v>
      </c>
      <c r="I88" s="137"/>
      <c r="J88" s="138">
        <f>ROUND(I88*H88,2)</f>
        <v>0</v>
      </c>
      <c r="K88" s="134" t="s">
        <v>19</v>
      </c>
      <c r="L88" s="33"/>
      <c r="M88" s="139" t="s">
        <v>19</v>
      </c>
      <c r="N88" s="140" t="s">
        <v>45</v>
      </c>
      <c r="P88" s="141">
        <f>O88*H88</f>
        <v>0</v>
      </c>
      <c r="Q88" s="141">
        <v>0</v>
      </c>
      <c r="R88" s="141">
        <f>Q88*H88</f>
        <v>0</v>
      </c>
      <c r="S88" s="141">
        <v>0</v>
      </c>
      <c r="T88" s="142">
        <f>S88*H88</f>
        <v>0</v>
      </c>
      <c r="AR88" s="143" t="s">
        <v>246</v>
      </c>
      <c r="AT88" s="143" t="s">
        <v>241</v>
      </c>
      <c r="AU88" s="143" t="s">
        <v>81</v>
      </c>
      <c r="AY88" s="18" t="s">
        <v>238</v>
      </c>
      <c r="BE88" s="144">
        <f>IF(N88="základní",J88,0)</f>
        <v>0</v>
      </c>
      <c r="BF88" s="144">
        <f>IF(N88="snížená",J88,0)</f>
        <v>0</v>
      </c>
      <c r="BG88" s="144">
        <f>IF(N88="zákl. přenesená",J88,0)</f>
        <v>0</v>
      </c>
      <c r="BH88" s="144">
        <f>IF(N88="sníž. přenesená",J88,0)</f>
        <v>0</v>
      </c>
      <c r="BI88" s="144">
        <f>IF(N88="nulová",J88,0)</f>
        <v>0</v>
      </c>
      <c r="BJ88" s="18" t="s">
        <v>81</v>
      </c>
      <c r="BK88" s="144">
        <f>ROUND(I88*H88,2)</f>
        <v>0</v>
      </c>
      <c r="BL88" s="18" t="s">
        <v>246</v>
      </c>
      <c r="BM88" s="143" t="s">
        <v>239</v>
      </c>
    </row>
    <row r="89" spans="2:65" s="1" customFormat="1">
      <c r="B89" s="33"/>
      <c r="D89" s="145" t="s">
        <v>248</v>
      </c>
      <c r="F89" s="146" t="s">
        <v>4177</v>
      </c>
      <c r="I89" s="147"/>
      <c r="L89" s="33"/>
      <c r="M89" s="148"/>
      <c r="T89" s="54"/>
      <c r="AT89" s="18" t="s">
        <v>248</v>
      </c>
      <c r="AU89" s="18" t="s">
        <v>81</v>
      </c>
    </row>
    <row r="90" spans="2:65" s="1" customFormat="1" ht="37.75" customHeight="1">
      <c r="B90" s="33"/>
      <c r="C90" s="132" t="s">
        <v>246</v>
      </c>
      <c r="D90" s="132" t="s">
        <v>241</v>
      </c>
      <c r="E90" s="133" t="s">
        <v>4178</v>
      </c>
      <c r="F90" s="134" t="s">
        <v>6796</v>
      </c>
      <c r="G90" s="135" t="s">
        <v>4058</v>
      </c>
      <c r="H90" s="136">
        <v>5</v>
      </c>
      <c r="I90" s="137"/>
      <c r="J90" s="138">
        <f>ROUND(I90*H90,2)</f>
        <v>0</v>
      </c>
      <c r="K90" s="134" t="s">
        <v>19</v>
      </c>
      <c r="L90" s="33"/>
      <c r="M90" s="139" t="s">
        <v>19</v>
      </c>
      <c r="N90" s="140" t="s">
        <v>45</v>
      </c>
      <c r="P90" s="141">
        <f>O90*H90</f>
        <v>0</v>
      </c>
      <c r="Q90" s="141">
        <v>0</v>
      </c>
      <c r="R90" s="141">
        <f>Q90*H90</f>
        <v>0</v>
      </c>
      <c r="S90" s="141">
        <v>0</v>
      </c>
      <c r="T90" s="142">
        <f>S90*H90</f>
        <v>0</v>
      </c>
      <c r="AR90" s="143" t="s">
        <v>246</v>
      </c>
      <c r="AT90" s="143" t="s">
        <v>241</v>
      </c>
      <c r="AU90" s="143" t="s">
        <v>81</v>
      </c>
      <c r="AY90" s="18" t="s">
        <v>238</v>
      </c>
      <c r="BE90" s="144">
        <f>IF(N90="základní",J90,0)</f>
        <v>0</v>
      </c>
      <c r="BF90" s="144">
        <f>IF(N90="snížená",J90,0)</f>
        <v>0</v>
      </c>
      <c r="BG90" s="144">
        <f>IF(N90="zákl. přenesená",J90,0)</f>
        <v>0</v>
      </c>
      <c r="BH90" s="144">
        <f>IF(N90="sníž. přenesená",J90,0)</f>
        <v>0</v>
      </c>
      <c r="BI90" s="144">
        <f>IF(N90="nulová",J90,0)</f>
        <v>0</v>
      </c>
      <c r="BJ90" s="18" t="s">
        <v>81</v>
      </c>
      <c r="BK90" s="144">
        <f>ROUND(I90*H90,2)</f>
        <v>0</v>
      </c>
      <c r="BL90" s="18" t="s">
        <v>246</v>
      </c>
      <c r="BM90" s="143" t="s">
        <v>294</v>
      </c>
    </row>
    <row r="91" spans="2:65" s="1" customFormat="1" ht="18">
      <c r="B91" s="33"/>
      <c r="D91" s="145" t="s">
        <v>248</v>
      </c>
      <c r="F91" s="146" t="s">
        <v>6797</v>
      </c>
      <c r="I91" s="147"/>
      <c r="L91" s="33"/>
      <c r="M91" s="148"/>
      <c r="T91" s="54"/>
      <c r="AT91" s="18" t="s">
        <v>248</v>
      </c>
      <c r="AU91" s="18" t="s">
        <v>81</v>
      </c>
    </row>
    <row r="92" spans="2:65" s="1" customFormat="1" ht="37.75" customHeight="1">
      <c r="B92" s="33"/>
      <c r="C92" s="132" t="s">
        <v>276</v>
      </c>
      <c r="D92" s="132" t="s">
        <v>241</v>
      </c>
      <c r="E92" s="133" t="s">
        <v>4184</v>
      </c>
      <c r="F92" s="134" t="s">
        <v>4185</v>
      </c>
      <c r="G92" s="135" t="s">
        <v>408</v>
      </c>
      <c r="H92" s="136">
        <v>205</v>
      </c>
      <c r="I92" s="137"/>
      <c r="J92" s="138">
        <f>ROUND(I92*H92,2)</f>
        <v>0</v>
      </c>
      <c r="K92" s="134" t="s">
        <v>19</v>
      </c>
      <c r="L92" s="33"/>
      <c r="M92" s="139" t="s">
        <v>19</v>
      </c>
      <c r="N92" s="140" t="s">
        <v>45</v>
      </c>
      <c r="P92" s="141">
        <f>O92*H92</f>
        <v>0</v>
      </c>
      <c r="Q92" s="141">
        <v>0</v>
      </c>
      <c r="R92" s="141">
        <f>Q92*H92</f>
        <v>0</v>
      </c>
      <c r="S92" s="141">
        <v>0</v>
      </c>
      <c r="T92" s="142">
        <f>S92*H92</f>
        <v>0</v>
      </c>
      <c r="AR92" s="143" t="s">
        <v>246</v>
      </c>
      <c r="AT92" s="143" t="s">
        <v>241</v>
      </c>
      <c r="AU92" s="143" t="s">
        <v>81</v>
      </c>
      <c r="AY92" s="18" t="s">
        <v>238</v>
      </c>
      <c r="BE92" s="144">
        <f>IF(N92="základní",J92,0)</f>
        <v>0</v>
      </c>
      <c r="BF92" s="144">
        <f>IF(N92="snížená",J92,0)</f>
        <v>0</v>
      </c>
      <c r="BG92" s="144">
        <f>IF(N92="zákl. přenesená",J92,0)</f>
        <v>0</v>
      </c>
      <c r="BH92" s="144">
        <f>IF(N92="sníž. přenesená",J92,0)</f>
        <v>0</v>
      </c>
      <c r="BI92" s="144">
        <f>IF(N92="nulová",J92,0)</f>
        <v>0</v>
      </c>
      <c r="BJ92" s="18" t="s">
        <v>81</v>
      </c>
      <c r="BK92" s="144">
        <f>ROUND(I92*H92,2)</f>
        <v>0</v>
      </c>
      <c r="BL92" s="18" t="s">
        <v>246</v>
      </c>
      <c r="BM92" s="143" t="s">
        <v>308</v>
      </c>
    </row>
    <row r="93" spans="2:65" s="1" customFormat="1" ht="18">
      <c r="B93" s="33"/>
      <c r="D93" s="145" t="s">
        <v>248</v>
      </c>
      <c r="F93" s="146" t="s">
        <v>4186</v>
      </c>
      <c r="I93" s="147"/>
      <c r="L93" s="33"/>
      <c r="M93" s="148"/>
      <c r="T93" s="54"/>
      <c r="AT93" s="18" t="s">
        <v>248</v>
      </c>
      <c r="AU93" s="18" t="s">
        <v>81</v>
      </c>
    </row>
    <row r="94" spans="2:65" s="1" customFormat="1" ht="37.75" customHeight="1">
      <c r="B94" s="33"/>
      <c r="C94" s="132" t="s">
        <v>239</v>
      </c>
      <c r="D94" s="132" t="s">
        <v>241</v>
      </c>
      <c r="E94" s="133" t="s">
        <v>4187</v>
      </c>
      <c r="F94" s="134" t="s">
        <v>4188</v>
      </c>
      <c r="G94" s="135" t="s">
        <v>408</v>
      </c>
      <c r="H94" s="136">
        <v>65</v>
      </c>
      <c r="I94" s="137"/>
      <c r="J94" s="138">
        <f>ROUND(I94*H94,2)</f>
        <v>0</v>
      </c>
      <c r="K94" s="134" t="s">
        <v>19</v>
      </c>
      <c r="L94" s="33"/>
      <c r="M94" s="139" t="s">
        <v>19</v>
      </c>
      <c r="N94" s="140" t="s">
        <v>45</v>
      </c>
      <c r="P94" s="141">
        <f>O94*H94</f>
        <v>0</v>
      </c>
      <c r="Q94" s="141">
        <v>0</v>
      </c>
      <c r="R94" s="141">
        <f>Q94*H94</f>
        <v>0</v>
      </c>
      <c r="S94" s="141">
        <v>0</v>
      </c>
      <c r="T94" s="142">
        <f>S94*H94</f>
        <v>0</v>
      </c>
      <c r="AR94" s="143" t="s">
        <v>246</v>
      </c>
      <c r="AT94" s="143" t="s">
        <v>241</v>
      </c>
      <c r="AU94" s="143" t="s">
        <v>81</v>
      </c>
      <c r="AY94" s="18" t="s">
        <v>238</v>
      </c>
      <c r="BE94" s="144">
        <f>IF(N94="základní",J94,0)</f>
        <v>0</v>
      </c>
      <c r="BF94" s="144">
        <f>IF(N94="snížená",J94,0)</f>
        <v>0</v>
      </c>
      <c r="BG94" s="144">
        <f>IF(N94="zákl. přenesená",J94,0)</f>
        <v>0</v>
      </c>
      <c r="BH94" s="144">
        <f>IF(N94="sníž. přenesená",J94,0)</f>
        <v>0</v>
      </c>
      <c r="BI94" s="144">
        <f>IF(N94="nulová",J94,0)</f>
        <v>0</v>
      </c>
      <c r="BJ94" s="18" t="s">
        <v>81</v>
      </c>
      <c r="BK94" s="144">
        <f>ROUND(I94*H94,2)</f>
        <v>0</v>
      </c>
      <c r="BL94" s="18" t="s">
        <v>246</v>
      </c>
      <c r="BM94" s="143" t="s">
        <v>8</v>
      </c>
    </row>
    <row r="95" spans="2:65" s="1" customFormat="1" ht="18">
      <c r="B95" s="33"/>
      <c r="D95" s="145" t="s">
        <v>248</v>
      </c>
      <c r="F95" s="146" t="s">
        <v>4189</v>
      </c>
      <c r="I95" s="147"/>
      <c r="L95" s="33"/>
      <c r="M95" s="148"/>
      <c r="T95" s="54"/>
      <c r="AT95" s="18" t="s">
        <v>248</v>
      </c>
      <c r="AU95" s="18" t="s">
        <v>81</v>
      </c>
    </row>
    <row r="96" spans="2:65" s="1" customFormat="1" ht="37.75" customHeight="1">
      <c r="B96" s="33"/>
      <c r="C96" s="132" t="s">
        <v>287</v>
      </c>
      <c r="D96" s="132" t="s">
        <v>241</v>
      </c>
      <c r="E96" s="133" t="s">
        <v>4193</v>
      </c>
      <c r="F96" s="134" t="s">
        <v>4194</v>
      </c>
      <c r="G96" s="135" t="s">
        <v>408</v>
      </c>
      <c r="H96" s="136">
        <v>75</v>
      </c>
      <c r="I96" s="137"/>
      <c r="J96" s="138">
        <f>ROUND(I96*H96,2)</f>
        <v>0</v>
      </c>
      <c r="K96" s="134" t="s">
        <v>19</v>
      </c>
      <c r="L96" s="33"/>
      <c r="M96" s="139" t="s">
        <v>19</v>
      </c>
      <c r="N96" s="140" t="s">
        <v>45</v>
      </c>
      <c r="P96" s="141">
        <f>O96*H96</f>
        <v>0</v>
      </c>
      <c r="Q96" s="141">
        <v>0</v>
      </c>
      <c r="R96" s="141">
        <f>Q96*H96</f>
        <v>0</v>
      </c>
      <c r="S96" s="141">
        <v>0</v>
      </c>
      <c r="T96" s="142">
        <f>S96*H96</f>
        <v>0</v>
      </c>
      <c r="AR96" s="143" t="s">
        <v>246</v>
      </c>
      <c r="AT96" s="143" t="s">
        <v>241</v>
      </c>
      <c r="AU96" s="143" t="s">
        <v>81</v>
      </c>
      <c r="AY96" s="18" t="s">
        <v>238</v>
      </c>
      <c r="BE96" s="144">
        <f>IF(N96="základní",J96,0)</f>
        <v>0</v>
      </c>
      <c r="BF96" s="144">
        <f>IF(N96="snížená",J96,0)</f>
        <v>0</v>
      </c>
      <c r="BG96" s="144">
        <f>IF(N96="zákl. přenesená",J96,0)</f>
        <v>0</v>
      </c>
      <c r="BH96" s="144">
        <f>IF(N96="sníž. přenesená",J96,0)</f>
        <v>0</v>
      </c>
      <c r="BI96" s="144">
        <f>IF(N96="nulová",J96,0)</f>
        <v>0</v>
      </c>
      <c r="BJ96" s="18" t="s">
        <v>81</v>
      </c>
      <c r="BK96" s="144">
        <f>ROUND(I96*H96,2)</f>
        <v>0</v>
      </c>
      <c r="BL96" s="18" t="s">
        <v>246</v>
      </c>
      <c r="BM96" s="143" t="s">
        <v>511</v>
      </c>
    </row>
    <row r="97" spans="2:65" s="1" customFormat="1" ht="18">
      <c r="B97" s="33"/>
      <c r="D97" s="145" t="s">
        <v>248</v>
      </c>
      <c r="F97" s="146" t="s">
        <v>4195</v>
      </c>
      <c r="I97" s="147"/>
      <c r="L97" s="33"/>
      <c r="M97" s="148"/>
      <c r="T97" s="54"/>
      <c r="AT97" s="18" t="s">
        <v>248</v>
      </c>
      <c r="AU97" s="18" t="s">
        <v>81</v>
      </c>
    </row>
    <row r="98" spans="2:65" s="1" customFormat="1" ht="37.75" customHeight="1">
      <c r="B98" s="33"/>
      <c r="C98" s="132" t="s">
        <v>294</v>
      </c>
      <c r="D98" s="132" t="s">
        <v>241</v>
      </c>
      <c r="E98" s="133" t="s">
        <v>6798</v>
      </c>
      <c r="F98" s="134" t="s">
        <v>6799</v>
      </c>
      <c r="G98" s="135" t="s">
        <v>408</v>
      </c>
      <c r="H98" s="136">
        <v>30</v>
      </c>
      <c r="I98" s="137"/>
      <c r="J98" s="138">
        <f>ROUND(I98*H98,2)</f>
        <v>0</v>
      </c>
      <c r="K98" s="134" t="s">
        <v>19</v>
      </c>
      <c r="L98" s="33"/>
      <c r="M98" s="139" t="s">
        <v>19</v>
      </c>
      <c r="N98" s="140" t="s">
        <v>45</v>
      </c>
      <c r="P98" s="141">
        <f>O98*H98</f>
        <v>0</v>
      </c>
      <c r="Q98" s="141">
        <v>0</v>
      </c>
      <c r="R98" s="141">
        <f>Q98*H98</f>
        <v>0</v>
      </c>
      <c r="S98" s="141">
        <v>0</v>
      </c>
      <c r="T98" s="142">
        <f>S98*H98</f>
        <v>0</v>
      </c>
      <c r="AR98" s="143" t="s">
        <v>246</v>
      </c>
      <c r="AT98" s="143" t="s">
        <v>241</v>
      </c>
      <c r="AU98" s="143" t="s">
        <v>81</v>
      </c>
      <c r="AY98" s="18" t="s">
        <v>238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8" t="s">
        <v>81</v>
      </c>
      <c r="BK98" s="144">
        <f>ROUND(I98*H98,2)</f>
        <v>0</v>
      </c>
      <c r="BL98" s="18" t="s">
        <v>246</v>
      </c>
      <c r="BM98" s="143" t="s">
        <v>377</v>
      </c>
    </row>
    <row r="99" spans="2:65" s="1" customFormat="1" ht="18">
      <c r="B99" s="33"/>
      <c r="D99" s="145" t="s">
        <v>248</v>
      </c>
      <c r="F99" s="146" t="s">
        <v>6800</v>
      </c>
      <c r="I99" s="147"/>
      <c r="L99" s="33"/>
      <c r="M99" s="148"/>
      <c r="T99" s="54"/>
      <c r="AT99" s="18" t="s">
        <v>248</v>
      </c>
      <c r="AU99" s="18" t="s">
        <v>81</v>
      </c>
    </row>
    <row r="100" spans="2:65" s="1" customFormat="1" ht="33" customHeight="1">
      <c r="B100" s="33"/>
      <c r="C100" s="132" t="s">
        <v>300</v>
      </c>
      <c r="D100" s="132" t="s">
        <v>241</v>
      </c>
      <c r="E100" s="133" t="s">
        <v>4202</v>
      </c>
      <c r="F100" s="134" t="s">
        <v>4203</v>
      </c>
      <c r="G100" s="135" t="s">
        <v>4058</v>
      </c>
      <c r="H100" s="136">
        <v>140</v>
      </c>
      <c r="I100" s="137"/>
      <c r="J100" s="138">
        <f>ROUND(I100*H100,2)</f>
        <v>0</v>
      </c>
      <c r="K100" s="134" t="s">
        <v>19</v>
      </c>
      <c r="L100" s="33"/>
      <c r="M100" s="139" t="s">
        <v>19</v>
      </c>
      <c r="N100" s="140" t="s">
        <v>45</v>
      </c>
      <c r="P100" s="141">
        <f>O100*H100</f>
        <v>0</v>
      </c>
      <c r="Q100" s="141">
        <v>0</v>
      </c>
      <c r="R100" s="141">
        <f>Q100*H100</f>
        <v>0</v>
      </c>
      <c r="S100" s="141">
        <v>0</v>
      </c>
      <c r="T100" s="142">
        <f>S100*H100</f>
        <v>0</v>
      </c>
      <c r="AR100" s="143" t="s">
        <v>246</v>
      </c>
      <c r="AT100" s="143" t="s">
        <v>241</v>
      </c>
      <c r="AU100" s="143" t="s">
        <v>81</v>
      </c>
      <c r="AY100" s="18" t="s">
        <v>238</v>
      </c>
      <c r="BE100" s="144">
        <f>IF(N100="základní",J100,0)</f>
        <v>0</v>
      </c>
      <c r="BF100" s="144">
        <f>IF(N100="snížená",J100,0)</f>
        <v>0</v>
      </c>
      <c r="BG100" s="144">
        <f>IF(N100="zákl. přenesená",J100,0)</f>
        <v>0</v>
      </c>
      <c r="BH100" s="144">
        <f>IF(N100="sníž. přenesená",J100,0)</f>
        <v>0</v>
      </c>
      <c r="BI100" s="144">
        <f>IF(N100="nulová",J100,0)</f>
        <v>0</v>
      </c>
      <c r="BJ100" s="18" t="s">
        <v>81</v>
      </c>
      <c r="BK100" s="144">
        <f>ROUND(I100*H100,2)</f>
        <v>0</v>
      </c>
      <c r="BL100" s="18" t="s">
        <v>246</v>
      </c>
      <c r="BM100" s="143" t="s">
        <v>720</v>
      </c>
    </row>
    <row r="101" spans="2:65" s="1" customFormat="1" ht="18">
      <c r="B101" s="33"/>
      <c r="D101" s="145" t="s">
        <v>248</v>
      </c>
      <c r="F101" s="146" t="s">
        <v>4204</v>
      </c>
      <c r="I101" s="147"/>
      <c r="L101" s="33"/>
      <c r="M101" s="148"/>
      <c r="T101" s="54"/>
      <c r="AT101" s="18" t="s">
        <v>248</v>
      </c>
      <c r="AU101" s="18" t="s">
        <v>81</v>
      </c>
    </row>
    <row r="102" spans="2:65" s="1" customFormat="1" ht="33" customHeight="1">
      <c r="B102" s="33"/>
      <c r="C102" s="132" t="s">
        <v>308</v>
      </c>
      <c r="D102" s="132" t="s">
        <v>241</v>
      </c>
      <c r="E102" s="133" t="s">
        <v>4205</v>
      </c>
      <c r="F102" s="134" t="s">
        <v>4207</v>
      </c>
      <c r="G102" s="135" t="s">
        <v>4058</v>
      </c>
      <c r="H102" s="136">
        <v>10</v>
      </c>
      <c r="I102" s="137"/>
      <c r="J102" s="138">
        <f>ROUND(I102*H102,2)</f>
        <v>0</v>
      </c>
      <c r="K102" s="134" t="s">
        <v>19</v>
      </c>
      <c r="L102" s="33"/>
      <c r="M102" s="139" t="s">
        <v>19</v>
      </c>
      <c r="N102" s="140" t="s">
        <v>45</v>
      </c>
      <c r="P102" s="141">
        <f>O102*H102</f>
        <v>0</v>
      </c>
      <c r="Q102" s="141">
        <v>0</v>
      </c>
      <c r="R102" s="141">
        <f>Q102*H102</f>
        <v>0</v>
      </c>
      <c r="S102" s="141">
        <v>0</v>
      </c>
      <c r="T102" s="142">
        <f>S102*H102</f>
        <v>0</v>
      </c>
      <c r="AR102" s="143" t="s">
        <v>246</v>
      </c>
      <c r="AT102" s="143" t="s">
        <v>241</v>
      </c>
      <c r="AU102" s="143" t="s">
        <v>81</v>
      </c>
      <c r="AY102" s="18" t="s">
        <v>238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8" t="s">
        <v>81</v>
      </c>
      <c r="BK102" s="144">
        <f>ROUND(I102*H102,2)</f>
        <v>0</v>
      </c>
      <c r="BL102" s="18" t="s">
        <v>246</v>
      </c>
      <c r="BM102" s="143" t="s">
        <v>738</v>
      </c>
    </row>
    <row r="103" spans="2:65" s="1" customFormat="1" ht="18">
      <c r="B103" s="33"/>
      <c r="D103" s="145" t="s">
        <v>248</v>
      </c>
      <c r="F103" s="146" t="s">
        <v>4207</v>
      </c>
      <c r="I103" s="147"/>
      <c r="L103" s="33"/>
      <c r="M103" s="148"/>
      <c r="T103" s="54"/>
      <c r="AT103" s="18" t="s">
        <v>248</v>
      </c>
      <c r="AU103" s="18" t="s">
        <v>81</v>
      </c>
    </row>
    <row r="104" spans="2:65" s="1" customFormat="1" ht="33" customHeight="1">
      <c r="B104" s="33"/>
      <c r="C104" s="132" t="s">
        <v>316</v>
      </c>
      <c r="D104" s="132" t="s">
        <v>241</v>
      </c>
      <c r="E104" s="133" t="s">
        <v>4211</v>
      </c>
      <c r="F104" s="134" t="s">
        <v>6801</v>
      </c>
      <c r="G104" s="135" t="s">
        <v>4058</v>
      </c>
      <c r="H104" s="136">
        <v>4</v>
      </c>
      <c r="I104" s="137"/>
      <c r="J104" s="138">
        <f>ROUND(I104*H104,2)</f>
        <v>0</v>
      </c>
      <c r="K104" s="134" t="s">
        <v>19</v>
      </c>
      <c r="L104" s="33"/>
      <c r="M104" s="139" t="s">
        <v>19</v>
      </c>
      <c r="N104" s="140" t="s">
        <v>45</v>
      </c>
      <c r="P104" s="141">
        <f>O104*H104</f>
        <v>0</v>
      </c>
      <c r="Q104" s="141">
        <v>0</v>
      </c>
      <c r="R104" s="141">
        <f>Q104*H104</f>
        <v>0</v>
      </c>
      <c r="S104" s="141">
        <v>0</v>
      </c>
      <c r="T104" s="142">
        <f>S104*H104</f>
        <v>0</v>
      </c>
      <c r="AR104" s="143" t="s">
        <v>246</v>
      </c>
      <c r="AT104" s="143" t="s">
        <v>241</v>
      </c>
      <c r="AU104" s="143" t="s">
        <v>81</v>
      </c>
      <c r="AY104" s="18" t="s">
        <v>238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8" t="s">
        <v>81</v>
      </c>
      <c r="BK104" s="144">
        <f>ROUND(I104*H104,2)</f>
        <v>0</v>
      </c>
      <c r="BL104" s="18" t="s">
        <v>246</v>
      </c>
      <c r="BM104" s="143" t="s">
        <v>750</v>
      </c>
    </row>
    <row r="105" spans="2:65" s="1" customFormat="1" ht="18">
      <c r="B105" s="33"/>
      <c r="D105" s="145" t="s">
        <v>248</v>
      </c>
      <c r="F105" s="146" t="s">
        <v>6802</v>
      </c>
      <c r="I105" s="147"/>
      <c r="L105" s="33"/>
      <c r="M105" s="148"/>
      <c r="T105" s="54"/>
      <c r="AT105" s="18" t="s">
        <v>248</v>
      </c>
      <c r="AU105" s="18" t="s">
        <v>81</v>
      </c>
    </row>
    <row r="106" spans="2:65" s="1" customFormat="1" ht="44.25" customHeight="1">
      <c r="B106" s="33"/>
      <c r="C106" s="132" t="s">
        <v>8</v>
      </c>
      <c r="D106" s="132" t="s">
        <v>241</v>
      </c>
      <c r="E106" s="133" t="s">
        <v>4214</v>
      </c>
      <c r="F106" s="134" t="s">
        <v>6803</v>
      </c>
      <c r="G106" s="135" t="s">
        <v>4058</v>
      </c>
      <c r="H106" s="136">
        <v>4</v>
      </c>
      <c r="I106" s="137"/>
      <c r="J106" s="138">
        <f>ROUND(I106*H106,2)</f>
        <v>0</v>
      </c>
      <c r="K106" s="134" t="s">
        <v>19</v>
      </c>
      <c r="L106" s="33"/>
      <c r="M106" s="139" t="s">
        <v>19</v>
      </c>
      <c r="N106" s="140" t="s">
        <v>45</v>
      </c>
      <c r="P106" s="141">
        <f>O106*H106</f>
        <v>0</v>
      </c>
      <c r="Q106" s="141">
        <v>0</v>
      </c>
      <c r="R106" s="141">
        <f>Q106*H106</f>
        <v>0</v>
      </c>
      <c r="S106" s="141">
        <v>0</v>
      </c>
      <c r="T106" s="142">
        <f>S106*H106</f>
        <v>0</v>
      </c>
      <c r="AR106" s="143" t="s">
        <v>246</v>
      </c>
      <c r="AT106" s="143" t="s">
        <v>241</v>
      </c>
      <c r="AU106" s="143" t="s">
        <v>81</v>
      </c>
      <c r="AY106" s="18" t="s">
        <v>238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8" t="s">
        <v>81</v>
      </c>
      <c r="BK106" s="144">
        <f>ROUND(I106*H106,2)</f>
        <v>0</v>
      </c>
      <c r="BL106" s="18" t="s">
        <v>246</v>
      </c>
      <c r="BM106" s="143" t="s">
        <v>763</v>
      </c>
    </row>
    <row r="107" spans="2:65" s="1" customFormat="1" ht="27">
      <c r="B107" s="33"/>
      <c r="D107" s="145" t="s">
        <v>248</v>
      </c>
      <c r="F107" s="146" t="s">
        <v>6804</v>
      </c>
      <c r="I107" s="147"/>
      <c r="L107" s="33"/>
      <c r="M107" s="148"/>
      <c r="T107" s="54"/>
      <c r="AT107" s="18" t="s">
        <v>248</v>
      </c>
      <c r="AU107" s="18" t="s">
        <v>81</v>
      </c>
    </row>
    <row r="108" spans="2:65" s="1" customFormat="1" ht="44.25" customHeight="1">
      <c r="B108" s="33"/>
      <c r="C108" s="132" t="s">
        <v>390</v>
      </c>
      <c r="D108" s="132" t="s">
        <v>241</v>
      </c>
      <c r="E108" s="133" t="s">
        <v>4222</v>
      </c>
      <c r="F108" s="134" t="s">
        <v>4226</v>
      </c>
      <c r="G108" s="135" t="s">
        <v>4058</v>
      </c>
      <c r="H108" s="136">
        <v>15</v>
      </c>
      <c r="I108" s="137"/>
      <c r="J108" s="138">
        <f>ROUND(I108*H108,2)</f>
        <v>0</v>
      </c>
      <c r="K108" s="134" t="s">
        <v>19</v>
      </c>
      <c r="L108" s="33"/>
      <c r="M108" s="139" t="s">
        <v>19</v>
      </c>
      <c r="N108" s="140" t="s">
        <v>45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246</v>
      </c>
      <c r="AT108" s="143" t="s">
        <v>241</v>
      </c>
      <c r="AU108" s="143" t="s">
        <v>81</v>
      </c>
      <c r="AY108" s="18" t="s">
        <v>238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8" t="s">
        <v>81</v>
      </c>
      <c r="BK108" s="144">
        <f>ROUND(I108*H108,2)</f>
        <v>0</v>
      </c>
      <c r="BL108" s="18" t="s">
        <v>246</v>
      </c>
      <c r="BM108" s="143" t="s">
        <v>777</v>
      </c>
    </row>
    <row r="109" spans="2:65" s="1" customFormat="1" ht="27">
      <c r="B109" s="33"/>
      <c r="D109" s="145" t="s">
        <v>248</v>
      </c>
      <c r="F109" s="146" t="s">
        <v>4227</v>
      </c>
      <c r="I109" s="147"/>
      <c r="L109" s="33"/>
      <c r="M109" s="148"/>
      <c r="T109" s="54"/>
      <c r="AT109" s="18" t="s">
        <v>248</v>
      </c>
      <c r="AU109" s="18" t="s">
        <v>81</v>
      </c>
    </row>
    <row r="110" spans="2:65" s="1" customFormat="1" ht="21.75" customHeight="1">
      <c r="B110" s="33"/>
      <c r="C110" s="132" t="s">
        <v>511</v>
      </c>
      <c r="D110" s="132" t="s">
        <v>241</v>
      </c>
      <c r="E110" s="133" t="s">
        <v>4228</v>
      </c>
      <c r="F110" s="134" t="s">
        <v>4229</v>
      </c>
      <c r="G110" s="135" t="s">
        <v>4058</v>
      </c>
      <c r="H110" s="136">
        <v>17</v>
      </c>
      <c r="I110" s="137"/>
      <c r="J110" s="138">
        <f>ROUND(I110*H110,2)</f>
        <v>0</v>
      </c>
      <c r="K110" s="134" t="s">
        <v>19</v>
      </c>
      <c r="L110" s="33"/>
      <c r="M110" s="139" t="s">
        <v>19</v>
      </c>
      <c r="N110" s="140" t="s">
        <v>45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246</v>
      </c>
      <c r="AT110" s="143" t="s">
        <v>241</v>
      </c>
      <c r="AU110" s="143" t="s">
        <v>81</v>
      </c>
      <c r="AY110" s="18" t="s">
        <v>238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8" t="s">
        <v>81</v>
      </c>
      <c r="BK110" s="144">
        <f>ROUND(I110*H110,2)</f>
        <v>0</v>
      </c>
      <c r="BL110" s="18" t="s">
        <v>246</v>
      </c>
      <c r="BM110" s="143" t="s">
        <v>799</v>
      </c>
    </row>
    <row r="111" spans="2:65" s="1" customFormat="1">
      <c r="B111" s="33"/>
      <c r="D111" s="145" t="s">
        <v>248</v>
      </c>
      <c r="F111" s="146" t="s">
        <v>4230</v>
      </c>
      <c r="I111" s="147"/>
      <c r="L111" s="33"/>
      <c r="M111" s="148"/>
      <c r="T111" s="54"/>
      <c r="AT111" s="18" t="s">
        <v>248</v>
      </c>
      <c r="AU111" s="18" t="s">
        <v>81</v>
      </c>
    </row>
    <row r="112" spans="2:65" s="1" customFormat="1" ht="16.5" customHeight="1">
      <c r="B112" s="33"/>
      <c r="C112" s="132" t="s">
        <v>586</v>
      </c>
      <c r="D112" s="132" t="s">
        <v>241</v>
      </c>
      <c r="E112" s="133" t="s">
        <v>4237</v>
      </c>
      <c r="F112" s="134" t="s">
        <v>4238</v>
      </c>
      <c r="G112" s="135" t="s">
        <v>4058</v>
      </c>
      <c r="H112" s="136">
        <v>16</v>
      </c>
      <c r="I112" s="137"/>
      <c r="J112" s="138">
        <f>ROUND(I112*H112,2)</f>
        <v>0</v>
      </c>
      <c r="K112" s="134" t="s">
        <v>19</v>
      </c>
      <c r="L112" s="33"/>
      <c r="M112" s="139" t="s">
        <v>19</v>
      </c>
      <c r="N112" s="140" t="s">
        <v>45</v>
      </c>
      <c r="P112" s="141">
        <f>O112*H112</f>
        <v>0</v>
      </c>
      <c r="Q112" s="141">
        <v>0</v>
      </c>
      <c r="R112" s="141">
        <f>Q112*H112</f>
        <v>0</v>
      </c>
      <c r="S112" s="141">
        <v>0</v>
      </c>
      <c r="T112" s="142">
        <f>S112*H112</f>
        <v>0</v>
      </c>
      <c r="AR112" s="143" t="s">
        <v>246</v>
      </c>
      <c r="AT112" s="143" t="s">
        <v>241</v>
      </c>
      <c r="AU112" s="143" t="s">
        <v>81</v>
      </c>
      <c r="AY112" s="18" t="s">
        <v>238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8" t="s">
        <v>81</v>
      </c>
      <c r="BK112" s="144">
        <f>ROUND(I112*H112,2)</f>
        <v>0</v>
      </c>
      <c r="BL112" s="18" t="s">
        <v>246</v>
      </c>
      <c r="BM112" s="143" t="s">
        <v>812</v>
      </c>
    </row>
    <row r="113" spans="2:65" s="1" customFormat="1">
      <c r="B113" s="33"/>
      <c r="D113" s="145" t="s">
        <v>248</v>
      </c>
      <c r="F113" s="146" t="s">
        <v>4239</v>
      </c>
      <c r="I113" s="147"/>
      <c r="L113" s="33"/>
      <c r="M113" s="148"/>
      <c r="T113" s="54"/>
      <c r="AT113" s="18" t="s">
        <v>248</v>
      </c>
      <c r="AU113" s="18" t="s">
        <v>81</v>
      </c>
    </row>
    <row r="114" spans="2:65" s="1" customFormat="1" ht="33" customHeight="1">
      <c r="B114" s="33"/>
      <c r="C114" s="132" t="s">
        <v>377</v>
      </c>
      <c r="D114" s="132" t="s">
        <v>241</v>
      </c>
      <c r="E114" s="133" t="s">
        <v>74</v>
      </c>
      <c r="F114" s="134" t="s">
        <v>6805</v>
      </c>
      <c r="G114" s="135" t="s">
        <v>4058</v>
      </c>
      <c r="H114" s="136">
        <v>12</v>
      </c>
      <c r="I114" s="137"/>
      <c r="J114" s="138">
        <f>ROUND(I114*H114,2)</f>
        <v>0</v>
      </c>
      <c r="K114" s="134" t="s">
        <v>19</v>
      </c>
      <c r="L114" s="33"/>
      <c r="M114" s="139" t="s">
        <v>19</v>
      </c>
      <c r="N114" s="140" t="s">
        <v>45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246</v>
      </c>
      <c r="AT114" s="143" t="s">
        <v>241</v>
      </c>
      <c r="AU114" s="143" t="s">
        <v>81</v>
      </c>
      <c r="AY114" s="18" t="s">
        <v>238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8" t="s">
        <v>81</v>
      </c>
      <c r="BK114" s="144">
        <f>ROUND(I114*H114,2)</f>
        <v>0</v>
      </c>
      <c r="BL114" s="18" t="s">
        <v>246</v>
      </c>
      <c r="BM114" s="143" t="s">
        <v>386</v>
      </c>
    </row>
    <row r="115" spans="2:65" s="1" customFormat="1" ht="18">
      <c r="B115" s="33"/>
      <c r="D115" s="145" t="s">
        <v>248</v>
      </c>
      <c r="F115" s="146" t="s">
        <v>6805</v>
      </c>
      <c r="I115" s="147"/>
      <c r="L115" s="33"/>
      <c r="M115" s="148"/>
      <c r="T115" s="54"/>
      <c r="AT115" s="18" t="s">
        <v>248</v>
      </c>
      <c r="AU115" s="18" t="s">
        <v>81</v>
      </c>
    </row>
    <row r="116" spans="2:65" s="1" customFormat="1" ht="24.15" customHeight="1">
      <c r="B116" s="33"/>
      <c r="C116" s="132" t="s">
        <v>597</v>
      </c>
      <c r="D116" s="132" t="s">
        <v>241</v>
      </c>
      <c r="E116" s="133" t="s">
        <v>4241</v>
      </c>
      <c r="F116" s="134" t="s">
        <v>6806</v>
      </c>
      <c r="G116" s="135" t="s">
        <v>4058</v>
      </c>
      <c r="H116" s="136">
        <v>4</v>
      </c>
      <c r="I116" s="137"/>
      <c r="J116" s="138">
        <f>ROUND(I116*H116,2)</f>
        <v>0</v>
      </c>
      <c r="K116" s="134" t="s">
        <v>19</v>
      </c>
      <c r="L116" s="33"/>
      <c r="M116" s="139" t="s">
        <v>19</v>
      </c>
      <c r="N116" s="140" t="s">
        <v>45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246</v>
      </c>
      <c r="AT116" s="143" t="s">
        <v>241</v>
      </c>
      <c r="AU116" s="143" t="s">
        <v>81</v>
      </c>
      <c r="AY116" s="18" t="s">
        <v>238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8" t="s">
        <v>81</v>
      </c>
      <c r="BK116" s="144">
        <f>ROUND(I116*H116,2)</f>
        <v>0</v>
      </c>
      <c r="BL116" s="18" t="s">
        <v>246</v>
      </c>
      <c r="BM116" s="143" t="s">
        <v>828</v>
      </c>
    </row>
    <row r="117" spans="2:65" s="1" customFormat="1" ht="18">
      <c r="B117" s="33"/>
      <c r="D117" s="145" t="s">
        <v>248</v>
      </c>
      <c r="F117" s="146" t="s">
        <v>6806</v>
      </c>
      <c r="I117" s="147"/>
      <c r="L117" s="33"/>
      <c r="M117" s="148"/>
      <c r="T117" s="54"/>
      <c r="AT117" s="18" t="s">
        <v>248</v>
      </c>
      <c r="AU117" s="18" t="s">
        <v>81</v>
      </c>
    </row>
    <row r="118" spans="2:65" s="1" customFormat="1" ht="24.15" customHeight="1">
      <c r="B118" s="33"/>
      <c r="C118" s="132" t="s">
        <v>720</v>
      </c>
      <c r="D118" s="132" t="s">
        <v>241</v>
      </c>
      <c r="E118" s="133" t="s">
        <v>4257</v>
      </c>
      <c r="F118" s="134" t="s">
        <v>4258</v>
      </c>
      <c r="G118" s="135" t="s">
        <v>4058</v>
      </c>
      <c r="H118" s="136">
        <v>1</v>
      </c>
      <c r="I118" s="137"/>
      <c r="J118" s="138">
        <f>ROUND(I118*H118,2)</f>
        <v>0</v>
      </c>
      <c r="K118" s="134" t="s">
        <v>19</v>
      </c>
      <c r="L118" s="33"/>
      <c r="M118" s="139" t="s">
        <v>19</v>
      </c>
      <c r="N118" s="140" t="s">
        <v>45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246</v>
      </c>
      <c r="AT118" s="143" t="s">
        <v>241</v>
      </c>
      <c r="AU118" s="143" t="s">
        <v>81</v>
      </c>
      <c r="AY118" s="18" t="s">
        <v>238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8" t="s">
        <v>81</v>
      </c>
      <c r="BK118" s="144">
        <f>ROUND(I118*H118,2)</f>
        <v>0</v>
      </c>
      <c r="BL118" s="18" t="s">
        <v>246</v>
      </c>
      <c r="BM118" s="143" t="s">
        <v>837</v>
      </c>
    </row>
    <row r="119" spans="2:65" s="1" customFormat="1" ht="18">
      <c r="B119" s="33"/>
      <c r="D119" s="145" t="s">
        <v>248</v>
      </c>
      <c r="F119" s="146" t="s">
        <v>4259</v>
      </c>
      <c r="I119" s="147"/>
      <c r="L119" s="33"/>
      <c r="M119" s="148"/>
      <c r="T119" s="54"/>
      <c r="AT119" s="18" t="s">
        <v>248</v>
      </c>
      <c r="AU119" s="18" t="s">
        <v>81</v>
      </c>
    </row>
    <row r="120" spans="2:65" s="1" customFormat="1" ht="37.75" customHeight="1">
      <c r="B120" s="33"/>
      <c r="C120" s="132" t="s">
        <v>728</v>
      </c>
      <c r="D120" s="132" t="s">
        <v>241</v>
      </c>
      <c r="E120" s="133" t="s">
        <v>4220</v>
      </c>
      <c r="F120" s="134" t="s">
        <v>6807</v>
      </c>
      <c r="G120" s="135" t="s">
        <v>4058</v>
      </c>
      <c r="H120" s="136">
        <v>1</v>
      </c>
      <c r="I120" s="137"/>
      <c r="J120" s="138">
        <f>ROUND(I120*H120,2)</f>
        <v>0</v>
      </c>
      <c r="K120" s="134" t="s">
        <v>19</v>
      </c>
      <c r="L120" s="33"/>
      <c r="M120" s="139" t="s">
        <v>19</v>
      </c>
      <c r="N120" s="140" t="s">
        <v>45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246</v>
      </c>
      <c r="AT120" s="143" t="s">
        <v>241</v>
      </c>
      <c r="AU120" s="143" t="s">
        <v>81</v>
      </c>
      <c r="AY120" s="18" t="s">
        <v>238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8" t="s">
        <v>81</v>
      </c>
      <c r="BK120" s="144">
        <f>ROUND(I120*H120,2)</f>
        <v>0</v>
      </c>
      <c r="BL120" s="18" t="s">
        <v>246</v>
      </c>
      <c r="BM120" s="143" t="s">
        <v>851</v>
      </c>
    </row>
    <row r="121" spans="2:65" s="1" customFormat="1" ht="18">
      <c r="B121" s="33"/>
      <c r="D121" s="145" t="s">
        <v>248</v>
      </c>
      <c r="F121" s="146" t="s">
        <v>6808</v>
      </c>
      <c r="I121" s="147"/>
      <c r="L121" s="33"/>
      <c r="M121" s="148"/>
      <c r="T121" s="54"/>
      <c r="AT121" s="18" t="s">
        <v>248</v>
      </c>
      <c r="AU121" s="18" t="s">
        <v>81</v>
      </c>
    </row>
    <row r="122" spans="2:65" s="1" customFormat="1" ht="27">
      <c r="B122" s="33"/>
      <c r="D122" s="145" t="s">
        <v>324</v>
      </c>
      <c r="F122" s="171" t="s">
        <v>6809</v>
      </c>
      <c r="I122" s="147"/>
      <c r="L122" s="33"/>
      <c r="M122" s="148"/>
      <c r="T122" s="54"/>
      <c r="AT122" s="18" t="s">
        <v>324</v>
      </c>
      <c r="AU122" s="18" t="s">
        <v>81</v>
      </c>
    </row>
    <row r="123" spans="2:65" s="1" customFormat="1" ht="16.5" customHeight="1">
      <c r="B123" s="33"/>
      <c r="C123" s="132" t="s">
        <v>738</v>
      </c>
      <c r="D123" s="132" t="s">
        <v>241</v>
      </c>
      <c r="E123" s="133" t="s">
        <v>73</v>
      </c>
      <c r="F123" s="134" t="s">
        <v>4261</v>
      </c>
      <c r="G123" s="135" t="s">
        <v>1191</v>
      </c>
      <c r="H123" s="136">
        <v>1</v>
      </c>
      <c r="I123" s="137"/>
      <c r="J123" s="138">
        <f>ROUND(I123*H123,2)</f>
        <v>0</v>
      </c>
      <c r="K123" s="134" t="s">
        <v>19</v>
      </c>
      <c r="L123" s="33"/>
      <c r="M123" s="139" t="s">
        <v>19</v>
      </c>
      <c r="N123" s="140" t="s">
        <v>45</v>
      </c>
      <c r="P123" s="141">
        <f>O123*H123</f>
        <v>0</v>
      </c>
      <c r="Q123" s="141">
        <v>0</v>
      </c>
      <c r="R123" s="141">
        <f>Q123*H123</f>
        <v>0</v>
      </c>
      <c r="S123" s="141">
        <v>0</v>
      </c>
      <c r="T123" s="142">
        <f>S123*H123</f>
        <v>0</v>
      </c>
      <c r="AR123" s="143" t="s">
        <v>246</v>
      </c>
      <c r="AT123" s="143" t="s">
        <v>241</v>
      </c>
      <c r="AU123" s="143" t="s">
        <v>81</v>
      </c>
      <c r="AY123" s="18" t="s">
        <v>238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8" t="s">
        <v>81</v>
      </c>
      <c r="BK123" s="144">
        <f>ROUND(I123*H123,2)</f>
        <v>0</v>
      </c>
      <c r="BL123" s="18" t="s">
        <v>246</v>
      </c>
      <c r="BM123" s="143" t="s">
        <v>6810</v>
      </c>
    </row>
    <row r="124" spans="2:65" s="1" customFormat="1">
      <c r="B124" s="33"/>
      <c r="D124" s="145" t="s">
        <v>248</v>
      </c>
      <c r="F124" s="146" t="s">
        <v>4261</v>
      </c>
      <c r="I124" s="147"/>
      <c r="L124" s="33"/>
      <c r="M124" s="148"/>
      <c r="T124" s="54"/>
      <c r="AT124" s="18" t="s">
        <v>248</v>
      </c>
      <c r="AU124" s="18" t="s">
        <v>81</v>
      </c>
    </row>
    <row r="125" spans="2:65" s="1" customFormat="1" ht="16.5" customHeight="1">
      <c r="B125" s="33"/>
      <c r="C125" s="132" t="s">
        <v>7</v>
      </c>
      <c r="D125" s="132" t="s">
        <v>241</v>
      </c>
      <c r="E125" s="133" t="s">
        <v>4263</v>
      </c>
      <c r="F125" s="134" t="s">
        <v>4264</v>
      </c>
      <c r="G125" s="135" t="s">
        <v>1191</v>
      </c>
      <c r="H125" s="136">
        <v>1</v>
      </c>
      <c r="I125" s="137"/>
      <c r="J125" s="138">
        <f>ROUND(I125*H125,2)</f>
        <v>0</v>
      </c>
      <c r="K125" s="134" t="s">
        <v>19</v>
      </c>
      <c r="L125" s="33"/>
      <c r="M125" s="139" t="s">
        <v>19</v>
      </c>
      <c r="N125" s="140" t="s">
        <v>45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246</v>
      </c>
      <c r="AT125" s="143" t="s">
        <v>241</v>
      </c>
      <c r="AU125" s="143" t="s">
        <v>81</v>
      </c>
      <c r="AY125" s="18" t="s">
        <v>238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8" t="s">
        <v>81</v>
      </c>
      <c r="BK125" s="144">
        <f>ROUND(I125*H125,2)</f>
        <v>0</v>
      </c>
      <c r="BL125" s="18" t="s">
        <v>246</v>
      </c>
      <c r="BM125" s="143" t="s">
        <v>6811</v>
      </c>
    </row>
    <row r="126" spans="2:65" s="1" customFormat="1">
      <c r="B126" s="33"/>
      <c r="D126" s="145" t="s">
        <v>248</v>
      </c>
      <c r="F126" s="146" t="s">
        <v>4264</v>
      </c>
      <c r="I126" s="147"/>
      <c r="L126" s="33"/>
      <c r="M126" s="148"/>
      <c r="T126" s="54"/>
      <c r="AT126" s="18" t="s">
        <v>248</v>
      </c>
      <c r="AU126" s="18" t="s">
        <v>81</v>
      </c>
    </row>
    <row r="127" spans="2:65" s="11" customFormat="1" ht="25.9" customHeight="1">
      <c r="B127" s="120"/>
      <c r="D127" s="121" t="s">
        <v>73</v>
      </c>
      <c r="E127" s="122" t="s">
        <v>4266</v>
      </c>
      <c r="F127" s="122" t="s">
        <v>4267</v>
      </c>
      <c r="I127" s="123"/>
      <c r="J127" s="124">
        <f>BK127</f>
        <v>0</v>
      </c>
      <c r="L127" s="120"/>
      <c r="M127" s="125"/>
      <c r="P127" s="126">
        <f>SUM(P128:P131)</f>
        <v>0</v>
      </c>
      <c r="R127" s="126">
        <f>SUM(R128:R131)</f>
        <v>0</v>
      </c>
      <c r="T127" s="127">
        <f>SUM(T128:T131)</f>
        <v>0</v>
      </c>
      <c r="AR127" s="121" t="s">
        <v>81</v>
      </c>
      <c r="AT127" s="128" t="s">
        <v>73</v>
      </c>
      <c r="AU127" s="128" t="s">
        <v>74</v>
      </c>
      <c r="AY127" s="121" t="s">
        <v>238</v>
      </c>
      <c r="BK127" s="129">
        <f>SUM(BK128:BK131)</f>
        <v>0</v>
      </c>
    </row>
    <row r="128" spans="2:65" s="1" customFormat="1" ht="16.5" customHeight="1">
      <c r="B128" s="33"/>
      <c r="C128" s="132" t="s">
        <v>750</v>
      </c>
      <c r="D128" s="132" t="s">
        <v>241</v>
      </c>
      <c r="E128" s="133" t="s">
        <v>4243</v>
      </c>
      <c r="F128" s="134" t="s">
        <v>6812</v>
      </c>
      <c r="G128" s="135" t="s">
        <v>1191</v>
      </c>
      <c r="H128" s="136">
        <v>1</v>
      </c>
      <c r="I128" s="137"/>
      <c r="J128" s="138">
        <f>ROUND(I128*H128,2)</f>
        <v>0</v>
      </c>
      <c r="K128" s="134" t="s">
        <v>19</v>
      </c>
      <c r="L128" s="33"/>
      <c r="M128" s="139" t="s">
        <v>19</v>
      </c>
      <c r="N128" s="140" t="s">
        <v>45</v>
      </c>
      <c r="P128" s="141">
        <f>O128*H128</f>
        <v>0</v>
      </c>
      <c r="Q128" s="141">
        <v>0</v>
      </c>
      <c r="R128" s="141">
        <f>Q128*H128</f>
        <v>0</v>
      </c>
      <c r="S128" s="141">
        <v>0</v>
      </c>
      <c r="T128" s="142">
        <f>S128*H128</f>
        <v>0</v>
      </c>
      <c r="AR128" s="143" t="s">
        <v>246</v>
      </c>
      <c r="AT128" s="143" t="s">
        <v>241</v>
      </c>
      <c r="AU128" s="143" t="s">
        <v>81</v>
      </c>
      <c r="AY128" s="18" t="s">
        <v>238</v>
      </c>
      <c r="BE128" s="144">
        <f>IF(N128="základní",J128,0)</f>
        <v>0</v>
      </c>
      <c r="BF128" s="144">
        <f>IF(N128="snížená",J128,0)</f>
        <v>0</v>
      </c>
      <c r="BG128" s="144">
        <f>IF(N128="zákl. přenesená",J128,0)</f>
        <v>0</v>
      </c>
      <c r="BH128" s="144">
        <f>IF(N128="sníž. přenesená",J128,0)</f>
        <v>0</v>
      </c>
      <c r="BI128" s="144">
        <f>IF(N128="nulová",J128,0)</f>
        <v>0</v>
      </c>
      <c r="BJ128" s="18" t="s">
        <v>81</v>
      </c>
      <c r="BK128" s="144">
        <f>ROUND(I128*H128,2)</f>
        <v>0</v>
      </c>
      <c r="BL128" s="18" t="s">
        <v>246</v>
      </c>
      <c r="BM128" s="143" t="s">
        <v>865</v>
      </c>
    </row>
    <row r="129" spans="2:65" s="1" customFormat="1">
      <c r="B129" s="33"/>
      <c r="D129" s="145" t="s">
        <v>248</v>
      </c>
      <c r="F129" s="146" t="s">
        <v>6812</v>
      </c>
      <c r="I129" s="147"/>
      <c r="L129" s="33"/>
      <c r="M129" s="148"/>
      <c r="T129" s="54"/>
      <c r="AT129" s="18" t="s">
        <v>248</v>
      </c>
      <c r="AU129" s="18" t="s">
        <v>81</v>
      </c>
    </row>
    <row r="130" spans="2:65" s="1" customFormat="1" ht="16.5" customHeight="1">
      <c r="B130" s="33"/>
      <c r="C130" s="132" t="s">
        <v>756</v>
      </c>
      <c r="D130" s="132" t="s">
        <v>241</v>
      </c>
      <c r="E130" s="133" t="s">
        <v>4234</v>
      </c>
      <c r="F130" s="134" t="s">
        <v>6813</v>
      </c>
      <c r="G130" s="135" t="s">
        <v>1191</v>
      </c>
      <c r="H130" s="136">
        <v>1</v>
      </c>
      <c r="I130" s="137"/>
      <c r="J130" s="138">
        <f>ROUND(I130*H130,2)</f>
        <v>0</v>
      </c>
      <c r="K130" s="134" t="s">
        <v>19</v>
      </c>
      <c r="L130" s="33"/>
      <c r="M130" s="139" t="s">
        <v>19</v>
      </c>
      <c r="N130" s="140" t="s">
        <v>45</v>
      </c>
      <c r="P130" s="141">
        <f>O130*H130</f>
        <v>0</v>
      </c>
      <c r="Q130" s="141">
        <v>0</v>
      </c>
      <c r="R130" s="141">
        <f>Q130*H130</f>
        <v>0</v>
      </c>
      <c r="S130" s="141">
        <v>0</v>
      </c>
      <c r="T130" s="142">
        <f>S130*H130</f>
        <v>0</v>
      </c>
      <c r="AR130" s="143" t="s">
        <v>246</v>
      </c>
      <c r="AT130" s="143" t="s">
        <v>241</v>
      </c>
      <c r="AU130" s="143" t="s">
        <v>81</v>
      </c>
      <c r="AY130" s="18" t="s">
        <v>238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8" t="s">
        <v>81</v>
      </c>
      <c r="BK130" s="144">
        <f>ROUND(I130*H130,2)</f>
        <v>0</v>
      </c>
      <c r="BL130" s="18" t="s">
        <v>246</v>
      </c>
      <c r="BM130" s="143" t="s">
        <v>876</v>
      </c>
    </row>
    <row r="131" spans="2:65" s="1" customFormat="1">
      <c r="B131" s="33"/>
      <c r="D131" s="145" t="s">
        <v>248</v>
      </c>
      <c r="F131" s="146" t="s">
        <v>6813</v>
      </c>
      <c r="I131" s="147"/>
      <c r="L131" s="33"/>
      <c r="M131" s="148"/>
      <c r="T131" s="54"/>
      <c r="AT131" s="18" t="s">
        <v>248</v>
      </c>
      <c r="AU131" s="18" t="s">
        <v>81</v>
      </c>
    </row>
    <row r="132" spans="2:65" s="11" customFormat="1" ht="25.9" customHeight="1">
      <c r="B132" s="120"/>
      <c r="D132" s="121" t="s">
        <v>73</v>
      </c>
      <c r="E132" s="122" t="s">
        <v>4274</v>
      </c>
      <c r="F132" s="122" t="s">
        <v>314</v>
      </c>
      <c r="I132" s="123"/>
      <c r="J132" s="124">
        <f>BK132</f>
        <v>0</v>
      </c>
      <c r="L132" s="120"/>
      <c r="M132" s="125"/>
      <c r="P132" s="126">
        <f>SUM(P133:P140)</f>
        <v>0</v>
      </c>
      <c r="R132" s="126">
        <f>SUM(R133:R140)</f>
        <v>0</v>
      </c>
      <c r="T132" s="127">
        <f>SUM(T133:T140)</f>
        <v>0</v>
      </c>
      <c r="AR132" s="121" t="s">
        <v>81</v>
      </c>
      <c r="AT132" s="128" t="s">
        <v>73</v>
      </c>
      <c r="AU132" s="128" t="s">
        <v>74</v>
      </c>
      <c r="AY132" s="121" t="s">
        <v>238</v>
      </c>
      <c r="BK132" s="129">
        <f>SUM(BK133:BK140)</f>
        <v>0</v>
      </c>
    </row>
    <row r="133" spans="2:65" s="1" customFormat="1" ht="24.15" customHeight="1">
      <c r="B133" s="33"/>
      <c r="C133" s="132" t="s">
        <v>763</v>
      </c>
      <c r="D133" s="132" t="s">
        <v>241</v>
      </c>
      <c r="E133" s="133" t="s">
        <v>4293</v>
      </c>
      <c r="F133" s="134" t="s">
        <v>4294</v>
      </c>
      <c r="G133" s="135" t="s">
        <v>319</v>
      </c>
      <c r="H133" s="136">
        <v>80</v>
      </c>
      <c r="I133" s="137"/>
      <c r="J133" s="138">
        <f>ROUND(I133*H133,2)</f>
        <v>0</v>
      </c>
      <c r="K133" s="134" t="s">
        <v>19</v>
      </c>
      <c r="L133" s="33"/>
      <c r="M133" s="139" t="s">
        <v>19</v>
      </c>
      <c r="N133" s="140" t="s">
        <v>45</v>
      </c>
      <c r="P133" s="141">
        <f>O133*H133</f>
        <v>0</v>
      </c>
      <c r="Q133" s="141">
        <v>0</v>
      </c>
      <c r="R133" s="141">
        <f>Q133*H133</f>
        <v>0</v>
      </c>
      <c r="S133" s="141">
        <v>0</v>
      </c>
      <c r="T133" s="142">
        <f>S133*H133</f>
        <v>0</v>
      </c>
      <c r="AR133" s="143" t="s">
        <v>246</v>
      </c>
      <c r="AT133" s="143" t="s">
        <v>241</v>
      </c>
      <c r="AU133" s="143" t="s">
        <v>81</v>
      </c>
      <c r="AY133" s="18" t="s">
        <v>238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81</v>
      </c>
      <c r="BK133" s="144">
        <f>ROUND(I133*H133,2)</f>
        <v>0</v>
      </c>
      <c r="BL133" s="18" t="s">
        <v>246</v>
      </c>
      <c r="BM133" s="143" t="s">
        <v>894</v>
      </c>
    </row>
    <row r="134" spans="2:65" s="1" customFormat="1">
      <c r="B134" s="33"/>
      <c r="D134" s="145" t="s">
        <v>248</v>
      </c>
      <c r="F134" s="146" t="s">
        <v>4295</v>
      </c>
      <c r="I134" s="147"/>
      <c r="L134" s="33"/>
      <c r="M134" s="148"/>
      <c r="T134" s="54"/>
      <c r="AT134" s="18" t="s">
        <v>248</v>
      </c>
      <c r="AU134" s="18" t="s">
        <v>81</v>
      </c>
    </row>
    <row r="135" spans="2:65" s="1" customFormat="1" ht="37.75" customHeight="1">
      <c r="B135" s="33"/>
      <c r="C135" s="132" t="s">
        <v>769</v>
      </c>
      <c r="D135" s="132" t="s">
        <v>241</v>
      </c>
      <c r="E135" s="133" t="s">
        <v>4299</v>
      </c>
      <c r="F135" s="134" t="s">
        <v>4300</v>
      </c>
      <c r="G135" s="135" t="s">
        <v>319</v>
      </c>
      <c r="H135" s="136">
        <v>16</v>
      </c>
      <c r="I135" s="137"/>
      <c r="J135" s="138">
        <f>ROUND(I135*H135,2)</f>
        <v>0</v>
      </c>
      <c r="K135" s="134" t="s">
        <v>19</v>
      </c>
      <c r="L135" s="33"/>
      <c r="M135" s="139" t="s">
        <v>19</v>
      </c>
      <c r="N135" s="140" t="s">
        <v>45</v>
      </c>
      <c r="P135" s="141">
        <f>O135*H135</f>
        <v>0</v>
      </c>
      <c r="Q135" s="141">
        <v>0</v>
      </c>
      <c r="R135" s="141">
        <f>Q135*H135</f>
        <v>0</v>
      </c>
      <c r="S135" s="141">
        <v>0</v>
      </c>
      <c r="T135" s="142">
        <f>S135*H135</f>
        <v>0</v>
      </c>
      <c r="AR135" s="143" t="s">
        <v>246</v>
      </c>
      <c r="AT135" s="143" t="s">
        <v>241</v>
      </c>
      <c r="AU135" s="143" t="s">
        <v>81</v>
      </c>
      <c r="AY135" s="18" t="s">
        <v>238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8" t="s">
        <v>81</v>
      </c>
      <c r="BK135" s="144">
        <f>ROUND(I135*H135,2)</f>
        <v>0</v>
      </c>
      <c r="BL135" s="18" t="s">
        <v>246</v>
      </c>
      <c r="BM135" s="143" t="s">
        <v>908</v>
      </c>
    </row>
    <row r="136" spans="2:65" s="1" customFormat="1" ht="18">
      <c r="B136" s="33"/>
      <c r="D136" s="145" t="s">
        <v>248</v>
      </c>
      <c r="F136" s="146" t="s">
        <v>4300</v>
      </c>
      <c r="I136" s="147"/>
      <c r="L136" s="33"/>
      <c r="M136" s="148"/>
      <c r="T136" s="54"/>
      <c r="AT136" s="18" t="s">
        <v>248</v>
      </c>
      <c r="AU136" s="18" t="s">
        <v>81</v>
      </c>
    </row>
    <row r="137" spans="2:65" s="1" customFormat="1" ht="33" customHeight="1">
      <c r="B137" s="33"/>
      <c r="C137" s="132" t="s">
        <v>777</v>
      </c>
      <c r="D137" s="132" t="s">
        <v>241</v>
      </c>
      <c r="E137" s="133" t="s">
        <v>4307</v>
      </c>
      <c r="F137" s="134" t="s">
        <v>4308</v>
      </c>
      <c r="G137" s="135" t="s">
        <v>319</v>
      </c>
      <c r="H137" s="136">
        <v>8</v>
      </c>
      <c r="I137" s="137"/>
      <c r="J137" s="138">
        <f>ROUND(I137*H137,2)</f>
        <v>0</v>
      </c>
      <c r="K137" s="134" t="s">
        <v>19</v>
      </c>
      <c r="L137" s="33"/>
      <c r="M137" s="139" t="s">
        <v>19</v>
      </c>
      <c r="N137" s="140" t="s">
        <v>45</v>
      </c>
      <c r="P137" s="141">
        <f>O137*H137</f>
        <v>0</v>
      </c>
      <c r="Q137" s="141">
        <v>0</v>
      </c>
      <c r="R137" s="141">
        <f>Q137*H137</f>
        <v>0</v>
      </c>
      <c r="S137" s="141">
        <v>0</v>
      </c>
      <c r="T137" s="142">
        <f>S137*H137</f>
        <v>0</v>
      </c>
      <c r="AR137" s="143" t="s">
        <v>246</v>
      </c>
      <c r="AT137" s="143" t="s">
        <v>241</v>
      </c>
      <c r="AU137" s="143" t="s">
        <v>81</v>
      </c>
      <c r="AY137" s="18" t="s">
        <v>238</v>
      </c>
      <c r="BE137" s="144">
        <f>IF(N137="základní",J137,0)</f>
        <v>0</v>
      </c>
      <c r="BF137" s="144">
        <f>IF(N137="snížená",J137,0)</f>
        <v>0</v>
      </c>
      <c r="BG137" s="144">
        <f>IF(N137="zákl. přenesená",J137,0)</f>
        <v>0</v>
      </c>
      <c r="BH137" s="144">
        <f>IF(N137="sníž. přenesená",J137,0)</f>
        <v>0</v>
      </c>
      <c r="BI137" s="144">
        <f>IF(N137="nulová",J137,0)</f>
        <v>0</v>
      </c>
      <c r="BJ137" s="18" t="s">
        <v>81</v>
      </c>
      <c r="BK137" s="144">
        <f>ROUND(I137*H137,2)</f>
        <v>0</v>
      </c>
      <c r="BL137" s="18" t="s">
        <v>246</v>
      </c>
      <c r="BM137" s="143" t="s">
        <v>920</v>
      </c>
    </row>
    <row r="138" spans="2:65" s="1" customFormat="1" ht="18">
      <c r="B138" s="33"/>
      <c r="D138" s="145" t="s">
        <v>248</v>
      </c>
      <c r="F138" s="146" t="s">
        <v>4309</v>
      </c>
      <c r="I138" s="147"/>
      <c r="L138" s="33"/>
      <c r="M138" s="148"/>
      <c r="T138" s="54"/>
      <c r="AT138" s="18" t="s">
        <v>248</v>
      </c>
      <c r="AU138" s="18" t="s">
        <v>81</v>
      </c>
    </row>
    <row r="139" spans="2:65" s="1" customFormat="1" ht="24.15" customHeight="1">
      <c r="B139" s="33"/>
      <c r="C139" s="132" t="s">
        <v>785</v>
      </c>
      <c r="D139" s="132" t="s">
        <v>241</v>
      </c>
      <c r="E139" s="133" t="s">
        <v>4281</v>
      </c>
      <c r="F139" s="134" t="s">
        <v>6814</v>
      </c>
      <c r="G139" s="135" t="s">
        <v>1191</v>
      </c>
      <c r="H139" s="136">
        <v>1</v>
      </c>
      <c r="I139" s="137"/>
      <c r="J139" s="138">
        <f>ROUND(I139*H139,2)</f>
        <v>0</v>
      </c>
      <c r="K139" s="134" t="s">
        <v>19</v>
      </c>
      <c r="L139" s="33"/>
      <c r="M139" s="139" t="s">
        <v>19</v>
      </c>
      <c r="N139" s="140" t="s">
        <v>45</v>
      </c>
      <c r="P139" s="141">
        <f>O139*H139</f>
        <v>0</v>
      </c>
      <c r="Q139" s="141">
        <v>0</v>
      </c>
      <c r="R139" s="141">
        <f>Q139*H139</f>
        <v>0</v>
      </c>
      <c r="S139" s="141">
        <v>0</v>
      </c>
      <c r="T139" s="142">
        <f>S139*H139</f>
        <v>0</v>
      </c>
      <c r="AR139" s="143" t="s">
        <v>246</v>
      </c>
      <c r="AT139" s="143" t="s">
        <v>241</v>
      </c>
      <c r="AU139" s="143" t="s">
        <v>81</v>
      </c>
      <c r="AY139" s="18" t="s">
        <v>238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8" t="s">
        <v>81</v>
      </c>
      <c r="BK139" s="144">
        <f>ROUND(I139*H139,2)</f>
        <v>0</v>
      </c>
      <c r="BL139" s="18" t="s">
        <v>246</v>
      </c>
      <c r="BM139" s="143" t="s">
        <v>932</v>
      </c>
    </row>
    <row r="140" spans="2:65" s="1" customFormat="1" ht="18">
      <c r="B140" s="33"/>
      <c r="D140" s="145" t="s">
        <v>248</v>
      </c>
      <c r="F140" s="146" t="s">
        <v>6814</v>
      </c>
      <c r="I140" s="147"/>
      <c r="L140" s="33"/>
      <c r="M140" s="185"/>
      <c r="N140" s="186"/>
      <c r="O140" s="186"/>
      <c r="P140" s="186"/>
      <c r="Q140" s="186"/>
      <c r="R140" s="186"/>
      <c r="S140" s="186"/>
      <c r="T140" s="187"/>
      <c r="AT140" s="18" t="s">
        <v>248</v>
      </c>
      <c r="AU140" s="18" t="s">
        <v>81</v>
      </c>
    </row>
    <row r="141" spans="2:65" s="1" customFormat="1" ht="7" customHeight="1">
      <c r="B141" s="42"/>
      <c r="C141" s="43"/>
      <c r="D141" s="43"/>
      <c r="E141" s="43"/>
      <c r="F141" s="43"/>
      <c r="G141" s="43"/>
      <c r="H141" s="43"/>
      <c r="I141" s="43"/>
      <c r="J141" s="43"/>
      <c r="K141" s="43"/>
      <c r="L141" s="33"/>
    </row>
  </sheetData>
  <sheetProtection algorithmName="SHA-512" hashValue="iRdt3yWMIEC5fpF5ufu8jj3Lh2iu1DYR5d7uloWYN/zNGXCv91GzPt26z9PISq6MFtDQGBwlcmZHSYBOS+WQRA==" saltValue="+9s5Lk8+zHwLFC0pfhDTkXeK/gOk4hisgDwfkEQl/+8sL8ENwPB+zcL0WGX7rQN1UF5iAc02OdstVKiM05JGfA==" spinCount="100000" sheet="1" objects="1" scenarios="1" formatColumns="0" formatRows="0" autoFilter="0"/>
  <autoFilter ref="C81:K140" xr:uid="{00000000-0009-0000-0000-00002A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B2:BM126"/>
  <sheetViews>
    <sheetView showGridLines="0" workbookViewId="0"/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203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s="1" customFormat="1" ht="12" customHeight="1">
      <c r="B8" s="33"/>
      <c r="D8" s="28" t="s">
        <v>208</v>
      </c>
      <c r="L8" s="33"/>
    </row>
    <row r="9" spans="2:46" s="1" customFormat="1" ht="16.5" customHeight="1">
      <c r="B9" s="33"/>
      <c r="E9" s="290" t="s">
        <v>6815</v>
      </c>
      <c r="F9" s="326"/>
      <c r="G9" s="326"/>
      <c r="H9" s="326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>
      <c r="B12" s="33"/>
      <c r="D12" s="28" t="s">
        <v>21</v>
      </c>
      <c r="F12" s="26" t="s">
        <v>37</v>
      </c>
      <c r="I12" s="28" t="s">
        <v>23</v>
      </c>
      <c r="J12" s="50" t="str">
        <f>'Rekapitulace stavby'!AN8</f>
        <v>18. 9. 2024</v>
      </c>
      <c r="L12" s="33"/>
    </row>
    <row r="13" spans="2:46" s="1" customFormat="1" ht="10.75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tr">
        <f>IF('Rekapitulace stavby'!AN10="","",'Rekapitulace stavby'!AN10)</f>
        <v>00265209</v>
      </c>
      <c r="L14" s="33"/>
    </row>
    <row r="15" spans="2:46" s="1" customFormat="1" ht="18" customHeight="1">
      <c r="B15" s="33"/>
      <c r="E15" s="26" t="str">
        <f>IF('Rekapitulace stavby'!E11="","",'Rekapitulace stavby'!E11)</f>
        <v>Město Louny,Mírové náměstí 35, Louny</v>
      </c>
      <c r="I15" s="28" t="s">
        <v>29</v>
      </c>
      <c r="J15" s="26" t="str">
        <f>IF('Rekapitulace stavby'!AN11="","",'Rekapitulace stavby'!AN11)</f>
        <v/>
      </c>
      <c r="L15" s="33"/>
    </row>
    <row r="16" spans="2:46" s="1" customFormat="1" ht="7" customHeight="1">
      <c r="B16" s="33"/>
      <c r="L16" s="33"/>
    </row>
    <row r="17" spans="2:12" s="1" customFormat="1" ht="12" customHeight="1">
      <c r="B17" s="33"/>
      <c r="D17" s="28" t="s">
        <v>30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27" t="str">
        <f>'Rekapitulace stavby'!E14</f>
        <v>Vyplň údaj</v>
      </c>
      <c r="F18" s="310"/>
      <c r="G18" s="310"/>
      <c r="H18" s="310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>
      <c r="B19" s="33"/>
      <c r="L19" s="33"/>
    </row>
    <row r="20" spans="2:12" s="1" customFormat="1" ht="12" customHeight="1">
      <c r="B20" s="33"/>
      <c r="D20" s="28" t="s">
        <v>32</v>
      </c>
      <c r="I20" s="28" t="s">
        <v>26</v>
      </c>
      <c r="J20" s="26" t="str">
        <f>IF('Rekapitulace stavby'!AN16="","",'Rekapitulace stavby'!AN16)</f>
        <v>28744632</v>
      </c>
      <c r="L20" s="33"/>
    </row>
    <row r="21" spans="2:12" s="1" customFormat="1" ht="18" customHeight="1">
      <c r="B21" s="33"/>
      <c r="E21" s="26" t="str">
        <f>IF('Rekapitulace stavby'!E17="","",'Rekapitulace stavby'!E17)</f>
        <v>RYSIK Design s.r.o.,Chudenická 1059/30,, Praha</v>
      </c>
      <c r="I21" s="28" t="s">
        <v>29</v>
      </c>
      <c r="J21" s="26" t="str">
        <f>IF('Rekapitulace stavby'!AN17="","",'Rekapitulace stavby'!AN17)</f>
        <v/>
      </c>
      <c r="L21" s="33"/>
    </row>
    <row r="22" spans="2:12" s="1" customFormat="1" ht="7" customHeight="1">
      <c r="B22" s="33"/>
      <c r="L22" s="33"/>
    </row>
    <row r="23" spans="2:12" s="1" customFormat="1" ht="12" customHeight="1">
      <c r="B23" s="33"/>
      <c r="D23" s="28" t="s">
        <v>36</v>
      </c>
      <c r="I23" s="28" t="s">
        <v>26</v>
      </c>
      <c r="J23" s="26" t="str">
        <f>IF('Rekapitulace stavby'!AN19="","",'Rekapitulace stavby'!AN19)</f>
        <v/>
      </c>
      <c r="L23" s="33"/>
    </row>
    <row r="24" spans="2:12" s="1" customFormat="1" ht="18" customHeight="1">
      <c r="B24" s="33"/>
      <c r="E24" s="26" t="str">
        <f>IF('Rekapitulace stavby'!E20="","",'Rekapitulace stavby'!E20)</f>
        <v xml:space="preserve"> </v>
      </c>
      <c r="I24" s="28" t="s">
        <v>29</v>
      </c>
      <c r="J24" s="26" t="str">
        <f>IF('Rekapitulace stavby'!AN20="","",'Rekapitulace stavby'!AN20)</f>
        <v/>
      </c>
      <c r="L24" s="33"/>
    </row>
    <row r="25" spans="2:12" s="1" customFormat="1" ht="7" customHeight="1">
      <c r="B25" s="33"/>
      <c r="L25" s="33"/>
    </row>
    <row r="26" spans="2:12" s="1" customFormat="1" ht="12" customHeight="1">
      <c r="B26" s="33"/>
      <c r="D26" s="28" t="s">
        <v>38</v>
      </c>
      <c r="L26" s="33"/>
    </row>
    <row r="27" spans="2:12" s="7" customFormat="1" ht="16.5" customHeight="1">
      <c r="B27" s="92"/>
      <c r="E27" s="314" t="s">
        <v>19</v>
      </c>
      <c r="F27" s="314"/>
      <c r="G27" s="314"/>
      <c r="H27" s="314"/>
      <c r="L27" s="92"/>
    </row>
    <row r="28" spans="2:12" s="1" customFormat="1" ht="7" customHeight="1">
      <c r="B28" s="33"/>
      <c r="L28" s="33"/>
    </row>
    <row r="29" spans="2:12" s="1" customFormat="1" ht="7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>
      <c r="B30" s="33"/>
      <c r="D30" s="93" t="s">
        <v>40</v>
      </c>
      <c r="J30" s="64">
        <f>ROUND(J83, 2)</f>
        <v>0</v>
      </c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" customHeight="1">
      <c r="B32" s="33"/>
      <c r="F32" s="36" t="s">
        <v>42</v>
      </c>
      <c r="I32" s="36" t="s">
        <v>41</v>
      </c>
      <c r="J32" s="36" t="s">
        <v>43</v>
      </c>
      <c r="L32" s="33"/>
    </row>
    <row r="33" spans="2:12" s="1" customFormat="1" ht="14.4" customHeight="1">
      <c r="B33" s="33"/>
      <c r="D33" s="53" t="s">
        <v>44</v>
      </c>
      <c r="E33" s="28" t="s">
        <v>45</v>
      </c>
      <c r="F33" s="83">
        <f>ROUND((SUM(BE83:BE125)),  2)</f>
        <v>0</v>
      </c>
      <c r="I33" s="94">
        <v>0.21</v>
      </c>
      <c r="J33" s="83">
        <f>ROUND(((SUM(BE83:BE125))*I33),  2)</f>
        <v>0</v>
      </c>
      <c r="L33" s="33"/>
    </row>
    <row r="34" spans="2:12" s="1" customFormat="1" ht="14.4" customHeight="1">
      <c r="B34" s="33"/>
      <c r="E34" s="28" t="s">
        <v>46</v>
      </c>
      <c r="F34" s="83">
        <f>ROUND((SUM(BF83:BF125)),  2)</f>
        <v>0</v>
      </c>
      <c r="I34" s="94">
        <v>0.12</v>
      </c>
      <c r="J34" s="83">
        <f>ROUND(((SUM(BF83:BF125))*I34),  2)</f>
        <v>0</v>
      </c>
      <c r="L34" s="33"/>
    </row>
    <row r="35" spans="2:12" s="1" customFormat="1" ht="14.4" hidden="1" customHeight="1">
      <c r="B35" s="33"/>
      <c r="E35" s="28" t="s">
        <v>47</v>
      </c>
      <c r="F35" s="83">
        <f>ROUND((SUM(BG83:BG125)),  2)</f>
        <v>0</v>
      </c>
      <c r="I35" s="94">
        <v>0.21</v>
      </c>
      <c r="J35" s="83">
        <f>0</f>
        <v>0</v>
      </c>
      <c r="L35" s="33"/>
    </row>
    <row r="36" spans="2:12" s="1" customFormat="1" ht="14.4" hidden="1" customHeight="1">
      <c r="B36" s="33"/>
      <c r="E36" s="28" t="s">
        <v>48</v>
      </c>
      <c r="F36" s="83">
        <f>ROUND((SUM(BH83:BH125)),  2)</f>
        <v>0</v>
      </c>
      <c r="I36" s="94">
        <v>0.12</v>
      </c>
      <c r="J36" s="83">
        <f>0</f>
        <v>0</v>
      </c>
      <c r="L36" s="33"/>
    </row>
    <row r="37" spans="2:12" s="1" customFormat="1" ht="14.4" hidden="1" customHeight="1">
      <c r="B37" s="33"/>
      <c r="E37" s="28" t="s">
        <v>49</v>
      </c>
      <c r="F37" s="83">
        <f>ROUND((SUM(BI83:BI125)),  2)</f>
        <v>0</v>
      </c>
      <c r="I37" s="94">
        <v>0</v>
      </c>
      <c r="J37" s="83">
        <f>0</f>
        <v>0</v>
      </c>
      <c r="L37" s="33"/>
    </row>
    <row r="38" spans="2:12" s="1" customFormat="1" ht="7" customHeight="1">
      <c r="B38" s="33"/>
      <c r="L38" s="33"/>
    </row>
    <row r="39" spans="2:12" s="1" customFormat="1" ht="25.4" customHeight="1">
      <c r="B39" s="33"/>
      <c r="C39" s="95"/>
      <c r="D39" s="96" t="s">
        <v>50</v>
      </c>
      <c r="E39" s="55"/>
      <c r="F39" s="55"/>
      <c r="G39" s="97" t="s">
        <v>51</v>
      </c>
      <c r="H39" s="98" t="s">
        <v>52</v>
      </c>
      <c r="I39" s="55"/>
      <c r="J39" s="99">
        <f>SUM(J30:J37)</f>
        <v>0</v>
      </c>
      <c r="K39" s="100"/>
      <c r="L39" s="33"/>
    </row>
    <row r="40" spans="2:12" s="1" customFormat="1" ht="14.4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>
      <c r="B45" s="33"/>
      <c r="C45" s="22" t="s">
        <v>214</v>
      </c>
      <c r="L45" s="33"/>
    </row>
    <row r="46" spans="2:12" s="1" customFormat="1" ht="7" customHeight="1">
      <c r="B46" s="33"/>
      <c r="L46" s="33"/>
    </row>
    <row r="47" spans="2:12" s="1" customFormat="1" ht="12" customHeight="1">
      <c r="B47" s="33"/>
      <c r="C47" s="28" t="s">
        <v>16</v>
      </c>
      <c r="L47" s="33"/>
    </row>
    <row r="48" spans="2:12" s="1" customFormat="1" ht="16.5" customHeight="1">
      <c r="B48" s="33"/>
      <c r="E48" s="324" t="str">
        <f>E7</f>
        <v>NÁSTAVBY ZÁZEMÍ TV a DÍLEN ZŠ Louny, Přemyslovců 2209</v>
      </c>
      <c r="F48" s="325"/>
      <c r="G48" s="325"/>
      <c r="H48" s="325"/>
      <c r="L48" s="33"/>
    </row>
    <row r="49" spans="2:47" s="1" customFormat="1" ht="12" customHeight="1">
      <c r="B49" s="33"/>
      <c r="C49" s="28" t="s">
        <v>208</v>
      </c>
      <c r="L49" s="33"/>
    </row>
    <row r="50" spans="2:47" s="1" customFormat="1" ht="16.5" customHeight="1">
      <c r="B50" s="33"/>
      <c r="E50" s="290" t="str">
        <f>E9</f>
        <v>VRN - VRN</v>
      </c>
      <c r="F50" s="326"/>
      <c r="G50" s="326"/>
      <c r="H50" s="326"/>
      <c r="L50" s="33"/>
    </row>
    <row r="51" spans="2:47" s="1" customFormat="1" ht="7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 xml:space="preserve"> </v>
      </c>
      <c r="I52" s="28" t="s">
        <v>23</v>
      </c>
      <c r="J52" s="50" t="str">
        <f>IF(J12="","",J12)</f>
        <v>18. 9. 2024</v>
      </c>
      <c r="L52" s="33"/>
    </row>
    <row r="53" spans="2:47" s="1" customFormat="1" ht="7" customHeight="1">
      <c r="B53" s="33"/>
      <c r="L53" s="33"/>
    </row>
    <row r="54" spans="2:47" s="1" customFormat="1" ht="40" customHeight="1">
      <c r="B54" s="33"/>
      <c r="C54" s="28" t="s">
        <v>25</v>
      </c>
      <c r="F54" s="26" t="str">
        <f>E15</f>
        <v>Město Louny,Mírové náměstí 35, Louny</v>
      </c>
      <c r="I54" s="28" t="s">
        <v>32</v>
      </c>
      <c r="J54" s="31" t="str">
        <f>E21</f>
        <v>RYSIK Design s.r.o.,Chudenická 1059/30,, Praha</v>
      </c>
      <c r="L54" s="33"/>
    </row>
    <row r="55" spans="2:47" s="1" customFormat="1" ht="15.15" customHeight="1">
      <c r="B55" s="33"/>
      <c r="C55" s="28" t="s">
        <v>30</v>
      </c>
      <c r="F55" s="26" t="str">
        <f>IF(E18="","",E18)</f>
        <v>Vyplň údaj</v>
      </c>
      <c r="I55" s="28" t="s">
        <v>36</v>
      </c>
      <c r="J55" s="31" t="str">
        <f>E24</f>
        <v xml:space="preserve"> </v>
      </c>
      <c r="L55" s="33"/>
    </row>
    <row r="56" spans="2:47" s="1" customFormat="1" ht="10.25" customHeight="1">
      <c r="B56" s="33"/>
      <c r="L56" s="33"/>
    </row>
    <row r="57" spans="2:47" s="1" customFormat="1" ht="29.25" customHeight="1">
      <c r="B57" s="33"/>
      <c r="C57" s="101" t="s">
        <v>215</v>
      </c>
      <c r="D57" s="95"/>
      <c r="E57" s="95"/>
      <c r="F57" s="95"/>
      <c r="G57" s="95"/>
      <c r="H57" s="95"/>
      <c r="I57" s="95"/>
      <c r="J57" s="102" t="s">
        <v>216</v>
      </c>
      <c r="K57" s="95"/>
      <c r="L57" s="33"/>
    </row>
    <row r="58" spans="2:47" s="1" customFormat="1" ht="10.25" customHeight="1">
      <c r="B58" s="33"/>
      <c r="L58" s="33"/>
    </row>
    <row r="59" spans="2:47" s="1" customFormat="1" ht="22.75" customHeight="1">
      <c r="B59" s="33"/>
      <c r="C59" s="103" t="s">
        <v>72</v>
      </c>
      <c r="J59" s="64">
        <f>J83</f>
        <v>0</v>
      </c>
      <c r="L59" s="33"/>
      <c r="AU59" s="18" t="s">
        <v>217</v>
      </c>
    </row>
    <row r="60" spans="2:47" s="8" customFormat="1" ht="25" customHeight="1">
      <c r="B60" s="104"/>
      <c r="D60" s="105" t="s">
        <v>1001</v>
      </c>
      <c r="E60" s="106"/>
      <c r="F60" s="106"/>
      <c r="G60" s="106"/>
      <c r="H60" s="106"/>
      <c r="I60" s="106"/>
      <c r="J60" s="107">
        <f>J84</f>
        <v>0</v>
      </c>
      <c r="L60" s="104"/>
    </row>
    <row r="61" spans="2:47" s="9" customFormat="1" ht="19.899999999999999" customHeight="1">
      <c r="B61" s="108"/>
      <c r="D61" s="109" t="s">
        <v>1002</v>
      </c>
      <c r="E61" s="110"/>
      <c r="F61" s="110"/>
      <c r="G61" s="110"/>
      <c r="H61" s="110"/>
      <c r="I61" s="110"/>
      <c r="J61" s="111">
        <f>J85</f>
        <v>0</v>
      </c>
      <c r="L61" s="108"/>
    </row>
    <row r="62" spans="2:47" s="9" customFormat="1" ht="19.899999999999999" customHeight="1">
      <c r="B62" s="108"/>
      <c r="D62" s="109" t="s">
        <v>6816</v>
      </c>
      <c r="E62" s="110"/>
      <c r="F62" s="110"/>
      <c r="G62" s="110"/>
      <c r="H62" s="110"/>
      <c r="I62" s="110"/>
      <c r="J62" s="111">
        <f>J98</f>
        <v>0</v>
      </c>
      <c r="L62" s="108"/>
    </row>
    <row r="63" spans="2:47" s="9" customFormat="1" ht="19.899999999999999" customHeight="1">
      <c r="B63" s="108"/>
      <c r="D63" s="109" t="s">
        <v>6817</v>
      </c>
      <c r="E63" s="110"/>
      <c r="F63" s="110"/>
      <c r="G63" s="110"/>
      <c r="H63" s="110"/>
      <c r="I63" s="110"/>
      <c r="J63" s="111">
        <f>J115</f>
        <v>0</v>
      </c>
      <c r="L63" s="108"/>
    </row>
    <row r="64" spans="2:47" s="1" customFormat="1" ht="21.75" customHeight="1">
      <c r="B64" s="33"/>
      <c r="L64" s="33"/>
    </row>
    <row r="65" spans="2:12" s="1" customFormat="1" ht="7" customHeight="1">
      <c r="B65" s="42"/>
      <c r="C65" s="43"/>
      <c r="D65" s="43"/>
      <c r="E65" s="43"/>
      <c r="F65" s="43"/>
      <c r="G65" s="43"/>
      <c r="H65" s="43"/>
      <c r="I65" s="43"/>
      <c r="J65" s="43"/>
      <c r="K65" s="43"/>
      <c r="L65" s="33"/>
    </row>
    <row r="69" spans="2:12" s="1" customFormat="1" ht="7" customHeight="1">
      <c r="B69" s="44"/>
      <c r="C69" s="45"/>
      <c r="D69" s="45"/>
      <c r="E69" s="45"/>
      <c r="F69" s="45"/>
      <c r="G69" s="45"/>
      <c r="H69" s="45"/>
      <c r="I69" s="45"/>
      <c r="J69" s="45"/>
      <c r="K69" s="45"/>
      <c r="L69" s="33"/>
    </row>
    <row r="70" spans="2:12" s="1" customFormat="1" ht="25" customHeight="1">
      <c r="B70" s="33"/>
      <c r="C70" s="22" t="s">
        <v>223</v>
      </c>
      <c r="L70" s="33"/>
    </row>
    <row r="71" spans="2:12" s="1" customFormat="1" ht="7" customHeight="1">
      <c r="B71" s="33"/>
      <c r="L71" s="33"/>
    </row>
    <row r="72" spans="2:12" s="1" customFormat="1" ht="12" customHeight="1">
      <c r="B72" s="33"/>
      <c r="C72" s="28" t="s">
        <v>16</v>
      </c>
      <c r="L72" s="33"/>
    </row>
    <row r="73" spans="2:12" s="1" customFormat="1" ht="16.5" customHeight="1">
      <c r="B73" s="33"/>
      <c r="E73" s="324" t="str">
        <f>E7</f>
        <v>NÁSTAVBY ZÁZEMÍ TV a DÍLEN ZŠ Louny, Přemyslovců 2209</v>
      </c>
      <c r="F73" s="325"/>
      <c r="G73" s="325"/>
      <c r="H73" s="325"/>
      <c r="L73" s="33"/>
    </row>
    <row r="74" spans="2:12" s="1" customFormat="1" ht="12" customHeight="1">
      <c r="B74" s="33"/>
      <c r="C74" s="28" t="s">
        <v>208</v>
      </c>
      <c r="L74" s="33"/>
    </row>
    <row r="75" spans="2:12" s="1" customFormat="1" ht="16.5" customHeight="1">
      <c r="B75" s="33"/>
      <c r="E75" s="290" t="str">
        <f>E9</f>
        <v>VRN - VRN</v>
      </c>
      <c r="F75" s="326"/>
      <c r="G75" s="326"/>
      <c r="H75" s="326"/>
      <c r="L75" s="33"/>
    </row>
    <row r="76" spans="2:12" s="1" customFormat="1" ht="7" customHeight="1">
      <c r="B76" s="33"/>
      <c r="L76" s="33"/>
    </row>
    <row r="77" spans="2:12" s="1" customFormat="1" ht="12" customHeight="1">
      <c r="B77" s="33"/>
      <c r="C77" s="28" t="s">
        <v>21</v>
      </c>
      <c r="F77" s="26" t="str">
        <f>F12</f>
        <v xml:space="preserve"> </v>
      </c>
      <c r="I77" s="28" t="s">
        <v>23</v>
      </c>
      <c r="J77" s="50" t="str">
        <f>IF(J12="","",J12)</f>
        <v>18. 9. 2024</v>
      </c>
      <c r="L77" s="33"/>
    </row>
    <row r="78" spans="2:12" s="1" customFormat="1" ht="7" customHeight="1">
      <c r="B78" s="33"/>
      <c r="L78" s="33"/>
    </row>
    <row r="79" spans="2:12" s="1" customFormat="1" ht="40" customHeight="1">
      <c r="B79" s="33"/>
      <c r="C79" s="28" t="s">
        <v>25</v>
      </c>
      <c r="F79" s="26" t="str">
        <f>E15</f>
        <v>Město Louny,Mírové náměstí 35, Louny</v>
      </c>
      <c r="I79" s="28" t="s">
        <v>32</v>
      </c>
      <c r="J79" s="31" t="str">
        <f>E21</f>
        <v>RYSIK Design s.r.o.,Chudenická 1059/30,, Praha</v>
      </c>
      <c r="L79" s="33"/>
    </row>
    <row r="80" spans="2:12" s="1" customFormat="1" ht="15.15" customHeight="1">
      <c r="B80" s="33"/>
      <c r="C80" s="28" t="s">
        <v>30</v>
      </c>
      <c r="F80" s="26" t="str">
        <f>IF(E18="","",E18)</f>
        <v>Vyplň údaj</v>
      </c>
      <c r="I80" s="28" t="s">
        <v>36</v>
      </c>
      <c r="J80" s="31" t="str">
        <f>E24</f>
        <v xml:space="preserve"> </v>
      </c>
      <c r="L80" s="33"/>
    </row>
    <row r="81" spans="2:65" s="1" customFormat="1" ht="10.25" customHeight="1">
      <c r="B81" s="33"/>
      <c r="L81" s="33"/>
    </row>
    <row r="82" spans="2:65" s="10" customFormat="1" ht="29.25" customHeight="1">
      <c r="B82" s="112"/>
      <c r="C82" s="113" t="s">
        <v>224</v>
      </c>
      <c r="D82" s="114" t="s">
        <v>59</v>
      </c>
      <c r="E82" s="114" t="s">
        <v>55</v>
      </c>
      <c r="F82" s="114" t="s">
        <v>56</v>
      </c>
      <c r="G82" s="114" t="s">
        <v>225</v>
      </c>
      <c r="H82" s="114" t="s">
        <v>226</v>
      </c>
      <c r="I82" s="114" t="s">
        <v>227</v>
      </c>
      <c r="J82" s="114" t="s">
        <v>216</v>
      </c>
      <c r="K82" s="115" t="s">
        <v>228</v>
      </c>
      <c r="L82" s="112"/>
      <c r="M82" s="57" t="s">
        <v>19</v>
      </c>
      <c r="N82" s="58" t="s">
        <v>44</v>
      </c>
      <c r="O82" s="58" t="s">
        <v>229</v>
      </c>
      <c r="P82" s="58" t="s">
        <v>230</v>
      </c>
      <c r="Q82" s="58" t="s">
        <v>231</v>
      </c>
      <c r="R82" s="58" t="s">
        <v>232</v>
      </c>
      <c r="S82" s="58" t="s">
        <v>233</v>
      </c>
      <c r="T82" s="59" t="s">
        <v>234</v>
      </c>
    </row>
    <row r="83" spans="2:65" s="1" customFormat="1" ht="22.75" customHeight="1">
      <c r="B83" s="33"/>
      <c r="C83" s="62" t="s">
        <v>235</v>
      </c>
      <c r="J83" s="116">
        <f>BK83</f>
        <v>0</v>
      </c>
      <c r="L83" s="33"/>
      <c r="M83" s="60"/>
      <c r="N83" s="51"/>
      <c r="O83" s="51"/>
      <c r="P83" s="117">
        <f>P84</f>
        <v>0</v>
      </c>
      <c r="Q83" s="51"/>
      <c r="R83" s="117">
        <f>R84</f>
        <v>0</v>
      </c>
      <c r="S83" s="51"/>
      <c r="T83" s="118">
        <f>T84</f>
        <v>0</v>
      </c>
      <c r="AT83" s="18" t="s">
        <v>73</v>
      </c>
      <c r="AU83" s="18" t="s">
        <v>217</v>
      </c>
      <c r="BK83" s="119">
        <f>BK84</f>
        <v>0</v>
      </c>
    </row>
    <row r="84" spans="2:65" s="11" customFormat="1" ht="25.9" customHeight="1">
      <c r="B84" s="120"/>
      <c r="D84" s="121" t="s">
        <v>73</v>
      </c>
      <c r="E84" s="122" t="s">
        <v>202</v>
      </c>
      <c r="F84" s="122" t="s">
        <v>1260</v>
      </c>
      <c r="I84" s="123"/>
      <c r="J84" s="124">
        <f>BK84</f>
        <v>0</v>
      </c>
      <c r="L84" s="120"/>
      <c r="M84" s="125"/>
      <c r="P84" s="126">
        <f>P85+P98+P115</f>
        <v>0</v>
      </c>
      <c r="R84" s="126">
        <f>R85+R98+R115</f>
        <v>0</v>
      </c>
      <c r="T84" s="127">
        <f>T85+T98+T115</f>
        <v>0</v>
      </c>
      <c r="AR84" s="121" t="s">
        <v>276</v>
      </c>
      <c r="AT84" s="128" t="s">
        <v>73</v>
      </c>
      <c r="AU84" s="128" t="s">
        <v>74</v>
      </c>
      <c r="AY84" s="121" t="s">
        <v>238</v>
      </c>
      <c r="BK84" s="129">
        <f>BK85+BK98+BK115</f>
        <v>0</v>
      </c>
    </row>
    <row r="85" spans="2:65" s="11" customFormat="1" ht="22.75" customHeight="1">
      <c r="B85" s="120"/>
      <c r="D85" s="121" t="s">
        <v>73</v>
      </c>
      <c r="E85" s="130" t="s">
        <v>1261</v>
      </c>
      <c r="F85" s="130" t="s">
        <v>1262</v>
      </c>
      <c r="I85" s="123"/>
      <c r="J85" s="131">
        <f>BK85</f>
        <v>0</v>
      </c>
      <c r="L85" s="120"/>
      <c r="M85" s="125"/>
      <c r="P85" s="126">
        <f>SUM(P86:P97)</f>
        <v>0</v>
      </c>
      <c r="R85" s="126">
        <f>SUM(R86:R97)</f>
        <v>0</v>
      </c>
      <c r="T85" s="127">
        <f>SUM(T86:T97)</f>
        <v>0</v>
      </c>
      <c r="AR85" s="121" t="s">
        <v>276</v>
      </c>
      <c r="AT85" s="128" t="s">
        <v>73</v>
      </c>
      <c r="AU85" s="128" t="s">
        <v>81</v>
      </c>
      <c r="AY85" s="121" t="s">
        <v>238</v>
      </c>
      <c r="BK85" s="129">
        <f>SUM(BK86:BK97)</f>
        <v>0</v>
      </c>
    </row>
    <row r="86" spans="2:65" s="1" customFormat="1" ht="16.5" customHeight="1">
      <c r="B86" s="33"/>
      <c r="C86" s="132" t="s">
        <v>81</v>
      </c>
      <c r="D86" s="132" t="s">
        <v>241</v>
      </c>
      <c r="E86" s="133" t="s">
        <v>6818</v>
      </c>
      <c r="F86" s="134" t="s">
        <v>6819</v>
      </c>
      <c r="G86" s="135" t="s">
        <v>1191</v>
      </c>
      <c r="H86" s="136">
        <v>1</v>
      </c>
      <c r="I86" s="137"/>
      <c r="J86" s="138">
        <f>ROUND(I86*H86,2)</f>
        <v>0</v>
      </c>
      <c r="K86" s="134" t="s">
        <v>245</v>
      </c>
      <c r="L86" s="33"/>
      <c r="M86" s="139" t="s">
        <v>19</v>
      </c>
      <c r="N86" s="140" t="s">
        <v>45</v>
      </c>
      <c r="P86" s="141">
        <f>O86*H86</f>
        <v>0</v>
      </c>
      <c r="Q86" s="141">
        <v>0</v>
      </c>
      <c r="R86" s="141">
        <f>Q86*H86</f>
        <v>0</v>
      </c>
      <c r="S86" s="141">
        <v>0</v>
      </c>
      <c r="T86" s="142">
        <f>S86*H86</f>
        <v>0</v>
      </c>
      <c r="AR86" s="143" t="s">
        <v>1265</v>
      </c>
      <c r="AT86" s="143" t="s">
        <v>241</v>
      </c>
      <c r="AU86" s="143" t="s">
        <v>83</v>
      </c>
      <c r="AY86" s="18" t="s">
        <v>238</v>
      </c>
      <c r="BE86" s="144">
        <f>IF(N86="základní",J86,0)</f>
        <v>0</v>
      </c>
      <c r="BF86" s="144">
        <f>IF(N86="snížená",J86,0)</f>
        <v>0</v>
      </c>
      <c r="BG86" s="144">
        <f>IF(N86="zákl. přenesená",J86,0)</f>
        <v>0</v>
      </c>
      <c r="BH86" s="144">
        <f>IF(N86="sníž. přenesená",J86,0)</f>
        <v>0</v>
      </c>
      <c r="BI86" s="144">
        <f>IF(N86="nulová",J86,0)</f>
        <v>0</v>
      </c>
      <c r="BJ86" s="18" t="s">
        <v>81</v>
      </c>
      <c r="BK86" s="144">
        <f>ROUND(I86*H86,2)</f>
        <v>0</v>
      </c>
      <c r="BL86" s="18" t="s">
        <v>1265</v>
      </c>
      <c r="BM86" s="143" t="s">
        <v>6820</v>
      </c>
    </row>
    <row r="87" spans="2:65" s="1" customFormat="1">
      <c r="B87" s="33"/>
      <c r="D87" s="145" t="s">
        <v>248</v>
      </c>
      <c r="F87" s="146" t="s">
        <v>6819</v>
      </c>
      <c r="I87" s="147"/>
      <c r="L87" s="33"/>
      <c r="M87" s="148"/>
      <c r="T87" s="54"/>
      <c r="AT87" s="18" t="s">
        <v>248</v>
      </c>
      <c r="AU87" s="18" t="s">
        <v>83</v>
      </c>
    </row>
    <row r="88" spans="2:65" s="1" customFormat="1">
      <c r="B88" s="33"/>
      <c r="D88" s="149" t="s">
        <v>250</v>
      </c>
      <c r="F88" s="150" t="s">
        <v>6821</v>
      </c>
      <c r="I88" s="147"/>
      <c r="L88" s="33"/>
      <c r="M88" s="148"/>
      <c r="T88" s="54"/>
      <c r="AT88" s="18" t="s">
        <v>250</v>
      </c>
      <c r="AU88" s="18" t="s">
        <v>83</v>
      </c>
    </row>
    <row r="89" spans="2:65" s="1" customFormat="1" ht="16.5" customHeight="1">
      <c r="B89" s="33"/>
      <c r="C89" s="132" t="s">
        <v>83</v>
      </c>
      <c r="D89" s="132" t="s">
        <v>241</v>
      </c>
      <c r="E89" s="133" t="s">
        <v>6822</v>
      </c>
      <c r="F89" s="134" t="s">
        <v>6823</v>
      </c>
      <c r="G89" s="135" t="s">
        <v>1191</v>
      </c>
      <c r="H89" s="136">
        <v>1</v>
      </c>
      <c r="I89" s="137"/>
      <c r="J89" s="138">
        <f>ROUND(I89*H89,2)</f>
        <v>0</v>
      </c>
      <c r="K89" s="134" t="s">
        <v>245</v>
      </c>
      <c r="L89" s="33"/>
      <c r="M89" s="139" t="s">
        <v>19</v>
      </c>
      <c r="N89" s="140" t="s">
        <v>45</v>
      </c>
      <c r="P89" s="141">
        <f>O89*H89</f>
        <v>0</v>
      </c>
      <c r="Q89" s="141">
        <v>0</v>
      </c>
      <c r="R89" s="141">
        <f>Q89*H89</f>
        <v>0</v>
      </c>
      <c r="S89" s="141">
        <v>0</v>
      </c>
      <c r="T89" s="142">
        <f>S89*H89</f>
        <v>0</v>
      </c>
      <c r="AR89" s="143" t="s">
        <v>1265</v>
      </c>
      <c r="AT89" s="143" t="s">
        <v>241</v>
      </c>
      <c r="AU89" s="143" t="s">
        <v>83</v>
      </c>
      <c r="AY89" s="18" t="s">
        <v>238</v>
      </c>
      <c r="BE89" s="144">
        <f>IF(N89="základní",J89,0)</f>
        <v>0</v>
      </c>
      <c r="BF89" s="144">
        <f>IF(N89="snížená",J89,0)</f>
        <v>0</v>
      </c>
      <c r="BG89" s="144">
        <f>IF(N89="zákl. přenesená",J89,0)</f>
        <v>0</v>
      </c>
      <c r="BH89" s="144">
        <f>IF(N89="sníž. přenesená",J89,0)</f>
        <v>0</v>
      </c>
      <c r="BI89" s="144">
        <f>IF(N89="nulová",J89,0)</f>
        <v>0</v>
      </c>
      <c r="BJ89" s="18" t="s">
        <v>81</v>
      </c>
      <c r="BK89" s="144">
        <f>ROUND(I89*H89,2)</f>
        <v>0</v>
      </c>
      <c r="BL89" s="18" t="s">
        <v>1265</v>
      </c>
      <c r="BM89" s="143" t="s">
        <v>6824</v>
      </c>
    </row>
    <row r="90" spans="2:65" s="1" customFormat="1">
      <c r="B90" s="33"/>
      <c r="D90" s="145" t="s">
        <v>248</v>
      </c>
      <c r="F90" s="146" t="s">
        <v>6823</v>
      </c>
      <c r="I90" s="147"/>
      <c r="L90" s="33"/>
      <c r="M90" s="148"/>
      <c r="T90" s="54"/>
      <c r="AT90" s="18" t="s">
        <v>248</v>
      </c>
      <c r="AU90" s="18" t="s">
        <v>83</v>
      </c>
    </row>
    <row r="91" spans="2:65" s="1" customFormat="1">
      <c r="B91" s="33"/>
      <c r="D91" s="149" t="s">
        <v>250</v>
      </c>
      <c r="F91" s="150" t="s">
        <v>6825</v>
      </c>
      <c r="I91" s="147"/>
      <c r="L91" s="33"/>
      <c r="M91" s="148"/>
      <c r="T91" s="54"/>
      <c r="AT91" s="18" t="s">
        <v>250</v>
      </c>
      <c r="AU91" s="18" t="s">
        <v>83</v>
      </c>
    </row>
    <row r="92" spans="2:65" s="1" customFormat="1" ht="16.5" customHeight="1">
      <c r="B92" s="33"/>
      <c r="C92" s="132" t="s">
        <v>91</v>
      </c>
      <c r="D92" s="132" t="s">
        <v>241</v>
      </c>
      <c r="E92" s="133" t="s">
        <v>6826</v>
      </c>
      <c r="F92" s="134" t="s">
        <v>6827</v>
      </c>
      <c r="G92" s="135" t="s">
        <v>1191</v>
      </c>
      <c r="H92" s="136">
        <v>1</v>
      </c>
      <c r="I92" s="137"/>
      <c r="J92" s="138">
        <f>ROUND(I92*H92,2)</f>
        <v>0</v>
      </c>
      <c r="K92" s="134" t="s">
        <v>245</v>
      </c>
      <c r="L92" s="33"/>
      <c r="M92" s="139" t="s">
        <v>19</v>
      </c>
      <c r="N92" s="140" t="s">
        <v>45</v>
      </c>
      <c r="P92" s="141">
        <f>O92*H92</f>
        <v>0</v>
      </c>
      <c r="Q92" s="141">
        <v>0</v>
      </c>
      <c r="R92" s="141">
        <f>Q92*H92</f>
        <v>0</v>
      </c>
      <c r="S92" s="141">
        <v>0</v>
      </c>
      <c r="T92" s="142">
        <f>S92*H92</f>
        <v>0</v>
      </c>
      <c r="AR92" s="143" t="s">
        <v>1265</v>
      </c>
      <c r="AT92" s="143" t="s">
        <v>241</v>
      </c>
      <c r="AU92" s="143" t="s">
        <v>83</v>
      </c>
      <c r="AY92" s="18" t="s">
        <v>238</v>
      </c>
      <c r="BE92" s="144">
        <f>IF(N92="základní",J92,0)</f>
        <v>0</v>
      </c>
      <c r="BF92" s="144">
        <f>IF(N92="snížená",J92,0)</f>
        <v>0</v>
      </c>
      <c r="BG92" s="144">
        <f>IF(N92="zákl. přenesená",J92,0)</f>
        <v>0</v>
      </c>
      <c r="BH92" s="144">
        <f>IF(N92="sníž. přenesená",J92,0)</f>
        <v>0</v>
      </c>
      <c r="BI92" s="144">
        <f>IF(N92="nulová",J92,0)</f>
        <v>0</v>
      </c>
      <c r="BJ92" s="18" t="s">
        <v>81</v>
      </c>
      <c r="BK92" s="144">
        <f>ROUND(I92*H92,2)</f>
        <v>0</v>
      </c>
      <c r="BL92" s="18" t="s">
        <v>1265</v>
      </c>
      <c r="BM92" s="143" t="s">
        <v>6828</v>
      </c>
    </row>
    <row r="93" spans="2:65" s="1" customFormat="1">
      <c r="B93" s="33"/>
      <c r="D93" s="145" t="s">
        <v>248</v>
      </c>
      <c r="F93" s="146" t="s">
        <v>6827</v>
      </c>
      <c r="I93" s="147"/>
      <c r="L93" s="33"/>
      <c r="M93" s="148"/>
      <c r="T93" s="54"/>
      <c r="AT93" s="18" t="s">
        <v>248</v>
      </c>
      <c r="AU93" s="18" t="s">
        <v>83</v>
      </c>
    </row>
    <row r="94" spans="2:65" s="1" customFormat="1">
      <c r="B94" s="33"/>
      <c r="D94" s="149" t="s">
        <v>250</v>
      </c>
      <c r="F94" s="150" t="s">
        <v>6829</v>
      </c>
      <c r="I94" s="147"/>
      <c r="L94" s="33"/>
      <c r="M94" s="148"/>
      <c r="T94" s="54"/>
      <c r="AT94" s="18" t="s">
        <v>250</v>
      </c>
      <c r="AU94" s="18" t="s">
        <v>83</v>
      </c>
    </row>
    <row r="95" spans="2:65" s="1" customFormat="1" ht="16.5" customHeight="1">
      <c r="B95" s="33"/>
      <c r="C95" s="132" t="s">
        <v>246</v>
      </c>
      <c r="D95" s="132" t="s">
        <v>241</v>
      </c>
      <c r="E95" s="133" t="s">
        <v>6830</v>
      </c>
      <c r="F95" s="134" t="s">
        <v>6831</v>
      </c>
      <c r="G95" s="135" t="s">
        <v>1191</v>
      </c>
      <c r="H95" s="136">
        <v>1</v>
      </c>
      <c r="I95" s="137"/>
      <c r="J95" s="138">
        <f>ROUND(I95*H95,2)</f>
        <v>0</v>
      </c>
      <c r="K95" s="134" t="s">
        <v>245</v>
      </c>
      <c r="L95" s="33"/>
      <c r="M95" s="139" t="s">
        <v>19</v>
      </c>
      <c r="N95" s="140" t="s">
        <v>45</v>
      </c>
      <c r="P95" s="141">
        <f>O95*H95</f>
        <v>0</v>
      </c>
      <c r="Q95" s="141">
        <v>0</v>
      </c>
      <c r="R95" s="141">
        <f>Q95*H95</f>
        <v>0</v>
      </c>
      <c r="S95" s="141">
        <v>0</v>
      </c>
      <c r="T95" s="142">
        <f>S95*H95</f>
        <v>0</v>
      </c>
      <c r="AR95" s="143" t="s">
        <v>1265</v>
      </c>
      <c r="AT95" s="143" t="s">
        <v>241</v>
      </c>
      <c r="AU95" s="143" t="s">
        <v>83</v>
      </c>
      <c r="AY95" s="18" t="s">
        <v>238</v>
      </c>
      <c r="BE95" s="144">
        <f>IF(N95="základní",J95,0)</f>
        <v>0</v>
      </c>
      <c r="BF95" s="144">
        <f>IF(N95="snížená",J95,0)</f>
        <v>0</v>
      </c>
      <c r="BG95" s="144">
        <f>IF(N95="zákl. přenesená",J95,0)</f>
        <v>0</v>
      </c>
      <c r="BH95" s="144">
        <f>IF(N95="sníž. přenesená",J95,0)</f>
        <v>0</v>
      </c>
      <c r="BI95" s="144">
        <f>IF(N95="nulová",J95,0)</f>
        <v>0</v>
      </c>
      <c r="BJ95" s="18" t="s">
        <v>81</v>
      </c>
      <c r="BK95" s="144">
        <f>ROUND(I95*H95,2)</f>
        <v>0</v>
      </c>
      <c r="BL95" s="18" t="s">
        <v>1265</v>
      </c>
      <c r="BM95" s="143" t="s">
        <v>6832</v>
      </c>
    </row>
    <row r="96" spans="2:65" s="1" customFormat="1">
      <c r="B96" s="33"/>
      <c r="D96" s="145" t="s">
        <v>248</v>
      </c>
      <c r="F96" s="146" t="s">
        <v>6831</v>
      </c>
      <c r="I96" s="147"/>
      <c r="L96" s="33"/>
      <c r="M96" s="148"/>
      <c r="T96" s="54"/>
      <c r="AT96" s="18" t="s">
        <v>248</v>
      </c>
      <c r="AU96" s="18" t="s">
        <v>83</v>
      </c>
    </row>
    <row r="97" spans="2:65" s="1" customFormat="1">
      <c r="B97" s="33"/>
      <c r="D97" s="149" t="s">
        <v>250</v>
      </c>
      <c r="F97" s="150" t="s">
        <v>6833</v>
      </c>
      <c r="I97" s="147"/>
      <c r="L97" s="33"/>
      <c r="M97" s="148"/>
      <c r="T97" s="54"/>
      <c r="AT97" s="18" t="s">
        <v>250</v>
      </c>
      <c r="AU97" s="18" t="s">
        <v>83</v>
      </c>
    </row>
    <row r="98" spans="2:65" s="11" customFormat="1" ht="22.75" customHeight="1">
      <c r="B98" s="120"/>
      <c r="D98" s="121" t="s">
        <v>73</v>
      </c>
      <c r="E98" s="130" t="s">
        <v>6834</v>
      </c>
      <c r="F98" s="130" t="s">
        <v>6835</v>
      </c>
      <c r="I98" s="123"/>
      <c r="J98" s="131">
        <f>BK98</f>
        <v>0</v>
      </c>
      <c r="L98" s="120"/>
      <c r="M98" s="125"/>
      <c r="P98" s="126">
        <f>SUM(P99:P114)</f>
        <v>0</v>
      </c>
      <c r="R98" s="126">
        <f>SUM(R99:R114)</f>
        <v>0</v>
      </c>
      <c r="T98" s="127">
        <f>SUM(T99:T114)</f>
        <v>0</v>
      </c>
      <c r="AR98" s="121" t="s">
        <v>276</v>
      </c>
      <c r="AT98" s="128" t="s">
        <v>73</v>
      </c>
      <c r="AU98" s="128" t="s">
        <v>81</v>
      </c>
      <c r="AY98" s="121" t="s">
        <v>238</v>
      </c>
      <c r="BK98" s="129">
        <f>SUM(BK99:BK114)</f>
        <v>0</v>
      </c>
    </row>
    <row r="99" spans="2:65" s="1" customFormat="1" ht="16.5" customHeight="1">
      <c r="B99" s="33"/>
      <c r="C99" s="132" t="s">
        <v>276</v>
      </c>
      <c r="D99" s="132" t="s">
        <v>241</v>
      </c>
      <c r="E99" s="133" t="s">
        <v>6836</v>
      </c>
      <c r="F99" s="134" t="s">
        <v>6835</v>
      </c>
      <c r="G99" s="135" t="s">
        <v>1191</v>
      </c>
      <c r="H99" s="136">
        <v>1</v>
      </c>
      <c r="I99" s="137"/>
      <c r="J99" s="138">
        <f>ROUND(I99*H99,2)</f>
        <v>0</v>
      </c>
      <c r="K99" s="134" t="s">
        <v>245</v>
      </c>
      <c r="L99" s="33"/>
      <c r="M99" s="139" t="s">
        <v>19</v>
      </c>
      <c r="N99" s="140" t="s">
        <v>45</v>
      </c>
      <c r="P99" s="141">
        <f>O99*H99</f>
        <v>0</v>
      </c>
      <c r="Q99" s="141">
        <v>0</v>
      </c>
      <c r="R99" s="141">
        <f>Q99*H99</f>
        <v>0</v>
      </c>
      <c r="S99" s="141">
        <v>0</v>
      </c>
      <c r="T99" s="142">
        <f>S99*H99</f>
        <v>0</v>
      </c>
      <c r="AR99" s="143" t="s">
        <v>1265</v>
      </c>
      <c r="AT99" s="143" t="s">
        <v>241</v>
      </c>
      <c r="AU99" s="143" t="s">
        <v>83</v>
      </c>
      <c r="AY99" s="18" t="s">
        <v>238</v>
      </c>
      <c r="BE99" s="144">
        <f>IF(N99="základní",J99,0)</f>
        <v>0</v>
      </c>
      <c r="BF99" s="144">
        <f>IF(N99="snížená",J99,0)</f>
        <v>0</v>
      </c>
      <c r="BG99" s="144">
        <f>IF(N99="zákl. přenesená",J99,0)</f>
        <v>0</v>
      </c>
      <c r="BH99" s="144">
        <f>IF(N99="sníž. přenesená",J99,0)</f>
        <v>0</v>
      </c>
      <c r="BI99" s="144">
        <f>IF(N99="nulová",J99,0)</f>
        <v>0</v>
      </c>
      <c r="BJ99" s="18" t="s">
        <v>81</v>
      </c>
      <c r="BK99" s="144">
        <f>ROUND(I99*H99,2)</f>
        <v>0</v>
      </c>
      <c r="BL99" s="18" t="s">
        <v>1265</v>
      </c>
      <c r="BM99" s="143" t="s">
        <v>6837</v>
      </c>
    </row>
    <row r="100" spans="2:65" s="1" customFormat="1">
      <c r="B100" s="33"/>
      <c r="D100" s="145" t="s">
        <v>248</v>
      </c>
      <c r="F100" s="146" t="s">
        <v>6835</v>
      </c>
      <c r="I100" s="147"/>
      <c r="L100" s="33"/>
      <c r="M100" s="148"/>
      <c r="T100" s="54"/>
      <c r="AT100" s="18" t="s">
        <v>248</v>
      </c>
      <c r="AU100" s="18" t="s">
        <v>83</v>
      </c>
    </row>
    <row r="101" spans="2:65" s="1" customFormat="1">
      <c r="B101" s="33"/>
      <c r="D101" s="149" t="s">
        <v>250</v>
      </c>
      <c r="F101" s="150" t="s">
        <v>6838</v>
      </c>
      <c r="I101" s="147"/>
      <c r="L101" s="33"/>
      <c r="M101" s="148"/>
      <c r="T101" s="54"/>
      <c r="AT101" s="18" t="s">
        <v>250</v>
      </c>
      <c r="AU101" s="18" t="s">
        <v>83</v>
      </c>
    </row>
    <row r="102" spans="2:65" s="1" customFormat="1" ht="16.5" customHeight="1">
      <c r="B102" s="33"/>
      <c r="C102" s="132" t="s">
        <v>239</v>
      </c>
      <c r="D102" s="132" t="s">
        <v>241</v>
      </c>
      <c r="E102" s="133" t="s">
        <v>6839</v>
      </c>
      <c r="F102" s="134" t="s">
        <v>6840</v>
      </c>
      <c r="G102" s="135" t="s">
        <v>1191</v>
      </c>
      <c r="H102" s="136">
        <v>1</v>
      </c>
      <c r="I102" s="137"/>
      <c r="J102" s="138">
        <f>ROUND(I102*H102,2)</f>
        <v>0</v>
      </c>
      <c r="K102" s="134" t="s">
        <v>245</v>
      </c>
      <c r="L102" s="33"/>
      <c r="M102" s="139" t="s">
        <v>19</v>
      </c>
      <c r="N102" s="140" t="s">
        <v>45</v>
      </c>
      <c r="P102" s="141">
        <f>O102*H102</f>
        <v>0</v>
      </c>
      <c r="Q102" s="141">
        <v>0</v>
      </c>
      <c r="R102" s="141">
        <f>Q102*H102</f>
        <v>0</v>
      </c>
      <c r="S102" s="141">
        <v>0</v>
      </c>
      <c r="T102" s="142">
        <f>S102*H102</f>
        <v>0</v>
      </c>
      <c r="AR102" s="143" t="s">
        <v>1265</v>
      </c>
      <c r="AT102" s="143" t="s">
        <v>241</v>
      </c>
      <c r="AU102" s="143" t="s">
        <v>83</v>
      </c>
      <c r="AY102" s="18" t="s">
        <v>238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8" t="s">
        <v>81</v>
      </c>
      <c r="BK102" s="144">
        <f>ROUND(I102*H102,2)</f>
        <v>0</v>
      </c>
      <c r="BL102" s="18" t="s">
        <v>1265</v>
      </c>
      <c r="BM102" s="143" t="s">
        <v>6841</v>
      </c>
    </row>
    <row r="103" spans="2:65" s="1" customFormat="1">
      <c r="B103" s="33"/>
      <c r="D103" s="145" t="s">
        <v>248</v>
      </c>
      <c r="F103" s="146" t="s">
        <v>6840</v>
      </c>
      <c r="I103" s="147"/>
      <c r="L103" s="33"/>
      <c r="M103" s="148"/>
      <c r="T103" s="54"/>
      <c r="AT103" s="18" t="s">
        <v>248</v>
      </c>
      <c r="AU103" s="18" t="s">
        <v>83</v>
      </c>
    </row>
    <row r="104" spans="2:65" s="1" customFormat="1">
      <c r="B104" s="33"/>
      <c r="D104" s="149" t="s">
        <v>250</v>
      </c>
      <c r="F104" s="150" t="s">
        <v>6842</v>
      </c>
      <c r="I104" s="147"/>
      <c r="L104" s="33"/>
      <c r="M104" s="148"/>
      <c r="T104" s="54"/>
      <c r="AT104" s="18" t="s">
        <v>250</v>
      </c>
      <c r="AU104" s="18" t="s">
        <v>83</v>
      </c>
    </row>
    <row r="105" spans="2:65" s="1" customFormat="1" ht="16.5" customHeight="1">
      <c r="B105" s="33"/>
      <c r="C105" s="132" t="s">
        <v>287</v>
      </c>
      <c r="D105" s="132" t="s">
        <v>241</v>
      </c>
      <c r="E105" s="133" t="s">
        <v>6843</v>
      </c>
      <c r="F105" s="134" t="s">
        <v>6844</v>
      </c>
      <c r="G105" s="135" t="s">
        <v>408</v>
      </c>
      <c r="H105" s="136">
        <v>148</v>
      </c>
      <c r="I105" s="137"/>
      <c r="J105" s="138">
        <f>ROUND(I105*H105,2)</f>
        <v>0</v>
      </c>
      <c r="K105" s="134" t="s">
        <v>245</v>
      </c>
      <c r="L105" s="33"/>
      <c r="M105" s="139" t="s">
        <v>19</v>
      </c>
      <c r="N105" s="140" t="s">
        <v>45</v>
      </c>
      <c r="P105" s="141">
        <f>O105*H105</f>
        <v>0</v>
      </c>
      <c r="Q105" s="141">
        <v>0</v>
      </c>
      <c r="R105" s="141">
        <f>Q105*H105</f>
        <v>0</v>
      </c>
      <c r="S105" s="141">
        <v>0</v>
      </c>
      <c r="T105" s="142">
        <f>S105*H105</f>
        <v>0</v>
      </c>
      <c r="AR105" s="143" t="s">
        <v>1265</v>
      </c>
      <c r="AT105" s="143" t="s">
        <v>241</v>
      </c>
      <c r="AU105" s="143" t="s">
        <v>83</v>
      </c>
      <c r="AY105" s="18" t="s">
        <v>238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8" t="s">
        <v>81</v>
      </c>
      <c r="BK105" s="144">
        <f>ROUND(I105*H105,2)</f>
        <v>0</v>
      </c>
      <c r="BL105" s="18" t="s">
        <v>1265</v>
      </c>
      <c r="BM105" s="143" t="s">
        <v>6845</v>
      </c>
    </row>
    <row r="106" spans="2:65" s="1" customFormat="1">
      <c r="B106" s="33"/>
      <c r="D106" s="145" t="s">
        <v>248</v>
      </c>
      <c r="F106" s="146" t="s">
        <v>6844</v>
      </c>
      <c r="I106" s="147"/>
      <c r="L106" s="33"/>
      <c r="M106" s="148"/>
      <c r="T106" s="54"/>
      <c r="AT106" s="18" t="s">
        <v>248</v>
      </c>
      <c r="AU106" s="18" t="s">
        <v>83</v>
      </c>
    </row>
    <row r="107" spans="2:65" s="1" customFormat="1">
      <c r="B107" s="33"/>
      <c r="D107" s="149" t="s">
        <v>250</v>
      </c>
      <c r="F107" s="150" t="s">
        <v>6846</v>
      </c>
      <c r="I107" s="147"/>
      <c r="L107" s="33"/>
      <c r="M107" s="148"/>
      <c r="T107" s="54"/>
      <c r="AT107" s="18" t="s">
        <v>250</v>
      </c>
      <c r="AU107" s="18" t="s">
        <v>83</v>
      </c>
    </row>
    <row r="108" spans="2:65" s="1" customFormat="1" ht="16.5" customHeight="1">
      <c r="B108" s="33"/>
      <c r="C108" s="132" t="s">
        <v>294</v>
      </c>
      <c r="D108" s="132" t="s">
        <v>241</v>
      </c>
      <c r="E108" s="133" t="s">
        <v>6847</v>
      </c>
      <c r="F108" s="134" t="s">
        <v>6848</v>
      </c>
      <c r="G108" s="135" t="s">
        <v>341</v>
      </c>
      <c r="H108" s="136">
        <v>2</v>
      </c>
      <c r="I108" s="137"/>
      <c r="J108" s="138">
        <f>ROUND(I108*H108,2)</f>
        <v>0</v>
      </c>
      <c r="K108" s="134" t="s">
        <v>245</v>
      </c>
      <c r="L108" s="33"/>
      <c r="M108" s="139" t="s">
        <v>19</v>
      </c>
      <c r="N108" s="140" t="s">
        <v>45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1265</v>
      </c>
      <c r="AT108" s="143" t="s">
        <v>241</v>
      </c>
      <c r="AU108" s="143" t="s">
        <v>83</v>
      </c>
      <c r="AY108" s="18" t="s">
        <v>238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8" t="s">
        <v>81</v>
      </c>
      <c r="BK108" s="144">
        <f>ROUND(I108*H108,2)</f>
        <v>0</v>
      </c>
      <c r="BL108" s="18" t="s">
        <v>1265</v>
      </c>
      <c r="BM108" s="143" t="s">
        <v>6849</v>
      </c>
    </row>
    <row r="109" spans="2:65" s="1" customFormat="1">
      <c r="B109" s="33"/>
      <c r="D109" s="145" t="s">
        <v>248</v>
      </c>
      <c r="F109" s="146" t="s">
        <v>6848</v>
      </c>
      <c r="I109" s="147"/>
      <c r="L109" s="33"/>
      <c r="M109" s="148"/>
      <c r="T109" s="54"/>
      <c r="AT109" s="18" t="s">
        <v>248</v>
      </c>
      <c r="AU109" s="18" t="s">
        <v>83</v>
      </c>
    </row>
    <row r="110" spans="2:65" s="1" customFormat="1">
      <c r="B110" s="33"/>
      <c r="D110" s="149" t="s">
        <v>250</v>
      </c>
      <c r="F110" s="150" t="s">
        <v>6850</v>
      </c>
      <c r="I110" s="147"/>
      <c r="L110" s="33"/>
      <c r="M110" s="148"/>
      <c r="T110" s="54"/>
      <c r="AT110" s="18" t="s">
        <v>250</v>
      </c>
      <c r="AU110" s="18" t="s">
        <v>83</v>
      </c>
    </row>
    <row r="111" spans="2:65" s="1" customFormat="1" ht="16.5" customHeight="1">
      <c r="B111" s="33"/>
      <c r="C111" s="132" t="s">
        <v>300</v>
      </c>
      <c r="D111" s="132" t="s">
        <v>241</v>
      </c>
      <c r="E111" s="133" t="s">
        <v>6851</v>
      </c>
      <c r="F111" s="134" t="s">
        <v>6852</v>
      </c>
      <c r="G111" s="135" t="s">
        <v>1191</v>
      </c>
      <c r="H111" s="136">
        <v>1</v>
      </c>
      <c r="I111" s="137"/>
      <c r="J111" s="138">
        <f>ROUND(I111*H111,2)</f>
        <v>0</v>
      </c>
      <c r="K111" s="134" t="s">
        <v>245</v>
      </c>
      <c r="L111" s="33"/>
      <c r="M111" s="139" t="s">
        <v>19</v>
      </c>
      <c r="N111" s="140" t="s">
        <v>45</v>
      </c>
      <c r="P111" s="141">
        <f>O111*H111</f>
        <v>0</v>
      </c>
      <c r="Q111" s="141">
        <v>0</v>
      </c>
      <c r="R111" s="141">
        <f>Q111*H111</f>
        <v>0</v>
      </c>
      <c r="S111" s="141">
        <v>0</v>
      </c>
      <c r="T111" s="142">
        <f>S111*H111</f>
        <v>0</v>
      </c>
      <c r="AR111" s="143" t="s">
        <v>1265</v>
      </c>
      <c r="AT111" s="143" t="s">
        <v>241</v>
      </c>
      <c r="AU111" s="143" t="s">
        <v>83</v>
      </c>
      <c r="AY111" s="18" t="s">
        <v>238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8" t="s">
        <v>81</v>
      </c>
      <c r="BK111" s="144">
        <f>ROUND(I111*H111,2)</f>
        <v>0</v>
      </c>
      <c r="BL111" s="18" t="s">
        <v>1265</v>
      </c>
      <c r="BM111" s="143" t="s">
        <v>6853</v>
      </c>
    </row>
    <row r="112" spans="2:65" s="1" customFormat="1">
      <c r="B112" s="33"/>
      <c r="D112" s="145" t="s">
        <v>248</v>
      </c>
      <c r="F112" s="146" t="s">
        <v>6852</v>
      </c>
      <c r="I112" s="147"/>
      <c r="L112" s="33"/>
      <c r="M112" s="148"/>
      <c r="T112" s="54"/>
      <c r="AT112" s="18" t="s">
        <v>248</v>
      </c>
      <c r="AU112" s="18" t="s">
        <v>83</v>
      </c>
    </row>
    <row r="113" spans="2:65" s="1" customFormat="1">
      <c r="B113" s="33"/>
      <c r="D113" s="149" t="s">
        <v>250</v>
      </c>
      <c r="F113" s="150" t="s">
        <v>6854</v>
      </c>
      <c r="I113" s="147"/>
      <c r="L113" s="33"/>
      <c r="M113" s="148"/>
      <c r="T113" s="54"/>
      <c r="AT113" s="18" t="s">
        <v>250</v>
      </c>
      <c r="AU113" s="18" t="s">
        <v>83</v>
      </c>
    </row>
    <row r="114" spans="2:65" s="1" customFormat="1" ht="36">
      <c r="B114" s="33"/>
      <c r="D114" s="145" t="s">
        <v>324</v>
      </c>
      <c r="F114" s="171" t="s">
        <v>6855</v>
      </c>
      <c r="I114" s="147"/>
      <c r="L114" s="33"/>
      <c r="M114" s="148"/>
      <c r="T114" s="54"/>
      <c r="AT114" s="18" t="s">
        <v>324</v>
      </c>
      <c r="AU114" s="18" t="s">
        <v>83</v>
      </c>
    </row>
    <row r="115" spans="2:65" s="11" customFormat="1" ht="22.75" customHeight="1">
      <c r="B115" s="120"/>
      <c r="D115" s="121" t="s">
        <v>73</v>
      </c>
      <c r="E115" s="130" t="s">
        <v>6856</v>
      </c>
      <c r="F115" s="130" t="s">
        <v>6857</v>
      </c>
      <c r="I115" s="123"/>
      <c r="J115" s="131">
        <f>BK115</f>
        <v>0</v>
      </c>
      <c r="L115" s="120"/>
      <c r="M115" s="125"/>
      <c r="P115" s="126">
        <f>SUM(P116:P125)</f>
        <v>0</v>
      </c>
      <c r="R115" s="126">
        <f>SUM(R116:R125)</f>
        <v>0</v>
      </c>
      <c r="T115" s="127">
        <f>SUM(T116:T125)</f>
        <v>0</v>
      </c>
      <c r="AR115" s="121" t="s">
        <v>276</v>
      </c>
      <c r="AT115" s="128" t="s">
        <v>73</v>
      </c>
      <c r="AU115" s="128" t="s">
        <v>81</v>
      </c>
      <c r="AY115" s="121" t="s">
        <v>238</v>
      </c>
      <c r="BK115" s="129">
        <f>SUM(BK116:BK125)</f>
        <v>0</v>
      </c>
    </row>
    <row r="116" spans="2:65" s="1" customFormat="1" ht="16.5" customHeight="1">
      <c r="B116" s="33"/>
      <c r="C116" s="132" t="s">
        <v>308</v>
      </c>
      <c r="D116" s="132" t="s">
        <v>241</v>
      </c>
      <c r="E116" s="133" t="s">
        <v>6858</v>
      </c>
      <c r="F116" s="134" t="s">
        <v>6859</v>
      </c>
      <c r="G116" s="135" t="s">
        <v>1191</v>
      </c>
      <c r="H116" s="136">
        <v>1</v>
      </c>
      <c r="I116" s="137"/>
      <c r="J116" s="138">
        <f>ROUND(I116*H116,2)</f>
        <v>0</v>
      </c>
      <c r="K116" s="134" t="s">
        <v>245</v>
      </c>
      <c r="L116" s="33"/>
      <c r="M116" s="139" t="s">
        <v>19</v>
      </c>
      <c r="N116" s="140" t="s">
        <v>45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1265</v>
      </c>
      <c r="AT116" s="143" t="s">
        <v>241</v>
      </c>
      <c r="AU116" s="143" t="s">
        <v>83</v>
      </c>
      <c r="AY116" s="18" t="s">
        <v>238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8" t="s">
        <v>81</v>
      </c>
      <c r="BK116" s="144">
        <f>ROUND(I116*H116,2)</f>
        <v>0</v>
      </c>
      <c r="BL116" s="18" t="s">
        <v>1265</v>
      </c>
      <c r="BM116" s="143" t="s">
        <v>6860</v>
      </c>
    </row>
    <row r="117" spans="2:65" s="1" customFormat="1">
      <c r="B117" s="33"/>
      <c r="D117" s="145" t="s">
        <v>248</v>
      </c>
      <c r="F117" s="146" t="s">
        <v>6859</v>
      </c>
      <c r="I117" s="147"/>
      <c r="L117" s="33"/>
      <c r="M117" s="148"/>
      <c r="T117" s="54"/>
      <c r="AT117" s="18" t="s">
        <v>248</v>
      </c>
      <c r="AU117" s="18" t="s">
        <v>83</v>
      </c>
    </row>
    <row r="118" spans="2:65" s="1" customFormat="1">
      <c r="B118" s="33"/>
      <c r="D118" s="149" t="s">
        <v>250</v>
      </c>
      <c r="F118" s="150" t="s">
        <v>6861</v>
      </c>
      <c r="I118" s="147"/>
      <c r="L118" s="33"/>
      <c r="M118" s="148"/>
      <c r="T118" s="54"/>
      <c r="AT118" s="18" t="s">
        <v>250</v>
      </c>
      <c r="AU118" s="18" t="s">
        <v>83</v>
      </c>
    </row>
    <row r="119" spans="2:65" s="1" customFormat="1" ht="16.5" customHeight="1">
      <c r="B119" s="33"/>
      <c r="C119" s="132" t="s">
        <v>316</v>
      </c>
      <c r="D119" s="132" t="s">
        <v>241</v>
      </c>
      <c r="E119" s="133" t="s">
        <v>6862</v>
      </c>
      <c r="F119" s="134" t="s">
        <v>6863</v>
      </c>
      <c r="G119" s="135" t="s">
        <v>341</v>
      </c>
      <c r="H119" s="136">
        <v>4</v>
      </c>
      <c r="I119" s="137"/>
      <c r="J119" s="138">
        <f>ROUND(I119*H119,2)</f>
        <v>0</v>
      </c>
      <c r="K119" s="134" t="s">
        <v>245</v>
      </c>
      <c r="L119" s="33"/>
      <c r="M119" s="139" t="s">
        <v>19</v>
      </c>
      <c r="N119" s="140" t="s">
        <v>45</v>
      </c>
      <c r="P119" s="141">
        <f>O119*H119</f>
        <v>0</v>
      </c>
      <c r="Q119" s="141">
        <v>0</v>
      </c>
      <c r="R119" s="141">
        <f>Q119*H119</f>
        <v>0</v>
      </c>
      <c r="S119" s="141">
        <v>0</v>
      </c>
      <c r="T119" s="142">
        <f>S119*H119</f>
        <v>0</v>
      </c>
      <c r="AR119" s="143" t="s">
        <v>1265</v>
      </c>
      <c r="AT119" s="143" t="s">
        <v>241</v>
      </c>
      <c r="AU119" s="143" t="s">
        <v>83</v>
      </c>
      <c r="AY119" s="18" t="s">
        <v>238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8" t="s">
        <v>81</v>
      </c>
      <c r="BK119" s="144">
        <f>ROUND(I119*H119,2)</f>
        <v>0</v>
      </c>
      <c r="BL119" s="18" t="s">
        <v>1265</v>
      </c>
      <c r="BM119" s="143" t="s">
        <v>6864</v>
      </c>
    </row>
    <row r="120" spans="2:65" s="1" customFormat="1">
      <c r="B120" s="33"/>
      <c r="D120" s="145" t="s">
        <v>248</v>
      </c>
      <c r="F120" s="146" t="s">
        <v>6863</v>
      </c>
      <c r="I120" s="147"/>
      <c r="L120" s="33"/>
      <c r="M120" s="148"/>
      <c r="T120" s="54"/>
      <c r="AT120" s="18" t="s">
        <v>248</v>
      </c>
      <c r="AU120" s="18" t="s">
        <v>83</v>
      </c>
    </row>
    <row r="121" spans="2:65" s="1" customFormat="1">
      <c r="B121" s="33"/>
      <c r="D121" s="149" t="s">
        <v>250</v>
      </c>
      <c r="F121" s="150" t="s">
        <v>6865</v>
      </c>
      <c r="I121" s="147"/>
      <c r="L121" s="33"/>
      <c r="M121" s="148"/>
      <c r="T121" s="54"/>
      <c r="AT121" s="18" t="s">
        <v>250</v>
      </c>
      <c r="AU121" s="18" t="s">
        <v>83</v>
      </c>
    </row>
    <row r="122" spans="2:65" s="1" customFormat="1" ht="16.5" customHeight="1">
      <c r="B122" s="33"/>
      <c r="C122" s="132" t="s">
        <v>8</v>
      </c>
      <c r="D122" s="132" t="s">
        <v>241</v>
      </c>
      <c r="E122" s="133" t="s">
        <v>6866</v>
      </c>
      <c r="F122" s="134" t="s">
        <v>6867</v>
      </c>
      <c r="G122" s="135" t="s">
        <v>1191</v>
      </c>
      <c r="H122" s="136">
        <v>1</v>
      </c>
      <c r="I122" s="137"/>
      <c r="J122" s="138">
        <f>ROUND(I122*H122,2)</f>
        <v>0</v>
      </c>
      <c r="K122" s="134" t="s">
        <v>245</v>
      </c>
      <c r="L122" s="33"/>
      <c r="M122" s="139" t="s">
        <v>19</v>
      </c>
      <c r="N122" s="140" t="s">
        <v>45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1265</v>
      </c>
      <c r="AT122" s="143" t="s">
        <v>241</v>
      </c>
      <c r="AU122" s="143" t="s">
        <v>83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1265</v>
      </c>
      <c r="BM122" s="143" t="s">
        <v>6868</v>
      </c>
    </row>
    <row r="123" spans="2:65" s="1" customFormat="1">
      <c r="B123" s="33"/>
      <c r="D123" s="145" t="s">
        <v>248</v>
      </c>
      <c r="F123" s="146" t="s">
        <v>6867</v>
      </c>
      <c r="I123" s="147"/>
      <c r="L123" s="33"/>
      <c r="M123" s="148"/>
      <c r="T123" s="54"/>
      <c r="AT123" s="18" t="s">
        <v>248</v>
      </c>
      <c r="AU123" s="18" t="s">
        <v>83</v>
      </c>
    </row>
    <row r="124" spans="2:65" s="1" customFormat="1">
      <c r="B124" s="33"/>
      <c r="D124" s="149" t="s">
        <v>250</v>
      </c>
      <c r="F124" s="150" t="s">
        <v>6869</v>
      </c>
      <c r="I124" s="147"/>
      <c r="L124" s="33"/>
      <c r="M124" s="148"/>
      <c r="T124" s="54"/>
      <c r="AT124" s="18" t="s">
        <v>250</v>
      </c>
      <c r="AU124" s="18" t="s">
        <v>83</v>
      </c>
    </row>
    <row r="125" spans="2:65" s="1" customFormat="1" ht="72">
      <c r="B125" s="33"/>
      <c r="D125" s="145" t="s">
        <v>324</v>
      </c>
      <c r="F125" s="171" t="s">
        <v>6870</v>
      </c>
      <c r="I125" s="147"/>
      <c r="L125" s="33"/>
      <c r="M125" s="185"/>
      <c r="N125" s="186"/>
      <c r="O125" s="186"/>
      <c r="P125" s="186"/>
      <c r="Q125" s="186"/>
      <c r="R125" s="186"/>
      <c r="S125" s="186"/>
      <c r="T125" s="187"/>
      <c r="AT125" s="18" t="s">
        <v>324</v>
      </c>
      <c r="AU125" s="18" t="s">
        <v>83</v>
      </c>
    </row>
    <row r="126" spans="2:65" s="1" customFormat="1" ht="7" customHeight="1">
      <c r="B126" s="42"/>
      <c r="C126" s="43"/>
      <c r="D126" s="43"/>
      <c r="E126" s="43"/>
      <c r="F126" s="43"/>
      <c r="G126" s="43"/>
      <c r="H126" s="43"/>
      <c r="I126" s="43"/>
      <c r="J126" s="43"/>
      <c r="K126" s="43"/>
      <c r="L126" s="33"/>
    </row>
  </sheetData>
  <sheetProtection algorithmName="SHA-512" hashValue="m5vW8OFOFbnuvnpU45Q4vju7YB+i9uB+NOnOcMTqmeBPV1JTRumsVsHp5Xo2zk+QrP4gMYwBZrLjWIbmEI/PnQ==" saltValue="SfVOE70dk2BYb02GrTO3oDh/FINBXxx+jVlVrch9dF3H7/zF+Ee7gYWPX39L2TrCn5buS5Q+u3HRHlEvaxnYag==" spinCount="100000" sheet="1" objects="1" scenarios="1" formatColumns="0" formatRows="0" autoFilter="0"/>
  <autoFilter ref="C82:K125" xr:uid="{00000000-0009-0000-0000-00002B000000}"/>
  <mergeCells count="9">
    <mergeCell ref="E50:H50"/>
    <mergeCell ref="E73:H73"/>
    <mergeCell ref="E75:H75"/>
    <mergeCell ref="L2:V2"/>
    <mergeCell ref="E7:H7"/>
    <mergeCell ref="E9:H9"/>
    <mergeCell ref="E18:H18"/>
    <mergeCell ref="E27:H27"/>
    <mergeCell ref="E48:H48"/>
  </mergeCells>
  <hyperlinks>
    <hyperlink ref="F88" r:id="rId1" xr:uid="{00000000-0004-0000-2B00-000000000000}"/>
    <hyperlink ref="F91" r:id="rId2" xr:uid="{00000000-0004-0000-2B00-000001000000}"/>
    <hyperlink ref="F94" r:id="rId3" xr:uid="{00000000-0004-0000-2B00-000002000000}"/>
    <hyperlink ref="F97" r:id="rId4" xr:uid="{00000000-0004-0000-2B00-000003000000}"/>
    <hyperlink ref="F101" r:id="rId5" xr:uid="{00000000-0004-0000-2B00-000004000000}"/>
    <hyperlink ref="F104" r:id="rId6" xr:uid="{00000000-0004-0000-2B00-000005000000}"/>
    <hyperlink ref="F107" r:id="rId7" xr:uid="{00000000-0004-0000-2B00-000006000000}"/>
    <hyperlink ref="F110" r:id="rId8" xr:uid="{00000000-0004-0000-2B00-000007000000}"/>
    <hyperlink ref="F113" r:id="rId9" xr:uid="{00000000-0004-0000-2B00-000008000000}"/>
    <hyperlink ref="F118" r:id="rId10" xr:uid="{00000000-0004-0000-2B00-000009000000}"/>
    <hyperlink ref="F121" r:id="rId11" xr:uid="{00000000-0004-0000-2B00-00000A000000}"/>
    <hyperlink ref="F124" r:id="rId12" xr:uid="{00000000-0004-0000-2B00-00000B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B2:BM143"/>
  <sheetViews>
    <sheetView showGridLines="0" topLeftCell="A82" workbookViewId="0">
      <selection activeCell="F138" sqref="F138"/>
    </sheetView>
  </sheetViews>
  <sheetFormatPr defaultRowHeight="10"/>
  <cols>
    <col min="1" max="1" width="8.33203125" customWidth="1"/>
    <col min="2" max="2" width="1.218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AT2" s="18" t="s">
        <v>206</v>
      </c>
    </row>
    <row r="3" spans="2:46" ht="7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83</v>
      </c>
    </row>
    <row r="4" spans="2:46" ht="25" customHeight="1">
      <c r="B4" s="21"/>
      <c r="D4" s="22" t="s">
        <v>207</v>
      </c>
      <c r="L4" s="21"/>
      <c r="M4" s="91" t="s">
        <v>10</v>
      </c>
      <c r="AT4" s="18" t="s">
        <v>4</v>
      </c>
    </row>
    <row r="5" spans="2:46" ht="7" customHeight="1">
      <c r="B5" s="21"/>
      <c r="L5" s="21"/>
    </row>
    <row r="6" spans="2:46" ht="12" customHeight="1">
      <c r="B6" s="21"/>
      <c r="D6" s="28" t="s">
        <v>16</v>
      </c>
      <c r="L6" s="21"/>
    </row>
    <row r="7" spans="2:46" ht="16.5" customHeight="1">
      <c r="B7" s="21"/>
      <c r="E7" s="324" t="str">
        <f>'Rekapitulace stavby'!K6</f>
        <v>NÁSTAVBY ZÁZEMÍ TV a DÍLEN ZŠ Louny, Přemyslovců 2209</v>
      </c>
      <c r="F7" s="325"/>
      <c r="G7" s="325"/>
      <c r="H7" s="325"/>
      <c r="L7" s="21"/>
    </row>
    <row r="8" spans="2:46" s="1" customFormat="1" ht="12" customHeight="1">
      <c r="B8" s="33"/>
      <c r="D8" s="28" t="s">
        <v>208</v>
      </c>
      <c r="L8" s="33"/>
    </row>
    <row r="9" spans="2:46" s="1" customFormat="1" ht="30" customHeight="1">
      <c r="B9" s="33"/>
      <c r="E9" s="290" t="s">
        <v>6871</v>
      </c>
      <c r="F9" s="326"/>
      <c r="G9" s="326"/>
      <c r="H9" s="326"/>
      <c r="L9" s="33"/>
    </row>
    <row r="10" spans="2:46" s="1" customFormat="1">
      <c r="B10" s="33"/>
      <c r="L10" s="33"/>
    </row>
    <row r="11" spans="2:46" s="1" customFormat="1" ht="12" customHeight="1">
      <c r="B11" s="33"/>
      <c r="D11" s="28" t="s">
        <v>18</v>
      </c>
      <c r="F11" s="26" t="s">
        <v>19</v>
      </c>
      <c r="I11" s="28" t="s">
        <v>20</v>
      </c>
      <c r="J11" s="26" t="s">
        <v>19</v>
      </c>
      <c r="L11" s="33"/>
    </row>
    <row r="12" spans="2:46" s="1" customFormat="1" ht="12" customHeight="1">
      <c r="B12" s="33"/>
      <c r="D12" s="28" t="s">
        <v>21</v>
      </c>
      <c r="F12" s="26" t="s">
        <v>22</v>
      </c>
      <c r="I12" s="28" t="s">
        <v>23</v>
      </c>
      <c r="J12" s="50" t="str">
        <f>'Rekapitulace stavby'!AN8</f>
        <v>18. 9. 2024</v>
      </c>
      <c r="L12" s="33"/>
    </row>
    <row r="13" spans="2:46" s="1" customFormat="1" ht="10.75" customHeight="1">
      <c r="B13" s="33"/>
      <c r="L13" s="33"/>
    </row>
    <row r="14" spans="2:46" s="1" customFormat="1" ht="12" customHeight="1">
      <c r="B14" s="33"/>
      <c r="D14" s="28" t="s">
        <v>25</v>
      </c>
      <c r="I14" s="28" t="s">
        <v>26</v>
      </c>
      <c r="J14" s="26" t="s">
        <v>27</v>
      </c>
      <c r="L14" s="33"/>
    </row>
    <row r="15" spans="2:46" s="1" customFormat="1" ht="18" customHeight="1">
      <c r="B15" s="33"/>
      <c r="E15" s="26" t="s">
        <v>28</v>
      </c>
      <c r="I15" s="28" t="s">
        <v>29</v>
      </c>
      <c r="J15" s="26" t="s">
        <v>19</v>
      </c>
      <c r="L15" s="33"/>
    </row>
    <row r="16" spans="2:46" s="1" customFormat="1" ht="7" customHeight="1">
      <c r="B16" s="33"/>
      <c r="L16" s="33"/>
    </row>
    <row r="17" spans="2:12" s="1" customFormat="1" ht="12" customHeight="1">
      <c r="B17" s="33"/>
      <c r="D17" s="28" t="s">
        <v>30</v>
      </c>
      <c r="I17" s="28" t="s">
        <v>26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27" t="str">
        <f>'Rekapitulace stavby'!E14</f>
        <v>Vyplň údaj</v>
      </c>
      <c r="F18" s="310"/>
      <c r="G18" s="310"/>
      <c r="H18" s="310"/>
      <c r="I18" s="28" t="s">
        <v>29</v>
      </c>
      <c r="J18" s="29" t="str">
        <f>'Rekapitulace stavby'!AN14</f>
        <v>Vyplň údaj</v>
      </c>
      <c r="L18" s="33"/>
    </row>
    <row r="19" spans="2:12" s="1" customFormat="1" ht="7" customHeight="1">
      <c r="B19" s="33"/>
      <c r="L19" s="33"/>
    </row>
    <row r="20" spans="2:12" s="1" customFormat="1" ht="12" customHeight="1">
      <c r="B20" s="33"/>
      <c r="D20" s="28" t="s">
        <v>32</v>
      </c>
      <c r="I20" s="28" t="s">
        <v>26</v>
      </c>
      <c r="J20" s="26" t="s">
        <v>33</v>
      </c>
      <c r="L20" s="33"/>
    </row>
    <row r="21" spans="2:12" s="1" customFormat="1" ht="18" customHeight="1">
      <c r="B21" s="33"/>
      <c r="E21" s="26" t="s">
        <v>34</v>
      </c>
      <c r="I21" s="28" t="s">
        <v>29</v>
      </c>
      <c r="J21" s="26" t="s">
        <v>19</v>
      </c>
      <c r="L21" s="33"/>
    </row>
    <row r="22" spans="2:12" s="1" customFormat="1" ht="7" customHeight="1">
      <c r="B22" s="33"/>
      <c r="L22" s="33"/>
    </row>
    <row r="23" spans="2:12" s="1" customFormat="1" ht="12" customHeight="1">
      <c r="B23" s="33"/>
      <c r="D23" s="28" t="s">
        <v>36</v>
      </c>
      <c r="I23" s="28" t="s">
        <v>26</v>
      </c>
      <c r="J23" s="26" t="str">
        <f>IF('Rekapitulace stavby'!AN19="","",'Rekapitulace stavby'!AN19)</f>
        <v/>
      </c>
      <c r="L23" s="33"/>
    </row>
    <row r="24" spans="2:12" s="1" customFormat="1" ht="18" customHeight="1">
      <c r="B24" s="33"/>
      <c r="E24" s="26" t="str">
        <f>IF('Rekapitulace stavby'!E20="","",'Rekapitulace stavby'!E20)</f>
        <v xml:space="preserve"> </v>
      </c>
      <c r="I24" s="28" t="s">
        <v>29</v>
      </c>
      <c r="J24" s="26" t="str">
        <f>IF('Rekapitulace stavby'!AN20="","",'Rekapitulace stavby'!AN20)</f>
        <v/>
      </c>
      <c r="L24" s="33"/>
    </row>
    <row r="25" spans="2:12" s="1" customFormat="1" ht="7" customHeight="1">
      <c r="B25" s="33"/>
      <c r="L25" s="33"/>
    </row>
    <row r="26" spans="2:12" s="1" customFormat="1" ht="12" customHeight="1">
      <c r="B26" s="33"/>
      <c r="D26" s="28" t="s">
        <v>38</v>
      </c>
      <c r="L26" s="33"/>
    </row>
    <row r="27" spans="2:12" s="7" customFormat="1" ht="16.5" customHeight="1">
      <c r="B27" s="92"/>
      <c r="E27" s="314" t="s">
        <v>19</v>
      </c>
      <c r="F27" s="314"/>
      <c r="G27" s="314"/>
      <c r="H27" s="314"/>
      <c r="L27" s="92"/>
    </row>
    <row r="28" spans="2:12" s="1" customFormat="1" ht="7" customHeight="1">
      <c r="B28" s="33"/>
      <c r="L28" s="33"/>
    </row>
    <row r="29" spans="2:12" s="1" customFormat="1" ht="7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4" customHeight="1">
      <c r="B30" s="33"/>
      <c r="D30" s="93" t="s">
        <v>40</v>
      </c>
      <c r="J30" s="64">
        <f>ROUND(J81, 2)</f>
        <v>0</v>
      </c>
      <c r="L30" s="33"/>
    </row>
    <row r="31" spans="2:12" s="1" customFormat="1" ht="7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" customHeight="1">
      <c r="B32" s="33"/>
      <c r="F32" s="36" t="s">
        <v>42</v>
      </c>
      <c r="I32" s="36" t="s">
        <v>41</v>
      </c>
      <c r="J32" s="36" t="s">
        <v>43</v>
      </c>
      <c r="L32" s="33"/>
    </row>
    <row r="33" spans="2:12" s="1" customFormat="1" ht="14.4" customHeight="1">
      <c r="B33" s="33"/>
      <c r="D33" s="53" t="s">
        <v>44</v>
      </c>
      <c r="E33" s="28" t="s">
        <v>45</v>
      </c>
      <c r="F33" s="83">
        <f>ROUND((SUM(BE81:BE142)),  2)</f>
        <v>0</v>
      </c>
      <c r="I33" s="94">
        <v>0.21</v>
      </c>
      <c r="J33" s="83">
        <f>ROUND(((SUM(BE81:BE142))*I33),  2)</f>
        <v>0</v>
      </c>
      <c r="L33" s="33"/>
    </row>
    <row r="34" spans="2:12" s="1" customFormat="1" ht="14.4" customHeight="1">
      <c r="B34" s="33"/>
      <c r="E34" s="28" t="s">
        <v>46</v>
      </c>
      <c r="F34" s="83">
        <f>ROUND((SUM(BF81:BF142)),  2)</f>
        <v>0</v>
      </c>
      <c r="I34" s="94">
        <v>0.12</v>
      </c>
      <c r="J34" s="83">
        <f>ROUND(((SUM(BF81:BF142))*I34),  2)</f>
        <v>0</v>
      </c>
      <c r="L34" s="33"/>
    </row>
    <row r="35" spans="2:12" s="1" customFormat="1" ht="14.4" hidden="1" customHeight="1">
      <c r="B35" s="33"/>
      <c r="E35" s="28" t="s">
        <v>47</v>
      </c>
      <c r="F35" s="83">
        <f>ROUND((SUM(BG81:BG142)),  2)</f>
        <v>0</v>
      </c>
      <c r="I35" s="94">
        <v>0.21</v>
      </c>
      <c r="J35" s="83">
        <f>0</f>
        <v>0</v>
      </c>
      <c r="L35" s="33"/>
    </row>
    <row r="36" spans="2:12" s="1" customFormat="1" ht="14.4" hidden="1" customHeight="1">
      <c r="B36" s="33"/>
      <c r="E36" s="28" t="s">
        <v>48</v>
      </c>
      <c r="F36" s="83">
        <f>ROUND((SUM(BH81:BH142)),  2)</f>
        <v>0</v>
      </c>
      <c r="I36" s="94">
        <v>0.12</v>
      </c>
      <c r="J36" s="83">
        <f>0</f>
        <v>0</v>
      </c>
      <c r="L36" s="33"/>
    </row>
    <row r="37" spans="2:12" s="1" customFormat="1" ht="14.4" hidden="1" customHeight="1">
      <c r="B37" s="33"/>
      <c r="E37" s="28" t="s">
        <v>49</v>
      </c>
      <c r="F37" s="83">
        <f>ROUND((SUM(BI81:BI142)),  2)</f>
        <v>0</v>
      </c>
      <c r="I37" s="94">
        <v>0</v>
      </c>
      <c r="J37" s="83">
        <f>0</f>
        <v>0</v>
      </c>
      <c r="L37" s="33"/>
    </row>
    <row r="38" spans="2:12" s="1" customFormat="1" ht="7" customHeight="1">
      <c r="B38" s="33"/>
      <c r="L38" s="33"/>
    </row>
    <row r="39" spans="2:12" s="1" customFormat="1" ht="25.4" customHeight="1">
      <c r="B39" s="33"/>
      <c r="C39" s="95"/>
      <c r="D39" s="96" t="s">
        <v>50</v>
      </c>
      <c r="E39" s="55"/>
      <c r="F39" s="55"/>
      <c r="G39" s="97" t="s">
        <v>51</v>
      </c>
      <c r="H39" s="98" t="s">
        <v>52</v>
      </c>
      <c r="I39" s="55"/>
      <c r="J39" s="99">
        <f>SUM(J30:J37)</f>
        <v>0</v>
      </c>
      <c r="K39" s="100"/>
      <c r="L39" s="33"/>
    </row>
    <row r="40" spans="2:12" s="1" customFormat="1" ht="14.4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7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5" customHeight="1">
      <c r="B45" s="33"/>
      <c r="C45" s="22" t="s">
        <v>214</v>
      </c>
      <c r="L45" s="33"/>
    </row>
    <row r="46" spans="2:12" s="1" customFormat="1" ht="7" customHeight="1">
      <c r="B46" s="33"/>
      <c r="L46" s="33"/>
    </row>
    <row r="47" spans="2:12" s="1" customFormat="1" ht="12" customHeight="1">
      <c r="B47" s="33"/>
      <c r="C47" s="28" t="s">
        <v>16</v>
      </c>
      <c r="L47" s="33"/>
    </row>
    <row r="48" spans="2:12" s="1" customFormat="1" ht="16.5" customHeight="1">
      <c r="B48" s="33"/>
      <c r="E48" s="324" t="str">
        <f>E7</f>
        <v>NÁSTAVBY ZÁZEMÍ TV a DÍLEN ZŠ Louny, Přemyslovců 2209</v>
      </c>
      <c r="F48" s="325"/>
      <c r="G48" s="325"/>
      <c r="H48" s="325"/>
      <c r="L48" s="33"/>
    </row>
    <row r="49" spans="2:47" s="1" customFormat="1" ht="12" customHeight="1">
      <c r="B49" s="33"/>
      <c r="C49" s="28" t="s">
        <v>208</v>
      </c>
      <c r="L49" s="33"/>
    </row>
    <row r="50" spans="2:47" s="1" customFormat="1" ht="30" customHeight="1">
      <c r="B50" s="33"/>
      <c r="E50" s="290" t="str">
        <f>E9</f>
        <v>D1 - Doplnění - o požadavky operačního programu Spravedlivá transformace</v>
      </c>
      <c r="F50" s="326"/>
      <c r="G50" s="326"/>
      <c r="H50" s="326"/>
      <c r="L50" s="33"/>
    </row>
    <row r="51" spans="2:47" s="1" customFormat="1" ht="7" customHeight="1">
      <c r="B51" s="33"/>
      <c r="L51" s="33"/>
    </row>
    <row r="52" spans="2:47" s="1" customFormat="1" ht="12" customHeight="1">
      <c r="B52" s="33"/>
      <c r="C52" s="28" t="s">
        <v>21</v>
      </c>
      <c r="F52" s="26" t="str">
        <f>F12</f>
        <v>Přemyslovců 2209, 440 01 Louny</v>
      </c>
      <c r="I52" s="28" t="s">
        <v>23</v>
      </c>
      <c r="J52" s="50" t="str">
        <f>IF(J12="","",J12)</f>
        <v>18. 9. 2024</v>
      </c>
      <c r="L52" s="33"/>
    </row>
    <row r="53" spans="2:47" s="1" customFormat="1" ht="7" customHeight="1">
      <c r="B53" s="33"/>
      <c r="L53" s="33"/>
    </row>
    <row r="54" spans="2:47" s="1" customFormat="1" ht="40" customHeight="1">
      <c r="B54" s="33"/>
      <c r="C54" s="28" t="s">
        <v>25</v>
      </c>
      <c r="F54" s="26" t="str">
        <f>E15</f>
        <v>Město Louny,Mírové náměstí 35, Louny</v>
      </c>
      <c r="I54" s="28" t="s">
        <v>32</v>
      </c>
      <c r="J54" s="31" t="str">
        <f>E21</f>
        <v>RYSIK Design s.r.o.,Chudenická 1059/30,, Praha</v>
      </c>
      <c r="L54" s="33"/>
    </row>
    <row r="55" spans="2:47" s="1" customFormat="1" ht="15.15" customHeight="1">
      <c r="B55" s="33"/>
      <c r="C55" s="28" t="s">
        <v>30</v>
      </c>
      <c r="F55" s="26" t="str">
        <f>IF(E18="","",E18)</f>
        <v>Vyplň údaj</v>
      </c>
      <c r="I55" s="28" t="s">
        <v>36</v>
      </c>
      <c r="J55" s="31" t="str">
        <f>E24</f>
        <v xml:space="preserve"> </v>
      </c>
      <c r="L55" s="33"/>
    </row>
    <row r="56" spans="2:47" s="1" customFormat="1" ht="10.25" customHeight="1">
      <c r="B56" s="33"/>
      <c r="L56" s="33"/>
    </row>
    <row r="57" spans="2:47" s="1" customFormat="1" ht="29.25" customHeight="1">
      <c r="B57" s="33"/>
      <c r="C57" s="101" t="s">
        <v>215</v>
      </c>
      <c r="D57" s="95"/>
      <c r="E57" s="95"/>
      <c r="F57" s="95"/>
      <c r="G57" s="95"/>
      <c r="H57" s="95"/>
      <c r="I57" s="95"/>
      <c r="J57" s="102" t="s">
        <v>216</v>
      </c>
      <c r="K57" s="95"/>
      <c r="L57" s="33"/>
    </row>
    <row r="58" spans="2:47" s="1" customFormat="1" ht="10.25" customHeight="1">
      <c r="B58" s="33"/>
      <c r="L58" s="33"/>
    </row>
    <row r="59" spans="2:47" s="1" customFormat="1" ht="22.75" customHeight="1">
      <c r="B59" s="33"/>
      <c r="C59" s="103" t="s">
        <v>72</v>
      </c>
      <c r="J59" s="64">
        <f>J81</f>
        <v>0</v>
      </c>
      <c r="L59" s="33"/>
      <c r="AU59" s="18" t="s">
        <v>217</v>
      </c>
    </row>
    <row r="60" spans="2:47" s="8" customFormat="1" ht="25" customHeight="1">
      <c r="B60" s="104"/>
      <c r="D60" s="105" t="s">
        <v>330</v>
      </c>
      <c r="E60" s="106"/>
      <c r="F60" s="106"/>
      <c r="G60" s="106"/>
      <c r="H60" s="106"/>
      <c r="I60" s="106"/>
      <c r="J60" s="107">
        <f>J82</f>
        <v>0</v>
      </c>
      <c r="L60" s="104"/>
    </row>
    <row r="61" spans="2:47" s="9" customFormat="1" ht="19.899999999999999" customHeight="1">
      <c r="B61" s="108"/>
      <c r="D61" s="109" t="s">
        <v>607</v>
      </c>
      <c r="E61" s="110"/>
      <c r="F61" s="110"/>
      <c r="G61" s="110"/>
      <c r="H61" s="110"/>
      <c r="I61" s="110"/>
      <c r="J61" s="111">
        <f>J83</f>
        <v>0</v>
      </c>
      <c r="L61" s="108"/>
    </row>
    <row r="62" spans="2:47" s="1" customFormat="1" ht="21.75" customHeight="1">
      <c r="B62" s="33"/>
      <c r="L62" s="33"/>
    </row>
    <row r="63" spans="2:47" s="1" customFormat="1" ht="7" customHeight="1"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33"/>
    </row>
    <row r="67" spans="2:20" s="1" customFormat="1" ht="7" customHeight="1">
      <c r="B67" s="44"/>
      <c r="C67" s="45"/>
      <c r="D67" s="45"/>
      <c r="E67" s="45"/>
      <c r="F67" s="45"/>
      <c r="G67" s="45"/>
      <c r="H67" s="45"/>
      <c r="I67" s="45"/>
      <c r="J67" s="45"/>
      <c r="K67" s="45"/>
      <c r="L67" s="33"/>
    </row>
    <row r="68" spans="2:20" s="1" customFormat="1" ht="25" customHeight="1">
      <c r="B68" s="33"/>
      <c r="C68" s="22" t="s">
        <v>223</v>
      </c>
      <c r="L68" s="33"/>
    </row>
    <row r="69" spans="2:20" s="1" customFormat="1" ht="7" customHeight="1">
      <c r="B69" s="33"/>
      <c r="L69" s="33"/>
    </row>
    <row r="70" spans="2:20" s="1" customFormat="1" ht="12" customHeight="1">
      <c r="B70" s="33"/>
      <c r="C70" s="28" t="s">
        <v>16</v>
      </c>
      <c r="L70" s="33"/>
    </row>
    <row r="71" spans="2:20" s="1" customFormat="1" ht="16.5" customHeight="1">
      <c r="B71" s="33"/>
      <c r="E71" s="324" t="str">
        <f>E7</f>
        <v>NÁSTAVBY ZÁZEMÍ TV a DÍLEN ZŠ Louny, Přemyslovců 2209</v>
      </c>
      <c r="F71" s="325"/>
      <c r="G71" s="325"/>
      <c r="H71" s="325"/>
      <c r="L71" s="33"/>
    </row>
    <row r="72" spans="2:20" s="1" customFormat="1" ht="12" customHeight="1">
      <c r="B72" s="33"/>
      <c r="C72" s="28" t="s">
        <v>208</v>
      </c>
      <c r="L72" s="33"/>
    </row>
    <row r="73" spans="2:20" s="1" customFormat="1" ht="30" customHeight="1">
      <c r="B73" s="33"/>
      <c r="E73" s="290" t="str">
        <f>E9</f>
        <v>D1 - Doplnění - o požadavky operačního programu Spravedlivá transformace</v>
      </c>
      <c r="F73" s="326"/>
      <c r="G73" s="326"/>
      <c r="H73" s="326"/>
      <c r="L73" s="33"/>
    </row>
    <row r="74" spans="2:20" s="1" customFormat="1" ht="7" customHeight="1">
      <c r="B74" s="33"/>
      <c r="L74" s="33"/>
    </row>
    <row r="75" spans="2:20" s="1" customFormat="1" ht="12" customHeight="1">
      <c r="B75" s="33"/>
      <c r="C75" s="28" t="s">
        <v>21</v>
      </c>
      <c r="F75" s="26" t="str">
        <f>F12</f>
        <v>Přemyslovců 2209, 440 01 Louny</v>
      </c>
      <c r="I75" s="28" t="s">
        <v>23</v>
      </c>
      <c r="J75" s="50" t="str">
        <f>IF(J12="","",J12)</f>
        <v>18. 9. 2024</v>
      </c>
      <c r="L75" s="33"/>
    </row>
    <row r="76" spans="2:20" s="1" customFormat="1" ht="7" customHeight="1">
      <c r="B76" s="33"/>
      <c r="L76" s="33"/>
    </row>
    <row r="77" spans="2:20" s="1" customFormat="1" ht="40" customHeight="1">
      <c r="B77" s="33"/>
      <c r="C77" s="28" t="s">
        <v>25</v>
      </c>
      <c r="F77" s="26" t="str">
        <f>E15</f>
        <v>Město Louny,Mírové náměstí 35, Louny</v>
      </c>
      <c r="I77" s="28" t="s">
        <v>32</v>
      </c>
      <c r="J77" s="31" t="str">
        <f>E21</f>
        <v>RYSIK Design s.r.o.,Chudenická 1059/30,, Praha</v>
      </c>
      <c r="L77" s="33"/>
    </row>
    <row r="78" spans="2:20" s="1" customFormat="1" ht="15.15" customHeight="1">
      <c r="B78" s="33"/>
      <c r="C78" s="28" t="s">
        <v>30</v>
      </c>
      <c r="F78" s="26" t="str">
        <f>IF(E18="","",E18)</f>
        <v>Vyplň údaj</v>
      </c>
      <c r="I78" s="28" t="s">
        <v>36</v>
      </c>
      <c r="J78" s="31" t="str">
        <f>E24</f>
        <v xml:space="preserve"> </v>
      </c>
      <c r="L78" s="33"/>
    </row>
    <row r="79" spans="2:20" s="1" customFormat="1" ht="10.25" customHeight="1">
      <c r="B79" s="33"/>
      <c r="L79" s="33"/>
    </row>
    <row r="80" spans="2:20" s="10" customFormat="1" ht="29.25" customHeight="1">
      <c r="B80" s="112"/>
      <c r="C80" s="113" t="s">
        <v>224</v>
      </c>
      <c r="D80" s="114" t="s">
        <v>59</v>
      </c>
      <c r="E80" s="114" t="s">
        <v>55</v>
      </c>
      <c r="F80" s="114" t="s">
        <v>56</v>
      </c>
      <c r="G80" s="114" t="s">
        <v>225</v>
      </c>
      <c r="H80" s="114" t="s">
        <v>226</v>
      </c>
      <c r="I80" s="114" t="s">
        <v>227</v>
      </c>
      <c r="J80" s="114" t="s">
        <v>216</v>
      </c>
      <c r="K80" s="115" t="s">
        <v>228</v>
      </c>
      <c r="L80" s="112"/>
      <c r="M80" s="57" t="s">
        <v>19</v>
      </c>
      <c r="N80" s="58" t="s">
        <v>44</v>
      </c>
      <c r="O80" s="58" t="s">
        <v>229</v>
      </c>
      <c r="P80" s="58" t="s">
        <v>230</v>
      </c>
      <c r="Q80" s="58" t="s">
        <v>231</v>
      </c>
      <c r="R80" s="58" t="s">
        <v>232</v>
      </c>
      <c r="S80" s="58" t="s">
        <v>233</v>
      </c>
      <c r="T80" s="59" t="s">
        <v>234</v>
      </c>
    </row>
    <row r="81" spans="2:65" s="1" customFormat="1" ht="22.75" customHeight="1">
      <c r="B81" s="33"/>
      <c r="C81" s="62" t="s">
        <v>235</v>
      </c>
      <c r="J81" s="116">
        <f>BK81</f>
        <v>0</v>
      </c>
      <c r="L81" s="33"/>
      <c r="M81" s="60"/>
      <c r="N81" s="51"/>
      <c r="O81" s="51"/>
      <c r="P81" s="117">
        <f>P82</f>
        <v>0</v>
      </c>
      <c r="Q81" s="51"/>
      <c r="R81" s="117">
        <f>R82</f>
        <v>2.9120000000000007E-2</v>
      </c>
      <c r="S81" s="51"/>
      <c r="T81" s="118">
        <f>T82</f>
        <v>0</v>
      </c>
      <c r="AT81" s="18" t="s">
        <v>73</v>
      </c>
      <c r="AU81" s="18" t="s">
        <v>217</v>
      </c>
      <c r="BK81" s="119">
        <f>BK82</f>
        <v>0</v>
      </c>
    </row>
    <row r="82" spans="2:65" s="11" customFormat="1" ht="25.9" customHeight="1">
      <c r="B82" s="120"/>
      <c r="D82" s="121" t="s">
        <v>73</v>
      </c>
      <c r="E82" s="122" t="s">
        <v>370</v>
      </c>
      <c r="F82" s="122" t="s">
        <v>371</v>
      </c>
      <c r="I82" s="123"/>
      <c r="J82" s="124">
        <f>BK82</f>
        <v>0</v>
      </c>
      <c r="L82" s="120"/>
      <c r="M82" s="125"/>
      <c r="P82" s="126">
        <f>P83</f>
        <v>0</v>
      </c>
      <c r="R82" s="126">
        <f>R83</f>
        <v>2.9120000000000007E-2</v>
      </c>
      <c r="T82" s="127">
        <f>T83</f>
        <v>0</v>
      </c>
      <c r="AR82" s="121" t="s">
        <v>83</v>
      </c>
      <c r="AT82" s="128" t="s">
        <v>73</v>
      </c>
      <c r="AU82" s="128" t="s">
        <v>74</v>
      </c>
      <c r="AY82" s="121" t="s">
        <v>238</v>
      </c>
      <c r="BK82" s="129">
        <f>BK83</f>
        <v>0</v>
      </c>
    </row>
    <row r="83" spans="2:65" s="11" customFormat="1" ht="22.75" customHeight="1">
      <c r="B83" s="120"/>
      <c r="D83" s="121" t="s">
        <v>73</v>
      </c>
      <c r="E83" s="130" t="s">
        <v>892</v>
      </c>
      <c r="F83" s="130" t="s">
        <v>893</v>
      </c>
      <c r="I83" s="123"/>
      <c r="J83" s="131">
        <f>BK83</f>
        <v>0</v>
      </c>
      <c r="L83" s="120"/>
      <c r="M83" s="125"/>
      <c r="P83" s="126">
        <f>SUM(P84:P142)</f>
        <v>0</v>
      </c>
      <c r="R83" s="126">
        <f>SUM(R84:R142)</f>
        <v>2.9120000000000007E-2</v>
      </c>
      <c r="T83" s="127">
        <f>SUM(T84:T142)</f>
        <v>0</v>
      </c>
      <c r="AR83" s="121" t="s">
        <v>83</v>
      </c>
      <c r="AT83" s="128" t="s">
        <v>73</v>
      </c>
      <c r="AU83" s="128" t="s">
        <v>81</v>
      </c>
      <c r="AY83" s="121" t="s">
        <v>238</v>
      </c>
      <c r="BK83" s="129">
        <f>SUM(BK84:BK142)</f>
        <v>0</v>
      </c>
    </row>
    <row r="84" spans="2:65" s="1" customFormat="1" ht="24.15" customHeight="1">
      <c r="B84" s="33"/>
      <c r="C84" s="132" t="s">
        <v>81</v>
      </c>
      <c r="D84" s="132" t="s">
        <v>241</v>
      </c>
      <c r="E84" s="133" t="s">
        <v>4801</v>
      </c>
      <c r="F84" s="134" t="s">
        <v>4802</v>
      </c>
      <c r="G84" s="135" t="s">
        <v>897</v>
      </c>
      <c r="H84" s="136">
        <v>-2</v>
      </c>
      <c r="I84" s="137"/>
      <c r="J84" s="138">
        <f>ROUND(I84*H84,2)</f>
        <v>0</v>
      </c>
      <c r="K84" s="134" t="s">
        <v>245</v>
      </c>
      <c r="L84" s="33"/>
      <c r="M84" s="139" t="s">
        <v>19</v>
      </c>
      <c r="N84" s="140" t="s">
        <v>45</v>
      </c>
      <c r="P84" s="141">
        <f>O84*H84</f>
        <v>0</v>
      </c>
      <c r="Q84" s="141">
        <v>4.1029999999999997E-2</v>
      </c>
      <c r="R84" s="141">
        <f>Q84*H84</f>
        <v>-8.2059999999999994E-2</v>
      </c>
      <c r="S84" s="141">
        <v>0</v>
      </c>
      <c r="T84" s="142">
        <f>S84*H84</f>
        <v>0</v>
      </c>
      <c r="AR84" s="143" t="s">
        <v>377</v>
      </c>
      <c r="AT84" s="143" t="s">
        <v>241</v>
      </c>
      <c r="AU84" s="143" t="s">
        <v>83</v>
      </c>
      <c r="AY84" s="18" t="s">
        <v>238</v>
      </c>
      <c r="BE84" s="144">
        <f>IF(N84="základní",J84,0)</f>
        <v>0</v>
      </c>
      <c r="BF84" s="144">
        <f>IF(N84="snížená",J84,0)</f>
        <v>0</v>
      </c>
      <c r="BG84" s="144">
        <f>IF(N84="zákl. přenesená",J84,0)</f>
        <v>0</v>
      </c>
      <c r="BH84" s="144">
        <f>IF(N84="sníž. přenesená",J84,0)</f>
        <v>0</v>
      </c>
      <c r="BI84" s="144">
        <f>IF(N84="nulová",J84,0)</f>
        <v>0</v>
      </c>
      <c r="BJ84" s="18" t="s">
        <v>81</v>
      </c>
      <c r="BK84" s="144">
        <f>ROUND(I84*H84,2)</f>
        <v>0</v>
      </c>
      <c r="BL84" s="18" t="s">
        <v>377</v>
      </c>
      <c r="BM84" s="143" t="s">
        <v>6872</v>
      </c>
    </row>
    <row r="85" spans="2:65" s="1" customFormat="1" ht="18">
      <c r="B85" s="33"/>
      <c r="D85" s="145" t="s">
        <v>248</v>
      </c>
      <c r="F85" s="146" t="s">
        <v>4804</v>
      </c>
      <c r="I85" s="147"/>
      <c r="L85" s="33"/>
      <c r="M85" s="148"/>
      <c r="T85" s="54"/>
      <c r="AT85" s="18" t="s">
        <v>248</v>
      </c>
      <c r="AU85" s="18" t="s">
        <v>83</v>
      </c>
    </row>
    <row r="86" spans="2:65" s="1" customFormat="1">
      <c r="B86" s="33"/>
      <c r="D86" s="149" t="s">
        <v>250</v>
      </c>
      <c r="F86" s="150" t="s">
        <v>4805</v>
      </c>
      <c r="I86" s="147"/>
      <c r="L86" s="33"/>
      <c r="M86" s="148"/>
      <c r="T86" s="54"/>
      <c r="AT86" s="18" t="s">
        <v>250</v>
      </c>
      <c r="AU86" s="18" t="s">
        <v>83</v>
      </c>
    </row>
    <row r="87" spans="2:65" s="1" customFormat="1" ht="49" customHeight="1">
      <c r="B87" s="33"/>
      <c r="C87" s="132" t="s">
        <v>83</v>
      </c>
      <c r="D87" s="132" t="s">
        <v>241</v>
      </c>
      <c r="E87" s="133" t="s">
        <v>6873</v>
      </c>
      <c r="F87" s="134" t="s">
        <v>6874</v>
      </c>
      <c r="G87" s="135" t="s">
        <v>897</v>
      </c>
      <c r="H87" s="136">
        <v>2</v>
      </c>
      <c r="I87" s="137"/>
      <c r="J87" s="138">
        <f>ROUND(I87*H87,2)</f>
        <v>0</v>
      </c>
      <c r="K87" s="134" t="s">
        <v>19</v>
      </c>
      <c r="L87" s="33"/>
      <c r="M87" s="139" t="s">
        <v>19</v>
      </c>
      <c r="N87" s="140" t="s">
        <v>45</v>
      </c>
      <c r="P87" s="141">
        <f>O87*H87</f>
        <v>0</v>
      </c>
      <c r="Q87" s="141">
        <v>4.1029999999999997E-2</v>
      </c>
      <c r="R87" s="141">
        <f>Q87*H87</f>
        <v>8.2059999999999994E-2</v>
      </c>
      <c r="S87" s="141">
        <v>0</v>
      </c>
      <c r="T87" s="142">
        <f>S87*H87</f>
        <v>0</v>
      </c>
      <c r="AR87" s="143" t="s">
        <v>377</v>
      </c>
      <c r="AT87" s="143" t="s">
        <v>241</v>
      </c>
      <c r="AU87" s="143" t="s">
        <v>83</v>
      </c>
      <c r="AY87" s="18" t="s">
        <v>238</v>
      </c>
      <c r="BE87" s="144">
        <f>IF(N87="základní",J87,0)</f>
        <v>0</v>
      </c>
      <c r="BF87" s="144">
        <f>IF(N87="snížená",J87,0)</f>
        <v>0</v>
      </c>
      <c r="BG87" s="144">
        <f>IF(N87="zákl. přenesená",J87,0)</f>
        <v>0</v>
      </c>
      <c r="BH87" s="144">
        <f>IF(N87="sníž. přenesená",J87,0)</f>
        <v>0</v>
      </c>
      <c r="BI87" s="144">
        <f>IF(N87="nulová",J87,0)</f>
        <v>0</v>
      </c>
      <c r="BJ87" s="18" t="s">
        <v>81</v>
      </c>
      <c r="BK87" s="144">
        <f>ROUND(I87*H87,2)</f>
        <v>0</v>
      </c>
      <c r="BL87" s="18" t="s">
        <v>377</v>
      </c>
      <c r="BM87" s="143" t="s">
        <v>6875</v>
      </c>
    </row>
    <row r="88" spans="2:65" s="1" customFormat="1" ht="27">
      <c r="B88" s="33"/>
      <c r="D88" s="145" t="s">
        <v>248</v>
      </c>
      <c r="F88" s="146" t="s">
        <v>6874</v>
      </c>
      <c r="I88" s="147"/>
      <c r="L88" s="33"/>
      <c r="M88" s="148"/>
      <c r="T88" s="54"/>
      <c r="AT88" s="18" t="s">
        <v>248</v>
      </c>
      <c r="AU88" s="18" t="s">
        <v>83</v>
      </c>
    </row>
    <row r="89" spans="2:65" s="1" customFormat="1" ht="16.5" customHeight="1">
      <c r="B89" s="33"/>
      <c r="C89" s="132" t="s">
        <v>91</v>
      </c>
      <c r="D89" s="132" t="s">
        <v>241</v>
      </c>
      <c r="E89" s="133" t="s">
        <v>4806</v>
      </c>
      <c r="F89" s="134" t="s">
        <v>4807</v>
      </c>
      <c r="G89" s="135" t="s">
        <v>897</v>
      </c>
      <c r="H89" s="136">
        <v>-12</v>
      </c>
      <c r="I89" s="137"/>
      <c r="J89" s="138">
        <f>ROUND(I89*H89,2)</f>
        <v>0</v>
      </c>
      <c r="K89" s="134" t="s">
        <v>245</v>
      </c>
      <c r="L89" s="33"/>
      <c r="M89" s="139" t="s">
        <v>19</v>
      </c>
      <c r="N89" s="140" t="s">
        <v>45</v>
      </c>
      <c r="P89" s="141">
        <f>O89*H89</f>
        <v>0</v>
      </c>
      <c r="Q89" s="141">
        <v>3.2419999999999997E-2</v>
      </c>
      <c r="R89" s="141">
        <f>Q89*H89</f>
        <v>-0.38903999999999994</v>
      </c>
      <c r="S89" s="141">
        <v>0</v>
      </c>
      <c r="T89" s="142">
        <f>S89*H89</f>
        <v>0</v>
      </c>
      <c r="AR89" s="143" t="s">
        <v>377</v>
      </c>
      <c r="AT89" s="143" t="s">
        <v>241</v>
      </c>
      <c r="AU89" s="143" t="s">
        <v>83</v>
      </c>
      <c r="AY89" s="18" t="s">
        <v>238</v>
      </c>
      <c r="BE89" s="144">
        <f>IF(N89="základní",J89,0)</f>
        <v>0</v>
      </c>
      <c r="BF89" s="144">
        <f>IF(N89="snížená",J89,0)</f>
        <v>0</v>
      </c>
      <c r="BG89" s="144">
        <f>IF(N89="zákl. přenesená",J89,0)</f>
        <v>0</v>
      </c>
      <c r="BH89" s="144">
        <f>IF(N89="sníž. přenesená",J89,0)</f>
        <v>0</v>
      </c>
      <c r="BI89" s="144">
        <f>IF(N89="nulová",J89,0)</f>
        <v>0</v>
      </c>
      <c r="BJ89" s="18" t="s">
        <v>81</v>
      </c>
      <c r="BK89" s="144">
        <f>ROUND(I89*H89,2)</f>
        <v>0</v>
      </c>
      <c r="BL89" s="18" t="s">
        <v>377</v>
      </c>
      <c r="BM89" s="143" t="s">
        <v>6876</v>
      </c>
    </row>
    <row r="90" spans="2:65" s="1" customFormat="1">
      <c r="B90" s="33"/>
      <c r="D90" s="145" t="s">
        <v>248</v>
      </c>
      <c r="F90" s="146" t="s">
        <v>4809</v>
      </c>
      <c r="I90" s="147"/>
      <c r="L90" s="33"/>
      <c r="M90" s="148"/>
      <c r="T90" s="54"/>
      <c r="AT90" s="18" t="s">
        <v>248</v>
      </c>
      <c r="AU90" s="18" t="s">
        <v>83</v>
      </c>
    </row>
    <row r="91" spans="2:65" s="1" customFormat="1">
      <c r="B91" s="33"/>
      <c r="D91" s="149" t="s">
        <v>250</v>
      </c>
      <c r="F91" s="150" t="s">
        <v>4810</v>
      </c>
      <c r="I91" s="147"/>
      <c r="L91" s="33"/>
      <c r="M91" s="148"/>
      <c r="T91" s="54"/>
      <c r="AT91" s="18" t="s">
        <v>250</v>
      </c>
      <c r="AU91" s="18" t="s">
        <v>83</v>
      </c>
    </row>
    <row r="92" spans="2:65" s="13" customFormat="1">
      <c r="B92" s="157"/>
      <c r="D92" s="145" t="s">
        <v>257</v>
      </c>
      <c r="E92" s="158" t="s">
        <v>19</v>
      </c>
      <c r="F92" s="159" t="s">
        <v>6877</v>
      </c>
      <c r="H92" s="160">
        <v>-12</v>
      </c>
      <c r="I92" s="161"/>
      <c r="L92" s="157"/>
      <c r="M92" s="162"/>
      <c r="T92" s="163"/>
      <c r="AT92" s="158" t="s">
        <v>257</v>
      </c>
      <c r="AU92" s="158" t="s">
        <v>83</v>
      </c>
      <c r="AV92" s="13" t="s">
        <v>83</v>
      </c>
      <c r="AW92" s="13" t="s">
        <v>35</v>
      </c>
      <c r="AX92" s="13" t="s">
        <v>81</v>
      </c>
      <c r="AY92" s="158" t="s">
        <v>238</v>
      </c>
    </row>
    <row r="93" spans="2:65" s="1" customFormat="1" ht="44.25" customHeight="1">
      <c r="B93" s="33"/>
      <c r="C93" s="132" t="s">
        <v>246</v>
      </c>
      <c r="D93" s="132" t="s">
        <v>241</v>
      </c>
      <c r="E93" s="133" t="s">
        <v>6878</v>
      </c>
      <c r="F93" s="134" t="s">
        <v>6879</v>
      </c>
      <c r="G93" s="135" t="s">
        <v>897</v>
      </c>
      <c r="H93" s="136">
        <v>12</v>
      </c>
      <c r="I93" s="137"/>
      <c r="J93" s="138">
        <f>ROUND(I93*H93,2)</f>
        <v>0</v>
      </c>
      <c r="K93" s="134" t="s">
        <v>19</v>
      </c>
      <c r="L93" s="33"/>
      <c r="M93" s="139" t="s">
        <v>19</v>
      </c>
      <c r="N93" s="140" t="s">
        <v>45</v>
      </c>
      <c r="P93" s="141">
        <f>O93*H93</f>
        <v>0</v>
      </c>
      <c r="Q93" s="141">
        <v>3.2419999999999997E-2</v>
      </c>
      <c r="R93" s="141">
        <f>Q93*H93</f>
        <v>0.38903999999999994</v>
      </c>
      <c r="S93" s="141">
        <v>0</v>
      </c>
      <c r="T93" s="142">
        <f>S93*H93</f>
        <v>0</v>
      </c>
      <c r="AR93" s="143" t="s">
        <v>377</v>
      </c>
      <c r="AT93" s="143" t="s">
        <v>241</v>
      </c>
      <c r="AU93" s="143" t="s">
        <v>83</v>
      </c>
      <c r="AY93" s="18" t="s">
        <v>238</v>
      </c>
      <c r="BE93" s="144">
        <f>IF(N93="základní",J93,0)</f>
        <v>0</v>
      </c>
      <c r="BF93" s="144">
        <f>IF(N93="snížená",J93,0)</f>
        <v>0</v>
      </c>
      <c r="BG93" s="144">
        <f>IF(N93="zákl. přenesená",J93,0)</f>
        <v>0</v>
      </c>
      <c r="BH93" s="144">
        <f>IF(N93="sníž. přenesená",J93,0)</f>
        <v>0</v>
      </c>
      <c r="BI93" s="144">
        <f>IF(N93="nulová",J93,0)</f>
        <v>0</v>
      </c>
      <c r="BJ93" s="18" t="s">
        <v>81</v>
      </c>
      <c r="BK93" s="144">
        <f>ROUND(I93*H93,2)</f>
        <v>0</v>
      </c>
      <c r="BL93" s="18" t="s">
        <v>377</v>
      </c>
      <c r="BM93" s="143" t="s">
        <v>6880</v>
      </c>
    </row>
    <row r="94" spans="2:65" s="1" customFormat="1" ht="27">
      <c r="B94" s="33"/>
      <c r="D94" s="145" t="s">
        <v>248</v>
      </c>
      <c r="F94" s="146" t="s">
        <v>6879</v>
      </c>
      <c r="I94" s="147"/>
      <c r="L94" s="33"/>
      <c r="M94" s="148"/>
      <c r="T94" s="54"/>
      <c r="AT94" s="18" t="s">
        <v>248</v>
      </c>
      <c r="AU94" s="18" t="s">
        <v>83</v>
      </c>
    </row>
    <row r="95" spans="2:65" s="13" customFormat="1">
      <c r="B95" s="157"/>
      <c r="D95" s="145" t="s">
        <v>257</v>
      </c>
      <c r="E95" s="158" t="s">
        <v>19</v>
      </c>
      <c r="F95" s="159" t="s">
        <v>6291</v>
      </c>
      <c r="H95" s="160">
        <v>3</v>
      </c>
      <c r="I95" s="161"/>
      <c r="L95" s="157"/>
      <c r="M95" s="162"/>
      <c r="T95" s="163"/>
      <c r="AT95" s="158" t="s">
        <v>257</v>
      </c>
      <c r="AU95" s="158" t="s">
        <v>83</v>
      </c>
      <c r="AV95" s="13" t="s">
        <v>83</v>
      </c>
      <c r="AW95" s="13" t="s">
        <v>35</v>
      </c>
      <c r="AX95" s="13" t="s">
        <v>74</v>
      </c>
      <c r="AY95" s="158" t="s">
        <v>238</v>
      </c>
    </row>
    <row r="96" spans="2:65" s="13" customFormat="1">
      <c r="B96" s="157"/>
      <c r="D96" s="145" t="s">
        <v>257</v>
      </c>
      <c r="E96" s="158" t="s">
        <v>19</v>
      </c>
      <c r="F96" s="159" t="s">
        <v>246</v>
      </c>
      <c r="H96" s="160">
        <v>4</v>
      </c>
      <c r="I96" s="161"/>
      <c r="L96" s="157"/>
      <c r="M96" s="162"/>
      <c r="T96" s="163"/>
      <c r="AT96" s="158" t="s">
        <v>257</v>
      </c>
      <c r="AU96" s="158" t="s">
        <v>83</v>
      </c>
      <c r="AV96" s="13" t="s">
        <v>83</v>
      </c>
      <c r="AW96" s="13" t="s">
        <v>35</v>
      </c>
      <c r="AX96" s="13" t="s">
        <v>74</v>
      </c>
      <c r="AY96" s="158" t="s">
        <v>238</v>
      </c>
    </row>
    <row r="97" spans="2:65" s="13" customFormat="1">
      <c r="B97" s="157"/>
      <c r="D97" s="145" t="s">
        <v>257</v>
      </c>
      <c r="E97" s="158" t="s">
        <v>19</v>
      </c>
      <c r="F97" s="159" t="s">
        <v>276</v>
      </c>
      <c r="H97" s="160">
        <v>5</v>
      </c>
      <c r="I97" s="161"/>
      <c r="L97" s="157"/>
      <c r="M97" s="162"/>
      <c r="T97" s="163"/>
      <c r="AT97" s="158" t="s">
        <v>257</v>
      </c>
      <c r="AU97" s="158" t="s">
        <v>83</v>
      </c>
      <c r="AV97" s="13" t="s">
        <v>83</v>
      </c>
      <c r="AW97" s="13" t="s">
        <v>35</v>
      </c>
      <c r="AX97" s="13" t="s">
        <v>74</v>
      </c>
      <c r="AY97" s="158" t="s">
        <v>238</v>
      </c>
    </row>
    <row r="98" spans="2:65" s="14" customFormat="1">
      <c r="B98" s="164"/>
      <c r="D98" s="145" t="s">
        <v>257</v>
      </c>
      <c r="E98" s="165" t="s">
        <v>19</v>
      </c>
      <c r="F98" s="166" t="s">
        <v>262</v>
      </c>
      <c r="H98" s="167">
        <v>12</v>
      </c>
      <c r="I98" s="168"/>
      <c r="L98" s="164"/>
      <c r="M98" s="169"/>
      <c r="T98" s="170"/>
      <c r="AT98" s="165" t="s">
        <v>257</v>
      </c>
      <c r="AU98" s="165" t="s">
        <v>83</v>
      </c>
      <c r="AV98" s="14" t="s">
        <v>246</v>
      </c>
      <c r="AW98" s="14" t="s">
        <v>35</v>
      </c>
      <c r="AX98" s="14" t="s">
        <v>81</v>
      </c>
      <c r="AY98" s="165" t="s">
        <v>238</v>
      </c>
    </row>
    <row r="99" spans="2:65" s="1" customFormat="1" ht="24.15" customHeight="1">
      <c r="B99" s="33"/>
      <c r="C99" s="132" t="s">
        <v>276</v>
      </c>
      <c r="D99" s="132" t="s">
        <v>241</v>
      </c>
      <c r="E99" s="133" t="s">
        <v>4811</v>
      </c>
      <c r="F99" s="134" t="s">
        <v>4812</v>
      </c>
      <c r="G99" s="135" t="s">
        <v>897</v>
      </c>
      <c r="H99" s="136">
        <v>-5</v>
      </c>
      <c r="I99" s="137"/>
      <c r="J99" s="138">
        <f>ROUND(I99*H99,2)</f>
        <v>0</v>
      </c>
      <c r="K99" s="134" t="s">
        <v>245</v>
      </c>
      <c r="L99" s="33"/>
      <c r="M99" s="139" t="s">
        <v>19</v>
      </c>
      <c r="N99" s="140" t="s">
        <v>45</v>
      </c>
      <c r="P99" s="141">
        <f>O99*H99</f>
        <v>0</v>
      </c>
      <c r="Q99" s="141">
        <v>1.908E-2</v>
      </c>
      <c r="R99" s="141">
        <f>Q99*H99</f>
        <v>-9.5399999999999999E-2</v>
      </c>
      <c r="S99" s="141">
        <v>0</v>
      </c>
      <c r="T99" s="142">
        <f>S99*H99</f>
        <v>0</v>
      </c>
      <c r="AR99" s="143" t="s">
        <v>377</v>
      </c>
      <c r="AT99" s="143" t="s">
        <v>241</v>
      </c>
      <c r="AU99" s="143" t="s">
        <v>83</v>
      </c>
      <c r="AY99" s="18" t="s">
        <v>238</v>
      </c>
      <c r="BE99" s="144">
        <f>IF(N99="základní",J99,0)</f>
        <v>0</v>
      </c>
      <c r="BF99" s="144">
        <f>IF(N99="snížená",J99,0)</f>
        <v>0</v>
      </c>
      <c r="BG99" s="144">
        <f>IF(N99="zákl. přenesená",J99,0)</f>
        <v>0</v>
      </c>
      <c r="BH99" s="144">
        <f>IF(N99="sníž. přenesená",J99,0)</f>
        <v>0</v>
      </c>
      <c r="BI99" s="144">
        <f>IF(N99="nulová",J99,0)</f>
        <v>0</v>
      </c>
      <c r="BJ99" s="18" t="s">
        <v>81</v>
      </c>
      <c r="BK99" s="144">
        <f>ROUND(I99*H99,2)</f>
        <v>0</v>
      </c>
      <c r="BL99" s="18" t="s">
        <v>377</v>
      </c>
      <c r="BM99" s="143" t="s">
        <v>6881</v>
      </c>
    </row>
    <row r="100" spans="2:65" s="1" customFormat="1" ht="18">
      <c r="B100" s="33"/>
      <c r="D100" s="145" t="s">
        <v>248</v>
      </c>
      <c r="F100" s="146" t="s">
        <v>4814</v>
      </c>
      <c r="I100" s="147"/>
      <c r="L100" s="33"/>
      <c r="M100" s="148"/>
      <c r="T100" s="54"/>
      <c r="AT100" s="18" t="s">
        <v>248</v>
      </c>
      <c r="AU100" s="18" t="s">
        <v>83</v>
      </c>
    </row>
    <row r="101" spans="2:65" s="1" customFormat="1">
      <c r="B101" s="33"/>
      <c r="D101" s="149" t="s">
        <v>250</v>
      </c>
      <c r="F101" s="150" t="s">
        <v>4815</v>
      </c>
      <c r="I101" s="147"/>
      <c r="L101" s="33"/>
      <c r="M101" s="148"/>
      <c r="T101" s="54"/>
      <c r="AT101" s="18" t="s">
        <v>250</v>
      </c>
      <c r="AU101" s="18" t="s">
        <v>83</v>
      </c>
    </row>
    <row r="102" spans="2:65" s="1" customFormat="1" ht="16.5" customHeight="1">
      <c r="B102" s="33"/>
      <c r="C102" s="132" t="s">
        <v>239</v>
      </c>
      <c r="D102" s="132" t="s">
        <v>241</v>
      </c>
      <c r="E102" s="133" t="s">
        <v>6882</v>
      </c>
      <c r="F102" s="134" t="s">
        <v>6883</v>
      </c>
      <c r="G102" s="135" t="s">
        <v>341</v>
      </c>
      <c r="H102" s="136">
        <v>5</v>
      </c>
      <c r="I102" s="137"/>
      <c r="J102" s="138">
        <f>ROUND(I102*H102,2)</f>
        <v>0</v>
      </c>
      <c r="K102" s="134" t="s">
        <v>245</v>
      </c>
      <c r="L102" s="33"/>
      <c r="M102" s="139" t="s">
        <v>19</v>
      </c>
      <c r="N102" s="140" t="s">
        <v>45</v>
      </c>
      <c r="P102" s="141">
        <f>O102*H102</f>
        <v>0</v>
      </c>
      <c r="Q102" s="141">
        <v>8.0000000000000007E-5</v>
      </c>
      <c r="R102" s="141">
        <f>Q102*H102</f>
        <v>4.0000000000000002E-4</v>
      </c>
      <c r="S102" s="141">
        <v>0</v>
      </c>
      <c r="T102" s="142">
        <f>S102*H102</f>
        <v>0</v>
      </c>
      <c r="AR102" s="143" t="s">
        <v>377</v>
      </c>
      <c r="AT102" s="143" t="s">
        <v>241</v>
      </c>
      <c r="AU102" s="143" t="s">
        <v>83</v>
      </c>
      <c r="AY102" s="18" t="s">
        <v>238</v>
      </c>
      <c r="BE102" s="144">
        <f>IF(N102="základní",J102,0)</f>
        <v>0</v>
      </c>
      <c r="BF102" s="144">
        <f>IF(N102="snížená",J102,0)</f>
        <v>0</v>
      </c>
      <c r="BG102" s="144">
        <f>IF(N102="zákl. přenesená",J102,0)</f>
        <v>0</v>
      </c>
      <c r="BH102" s="144">
        <f>IF(N102="sníž. přenesená",J102,0)</f>
        <v>0</v>
      </c>
      <c r="BI102" s="144">
        <f>IF(N102="nulová",J102,0)</f>
        <v>0</v>
      </c>
      <c r="BJ102" s="18" t="s">
        <v>81</v>
      </c>
      <c r="BK102" s="144">
        <f>ROUND(I102*H102,2)</f>
        <v>0</v>
      </c>
      <c r="BL102" s="18" t="s">
        <v>377</v>
      </c>
      <c r="BM102" s="143" t="s">
        <v>6884</v>
      </c>
    </row>
    <row r="103" spans="2:65" s="1" customFormat="1">
      <c r="B103" s="33"/>
      <c r="D103" s="145" t="s">
        <v>248</v>
      </c>
      <c r="F103" s="146" t="s">
        <v>6885</v>
      </c>
      <c r="I103" s="147"/>
      <c r="L103" s="33"/>
      <c r="M103" s="148"/>
      <c r="T103" s="54"/>
      <c r="AT103" s="18" t="s">
        <v>248</v>
      </c>
      <c r="AU103" s="18" t="s">
        <v>83</v>
      </c>
    </row>
    <row r="104" spans="2:65" s="1" customFormat="1">
      <c r="B104" s="33"/>
      <c r="D104" s="149" t="s">
        <v>250</v>
      </c>
      <c r="F104" s="150" t="s">
        <v>6886</v>
      </c>
      <c r="I104" s="147"/>
      <c r="L104" s="33"/>
      <c r="M104" s="148"/>
      <c r="T104" s="54"/>
      <c r="AT104" s="18" t="s">
        <v>250</v>
      </c>
      <c r="AU104" s="18" t="s">
        <v>83</v>
      </c>
    </row>
    <row r="105" spans="2:65" s="1" customFormat="1" ht="62.75" customHeight="1">
      <c r="B105" s="33"/>
      <c r="C105" s="175" t="s">
        <v>287</v>
      </c>
      <c r="D105" s="175" t="s">
        <v>383</v>
      </c>
      <c r="E105" s="176" t="s">
        <v>6887</v>
      </c>
      <c r="F105" s="177" t="s">
        <v>6888</v>
      </c>
      <c r="G105" s="178" t="s">
        <v>341</v>
      </c>
      <c r="H105" s="179">
        <v>5</v>
      </c>
      <c r="I105" s="180"/>
      <c r="J105" s="181">
        <f>ROUND(I105*H105,2)</f>
        <v>0</v>
      </c>
      <c r="K105" s="177" t="s">
        <v>19</v>
      </c>
      <c r="L105" s="182"/>
      <c r="M105" s="183" t="s">
        <v>19</v>
      </c>
      <c r="N105" s="184" t="s">
        <v>45</v>
      </c>
      <c r="P105" s="141">
        <f>O105*H105</f>
        <v>0</v>
      </c>
      <c r="Q105" s="141">
        <v>1.9E-2</v>
      </c>
      <c r="R105" s="141">
        <f>Q105*H105</f>
        <v>9.5000000000000001E-2</v>
      </c>
      <c r="S105" s="141">
        <v>0</v>
      </c>
      <c r="T105" s="142">
        <f>S105*H105</f>
        <v>0</v>
      </c>
      <c r="AR105" s="143" t="s">
        <v>386</v>
      </c>
      <c r="AT105" s="143" t="s">
        <v>383</v>
      </c>
      <c r="AU105" s="143" t="s">
        <v>83</v>
      </c>
      <c r="AY105" s="18" t="s">
        <v>238</v>
      </c>
      <c r="BE105" s="144">
        <f>IF(N105="základní",J105,0)</f>
        <v>0</v>
      </c>
      <c r="BF105" s="144">
        <f>IF(N105="snížená",J105,0)</f>
        <v>0</v>
      </c>
      <c r="BG105" s="144">
        <f>IF(N105="zákl. přenesená",J105,0)</f>
        <v>0</v>
      </c>
      <c r="BH105" s="144">
        <f>IF(N105="sníž. přenesená",J105,0)</f>
        <v>0</v>
      </c>
      <c r="BI105" s="144">
        <f>IF(N105="nulová",J105,0)</f>
        <v>0</v>
      </c>
      <c r="BJ105" s="18" t="s">
        <v>81</v>
      </c>
      <c r="BK105" s="144">
        <f>ROUND(I105*H105,2)</f>
        <v>0</v>
      </c>
      <c r="BL105" s="18" t="s">
        <v>377</v>
      </c>
      <c r="BM105" s="143" t="s">
        <v>6889</v>
      </c>
    </row>
    <row r="106" spans="2:65" s="1" customFormat="1" ht="36">
      <c r="B106" s="33"/>
      <c r="D106" s="145" t="s">
        <v>248</v>
      </c>
      <c r="F106" s="146" t="s">
        <v>6888</v>
      </c>
      <c r="I106" s="147"/>
      <c r="L106" s="33"/>
      <c r="M106" s="148"/>
      <c r="T106" s="54"/>
      <c r="AT106" s="18" t="s">
        <v>248</v>
      </c>
      <c r="AU106" s="18" t="s">
        <v>83</v>
      </c>
    </row>
    <row r="107" spans="2:65" s="1" customFormat="1" ht="21.75" customHeight="1">
      <c r="B107" s="33"/>
      <c r="C107" s="132" t="s">
        <v>294</v>
      </c>
      <c r="D107" s="132" t="s">
        <v>241</v>
      </c>
      <c r="E107" s="133" t="s">
        <v>4881</v>
      </c>
      <c r="F107" s="134" t="s">
        <v>4882</v>
      </c>
      <c r="G107" s="135" t="s">
        <v>897</v>
      </c>
      <c r="H107" s="136">
        <v>-32</v>
      </c>
      <c r="I107" s="137"/>
      <c r="J107" s="138">
        <f>ROUND(I107*H107,2)</f>
        <v>0</v>
      </c>
      <c r="K107" s="134" t="s">
        <v>245</v>
      </c>
      <c r="L107" s="33"/>
      <c r="M107" s="139" t="s">
        <v>19</v>
      </c>
      <c r="N107" s="140" t="s">
        <v>45</v>
      </c>
      <c r="P107" s="141">
        <f>O107*H107</f>
        <v>0</v>
      </c>
      <c r="Q107" s="141">
        <v>1.8E-3</v>
      </c>
      <c r="R107" s="141">
        <f>Q107*H107</f>
        <v>-5.7599999999999998E-2</v>
      </c>
      <c r="S107" s="141">
        <v>0</v>
      </c>
      <c r="T107" s="142">
        <f>S107*H107</f>
        <v>0</v>
      </c>
      <c r="AR107" s="143" t="s">
        <v>377</v>
      </c>
      <c r="AT107" s="143" t="s">
        <v>241</v>
      </c>
      <c r="AU107" s="143" t="s">
        <v>83</v>
      </c>
      <c r="AY107" s="18" t="s">
        <v>238</v>
      </c>
      <c r="BE107" s="144">
        <f>IF(N107="základní",J107,0)</f>
        <v>0</v>
      </c>
      <c r="BF107" s="144">
        <f>IF(N107="snížená",J107,0)</f>
        <v>0</v>
      </c>
      <c r="BG107" s="144">
        <f>IF(N107="zákl. přenesená",J107,0)</f>
        <v>0</v>
      </c>
      <c r="BH107" s="144">
        <f>IF(N107="sníž. přenesená",J107,0)</f>
        <v>0</v>
      </c>
      <c r="BI107" s="144">
        <f>IF(N107="nulová",J107,0)</f>
        <v>0</v>
      </c>
      <c r="BJ107" s="18" t="s">
        <v>81</v>
      </c>
      <c r="BK107" s="144">
        <f>ROUND(I107*H107,2)</f>
        <v>0</v>
      </c>
      <c r="BL107" s="18" t="s">
        <v>377</v>
      </c>
      <c r="BM107" s="143" t="s">
        <v>6890</v>
      </c>
    </row>
    <row r="108" spans="2:65" s="1" customFormat="1">
      <c r="B108" s="33"/>
      <c r="D108" s="145" t="s">
        <v>248</v>
      </c>
      <c r="F108" s="146" t="s">
        <v>4884</v>
      </c>
      <c r="I108" s="147"/>
      <c r="L108" s="33"/>
      <c r="M108" s="148"/>
      <c r="T108" s="54"/>
      <c r="AT108" s="18" t="s">
        <v>248</v>
      </c>
      <c r="AU108" s="18" t="s">
        <v>83</v>
      </c>
    </row>
    <row r="109" spans="2:65" s="1" customFormat="1">
      <c r="B109" s="33"/>
      <c r="D109" s="149" t="s">
        <v>250</v>
      </c>
      <c r="F109" s="150" t="s">
        <v>4885</v>
      </c>
      <c r="I109" s="147"/>
      <c r="L109" s="33"/>
      <c r="M109" s="148"/>
      <c r="T109" s="54"/>
      <c r="AT109" s="18" t="s">
        <v>250</v>
      </c>
      <c r="AU109" s="18" t="s">
        <v>83</v>
      </c>
    </row>
    <row r="110" spans="2:65" s="13" customFormat="1">
      <c r="B110" s="157"/>
      <c r="D110" s="145" t="s">
        <v>257</v>
      </c>
      <c r="E110" s="158" t="s">
        <v>19</v>
      </c>
      <c r="F110" s="159" t="s">
        <v>6891</v>
      </c>
      <c r="H110" s="160">
        <v>-32</v>
      </c>
      <c r="I110" s="161"/>
      <c r="L110" s="157"/>
      <c r="M110" s="162"/>
      <c r="T110" s="163"/>
      <c r="AT110" s="158" t="s">
        <v>257</v>
      </c>
      <c r="AU110" s="158" t="s">
        <v>83</v>
      </c>
      <c r="AV110" s="13" t="s">
        <v>83</v>
      </c>
      <c r="AW110" s="13" t="s">
        <v>35</v>
      </c>
      <c r="AX110" s="13" t="s">
        <v>81</v>
      </c>
      <c r="AY110" s="158" t="s">
        <v>238</v>
      </c>
    </row>
    <row r="111" spans="2:65" s="1" customFormat="1" ht="24.15" customHeight="1">
      <c r="B111" s="33"/>
      <c r="C111" s="132" t="s">
        <v>300</v>
      </c>
      <c r="D111" s="132" t="s">
        <v>241</v>
      </c>
      <c r="E111" s="133" t="s">
        <v>4890</v>
      </c>
      <c r="F111" s="134" t="s">
        <v>4891</v>
      </c>
      <c r="G111" s="135" t="s">
        <v>341</v>
      </c>
      <c r="H111" s="136">
        <v>32</v>
      </c>
      <c r="I111" s="137"/>
      <c r="J111" s="138">
        <f>ROUND(I111*H111,2)</f>
        <v>0</v>
      </c>
      <c r="K111" s="134" t="s">
        <v>245</v>
      </c>
      <c r="L111" s="33"/>
      <c r="M111" s="139" t="s">
        <v>19</v>
      </c>
      <c r="N111" s="140" t="s">
        <v>45</v>
      </c>
      <c r="P111" s="141">
        <f>O111*H111</f>
        <v>0</v>
      </c>
      <c r="Q111" s="141">
        <v>4.0000000000000003E-5</v>
      </c>
      <c r="R111" s="141">
        <f>Q111*H111</f>
        <v>1.2800000000000001E-3</v>
      </c>
      <c r="S111" s="141">
        <v>0</v>
      </c>
      <c r="T111" s="142">
        <f>S111*H111</f>
        <v>0</v>
      </c>
      <c r="AR111" s="143" t="s">
        <v>377</v>
      </c>
      <c r="AT111" s="143" t="s">
        <v>241</v>
      </c>
      <c r="AU111" s="143" t="s">
        <v>83</v>
      </c>
      <c r="AY111" s="18" t="s">
        <v>238</v>
      </c>
      <c r="BE111" s="144">
        <f>IF(N111="základní",J111,0)</f>
        <v>0</v>
      </c>
      <c r="BF111" s="144">
        <f>IF(N111="snížená",J111,0)</f>
        <v>0</v>
      </c>
      <c r="BG111" s="144">
        <f>IF(N111="zákl. přenesená",J111,0)</f>
        <v>0</v>
      </c>
      <c r="BH111" s="144">
        <f>IF(N111="sníž. přenesená",J111,0)</f>
        <v>0</v>
      </c>
      <c r="BI111" s="144">
        <f>IF(N111="nulová",J111,0)</f>
        <v>0</v>
      </c>
      <c r="BJ111" s="18" t="s">
        <v>81</v>
      </c>
      <c r="BK111" s="144">
        <f>ROUND(I111*H111,2)</f>
        <v>0</v>
      </c>
      <c r="BL111" s="18" t="s">
        <v>377</v>
      </c>
      <c r="BM111" s="143" t="s">
        <v>6892</v>
      </c>
    </row>
    <row r="112" spans="2:65" s="1" customFormat="1">
      <c r="B112" s="33"/>
      <c r="D112" s="145" t="s">
        <v>248</v>
      </c>
      <c r="F112" s="146" t="s">
        <v>4893</v>
      </c>
      <c r="I112" s="147"/>
      <c r="L112" s="33"/>
      <c r="M112" s="148"/>
      <c r="T112" s="54"/>
      <c r="AT112" s="18" t="s">
        <v>248</v>
      </c>
      <c r="AU112" s="18" t="s">
        <v>83</v>
      </c>
    </row>
    <row r="113" spans="2:65" s="1" customFormat="1">
      <c r="B113" s="33"/>
      <c r="D113" s="149" t="s">
        <v>250</v>
      </c>
      <c r="F113" s="150" t="s">
        <v>4894</v>
      </c>
      <c r="I113" s="147"/>
      <c r="L113" s="33"/>
      <c r="M113" s="148"/>
      <c r="T113" s="54"/>
      <c r="AT113" s="18" t="s">
        <v>250</v>
      </c>
      <c r="AU113" s="18" t="s">
        <v>83</v>
      </c>
    </row>
    <row r="114" spans="2:65" s="1" customFormat="1" ht="37.75" customHeight="1">
      <c r="B114" s="33"/>
      <c r="C114" s="175" t="s">
        <v>308</v>
      </c>
      <c r="D114" s="175" t="s">
        <v>383</v>
      </c>
      <c r="E114" s="176" t="s">
        <v>6893</v>
      </c>
      <c r="F114" s="177" t="s">
        <v>6894</v>
      </c>
      <c r="G114" s="178" t="s">
        <v>341</v>
      </c>
      <c r="H114" s="179">
        <v>32</v>
      </c>
      <c r="I114" s="180"/>
      <c r="J114" s="181">
        <f>ROUND(I114*H114,2)</f>
        <v>0</v>
      </c>
      <c r="K114" s="177" t="s">
        <v>19</v>
      </c>
      <c r="L114" s="182"/>
      <c r="M114" s="183" t="s">
        <v>19</v>
      </c>
      <c r="N114" s="184" t="s">
        <v>45</v>
      </c>
      <c r="P114" s="141">
        <f>O114*H114</f>
        <v>0</v>
      </c>
      <c r="Q114" s="141">
        <v>2.5000000000000001E-3</v>
      </c>
      <c r="R114" s="141">
        <f>Q114*H114</f>
        <v>0.08</v>
      </c>
      <c r="S114" s="141">
        <v>0</v>
      </c>
      <c r="T114" s="142">
        <f>S114*H114</f>
        <v>0</v>
      </c>
      <c r="AR114" s="143" t="s">
        <v>386</v>
      </c>
      <c r="AT114" s="143" t="s">
        <v>383</v>
      </c>
      <c r="AU114" s="143" t="s">
        <v>83</v>
      </c>
      <c r="AY114" s="18" t="s">
        <v>238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8" t="s">
        <v>81</v>
      </c>
      <c r="BK114" s="144">
        <f>ROUND(I114*H114,2)</f>
        <v>0</v>
      </c>
      <c r="BL114" s="18" t="s">
        <v>377</v>
      </c>
      <c r="BM114" s="143" t="s">
        <v>6895</v>
      </c>
    </row>
    <row r="115" spans="2:65" s="1" customFormat="1" ht="18">
      <c r="B115" s="33"/>
      <c r="D115" s="145" t="s">
        <v>248</v>
      </c>
      <c r="F115" s="146" t="s">
        <v>6894</v>
      </c>
      <c r="I115" s="147"/>
      <c r="L115" s="33"/>
      <c r="M115" s="148"/>
      <c r="T115" s="54"/>
      <c r="AT115" s="18" t="s">
        <v>248</v>
      </c>
      <c r="AU115" s="18" t="s">
        <v>83</v>
      </c>
    </row>
    <row r="116" spans="2:65" s="1" customFormat="1" ht="16.5" customHeight="1">
      <c r="B116" s="33"/>
      <c r="C116" s="132" t="s">
        <v>316</v>
      </c>
      <c r="D116" s="132" t="s">
        <v>241</v>
      </c>
      <c r="E116" s="133" t="s">
        <v>4886</v>
      </c>
      <c r="F116" s="134" t="s">
        <v>4887</v>
      </c>
      <c r="G116" s="135" t="s">
        <v>897</v>
      </c>
      <c r="H116" s="136">
        <v>-3</v>
      </c>
      <c r="I116" s="137"/>
      <c r="J116" s="138">
        <f>ROUND(I116*H116,2)</f>
        <v>0</v>
      </c>
      <c r="K116" s="134" t="s">
        <v>245</v>
      </c>
      <c r="L116" s="33"/>
      <c r="M116" s="139" t="s">
        <v>19</v>
      </c>
      <c r="N116" s="140" t="s">
        <v>45</v>
      </c>
      <c r="P116" s="141">
        <f>O116*H116</f>
        <v>0</v>
      </c>
      <c r="Q116" s="141">
        <v>1.8400000000000001E-3</v>
      </c>
      <c r="R116" s="141">
        <f>Q116*H116</f>
        <v>-5.5200000000000006E-3</v>
      </c>
      <c r="S116" s="141">
        <v>0</v>
      </c>
      <c r="T116" s="142">
        <f>S116*H116</f>
        <v>0</v>
      </c>
      <c r="AR116" s="143" t="s">
        <v>377</v>
      </c>
      <c r="AT116" s="143" t="s">
        <v>241</v>
      </c>
      <c r="AU116" s="143" t="s">
        <v>83</v>
      </c>
      <c r="AY116" s="18" t="s">
        <v>238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8" t="s">
        <v>81</v>
      </c>
      <c r="BK116" s="144">
        <f>ROUND(I116*H116,2)</f>
        <v>0</v>
      </c>
      <c r="BL116" s="18" t="s">
        <v>377</v>
      </c>
      <c r="BM116" s="143" t="s">
        <v>6896</v>
      </c>
    </row>
    <row r="117" spans="2:65" s="1" customFormat="1">
      <c r="B117" s="33"/>
      <c r="D117" s="145" t="s">
        <v>248</v>
      </c>
      <c r="F117" s="146" t="s">
        <v>4887</v>
      </c>
      <c r="I117" s="147"/>
      <c r="L117" s="33"/>
      <c r="M117" s="148"/>
      <c r="T117" s="54"/>
      <c r="AT117" s="18" t="s">
        <v>248</v>
      </c>
      <c r="AU117" s="18" t="s">
        <v>83</v>
      </c>
    </row>
    <row r="118" spans="2:65" s="1" customFormat="1">
      <c r="B118" s="33"/>
      <c r="D118" s="149" t="s">
        <v>250</v>
      </c>
      <c r="F118" s="150" t="s">
        <v>4889</v>
      </c>
      <c r="I118" s="147"/>
      <c r="L118" s="33"/>
      <c r="M118" s="148"/>
      <c r="T118" s="54"/>
      <c r="AT118" s="18" t="s">
        <v>250</v>
      </c>
      <c r="AU118" s="18" t="s">
        <v>83</v>
      </c>
    </row>
    <row r="119" spans="2:65" s="1" customFormat="1" ht="24.15" customHeight="1">
      <c r="B119" s="33"/>
      <c r="C119" s="132" t="s">
        <v>8</v>
      </c>
      <c r="D119" s="132" t="s">
        <v>241</v>
      </c>
      <c r="E119" s="133" t="s">
        <v>6897</v>
      </c>
      <c r="F119" s="134" t="s">
        <v>6898</v>
      </c>
      <c r="G119" s="135" t="s">
        <v>341</v>
      </c>
      <c r="H119" s="136">
        <v>3</v>
      </c>
      <c r="I119" s="137"/>
      <c r="J119" s="138">
        <f>ROUND(I119*H119,2)</f>
        <v>0</v>
      </c>
      <c r="K119" s="134" t="s">
        <v>245</v>
      </c>
      <c r="L119" s="33"/>
      <c r="M119" s="139" t="s">
        <v>19</v>
      </c>
      <c r="N119" s="140" t="s">
        <v>45</v>
      </c>
      <c r="P119" s="141">
        <f>O119*H119</f>
        <v>0</v>
      </c>
      <c r="Q119" s="141">
        <v>4.0000000000000003E-5</v>
      </c>
      <c r="R119" s="141">
        <f>Q119*H119</f>
        <v>1.2000000000000002E-4</v>
      </c>
      <c r="S119" s="141">
        <v>0</v>
      </c>
      <c r="T119" s="142">
        <f>S119*H119</f>
        <v>0</v>
      </c>
      <c r="AR119" s="143" t="s">
        <v>377</v>
      </c>
      <c r="AT119" s="143" t="s">
        <v>241</v>
      </c>
      <c r="AU119" s="143" t="s">
        <v>83</v>
      </c>
      <c r="AY119" s="18" t="s">
        <v>238</v>
      </c>
      <c r="BE119" s="144">
        <f>IF(N119="základní",J119,0)</f>
        <v>0</v>
      </c>
      <c r="BF119" s="144">
        <f>IF(N119="snížená",J119,0)</f>
        <v>0</v>
      </c>
      <c r="BG119" s="144">
        <f>IF(N119="zákl. přenesená",J119,0)</f>
        <v>0</v>
      </c>
      <c r="BH119" s="144">
        <f>IF(N119="sníž. přenesená",J119,0)</f>
        <v>0</v>
      </c>
      <c r="BI119" s="144">
        <f>IF(N119="nulová",J119,0)</f>
        <v>0</v>
      </c>
      <c r="BJ119" s="18" t="s">
        <v>81</v>
      </c>
      <c r="BK119" s="144">
        <f>ROUND(I119*H119,2)</f>
        <v>0</v>
      </c>
      <c r="BL119" s="18" t="s">
        <v>377</v>
      </c>
      <c r="BM119" s="143" t="s">
        <v>6899</v>
      </c>
    </row>
    <row r="120" spans="2:65" s="1" customFormat="1" ht="18">
      <c r="B120" s="33"/>
      <c r="D120" s="145" t="s">
        <v>248</v>
      </c>
      <c r="F120" s="146" t="s">
        <v>6900</v>
      </c>
      <c r="I120" s="147"/>
      <c r="L120" s="33"/>
      <c r="M120" s="148"/>
      <c r="T120" s="54"/>
      <c r="AT120" s="18" t="s">
        <v>248</v>
      </c>
      <c r="AU120" s="18" t="s">
        <v>83</v>
      </c>
    </row>
    <row r="121" spans="2:65" s="1" customFormat="1">
      <c r="B121" s="33"/>
      <c r="D121" s="149" t="s">
        <v>250</v>
      </c>
      <c r="F121" s="150" t="s">
        <v>6901</v>
      </c>
      <c r="I121" s="147"/>
      <c r="L121" s="33"/>
      <c r="M121" s="148"/>
      <c r="T121" s="54"/>
      <c r="AT121" s="18" t="s">
        <v>250</v>
      </c>
      <c r="AU121" s="18" t="s">
        <v>83</v>
      </c>
    </row>
    <row r="122" spans="2:65" s="1" customFormat="1" ht="24.15" customHeight="1">
      <c r="B122" s="33"/>
      <c r="C122" s="175" t="s">
        <v>390</v>
      </c>
      <c r="D122" s="175" t="s">
        <v>383</v>
      </c>
      <c r="E122" s="176" t="s">
        <v>6902</v>
      </c>
      <c r="F122" s="177" t="s">
        <v>6903</v>
      </c>
      <c r="G122" s="178" t="s">
        <v>341</v>
      </c>
      <c r="H122" s="179">
        <v>3</v>
      </c>
      <c r="I122" s="180"/>
      <c r="J122" s="181">
        <f>ROUND(I122*H122,2)</f>
        <v>0</v>
      </c>
      <c r="K122" s="177" t="s">
        <v>19</v>
      </c>
      <c r="L122" s="182"/>
      <c r="M122" s="183" t="s">
        <v>19</v>
      </c>
      <c r="N122" s="184" t="s">
        <v>45</v>
      </c>
      <c r="P122" s="141">
        <f>O122*H122</f>
        <v>0</v>
      </c>
      <c r="Q122" s="141">
        <v>1.8E-3</v>
      </c>
      <c r="R122" s="141">
        <f>Q122*H122</f>
        <v>5.4000000000000003E-3</v>
      </c>
      <c r="S122" s="141">
        <v>0</v>
      </c>
      <c r="T122" s="142">
        <f>S122*H122</f>
        <v>0</v>
      </c>
      <c r="AR122" s="143" t="s">
        <v>386</v>
      </c>
      <c r="AT122" s="143" t="s">
        <v>383</v>
      </c>
      <c r="AU122" s="143" t="s">
        <v>83</v>
      </c>
      <c r="AY122" s="18" t="s">
        <v>238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81</v>
      </c>
      <c r="BK122" s="144">
        <f>ROUND(I122*H122,2)</f>
        <v>0</v>
      </c>
      <c r="BL122" s="18" t="s">
        <v>377</v>
      </c>
      <c r="BM122" s="143" t="s">
        <v>6904</v>
      </c>
    </row>
    <row r="123" spans="2:65" s="1" customFormat="1" ht="18">
      <c r="B123" s="33"/>
      <c r="D123" s="145" t="s">
        <v>248</v>
      </c>
      <c r="F123" s="146" t="s">
        <v>6903</v>
      </c>
      <c r="I123" s="147"/>
      <c r="L123" s="33"/>
      <c r="M123" s="148"/>
      <c r="T123" s="54"/>
      <c r="AT123" s="18" t="s">
        <v>248</v>
      </c>
      <c r="AU123" s="18" t="s">
        <v>83</v>
      </c>
    </row>
    <row r="124" spans="2:65" s="1" customFormat="1" ht="24.15" customHeight="1">
      <c r="B124" s="33"/>
      <c r="C124" s="132" t="s">
        <v>511</v>
      </c>
      <c r="D124" s="132" t="s">
        <v>241</v>
      </c>
      <c r="E124" s="133" t="s">
        <v>4890</v>
      </c>
      <c r="F124" s="134" t="s">
        <v>4891</v>
      </c>
      <c r="G124" s="135" t="s">
        <v>341</v>
      </c>
      <c r="H124" s="136">
        <v>0</v>
      </c>
      <c r="I124" s="137"/>
      <c r="J124" s="138">
        <f>ROUND(I124*H124,2)</f>
        <v>0</v>
      </c>
      <c r="K124" s="134" t="s">
        <v>245</v>
      </c>
      <c r="L124" s="33"/>
      <c r="M124" s="139" t="s">
        <v>19</v>
      </c>
      <c r="N124" s="140" t="s">
        <v>45</v>
      </c>
      <c r="P124" s="141">
        <f>O124*H124</f>
        <v>0</v>
      </c>
      <c r="Q124" s="141">
        <v>4.0000000000000003E-5</v>
      </c>
      <c r="R124" s="141">
        <f>Q124*H124</f>
        <v>0</v>
      </c>
      <c r="S124" s="141">
        <v>0</v>
      </c>
      <c r="T124" s="142">
        <f>S124*H124</f>
        <v>0</v>
      </c>
      <c r="AR124" s="143" t="s">
        <v>377</v>
      </c>
      <c r="AT124" s="143" t="s">
        <v>241</v>
      </c>
      <c r="AU124" s="143" t="s">
        <v>83</v>
      </c>
      <c r="AY124" s="18" t="s">
        <v>238</v>
      </c>
      <c r="BE124" s="144">
        <f>IF(N124="základní",J124,0)</f>
        <v>0</v>
      </c>
      <c r="BF124" s="144">
        <f>IF(N124="snížená",J124,0)</f>
        <v>0</v>
      </c>
      <c r="BG124" s="144">
        <f>IF(N124="zákl. přenesená",J124,0)</f>
        <v>0</v>
      </c>
      <c r="BH124" s="144">
        <f>IF(N124="sníž. přenesená",J124,0)</f>
        <v>0</v>
      </c>
      <c r="BI124" s="144">
        <f>IF(N124="nulová",J124,0)</f>
        <v>0</v>
      </c>
      <c r="BJ124" s="18" t="s">
        <v>81</v>
      </c>
      <c r="BK124" s="144">
        <f>ROUND(I124*H124,2)</f>
        <v>0</v>
      </c>
      <c r="BL124" s="18" t="s">
        <v>377</v>
      </c>
      <c r="BM124" s="143" t="s">
        <v>6905</v>
      </c>
    </row>
    <row r="125" spans="2:65" s="1" customFormat="1">
      <c r="B125" s="33"/>
      <c r="D125" s="145" t="s">
        <v>248</v>
      </c>
      <c r="F125" s="146" t="s">
        <v>4893</v>
      </c>
      <c r="I125" s="147"/>
      <c r="L125" s="33"/>
      <c r="M125" s="148"/>
      <c r="T125" s="54"/>
      <c r="AT125" s="18" t="s">
        <v>248</v>
      </c>
      <c r="AU125" s="18" t="s">
        <v>83</v>
      </c>
    </row>
    <row r="126" spans="2:65" s="1" customFormat="1">
      <c r="B126" s="33"/>
      <c r="D126" s="149" t="s">
        <v>250</v>
      </c>
      <c r="F126" s="150" t="s">
        <v>4894</v>
      </c>
      <c r="I126" s="147"/>
      <c r="L126" s="33"/>
      <c r="M126" s="148"/>
      <c r="T126" s="54"/>
      <c r="AT126" s="18" t="s">
        <v>250</v>
      </c>
      <c r="AU126" s="18" t="s">
        <v>83</v>
      </c>
    </row>
    <row r="127" spans="2:65" s="1" customFormat="1" ht="24.15" customHeight="1">
      <c r="B127" s="33"/>
      <c r="C127" s="175" t="s">
        <v>586</v>
      </c>
      <c r="D127" s="175" t="s">
        <v>383</v>
      </c>
      <c r="E127" s="176" t="s">
        <v>4895</v>
      </c>
      <c r="F127" s="177" t="s">
        <v>4896</v>
      </c>
      <c r="G127" s="178" t="s">
        <v>341</v>
      </c>
      <c r="H127" s="179">
        <v>-2</v>
      </c>
      <c r="I127" s="180"/>
      <c r="J127" s="181">
        <f>ROUND(I127*H127,2)</f>
        <v>0</v>
      </c>
      <c r="K127" s="177" t="s">
        <v>19</v>
      </c>
      <c r="L127" s="182"/>
      <c r="M127" s="183" t="s">
        <v>19</v>
      </c>
      <c r="N127" s="184" t="s">
        <v>45</v>
      </c>
      <c r="P127" s="141">
        <f>O127*H127</f>
        <v>0</v>
      </c>
      <c r="Q127" s="141">
        <v>1.1100000000000001E-3</v>
      </c>
      <c r="R127" s="141">
        <f>Q127*H127</f>
        <v>-2.2200000000000002E-3</v>
      </c>
      <c r="S127" s="141">
        <v>0</v>
      </c>
      <c r="T127" s="142">
        <f>S127*H127</f>
        <v>0</v>
      </c>
      <c r="AR127" s="143" t="s">
        <v>386</v>
      </c>
      <c r="AT127" s="143" t="s">
        <v>383</v>
      </c>
      <c r="AU127" s="143" t="s">
        <v>83</v>
      </c>
      <c r="AY127" s="18" t="s">
        <v>238</v>
      </c>
      <c r="BE127" s="144">
        <f>IF(N127="základní",J127,0)</f>
        <v>0</v>
      </c>
      <c r="BF127" s="144">
        <f>IF(N127="snížená",J127,0)</f>
        <v>0</v>
      </c>
      <c r="BG127" s="144">
        <f>IF(N127="zákl. přenesená",J127,0)</f>
        <v>0</v>
      </c>
      <c r="BH127" s="144">
        <f>IF(N127="sníž. přenesená",J127,0)</f>
        <v>0</v>
      </c>
      <c r="BI127" s="144">
        <f>IF(N127="nulová",J127,0)</f>
        <v>0</v>
      </c>
      <c r="BJ127" s="18" t="s">
        <v>81</v>
      </c>
      <c r="BK127" s="144">
        <f>ROUND(I127*H127,2)</f>
        <v>0</v>
      </c>
      <c r="BL127" s="18" t="s">
        <v>377</v>
      </c>
      <c r="BM127" s="143" t="s">
        <v>6906</v>
      </c>
    </row>
    <row r="128" spans="2:65" s="1" customFormat="1">
      <c r="B128" s="33"/>
      <c r="D128" s="145" t="s">
        <v>248</v>
      </c>
      <c r="F128" s="146" t="s">
        <v>4896</v>
      </c>
      <c r="I128" s="147"/>
      <c r="L128" s="33"/>
      <c r="M128" s="148"/>
      <c r="T128" s="54"/>
      <c r="AT128" s="18" t="s">
        <v>248</v>
      </c>
      <c r="AU128" s="18" t="s">
        <v>83</v>
      </c>
    </row>
    <row r="129" spans="2:65" s="1" customFormat="1" ht="24.15" customHeight="1">
      <c r="B129" s="33"/>
      <c r="C129" s="175" t="s">
        <v>377</v>
      </c>
      <c r="D129" s="175" t="s">
        <v>383</v>
      </c>
      <c r="E129" s="176" t="s">
        <v>6907</v>
      </c>
      <c r="F129" s="177" t="s">
        <v>6908</v>
      </c>
      <c r="G129" s="178" t="s">
        <v>341</v>
      </c>
      <c r="H129" s="179">
        <v>2</v>
      </c>
      <c r="I129" s="180"/>
      <c r="J129" s="181">
        <f>ROUND(I129*H129,2)</f>
        <v>0</v>
      </c>
      <c r="K129" s="177" t="s">
        <v>19</v>
      </c>
      <c r="L129" s="182"/>
      <c r="M129" s="183" t="s">
        <v>19</v>
      </c>
      <c r="N129" s="184" t="s">
        <v>45</v>
      </c>
      <c r="P129" s="141">
        <f>O129*H129</f>
        <v>0</v>
      </c>
      <c r="Q129" s="141">
        <v>1.1100000000000001E-3</v>
      </c>
      <c r="R129" s="141">
        <f>Q129*H129</f>
        <v>2.2200000000000002E-3</v>
      </c>
      <c r="S129" s="141">
        <v>0</v>
      </c>
      <c r="T129" s="142">
        <f>S129*H129</f>
        <v>0</v>
      </c>
      <c r="AR129" s="143" t="s">
        <v>386</v>
      </c>
      <c r="AT129" s="143" t="s">
        <v>383</v>
      </c>
      <c r="AU129" s="143" t="s">
        <v>83</v>
      </c>
      <c r="AY129" s="18" t="s">
        <v>238</v>
      </c>
      <c r="BE129" s="144">
        <f>IF(N129="základní",J129,0)</f>
        <v>0</v>
      </c>
      <c r="BF129" s="144">
        <f>IF(N129="snížená",J129,0)</f>
        <v>0</v>
      </c>
      <c r="BG129" s="144">
        <f>IF(N129="zákl. přenesená",J129,0)</f>
        <v>0</v>
      </c>
      <c r="BH129" s="144">
        <f>IF(N129="sníž. přenesená",J129,0)</f>
        <v>0</v>
      </c>
      <c r="BI129" s="144">
        <f>IF(N129="nulová",J129,0)</f>
        <v>0</v>
      </c>
      <c r="BJ129" s="18" t="s">
        <v>81</v>
      </c>
      <c r="BK129" s="144">
        <f>ROUND(I129*H129,2)</f>
        <v>0</v>
      </c>
      <c r="BL129" s="18" t="s">
        <v>377</v>
      </c>
      <c r="BM129" s="143" t="s">
        <v>6909</v>
      </c>
    </row>
    <row r="130" spans="2:65" s="1" customFormat="1" ht="18">
      <c r="B130" s="33"/>
      <c r="D130" s="145" t="s">
        <v>248</v>
      </c>
      <c r="F130" s="146" t="s">
        <v>6908</v>
      </c>
      <c r="I130" s="147"/>
      <c r="L130" s="33"/>
      <c r="M130" s="148"/>
      <c r="T130" s="54"/>
      <c r="AT130" s="18" t="s">
        <v>248</v>
      </c>
      <c r="AU130" s="18" t="s">
        <v>83</v>
      </c>
    </row>
    <row r="131" spans="2:65" s="1" customFormat="1" ht="24.15" customHeight="1">
      <c r="B131" s="33"/>
      <c r="C131" s="132" t="s">
        <v>597</v>
      </c>
      <c r="D131" s="132" t="s">
        <v>241</v>
      </c>
      <c r="E131" s="133" t="s">
        <v>4898</v>
      </c>
      <c r="F131" s="134" t="s">
        <v>4899</v>
      </c>
      <c r="G131" s="135" t="s">
        <v>897</v>
      </c>
      <c r="H131" s="136">
        <v>-8</v>
      </c>
      <c r="I131" s="137"/>
      <c r="J131" s="138">
        <f>ROUND(I131*H131,2)</f>
        <v>0</v>
      </c>
      <c r="K131" s="134" t="s">
        <v>245</v>
      </c>
      <c r="L131" s="33"/>
      <c r="M131" s="139" t="s">
        <v>19</v>
      </c>
      <c r="N131" s="140" t="s">
        <v>45</v>
      </c>
      <c r="P131" s="141">
        <f>O131*H131</f>
        <v>0</v>
      </c>
      <c r="Q131" s="141">
        <v>2.9399999999999999E-3</v>
      </c>
      <c r="R131" s="141">
        <f>Q131*H131</f>
        <v>-2.3519999999999999E-2</v>
      </c>
      <c r="S131" s="141">
        <v>0</v>
      </c>
      <c r="T131" s="142">
        <f>S131*H131</f>
        <v>0</v>
      </c>
      <c r="AR131" s="143" t="s">
        <v>377</v>
      </c>
      <c r="AT131" s="143" t="s">
        <v>241</v>
      </c>
      <c r="AU131" s="143" t="s">
        <v>83</v>
      </c>
      <c r="AY131" s="18" t="s">
        <v>238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8" t="s">
        <v>81</v>
      </c>
      <c r="BK131" s="144">
        <f>ROUND(I131*H131,2)</f>
        <v>0</v>
      </c>
      <c r="BL131" s="18" t="s">
        <v>377</v>
      </c>
      <c r="BM131" s="143" t="s">
        <v>6910</v>
      </c>
    </row>
    <row r="132" spans="2:65" s="1" customFormat="1" ht="18">
      <c r="B132" s="33"/>
      <c r="D132" s="145" t="s">
        <v>248</v>
      </c>
      <c r="F132" s="146" t="s">
        <v>4901</v>
      </c>
      <c r="I132" s="147"/>
      <c r="L132" s="33"/>
      <c r="M132" s="148"/>
      <c r="T132" s="54"/>
      <c r="AT132" s="18" t="s">
        <v>248</v>
      </c>
      <c r="AU132" s="18" t="s">
        <v>83</v>
      </c>
    </row>
    <row r="133" spans="2:65" s="1" customFormat="1">
      <c r="B133" s="33"/>
      <c r="D133" s="149" t="s">
        <v>250</v>
      </c>
      <c r="F133" s="150" t="s">
        <v>4902</v>
      </c>
      <c r="I133" s="147"/>
      <c r="L133" s="33"/>
      <c r="M133" s="148"/>
      <c r="T133" s="54"/>
      <c r="AT133" s="18" t="s">
        <v>250</v>
      </c>
      <c r="AU133" s="18" t="s">
        <v>83</v>
      </c>
    </row>
    <row r="134" spans="2:65" s="1" customFormat="1" ht="27">
      <c r="B134" s="33"/>
      <c r="D134" s="145" t="s">
        <v>324</v>
      </c>
      <c r="F134" s="171" t="s">
        <v>4903</v>
      </c>
      <c r="I134" s="147"/>
      <c r="L134" s="33"/>
      <c r="M134" s="148"/>
      <c r="T134" s="54"/>
      <c r="AT134" s="18" t="s">
        <v>324</v>
      </c>
      <c r="AU134" s="18" t="s">
        <v>83</v>
      </c>
    </row>
    <row r="135" spans="2:65" s="1" customFormat="1" ht="16.5" customHeight="1">
      <c r="B135" s="33"/>
      <c r="C135" s="132" t="s">
        <v>720</v>
      </c>
      <c r="D135" s="132" t="s">
        <v>241</v>
      </c>
      <c r="E135" s="133" t="s">
        <v>6911</v>
      </c>
      <c r="F135" s="134" t="s">
        <v>6912</v>
      </c>
      <c r="G135" s="135" t="s">
        <v>341</v>
      </c>
      <c r="H135" s="136">
        <v>8</v>
      </c>
      <c r="I135" s="137"/>
      <c r="J135" s="138">
        <f>ROUND(I135*H135,2)</f>
        <v>0</v>
      </c>
      <c r="K135" s="134" t="s">
        <v>245</v>
      </c>
      <c r="L135" s="33"/>
      <c r="M135" s="139" t="s">
        <v>19</v>
      </c>
      <c r="N135" s="140" t="s">
        <v>45</v>
      </c>
      <c r="P135" s="141">
        <f>O135*H135</f>
        <v>0</v>
      </c>
      <c r="Q135" s="141">
        <v>1.2E-4</v>
      </c>
      <c r="R135" s="141">
        <f>Q135*H135</f>
        <v>9.6000000000000002E-4</v>
      </c>
      <c r="S135" s="141">
        <v>0</v>
      </c>
      <c r="T135" s="142">
        <f>S135*H135</f>
        <v>0</v>
      </c>
      <c r="AR135" s="143" t="s">
        <v>377</v>
      </c>
      <c r="AT135" s="143" t="s">
        <v>241</v>
      </c>
      <c r="AU135" s="143" t="s">
        <v>83</v>
      </c>
      <c r="AY135" s="18" t="s">
        <v>238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8" t="s">
        <v>81</v>
      </c>
      <c r="BK135" s="144">
        <f>ROUND(I135*H135,2)</f>
        <v>0</v>
      </c>
      <c r="BL135" s="18" t="s">
        <v>377</v>
      </c>
      <c r="BM135" s="143" t="s">
        <v>6913</v>
      </c>
    </row>
    <row r="136" spans="2:65" s="1" customFormat="1">
      <c r="B136" s="33"/>
      <c r="D136" s="145" t="s">
        <v>248</v>
      </c>
      <c r="F136" s="146" t="s">
        <v>6914</v>
      </c>
      <c r="I136" s="147"/>
      <c r="L136" s="33"/>
      <c r="M136" s="148"/>
      <c r="T136" s="54"/>
      <c r="AT136" s="18" t="s">
        <v>248</v>
      </c>
      <c r="AU136" s="18" t="s">
        <v>83</v>
      </c>
    </row>
    <row r="137" spans="2:65" s="1" customFormat="1">
      <c r="B137" s="33"/>
      <c r="D137" s="149" t="s">
        <v>250</v>
      </c>
      <c r="F137" s="150" t="s">
        <v>6915</v>
      </c>
      <c r="I137" s="147"/>
      <c r="L137" s="33"/>
      <c r="M137" s="148"/>
      <c r="T137" s="54"/>
      <c r="AT137" s="18" t="s">
        <v>250</v>
      </c>
      <c r="AU137" s="18" t="s">
        <v>83</v>
      </c>
    </row>
    <row r="138" spans="2:65" s="1" customFormat="1" ht="24.15" customHeight="1">
      <c r="B138" s="33"/>
      <c r="C138" s="175" t="s">
        <v>728</v>
      </c>
      <c r="D138" s="175" t="s">
        <v>383</v>
      </c>
      <c r="E138" s="176" t="s">
        <v>6916</v>
      </c>
      <c r="F138" s="177" t="s">
        <v>6917</v>
      </c>
      <c r="G138" s="178" t="s">
        <v>341</v>
      </c>
      <c r="H138" s="179">
        <v>8</v>
      </c>
      <c r="I138" s="180"/>
      <c r="J138" s="181">
        <f>ROUND(I138*H138,2)</f>
        <v>0</v>
      </c>
      <c r="K138" s="177" t="s">
        <v>19</v>
      </c>
      <c r="L138" s="182"/>
      <c r="M138" s="183" t="s">
        <v>19</v>
      </c>
      <c r="N138" s="184" t="s">
        <v>45</v>
      </c>
      <c r="P138" s="141">
        <f>O138*H138</f>
        <v>0</v>
      </c>
      <c r="Q138" s="141">
        <v>3.5000000000000001E-3</v>
      </c>
      <c r="R138" s="141">
        <f>Q138*H138</f>
        <v>2.8000000000000001E-2</v>
      </c>
      <c r="S138" s="141">
        <v>0</v>
      </c>
      <c r="T138" s="142">
        <f>S138*H138</f>
        <v>0</v>
      </c>
      <c r="AR138" s="143" t="s">
        <v>386</v>
      </c>
      <c r="AT138" s="143" t="s">
        <v>383</v>
      </c>
      <c r="AU138" s="143" t="s">
        <v>83</v>
      </c>
      <c r="AY138" s="18" t="s">
        <v>238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8" t="s">
        <v>81</v>
      </c>
      <c r="BK138" s="144">
        <f>ROUND(I138*H138,2)</f>
        <v>0</v>
      </c>
      <c r="BL138" s="18" t="s">
        <v>377</v>
      </c>
      <c r="BM138" s="143" t="s">
        <v>6918</v>
      </c>
    </row>
    <row r="139" spans="2:65" s="1" customFormat="1" ht="18">
      <c r="B139" s="33"/>
      <c r="D139" s="145" t="s">
        <v>248</v>
      </c>
      <c r="F139" s="146" t="s">
        <v>6917</v>
      </c>
      <c r="I139" s="147"/>
      <c r="L139" s="33"/>
      <c r="M139" s="148"/>
      <c r="T139" s="54"/>
      <c r="AT139" s="18" t="s">
        <v>248</v>
      </c>
      <c r="AU139" s="18" t="s">
        <v>83</v>
      </c>
    </row>
    <row r="140" spans="2:65" s="1" customFormat="1" ht="24.15" customHeight="1">
      <c r="B140" s="33"/>
      <c r="C140" s="132" t="s">
        <v>738</v>
      </c>
      <c r="D140" s="132" t="s">
        <v>241</v>
      </c>
      <c r="E140" s="133" t="s">
        <v>4924</v>
      </c>
      <c r="F140" s="134" t="s">
        <v>4925</v>
      </c>
      <c r="G140" s="135" t="s">
        <v>272</v>
      </c>
      <c r="H140" s="136">
        <v>2.5000000000000001E-2</v>
      </c>
      <c r="I140" s="137"/>
      <c r="J140" s="138">
        <f>ROUND(I140*H140,2)</f>
        <v>0</v>
      </c>
      <c r="K140" s="134" t="s">
        <v>245</v>
      </c>
      <c r="L140" s="33"/>
      <c r="M140" s="139" t="s">
        <v>19</v>
      </c>
      <c r="N140" s="140" t="s">
        <v>45</v>
      </c>
      <c r="P140" s="141">
        <f>O140*H140</f>
        <v>0</v>
      </c>
      <c r="Q140" s="141">
        <v>0</v>
      </c>
      <c r="R140" s="141">
        <f>Q140*H140</f>
        <v>0</v>
      </c>
      <c r="S140" s="141">
        <v>0</v>
      </c>
      <c r="T140" s="142">
        <f>S140*H140</f>
        <v>0</v>
      </c>
      <c r="AR140" s="143" t="s">
        <v>377</v>
      </c>
      <c r="AT140" s="143" t="s">
        <v>241</v>
      </c>
      <c r="AU140" s="143" t="s">
        <v>83</v>
      </c>
      <c r="AY140" s="18" t="s">
        <v>238</v>
      </c>
      <c r="BE140" s="144">
        <f>IF(N140="základní",J140,0)</f>
        <v>0</v>
      </c>
      <c r="BF140" s="144">
        <f>IF(N140="snížená",J140,0)</f>
        <v>0</v>
      </c>
      <c r="BG140" s="144">
        <f>IF(N140="zákl. přenesená",J140,0)</f>
        <v>0</v>
      </c>
      <c r="BH140" s="144">
        <f>IF(N140="sníž. přenesená",J140,0)</f>
        <v>0</v>
      </c>
      <c r="BI140" s="144">
        <f>IF(N140="nulová",J140,0)</f>
        <v>0</v>
      </c>
      <c r="BJ140" s="18" t="s">
        <v>81</v>
      </c>
      <c r="BK140" s="144">
        <f>ROUND(I140*H140,2)</f>
        <v>0</v>
      </c>
      <c r="BL140" s="18" t="s">
        <v>377</v>
      </c>
      <c r="BM140" s="143" t="s">
        <v>6919</v>
      </c>
    </row>
    <row r="141" spans="2:65" s="1" customFormat="1" ht="27">
      <c r="B141" s="33"/>
      <c r="D141" s="145" t="s">
        <v>248</v>
      </c>
      <c r="F141" s="146" t="s">
        <v>4927</v>
      </c>
      <c r="I141" s="147"/>
      <c r="L141" s="33"/>
      <c r="M141" s="148"/>
      <c r="T141" s="54"/>
      <c r="AT141" s="18" t="s">
        <v>248</v>
      </c>
      <c r="AU141" s="18" t="s">
        <v>83</v>
      </c>
    </row>
    <row r="142" spans="2:65" s="1" customFormat="1">
      <c r="B142" s="33"/>
      <c r="D142" s="149" t="s">
        <v>250</v>
      </c>
      <c r="F142" s="150" t="s">
        <v>4928</v>
      </c>
      <c r="I142" s="147"/>
      <c r="L142" s="33"/>
      <c r="M142" s="185"/>
      <c r="N142" s="186"/>
      <c r="O142" s="186"/>
      <c r="P142" s="186"/>
      <c r="Q142" s="186"/>
      <c r="R142" s="186"/>
      <c r="S142" s="186"/>
      <c r="T142" s="187"/>
      <c r="AT142" s="18" t="s">
        <v>250</v>
      </c>
      <c r="AU142" s="18" t="s">
        <v>83</v>
      </c>
    </row>
    <row r="143" spans="2:65" s="1" customFormat="1" ht="7" customHeight="1">
      <c r="B143" s="42"/>
      <c r="C143" s="43"/>
      <c r="D143" s="43"/>
      <c r="E143" s="43"/>
      <c r="F143" s="43"/>
      <c r="G143" s="43"/>
      <c r="H143" s="43"/>
      <c r="I143" s="43"/>
      <c r="J143" s="43"/>
      <c r="K143" s="43"/>
      <c r="L143" s="33"/>
    </row>
  </sheetData>
  <sheetProtection algorithmName="SHA-512" hashValue="HEUJBaHEA6jVqPhckHVNu0BUfUWQ5z/w+4uNa5bf5sIctE96m3pBobrOS1xZzSsjGMbMh1T4szzxAHrnsNhHsA==" saltValue="B8yILdWOuXhIn5YfR8zNkQ==" spinCount="100000" sheet="1" objects="1" scenarios="1" formatColumns="0" formatRows="0" autoFilter="0"/>
  <autoFilter ref="C80:K142" xr:uid="{00000000-0009-0000-0000-00002C000000}"/>
  <mergeCells count="9">
    <mergeCell ref="E50:H50"/>
    <mergeCell ref="E71:H71"/>
    <mergeCell ref="E73:H73"/>
    <mergeCell ref="L2:V2"/>
    <mergeCell ref="E7:H7"/>
    <mergeCell ref="E9:H9"/>
    <mergeCell ref="E18:H18"/>
    <mergeCell ref="E27:H27"/>
    <mergeCell ref="E48:H48"/>
  </mergeCells>
  <hyperlinks>
    <hyperlink ref="F86" r:id="rId1" xr:uid="{00000000-0004-0000-2C00-000000000000}"/>
    <hyperlink ref="F91" r:id="rId2" xr:uid="{00000000-0004-0000-2C00-000001000000}"/>
    <hyperlink ref="F101" r:id="rId3" xr:uid="{00000000-0004-0000-2C00-000002000000}"/>
    <hyperlink ref="F104" r:id="rId4" xr:uid="{00000000-0004-0000-2C00-000003000000}"/>
    <hyperlink ref="F109" r:id="rId5" xr:uid="{00000000-0004-0000-2C00-000004000000}"/>
    <hyperlink ref="F113" r:id="rId6" xr:uid="{00000000-0004-0000-2C00-000005000000}"/>
    <hyperlink ref="F118" r:id="rId7" xr:uid="{00000000-0004-0000-2C00-000006000000}"/>
    <hyperlink ref="F121" r:id="rId8" xr:uid="{00000000-0004-0000-2C00-000007000000}"/>
    <hyperlink ref="F126" r:id="rId9" xr:uid="{00000000-0004-0000-2C00-000008000000}"/>
    <hyperlink ref="F133" r:id="rId10" xr:uid="{00000000-0004-0000-2C00-000009000000}"/>
    <hyperlink ref="F137" r:id="rId11" xr:uid="{00000000-0004-0000-2C00-00000A000000}"/>
    <hyperlink ref="F142" r:id="rId12" xr:uid="{00000000-0004-0000-2C00-00000B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A1:K219"/>
  <sheetViews>
    <sheetView showGridLines="0" topLeftCell="A58" zoomScale="110" zoomScaleNormal="110" workbookViewId="0"/>
  </sheetViews>
  <sheetFormatPr defaultRowHeight="10"/>
  <cols>
    <col min="1" max="1" width="8.33203125" style="196" customWidth="1"/>
    <col min="2" max="2" width="1.6640625" style="196" customWidth="1"/>
    <col min="3" max="4" width="5" style="196" customWidth="1"/>
    <col min="5" max="5" width="11.6640625" style="196" customWidth="1"/>
    <col min="6" max="6" width="9.109375" style="196" customWidth="1"/>
    <col min="7" max="7" width="5" style="196" customWidth="1"/>
    <col min="8" max="8" width="77.77734375" style="196" customWidth="1"/>
    <col min="9" max="10" width="20" style="196" customWidth="1"/>
    <col min="11" max="11" width="1.6640625" style="196" customWidth="1"/>
  </cols>
  <sheetData>
    <row r="1" spans="2:11" customFormat="1" ht="37.5" customHeight="1"/>
    <row r="2" spans="2:11" customFormat="1" ht="7.5" customHeight="1">
      <c r="B2" s="197"/>
      <c r="C2" s="198"/>
      <c r="D2" s="198"/>
      <c r="E2" s="198"/>
      <c r="F2" s="198"/>
      <c r="G2" s="198"/>
      <c r="H2" s="198"/>
      <c r="I2" s="198"/>
      <c r="J2" s="198"/>
      <c r="K2" s="199"/>
    </row>
    <row r="3" spans="2:11" s="16" customFormat="1" ht="45" customHeight="1">
      <c r="B3" s="200"/>
      <c r="C3" s="330" t="s">
        <v>6920</v>
      </c>
      <c r="D3" s="330"/>
      <c r="E3" s="330"/>
      <c r="F3" s="330"/>
      <c r="G3" s="330"/>
      <c r="H3" s="330"/>
      <c r="I3" s="330"/>
      <c r="J3" s="330"/>
      <c r="K3" s="201"/>
    </row>
    <row r="4" spans="2:11" customFormat="1" ht="25.5" customHeight="1">
      <c r="B4" s="202"/>
      <c r="C4" s="329" t="s">
        <v>6921</v>
      </c>
      <c r="D4" s="329"/>
      <c r="E4" s="329"/>
      <c r="F4" s="329"/>
      <c r="G4" s="329"/>
      <c r="H4" s="329"/>
      <c r="I4" s="329"/>
      <c r="J4" s="329"/>
      <c r="K4" s="203"/>
    </row>
    <row r="5" spans="2:11" customFormat="1" ht="5.25" customHeight="1">
      <c r="B5" s="202"/>
      <c r="C5" s="204"/>
      <c r="D5" s="204"/>
      <c r="E5" s="204"/>
      <c r="F5" s="204"/>
      <c r="G5" s="204"/>
      <c r="H5" s="204"/>
      <c r="I5" s="204"/>
      <c r="J5" s="204"/>
      <c r="K5" s="203"/>
    </row>
    <row r="6" spans="2:11" customFormat="1" ht="15" customHeight="1">
      <c r="B6" s="202"/>
      <c r="C6" s="328" t="s">
        <v>6922</v>
      </c>
      <c r="D6" s="328"/>
      <c r="E6" s="328"/>
      <c r="F6" s="328"/>
      <c r="G6" s="328"/>
      <c r="H6" s="328"/>
      <c r="I6" s="328"/>
      <c r="J6" s="328"/>
      <c r="K6" s="203"/>
    </row>
    <row r="7" spans="2:11" customFormat="1" ht="15" customHeight="1">
      <c r="B7" s="206"/>
      <c r="C7" s="328" t="s">
        <v>6923</v>
      </c>
      <c r="D7" s="328"/>
      <c r="E7" s="328"/>
      <c r="F7" s="328"/>
      <c r="G7" s="328"/>
      <c r="H7" s="328"/>
      <c r="I7" s="328"/>
      <c r="J7" s="328"/>
      <c r="K7" s="203"/>
    </row>
    <row r="8" spans="2:11" customFormat="1" ht="12.75" customHeight="1">
      <c r="B8" s="206"/>
      <c r="C8" s="205"/>
      <c r="D8" s="205"/>
      <c r="E8" s="205"/>
      <c r="F8" s="205"/>
      <c r="G8" s="205"/>
      <c r="H8" s="205"/>
      <c r="I8" s="205"/>
      <c r="J8" s="205"/>
      <c r="K8" s="203"/>
    </row>
    <row r="9" spans="2:11" customFormat="1" ht="15" customHeight="1">
      <c r="B9" s="206"/>
      <c r="C9" s="328" t="s">
        <v>6924</v>
      </c>
      <c r="D9" s="328"/>
      <c r="E9" s="328"/>
      <c r="F9" s="328"/>
      <c r="G9" s="328"/>
      <c r="H9" s="328"/>
      <c r="I9" s="328"/>
      <c r="J9" s="328"/>
      <c r="K9" s="203"/>
    </row>
    <row r="10" spans="2:11" customFormat="1" ht="15" customHeight="1">
      <c r="B10" s="206"/>
      <c r="C10" s="205"/>
      <c r="D10" s="328" t="s">
        <v>6925</v>
      </c>
      <c r="E10" s="328"/>
      <c r="F10" s="328"/>
      <c r="G10" s="328"/>
      <c r="H10" s="328"/>
      <c r="I10" s="328"/>
      <c r="J10" s="328"/>
      <c r="K10" s="203"/>
    </row>
    <row r="11" spans="2:11" customFormat="1" ht="15" customHeight="1">
      <c r="B11" s="206"/>
      <c r="C11" s="207"/>
      <c r="D11" s="328" t="s">
        <v>6926</v>
      </c>
      <c r="E11" s="328"/>
      <c r="F11" s="328"/>
      <c r="G11" s="328"/>
      <c r="H11" s="328"/>
      <c r="I11" s="328"/>
      <c r="J11" s="328"/>
      <c r="K11" s="203"/>
    </row>
    <row r="12" spans="2:11" customFormat="1" ht="15" customHeight="1">
      <c r="B12" s="206"/>
      <c r="C12" s="207"/>
      <c r="D12" s="205"/>
      <c r="E12" s="205"/>
      <c r="F12" s="205"/>
      <c r="G12" s="205"/>
      <c r="H12" s="205"/>
      <c r="I12" s="205"/>
      <c r="J12" s="205"/>
      <c r="K12" s="203"/>
    </row>
    <row r="13" spans="2:11" customFormat="1" ht="15" customHeight="1">
      <c r="B13" s="206"/>
      <c r="C13" s="207"/>
      <c r="D13" s="208" t="s">
        <v>6927</v>
      </c>
      <c r="E13" s="205"/>
      <c r="F13" s="205"/>
      <c r="G13" s="205"/>
      <c r="H13" s="205"/>
      <c r="I13" s="205"/>
      <c r="J13" s="205"/>
      <c r="K13" s="203"/>
    </row>
    <row r="14" spans="2:11" customFormat="1" ht="12.75" customHeight="1">
      <c r="B14" s="206"/>
      <c r="C14" s="207"/>
      <c r="D14" s="207"/>
      <c r="E14" s="207"/>
      <c r="F14" s="207"/>
      <c r="G14" s="207"/>
      <c r="H14" s="207"/>
      <c r="I14" s="207"/>
      <c r="J14" s="207"/>
      <c r="K14" s="203"/>
    </row>
    <row r="15" spans="2:11" customFormat="1" ht="15" customHeight="1">
      <c r="B15" s="206"/>
      <c r="C15" s="207"/>
      <c r="D15" s="328" t="s">
        <v>6928</v>
      </c>
      <c r="E15" s="328"/>
      <c r="F15" s="328"/>
      <c r="G15" s="328"/>
      <c r="H15" s="328"/>
      <c r="I15" s="328"/>
      <c r="J15" s="328"/>
      <c r="K15" s="203"/>
    </row>
    <row r="16" spans="2:11" customFormat="1" ht="15" customHeight="1">
      <c r="B16" s="206"/>
      <c r="C16" s="207"/>
      <c r="D16" s="328" t="s">
        <v>6929</v>
      </c>
      <c r="E16" s="328"/>
      <c r="F16" s="328"/>
      <c r="G16" s="328"/>
      <c r="H16" s="328"/>
      <c r="I16" s="328"/>
      <c r="J16" s="328"/>
      <c r="K16" s="203"/>
    </row>
    <row r="17" spans="2:11" customFormat="1" ht="15" customHeight="1">
      <c r="B17" s="206"/>
      <c r="C17" s="207"/>
      <c r="D17" s="328" t="s">
        <v>6930</v>
      </c>
      <c r="E17" s="328"/>
      <c r="F17" s="328"/>
      <c r="G17" s="328"/>
      <c r="H17" s="328"/>
      <c r="I17" s="328"/>
      <c r="J17" s="328"/>
      <c r="K17" s="203"/>
    </row>
    <row r="18" spans="2:11" customFormat="1" ht="15" customHeight="1">
      <c r="B18" s="206"/>
      <c r="C18" s="207"/>
      <c r="D18" s="207"/>
      <c r="E18" s="209" t="s">
        <v>80</v>
      </c>
      <c r="F18" s="328" t="s">
        <v>6931</v>
      </c>
      <c r="G18" s="328"/>
      <c r="H18" s="328"/>
      <c r="I18" s="328"/>
      <c r="J18" s="328"/>
      <c r="K18" s="203"/>
    </row>
    <row r="19" spans="2:11" customFormat="1" ht="15" customHeight="1">
      <c r="B19" s="206"/>
      <c r="C19" s="207"/>
      <c r="D19" s="207"/>
      <c r="E19" s="209" t="s">
        <v>6932</v>
      </c>
      <c r="F19" s="328" t="s">
        <v>6933</v>
      </c>
      <c r="G19" s="328"/>
      <c r="H19" s="328"/>
      <c r="I19" s="328"/>
      <c r="J19" s="328"/>
      <c r="K19" s="203"/>
    </row>
    <row r="20" spans="2:11" customFormat="1" ht="15" customHeight="1">
      <c r="B20" s="206"/>
      <c r="C20" s="207"/>
      <c r="D20" s="207"/>
      <c r="E20" s="209" t="s">
        <v>6934</v>
      </c>
      <c r="F20" s="328" t="s">
        <v>6935</v>
      </c>
      <c r="G20" s="328"/>
      <c r="H20" s="328"/>
      <c r="I20" s="328"/>
      <c r="J20" s="328"/>
      <c r="K20" s="203"/>
    </row>
    <row r="21" spans="2:11" customFormat="1" ht="15" customHeight="1">
      <c r="B21" s="206"/>
      <c r="C21" s="207"/>
      <c r="D21" s="207"/>
      <c r="E21" s="209" t="s">
        <v>6936</v>
      </c>
      <c r="F21" s="328" t="s">
        <v>6937</v>
      </c>
      <c r="G21" s="328"/>
      <c r="H21" s="328"/>
      <c r="I21" s="328"/>
      <c r="J21" s="328"/>
      <c r="K21" s="203"/>
    </row>
    <row r="22" spans="2:11" customFormat="1" ht="15" customHeight="1">
      <c r="B22" s="206"/>
      <c r="C22" s="207"/>
      <c r="D22" s="207"/>
      <c r="E22" s="209" t="s">
        <v>1877</v>
      </c>
      <c r="F22" s="328" t="s">
        <v>1878</v>
      </c>
      <c r="G22" s="328"/>
      <c r="H22" s="328"/>
      <c r="I22" s="328"/>
      <c r="J22" s="328"/>
      <c r="K22" s="203"/>
    </row>
    <row r="23" spans="2:11" customFormat="1" ht="15" customHeight="1">
      <c r="B23" s="206"/>
      <c r="C23" s="207"/>
      <c r="D23" s="207"/>
      <c r="E23" s="209" t="s">
        <v>86</v>
      </c>
      <c r="F23" s="328" t="s">
        <v>6938</v>
      </c>
      <c r="G23" s="328"/>
      <c r="H23" s="328"/>
      <c r="I23" s="328"/>
      <c r="J23" s="328"/>
      <c r="K23" s="203"/>
    </row>
    <row r="24" spans="2:11" customFormat="1" ht="12.75" customHeight="1">
      <c r="B24" s="206"/>
      <c r="C24" s="207"/>
      <c r="D24" s="207"/>
      <c r="E24" s="207"/>
      <c r="F24" s="207"/>
      <c r="G24" s="207"/>
      <c r="H24" s="207"/>
      <c r="I24" s="207"/>
      <c r="J24" s="207"/>
      <c r="K24" s="203"/>
    </row>
    <row r="25" spans="2:11" customFormat="1" ht="15" customHeight="1">
      <c r="B25" s="206"/>
      <c r="C25" s="328" t="s">
        <v>6939</v>
      </c>
      <c r="D25" s="328"/>
      <c r="E25" s="328"/>
      <c r="F25" s="328"/>
      <c r="G25" s="328"/>
      <c r="H25" s="328"/>
      <c r="I25" s="328"/>
      <c r="J25" s="328"/>
      <c r="K25" s="203"/>
    </row>
    <row r="26" spans="2:11" customFormat="1" ht="15" customHeight="1">
      <c r="B26" s="206"/>
      <c r="C26" s="328" t="s">
        <v>6940</v>
      </c>
      <c r="D26" s="328"/>
      <c r="E26" s="328"/>
      <c r="F26" s="328"/>
      <c r="G26" s="328"/>
      <c r="H26" s="328"/>
      <c r="I26" s="328"/>
      <c r="J26" s="328"/>
      <c r="K26" s="203"/>
    </row>
    <row r="27" spans="2:11" customFormat="1" ht="15" customHeight="1">
      <c r="B27" s="206"/>
      <c r="C27" s="205"/>
      <c r="D27" s="328" t="s">
        <v>6941</v>
      </c>
      <c r="E27" s="328"/>
      <c r="F27" s="328"/>
      <c r="G27" s="328"/>
      <c r="H27" s="328"/>
      <c r="I27" s="328"/>
      <c r="J27" s="328"/>
      <c r="K27" s="203"/>
    </row>
    <row r="28" spans="2:11" customFormat="1" ht="15" customHeight="1">
      <c r="B28" s="206"/>
      <c r="C28" s="207"/>
      <c r="D28" s="328" t="s">
        <v>6942</v>
      </c>
      <c r="E28" s="328"/>
      <c r="F28" s="328"/>
      <c r="G28" s="328"/>
      <c r="H28" s="328"/>
      <c r="I28" s="328"/>
      <c r="J28" s="328"/>
      <c r="K28" s="203"/>
    </row>
    <row r="29" spans="2:11" customFormat="1" ht="12.75" customHeight="1">
      <c r="B29" s="206"/>
      <c r="C29" s="207"/>
      <c r="D29" s="207"/>
      <c r="E29" s="207"/>
      <c r="F29" s="207"/>
      <c r="G29" s="207"/>
      <c r="H29" s="207"/>
      <c r="I29" s="207"/>
      <c r="J29" s="207"/>
      <c r="K29" s="203"/>
    </row>
    <row r="30" spans="2:11" customFormat="1" ht="15" customHeight="1">
      <c r="B30" s="206"/>
      <c r="C30" s="207"/>
      <c r="D30" s="328" t="s">
        <v>6943</v>
      </c>
      <c r="E30" s="328"/>
      <c r="F30" s="328"/>
      <c r="G30" s="328"/>
      <c r="H30" s="328"/>
      <c r="I30" s="328"/>
      <c r="J30" s="328"/>
      <c r="K30" s="203"/>
    </row>
    <row r="31" spans="2:11" customFormat="1" ht="15" customHeight="1">
      <c r="B31" s="206"/>
      <c r="C31" s="207"/>
      <c r="D31" s="328" t="s">
        <v>6944</v>
      </c>
      <c r="E31" s="328"/>
      <c r="F31" s="328"/>
      <c r="G31" s="328"/>
      <c r="H31" s="328"/>
      <c r="I31" s="328"/>
      <c r="J31" s="328"/>
      <c r="K31" s="203"/>
    </row>
    <row r="32" spans="2:11" customFormat="1" ht="12.75" customHeight="1">
      <c r="B32" s="206"/>
      <c r="C32" s="207"/>
      <c r="D32" s="207"/>
      <c r="E32" s="207"/>
      <c r="F32" s="207"/>
      <c r="G32" s="207"/>
      <c r="H32" s="207"/>
      <c r="I32" s="207"/>
      <c r="J32" s="207"/>
      <c r="K32" s="203"/>
    </row>
    <row r="33" spans="2:11" customFormat="1" ht="15" customHeight="1">
      <c r="B33" s="206"/>
      <c r="C33" s="207"/>
      <c r="D33" s="328" t="s">
        <v>6945</v>
      </c>
      <c r="E33" s="328"/>
      <c r="F33" s="328"/>
      <c r="G33" s="328"/>
      <c r="H33" s="328"/>
      <c r="I33" s="328"/>
      <c r="J33" s="328"/>
      <c r="K33" s="203"/>
    </row>
    <row r="34" spans="2:11" customFormat="1" ht="15" customHeight="1">
      <c r="B34" s="206"/>
      <c r="C34" s="207"/>
      <c r="D34" s="328" t="s">
        <v>6946</v>
      </c>
      <c r="E34" s="328"/>
      <c r="F34" s="328"/>
      <c r="G34" s="328"/>
      <c r="H34" s="328"/>
      <c r="I34" s="328"/>
      <c r="J34" s="328"/>
      <c r="K34" s="203"/>
    </row>
    <row r="35" spans="2:11" customFormat="1" ht="15" customHeight="1">
      <c r="B35" s="206"/>
      <c r="C35" s="207"/>
      <c r="D35" s="328" t="s">
        <v>6947</v>
      </c>
      <c r="E35" s="328"/>
      <c r="F35" s="328"/>
      <c r="G35" s="328"/>
      <c r="H35" s="328"/>
      <c r="I35" s="328"/>
      <c r="J35" s="328"/>
      <c r="K35" s="203"/>
    </row>
    <row r="36" spans="2:11" customFormat="1" ht="15" customHeight="1">
      <c r="B36" s="206"/>
      <c r="C36" s="207"/>
      <c r="D36" s="205"/>
      <c r="E36" s="208" t="s">
        <v>224</v>
      </c>
      <c r="F36" s="205"/>
      <c r="G36" s="328" t="s">
        <v>6948</v>
      </c>
      <c r="H36" s="328"/>
      <c r="I36" s="328"/>
      <c r="J36" s="328"/>
      <c r="K36" s="203"/>
    </row>
    <row r="37" spans="2:11" customFormat="1" ht="30.75" customHeight="1">
      <c r="B37" s="206"/>
      <c r="C37" s="207"/>
      <c r="D37" s="205"/>
      <c r="E37" s="208" t="s">
        <v>6949</v>
      </c>
      <c r="F37" s="205"/>
      <c r="G37" s="328" t="s">
        <v>6950</v>
      </c>
      <c r="H37" s="328"/>
      <c r="I37" s="328"/>
      <c r="J37" s="328"/>
      <c r="K37" s="203"/>
    </row>
    <row r="38" spans="2:11" customFormat="1" ht="15" customHeight="1">
      <c r="B38" s="206"/>
      <c r="C38" s="207"/>
      <c r="D38" s="205"/>
      <c r="E38" s="208" t="s">
        <v>55</v>
      </c>
      <c r="F38" s="205"/>
      <c r="G38" s="328" t="s">
        <v>6951</v>
      </c>
      <c r="H38" s="328"/>
      <c r="I38" s="328"/>
      <c r="J38" s="328"/>
      <c r="K38" s="203"/>
    </row>
    <row r="39" spans="2:11" customFormat="1" ht="15" customHeight="1">
      <c r="B39" s="206"/>
      <c r="C39" s="207"/>
      <c r="D39" s="205"/>
      <c r="E39" s="208" t="s">
        <v>56</v>
      </c>
      <c r="F39" s="205"/>
      <c r="G39" s="328" t="s">
        <v>6952</v>
      </c>
      <c r="H39" s="328"/>
      <c r="I39" s="328"/>
      <c r="J39" s="328"/>
      <c r="K39" s="203"/>
    </row>
    <row r="40" spans="2:11" customFormat="1" ht="15" customHeight="1">
      <c r="B40" s="206"/>
      <c r="C40" s="207"/>
      <c r="D40" s="205"/>
      <c r="E40" s="208" t="s">
        <v>225</v>
      </c>
      <c r="F40" s="205"/>
      <c r="G40" s="328" t="s">
        <v>6953</v>
      </c>
      <c r="H40" s="328"/>
      <c r="I40" s="328"/>
      <c r="J40" s="328"/>
      <c r="K40" s="203"/>
    </row>
    <row r="41" spans="2:11" customFormat="1" ht="15" customHeight="1">
      <c r="B41" s="206"/>
      <c r="C41" s="207"/>
      <c r="D41" s="205"/>
      <c r="E41" s="208" t="s">
        <v>226</v>
      </c>
      <c r="F41" s="205"/>
      <c r="G41" s="328" t="s">
        <v>6954</v>
      </c>
      <c r="H41" s="328"/>
      <c r="I41" s="328"/>
      <c r="J41" s="328"/>
      <c r="K41" s="203"/>
    </row>
    <row r="42" spans="2:11" customFormat="1" ht="15" customHeight="1">
      <c r="B42" s="206"/>
      <c r="C42" s="207"/>
      <c r="D42" s="205"/>
      <c r="E42" s="208" t="s">
        <v>6955</v>
      </c>
      <c r="F42" s="205"/>
      <c r="G42" s="328" t="s">
        <v>6956</v>
      </c>
      <c r="H42" s="328"/>
      <c r="I42" s="328"/>
      <c r="J42" s="328"/>
      <c r="K42" s="203"/>
    </row>
    <row r="43" spans="2:11" customFormat="1" ht="15" customHeight="1">
      <c r="B43" s="206"/>
      <c r="C43" s="207"/>
      <c r="D43" s="205"/>
      <c r="E43" s="208"/>
      <c r="F43" s="205"/>
      <c r="G43" s="328" t="s">
        <v>6957</v>
      </c>
      <c r="H43" s="328"/>
      <c r="I43" s="328"/>
      <c r="J43" s="328"/>
      <c r="K43" s="203"/>
    </row>
    <row r="44" spans="2:11" customFormat="1" ht="15" customHeight="1">
      <c r="B44" s="206"/>
      <c r="C44" s="207"/>
      <c r="D44" s="205"/>
      <c r="E44" s="208" t="s">
        <v>6958</v>
      </c>
      <c r="F44" s="205"/>
      <c r="G44" s="328" t="s">
        <v>6959</v>
      </c>
      <c r="H44" s="328"/>
      <c r="I44" s="328"/>
      <c r="J44" s="328"/>
      <c r="K44" s="203"/>
    </row>
    <row r="45" spans="2:11" customFormat="1" ht="15" customHeight="1">
      <c r="B45" s="206"/>
      <c r="C45" s="207"/>
      <c r="D45" s="205"/>
      <c r="E45" s="208" t="s">
        <v>228</v>
      </c>
      <c r="F45" s="205"/>
      <c r="G45" s="328" t="s">
        <v>6960</v>
      </c>
      <c r="H45" s="328"/>
      <c r="I45" s="328"/>
      <c r="J45" s="328"/>
      <c r="K45" s="203"/>
    </row>
    <row r="46" spans="2:11" customFormat="1" ht="12.75" customHeight="1">
      <c r="B46" s="206"/>
      <c r="C46" s="207"/>
      <c r="D46" s="205"/>
      <c r="E46" s="205"/>
      <c r="F46" s="205"/>
      <c r="G46" s="205"/>
      <c r="H46" s="205"/>
      <c r="I46" s="205"/>
      <c r="J46" s="205"/>
      <c r="K46" s="203"/>
    </row>
    <row r="47" spans="2:11" customFormat="1" ht="15" customHeight="1">
      <c r="B47" s="206"/>
      <c r="C47" s="207"/>
      <c r="D47" s="328" t="s">
        <v>6961</v>
      </c>
      <c r="E47" s="328"/>
      <c r="F47" s="328"/>
      <c r="G47" s="328"/>
      <c r="H47" s="328"/>
      <c r="I47" s="328"/>
      <c r="J47" s="328"/>
      <c r="K47" s="203"/>
    </row>
    <row r="48" spans="2:11" customFormat="1" ht="15" customHeight="1">
      <c r="B48" s="206"/>
      <c r="C48" s="207"/>
      <c r="D48" s="207"/>
      <c r="E48" s="328" t="s">
        <v>6962</v>
      </c>
      <c r="F48" s="328"/>
      <c r="G48" s="328"/>
      <c r="H48" s="328"/>
      <c r="I48" s="328"/>
      <c r="J48" s="328"/>
      <c r="K48" s="203"/>
    </row>
    <row r="49" spans="2:11" customFormat="1" ht="15" customHeight="1">
      <c r="B49" s="206"/>
      <c r="C49" s="207"/>
      <c r="D49" s="207"/>
      <c r="E49" s="328" t="s">
        <v>6963</v>
      </c>
      <c r="F49" s="328"/>
      <c r="G49" s="328"/>
      <c r="H49" s="328"/>
      <c r="I49" s="328"/>
      <c r="J49" s="328"/>
      <c r="K49" s="203"/>
    </row>
    <row r="50" spans="2:11" customFormat="1" ht="15" customHeight="1">
      <c r="B50" s="206"/>
      <c r="C50" s="207"/>
      <c r="D50" s="207"/>
      <c r="E50" s="328" t="s">
        <v>6964</v>
      </c>
      <c r="F50" s="328"/>
      <c r="G50" s="328"/>
      <c r="H50" s="328"/>
      <c r="I50" s="328"/>
      <c r="J50" s="328"/>
      <c r="K50" s="203"/>
    </row>
    <row r="51" spans="2:11" customFormat="1" ht="15" customHeight="1">
      <c r="B51" s="206"/>
      <c r="C51" s="207"/>
      <c r="D51" s="328" t="s">
        <v>6965</v>
      </c>
      <c r="E51" s="328"/>
      <c r="F51" s="328"/>
      <c r="G51" s="328"/>
      <c r="H51" s="328"/>
      <c r="I51" s="328"/>
      <c r="J51" s="328"/>
      <c r="K51" s="203"/>
    </row>
    <row r="52" spans="2:11" customFormat="1" ht="25.5" customHeight="1">
      <c r="B52" s="202"/>
      <c r="C52" s="329" t="s">
        <v>6966</v>
      </c>
      <c r="D52" s="329"/>
      <c r="E52" s="329"/>
      <c r="F52" s="329"/>
      <c r="G52" s="329"/>
      <c r="H52" s="329"/>
      <c r="I52" s="329"/>
      <c r="J52" s="329"/>
      <c r="K52" s="203"/>
    </row>
    <row r="53" spans="2:11" customFormat="1" ht="5.25" customHeight="1">
      <c r="B53" s="202"/>
      <c r="C53" s="204"/>
      <c r="D53" s="204"/>
      <c r="E53" s="204"/>
      <c r="F53" s="204"/>
      <c r="G53" s="204"/>
      <c r="H53" s="204"/>
      <c r="I53" s="204"/>
      <c r="J53" s="204"/>
      <c r="K53" s="203"/>
    </row>
    <row r="54" spans="2:11" customFormat="1" ht="15" customHeight="1">
      <c r="B54" s="202"/>
      <c r="C54" s="328" t="s">
        <v>6967</v>
      </c>
      <c r="D54" s="328"/>
      <c r="E54" s="328"/>
      <c r="F54" s="328"/>
      <c r="G54" s="328"/>
      <c r="H54" s="328"/>
      <c r="I54" s="328"/>
      <c r="J54" s="328"/>
      <c r="K54" s="203"/>
    </row>
    <row r="55" spans="2:11" customFormat="1" ht="15" customHeight="1">
      <c r="B55" s="202"/>
      <c r="C55" s="328" t="s">
        <v>6968</v>
      </c>
      <c r="D55" s="328"/>
      <c r="E55" s="328"/>
      <c r="F55" s="328"/>
      <c r="G55" s="328"/>
      <c r="H55" s="328"/>
      <c r="I55" s="328"/>
      <c r="J55" s="328"/>
      <c r="K55" s="203"/>
    </row>
    <row r="56" spans="2:11" customFormat="1" ht="12.75" customHeight="1">
      <c r="B56" s="202"/>
      <c r="C56" s="205"/>
      <c r="D56" s="205"/>
      <c r="E56" s="205"/>
      <c r="F56" s="205"/>
      <c r="G56" s="205"/>
      <c r="H56" s="205"/>
      <c r="I56" s="205"/>
      <c r="J56" s="205"/>
      <c r="K56" s="203"/>
    </row>
    <row r="57" spans="2:11" customFormat="1" ht="15" customHeight="1">
      <c r="B57" s="202"/>
      <c r="C57" s="328" t="s">
        <v>6969</v>
      </c>
      <c r="D57" s="328"/>
      <c r="E57" s="328"/>
      <c r="F57" s="328"/>
      <c r="G57" s="328"/>
      <c r="H57" s="328"/>
      <c r="I57" s="328"/>
      <c r="J57" s="328"/>
      <c r="K57" s="203"/>
    </row>
    <row r="58" spans="2:11" customFormat="1" ht="15" customHeight="1">
      <c r="B58" s="202"/>
      <c r="C58" s="207"/>
      <c r="D58" s="328" t="s">
        <v>6970</v>
      </c>
      <c r="E58" s="328"/>
      <c r="F58" s="328"/>
      <c r="G58" s="328"/>
      <c r="H58" s="328"/>
      <c r="I58" s="328"/>
      <c r="J58" s="328"/>
      <c r="K58" s="203"/>
    </row>
    <row r="59" spans="2:11" customFormat="1" ht="15" customHeight="1">
      <c r="B59" s="202"/>
      <c r="C59" s="207"/>
      <c r="D59" s="328" t="s">
        <v>6971</v>
      </c>
      <c r="E59" s="328"/>
      <c r="F59" s="328"/>
      <c r="G59" s="328"/>
      <c r="H59" s="328"/>
      <c r="I59" s="328"/>
      <c r="J59" s="328"/>
      <c r="K59" s="203"/>
    </row>
    <row r="60" spans="2:11" customFormat="1" ht="15" customHeight="1">
      <c r="B60" s="202"/>
      <c r="C60" s="207"/>
      <c r="D60" s="328" t="s">
        <v>6972</v>
      </c>
      <c r="E60" s="328"/>
      <c r="F60" s="328"/>
      <c r="G60" s="328"/>
      <c r="H60" s="328"/>
      <c r="I60" s="328"/>
      <c r="J60" s="328"/>
      <c r="K60" s="203"/>
    </row>
    <row r="61" spans="2:11" customFormat="1" ht="15" customHeight="1">
      <c r="B61" s="202"/>
      <c r="C61" s="207"/>
      <c r="D61" s="328" t="s">
        <v>6973</v>
      </c>
      <c r="E61" s="328"/>
      <c r="F61" s="328"/>
      <c r="G61" s="328"/>
      <c r="H61" s="328"/>
      <c r="I61" s="328"/>
      <c r="J61" s="328"/>
      <c r="K61" s="203"/>
    </row>
    <row r="62" spans="2:11" customFormat="1" ht="15" customHeight="1">
      <c r="B62" s="202"/>
      <c r="C62" s="207"/>
      <c r="D62" s="331" t="s">
        <v>6974</v>
      </c>
      <c r="E62" s="331"/>
      <c r="F62" s="331"/>
      <c r="G62" s="331"/>
      <c r="H62" s="331"/>
      <c r="I62" s="331"/>
      <c r="J62" s="331"/>
      <c r="K62" s="203"/>
    </row>
    <row r="63" spans="2:11" customFormat="1" ht="15" customHeight="1">
      <c r="B63" s="202"/>
      <c r="C63" s="207"/>
      <c r="D63" s="328" t="s">
        <v>6975</v>
      </c>
      <c r="E63" s="328"/>
      <c r="F63" s="328"/>
      <c r="G63" s="328"/>
      <c r="H63" s="328"/>
      <c r="I63" s="328"/>
      <c r="J63" s="328"/>
      <c r="K63" s="203"/>
    </row>
    <row r="64" spans="2:11" customFormat="1" ht="12.75" customHeight="1">
      <c r="B64" s="202"/>
      <c r="C64" s="207"/>
      <c r="D64" s="207"/>
      <c r="E64" s="210"/>
      <c r="F64" s="207"/>
      <c r="G64" s="207"/>
      <c r="H64" s="207"/>
      <c r="I64" s="207"/>
      <c r="J64" s="207"/>
      <c r="K64" s="203"/>
    </row>
    <row r="65" spans="2:11" customFormat="1" ht="15" customHeight="1">
      <c r="B65" s="202"/>
      <c r="C65" s="207"/>
      <c r="D65" s="328" t="s">
        <v>6976</v>
      </c>
      <c r="E65" s="328"/>
      <c r="F65" s="328"/>
      <c r="G65" s="328"/>
      <c r="H65" s="328"/>
      <c r="I65" s="328"/>
      <c r="J65" s="328"/>
      <c r="K65" s="203"/>
    </row>
    <row r="66" spans="2:11" customFormat="1" ht="15" customHeight="1">
      <c r="B66" s="202"/>
      <c r="C66" s="207"/>
      <c r="D66" s="331" t="s">
        <v>6977</v>
      </c>
      <c r="E66" s="331"/>
      <c r="F66" s="331"/>
      <c r="G66" s="331"/>
      <c r="H66" s="331"/>
      <c r="I66" s="331"/>
      <c r="J66" s="331"/>
      <c r="K66" s="203"/>
    </row>
    <row r="67" spans="2:11" customFormat="1" ht="15" customHeight="1">
      <c r="B67" s="202"/>
      <c r="C67" s="207"/>
      <c r="D67" s="328" t="s">
        <v>6978</v>
      </c>
      <c r="E67" s="328"/>
      <c r="F67" s="328"/>
      <c r="G67" s="328"/>
      <c r="H67" s="328"/>
      <c r="I67" s="328"/>
      <c r="J67" s="328"/>
      <c r="K67" s="203"/>
    </row>
    <row r="68" spans="2:11" customFormat="1" ht="15" customHeight="1">
      <c r="B68" s="202"/>
      <c r="C68" s="207"/>
      <c r="D68" s="328" t="s">
        <v>6979</v>
      </c>
      <c r="E68" s="328"/>
      <c r="F68" s="328"/>
      <c r="G68" s="328"/>
      <c r="H68" s="328"/>
      <c r="I68" s="328"/>
      <c r="J68" s="328"/>
      <c r="K68" s="203"/>
    </row>
    <row r="69" spans="2:11" customFormat="1" ht="15" customHeight="1">
      <c r="B69" s="202"/>
      <c r="C69" s="207"/>
      <c r="D69" s="328" t="s">
        <v>6980</v>
      </c>
      <c r="E69" s="328"/>
      <c r="F69" s="328"/>
      <c r="G69" s="328"/>
      <c r="H69" s="328"/>
      <c r="I69" s="328"/>
      <c r="J69" s="328"/>
      <c r="K69" s="203"/>
    </row>
    <row r="70" spans="2:11" customFormat="1" ht="15" customHeight="1">
      <c r="B70" s="202"/>
      <c r="C70" s="207"/>
      <c r="D70" s="328" t="s">
        <v>6981</v>
      </c>
      <c r="E70" s="328"/>
      <c r="F70" s="328"/>
      <c r="G70" s="328"/>
      <c r="H70" s="328"/>
      <c r="I70" s="328"/>
      <c r="J70" s="328"/>
      <c r="K70" s="203"/>
    </row>
    <row r="71" spans="2:11" customFormat="1" ht="12.75" customHeight="1">
      <c r="B71" s="211"/>
      <c r="C71" s="212"/>
      <c r="D71" s="212"/>
      <c r="E71" s="212"/>
      <c r="F71" s="212"/>
      <c r="G71" s="212"/>
      <c r="H71" s="212"/>
      <c r="I71" s="212"/>
      <c r="J71" s="212"/>
      <c r="K71" s="213"/>
    </row>
    <row r="72" spans="2:11" customFormat="1" ht="18.75" customHeight="1">
      <c r="B72" s="214"/>
      <c r="C72" s="214"/>
      <c r="D72" s="214"/>
      <c r="E72" s="214"/>
      <c r="F72" s="214"/>
      <c r="G72" s="214"/>
      <c r="H72" s="214"/>
      <c r="I72" s="214"/>
      <c r="J72" s="214"/>
      <c r="K72" s="215"/>
    </row>
    <row r="73" spans="2:11" customFormat="1" ht="18.75" customHeight="1">
      <c r="B73" s="215"/>
      <c r="C73" s="215"/>
      <c r="D73" s="215"/>
      <c r="E73" s="215"/>
      <c r="F73" s="215"/>
      <c r="G73" s="215"/>
      <c r="H73" s="215"/>
      <c r="I73" s="215"/>
      <c r="J73" s="215"/>
      <c r="K73" s="215"/>
    </row>
    <row r="74" spans="2:11" customFormat="1" ht="7.5" customHeight="1">
      <c r="B74" s="216"/>
      <c r="C74" s="217"/>
      <c r="D74" s="217"/>
      <c r="E74" s="217"/>
      <c r="F74" s="217"/>
      <c r="G74" s="217"/>
      <c r="H74" s="217"/>
      <c r="I74" s="217"/>
      <c r="J74" s="217"/>
      <c r="K74" s="218"/>
    </row>
    <row r="75" spans="2:11" customFormat="1" ht="45" customHeight="1">
      <c r="B75" s="219"/>
      <c r="C75" s="332" t="s">
        <v>6982</v>
      </c>
      <c r="D75" s="332"/>
      <c r="E75" s="332"/>
      <c r="F75" s="332"/>
      <c r="G75" s="332"/>
      <c r="H75" s="332"/>
      <c r="I75" s="332"/>
      <c r="J75" s="332"/>
      <c r="K75" s="220"/>
    </row>
    <row r="76" spans="2:11" customFormat="1" ht="17.25" customHeight="1">
      <c r="B76" s="219"/>
      <c r="C76" s="221" t="s">
        <v>6983</v>
      </c>
      <c r="D76" s="221"/>
      <c r="E76" s="221"/>
      <c r="F76" s="221" t="s">
        <v>6984</v>
      </c>
      <c r="G76" s="222"/>
      <c r="H76" s="221" t="s">
        <v>56</v>
      </c>
      <c r="I76" s="221" t="s">
        <v>59</v>
      </c>
      <c r="J76" s="221" t="s">
        <v>6985</v>
      </c>
      <c r="K76" s="220"/>
    </row>
    <row r="77" spans="2:11" customFormat="1" ht="17.25" customHeight="1">
      <c r="B77" s="219"/>
      <c r="C77" s="223" t="s">
        <v>6986</v>
      </c>
      <c r="D77" s="223"/>
      <c r="E77" s="223"/>
      <c r="F77" s="224" t="s">
        <v>6987</v>
      </c>
      <c r="G77" s="225"/>
      <c r="H77" s="223"/>
      <c r="I77" s="223"/>
      <c r="J77" s="223" t="s">
        <v>6988</v>
      </c>
      <c r="K77" s="220"/>
    </row>
    <row r="78" spans="2:11" customFormat="1" ht="5.25" customHeight="1">
      <c r="B78" s="219"/>
      <c r="C78" s="226"/>
      <c r="D78" s="226"/>
      <c r="E78" s="226"/>
      <c r="F78" s="226"/>
      <c r="G78" s="227"/>
      <c r="H78" s="226"/>
      <c r="I78" s="226"/>
      <c r="J78" s="226"/>
      <c r="K78" s="220"/>
    </row>
    <row r="79" spans="2:11" customFormat="1" ht="15" customHeight="1">
      <c r="B79" s="219"/>
      <c r="C79" s="208" t="s">
        <v>55</v>
      </c>
      <c r="D79" s="228"/>
      <c r="E79" s="228"/>
      <c r="F79" s="229" t="s">
        <v>6989</v>
      </c>
      <c r="G79" s="230"/>
      <c r="H79" s="208" t="s">
        <v>6990</v>
      </c>
      <c r="I79" s="208" t="s">
        <v>6991</v>
      </c>
      <c r="J79" s="208">
        <v>20</v>
      </c>
      <c r="K79" s="220"/>
    </row>
    <row r="80" spans="2:11" customFormat="1" ht="15" customHeight="1">
      <c r="B80" s="219"/>
      <c r="C80" s="208" t="s">
        <v>6992</v>
      </c>
      <c r="D80" s="208"/>
      <c r="E80" s="208"/>
      <c r="F80" s="229" t="s">
        <v>6989</v>
      </c>
      <c r="G80" s="230"/>
      <c r="H80" s="208" t="s">
        <v>6993</v>
      </c>
      <c r="I80" s="208" t="s">
        <v>6991</v>
      </c>
      <c r="J80" s="208">
        <v>120</v>
      </c>
      <c r="K80" s="220"/>
    </row>
    <row r="81" spans="2:11" customFormat="1" ht="15" customHeight="1">
      <c r="B81" s="231"/>
      <c r="C81" s="208" t="s">
        <v>6994</v>
      </c>
      <c r="D81" s="208"/>
      <c r="E81" s="208"/>
      <c r="F81" s="229" t="s">
        <v>6995</v>
      </c>
      <c r="G81" s="230"/>
      <c r="H81" s="208" t="s">
        <v>6996</v>
      </c>
      <c r="I81" s="208" t="s">
        <v>6991</v>
      </c>
      <c r="J81" s="208">
        <v>50</v>
      </c>
      <c r="K81" s="220"/>
    </row>
    <row r="82" spans="2:11" customFormat="1" ht="15" customHeight="1">
      <c r="B82" s="231"/>
      <c r="C82" s="208" t="s">
        <v>6997</v>
      </c>
      <c r="D82" s="208"/>
      <c r="E82" s="208"/>
      <c r="F82" s="229" t="s">
        <v>6989</v>
      </c>
      <c r="G82" s="230"/>
      <c r="H82" s="208" t="s">
        <v>6998</v>
      </c>
      <c r="I82" s="208" t="s">
        <v>6999</v>
      </c>
      <c r="J82" s="208"/>
      <c r="K82" s="220"/>
    </row>
    <row r="83" spans="2:11" customFormat="1" ht="15" customHeight="1">
      <c r="B83" s="231"/>
      <c r="C83" s="208" t="s">
        <v>7000</v>
      </c>
      <c r="D83" s="208"/>
      <c r="E83" s="208"/>
      <c r="F83" s="229" t="s">
        <v>6995</v>
      </c>
      <c r="G83" s="208"/>
      <c r="H83" s="208" t="s">
        <v>7001</v>
      </c>
      <c r="I83" s="208" t="s">
        <v>6991</v>
      </c>
      <c r="J83" s="208">
        <v>15</v>
      </c>
      <c r="K83" s="220"/>
    </row>
    <row r="84" spans="2:11" customFormat="1" ht="15" customHeight="1">
      <c r="B84" s="231"/>
      <c r="C84" s="208" t="s">
        <v>7002</v>
      </c>
      <c r="D84" s="208"/>
      <c r="E84" s="208"/>
      <c r="F84" s="229" t="s">
        <v>6995</v>
      </c>
      <c r="G84" s="208"/>
      <c r="H84" s="208" t="s">
        <v>7003</v>
      </c>
      <c r="I84" s="208" t="s">
        <v>6991</v>
      </c>
      <c r="J84" s="208">
        <v>15</v>
      </c>
      <c r="K84" s="220"/>
    </row>
    <row r="85" spans="2:11" customFormat="1" ht="15" customHeight="1">
      <c r="B85" s="231"/>
      <c r="C85" s="208" t="s">
        <v>7004</v>
      </c>
      <c r="D85" s="208"/>
      <c r="E85" s="208"/>
      <c r="F85" s="229" t="s">
        <v>6995</v>
      </c>
      <c r="G85" s="208"/>
      <c r="H85" s="208" t="s">
        <v>7005</v>
      </c>
      <c r="I85" s="208" t="s">
        <v>6991</v>
      </c>
      <c r="J85" s="208">
        <v>20</v>
      </c>
      <c r="K85" s="220"/>
    </row>
    <row r="86" spans="2:11" customFormat="1" ht="15" customHeight="1">
      <c r="B86" s="231"/>
      <c r="C86" s="208" t="s">
        <v>7006</v>
      </c>
      <c r="D86" s="208"/>
      <c r="E86" s="208"/>
      <c r="F86" s="229" t="s">
        <v>6995</v>
      </c>
      <c r="G86" s="208"/>
      <c r="H86" s="208" t="s">
        <v>7007</v>
      </c>
      <c r="I86" s="208" t="s">
        <v>6991</v>
      </c>
      <c r="J86" s="208">
        <v>20</v>
      </c>
      <c r="K86" s="220"/>
    </row>
    <row r="87" spans="2:11" customFormat="1" ht="15" customHeight="1">
      <c r="B87" s="231"/>
      <c r="C87" s="208" t="s">
        <v>7008</v>
      </c>
      <c r="D87" s="208"/>
      <c r="E87" s="208"/>
      <c r="F87" s="229" t="s">
        <v>6995</v>
      </c>
      <c r="G87" s="230"/>
      <c r="H87" s="208" t="s">
        <v>7009</v>
      </c>
      <c r="I87" s="208" t="s">
        <v>6991</v>
      </c>
      <c r="J87" s="208">
        <v>50</v>
      </c>
      <c r="K87" s="220"/>
    </row>
    <row r="88" spans="2:11" customFormat="1" ht="15" customHeight="1">
      <c r="B88" s="231"/>
      <c r="C88" s="208" t="s">
        <v>7010</v>
      </c>
      <c r="D88" s="208"/>
      <c r="E88" s="208"/>
      <c r="F88" s="229" t="s">
        <v>6995</v>
      </c>
      <c r="G88" s="230"/>
      <c r="H88" s="208" t="s">
        <v>7011</v>
      </c>
      <c r="I88" s="208" t="s">
        <v>6991</v>
      </c>
      <c r="J88" s="208">
        <v>20</v>
      </c>
      <c r="K88" s="220"/>
    </row>
    <row r="89" spans="2:11" customFormat="1" ht="15" customHeight="1">
      <c r="B89" s="231"/>
      <c r="C89" s="208" t="s">
        <v>7012</v>
      </c>
      <c r="D89" s="208"/>
      <c r="E89" s="208"/>
      <c r="F89" s="229" t="s">
        <v>6995</v>
      </c>
      <c r="G89" s="230"/>
      <c r="H89" s="208" t="s">
        <v>7013</v>
      </c>
      <c r="I89" s="208" t="s">
        <v>6991</v>
      </c>
      <c r="J89" s="208">
        <v>20</v>
      </c>
      <c r="K89" s="220"/>
    </row>
    <row r="90" spans="2:11" customFormat="1" ht="15" customHeight="1">
      <c r="B90" s="231"/>
      <c r="C90" s="208" t="s">
        <v>7014</v>
      </c>
      <c r="D90" s="208"/>
      <c r="E90" s="208"/>
      <c r="F90" s="229" t="s">
        <v>6995</v>
      </c>
      <c r="G90" s="230"/>
      <c r="H90" s="208" t="s">
        <v>7015</v>
      </c>
      <c r="I90" s="208" t="s">
        <v>6991</v>
      </c>
      <c r="J90" s="208">
        <v>50</v>
      </c>
      <c r="K90" s="220"/>
    </row>
    <row r="91" spans="2:11" customFormat="1" ht="15" customHeight="1">
      <c r="B91" s="231"/>
      <c r="C91" s="208" t="s">
        <v>7016</v>
      </c>
      <c r="D91" s="208"/>
      <c r="E91" s="208"/>
      <c r="F91" s="229" t="s">
        <v>6995</v>
      </c>
      <c r="G91" s="230"/>
      <c r="H91" s="208" t="s">
        <v>7016</v>
      </c>
      <c r="I91" s="208" t="s">
        <v>6991</v>
      </c>
      <c r="J91" s="208">
        <v>50</v>
      </c>
      <c r="K91" s="220"/>
    </row>
    <row r="92" spans="2:11" customFormat="1" ht="15" customHeight="1">
      <c r="B92" s="231"/>
      <c r="C92" s="208" t="s">
        <v>7017</v>
      </c>
      <c r="D92" s="208"/>
      <c r="E92" s="208"/>
      <c r="F92" s="229" t="s">
        <v>6995</v>
      </c>
      <c r="G92" s="230"/>
      <c r="H92" s="208" t="s">
        <v>7018</v>
      </c>
      <c r="I92" s="208" t="s">
        <v>6991</v>
      </c>
      <c r="J92" s="208">
        <v>255</v>
      </c>
      <c r="K92" s="220"/>
    </row>
    <row r="93" spans="2:11" customFormat="1" ht="15" customHeight="1">
      <c r="B93" s="231"/>
      <c r="C93" s="208" t="s">
        <v>7019</v>
      </c>
      <c r="D93" s="208"/>
      <c r="E93" s="208"/>
      <c r="F93" s="229" t="s">
        <v>6989</v>
      </c>
      <c r="G93" s="230"/>
      <c r="H93" s="208" t="s">
        <v>7020</v>
      </c>
      <c r="I93" s="208" t="s">
        <v>7021</v>
      </c>
      <c r="J93" s="208"/>
      <c r="K93" s="220"/>
    </row>
    <row r="94" spans="2:11" customFormat="1" ht="15" customHeight="1">
      <c r="B94" s="231"/>
      <c r="C94" s="208" t="s">
        <v>7022</v>
      </c>
      <c r="D94" s="208"/>
      <c r="E94" s="208"/>
      <c r="F94" s="229" t="s">
        <v>6989</v>
      </c>
      <c r="G94" s="230"/>
      <c r="H94" s="208" t="s">
        <v>7023</v>
      </c>
      <c r="I94" s="208" t="s">
        <v>7024</v>
      </c>
      <c r="J94" s="208"/>
      <c r="K94" s="220"/>
    </row>
    <row r="95" spans="2:11" customFormat="1" ht="15" customHeight="1">
      <c r="B95" s="231"/>
      <c r="C95" s="208" t="s">
        <v>7025</v>
      </c>
      <c r="D95" s="208"/>
      <c r="E95" s="208"/>
      <c r="F95" s="229" t="s">
        <v>6989</v>
      </c>
      <c r="G95" s="230"/>
      <c r="H95" s="208" t="s">
        <v>7025</v>
      </c>
      <c r="I95" s="208" t="s">
        <v>7024</v>
      </c>
      <c r="J95" s="208"/>
      <c r="K95" s="220"/>
    </row>
    <row r="96" spans="2:11" customFormat="1" ht="15" customHeight="1">
      <c r="B96" s="231"/>
      <c r="C96" s="208" t="s">
        <v>40</v>
      </c>
      <c r="D96" s="208"/>
      <c r="E96" s="208"/>
      <c r="F96" s="229" t="s">
        <v>6989</v>
      </c>
      <c r="G96" s="230"/>
      <c r="H96" s="208" t="s">
        <v>7026</v>
      </c>
      <c r="I96" s="208" t="s">
        <v>7024</v>
      </c>
      <c r="J96" s="208"/>
      <c r="K96" s="220"/>
    </row>
    <row r="97" spans="2:11" customFormat="1" ht="15" customHeight="1">
      <c r="B97" s="231"/>
      <c r="C97" s="208" t="s">
        <v>50</v>
      </c>
      <c r="D97" s="208"/>
      <c r="E97" s="208"/>
      <c r="F97" s="229" t="s">
        <v>6989</v>
      </c>
      <c r="G97" s="230"/>
      <c r="H97" s="208" t="s">
        <v>7027</v>
      </c>
      <c r="I97" s="208" t="s">
        <v>7024</v>
      </c>
      <c r="J97" s="208"/>
      <c r="K97" s="220"/>
    </row>
    <row r="98" spans="2:11" customFormat="1" ht="15" customHeight="1">
      <c r="B98" s="232"/>
      <c r="C98" s="233"/>
      <c r="D98" s="233"/>
      <c r="E98" s="233"/>
      <c r="F98" s="233"/>
      <c r="G98" s="233"/>
      <c r="H98" s="233"/>
      <c r="I98" s="233"/>
      <c r="J98" s="233"/>
      <c r="K98" s="234"/>
    </row>
    <row r="99" spans="2:11" customFormat="1" ht="18.75" customHeight="1">
      <c r="B99" s="235"/>
      <c r="C99" s="236"/>
      <c r="D99" s="236"/>
      <c r="E99" s="236"/>
      <c r="F99" s="236"/>
      <c r="G99" s="236"/>
      <c r="H99" s="236"/>
      <c r="I99" s="236"/>
      <c r="J99" s="236"/>
      <c r="K99" s="235"/>
    </row>
    <row r="100" spans="2:11" customFormat="1" ht="18.75" customHeight="1">
      <c r="B100" s="215"/>
      <c r="C100" s="215"/>
      <c r="D100" s="215"/>
      <c r="E100" s="215"/>
      <c r="F100" s="215"/>
      <c r="G100" s="215"/>
      <c r="H100" s="215"/>
      <c r="I100" s="215"/>
      <c r="J100" s="215"/>
      <c r="K100" s="215"/>
    </row>
    <row r="101" spans="2:11" customFormat="1" ht="7.5" customHeight="1">
      <c r="B101" s="216"/>
      <c r="C101" s="217"/>
      <c r="D101" s="217"/>
      <c r="E101" s="217"/>
      <c r="F101" s="217"/>
      <c r="G101" s="217"/>
      <c r="H101" s="217"/>
      <c r="I101" s="217"/>
      <c r="J101" s="217"/>
      <c r="K101" s="218"/>
    </row>
    <row r="102" spans="2:11" customFormat="1" ht="45" customHeight="1">
      <c r="B102" s="219"/>
      <c r="C102" s="332" t="s">
        <v>7028</v>
      </c>
      <c r="D102" s="332"/>
      <c r="E102" s="332"/>
      <c r="F102" s="332"/>
      <c r="G102" s="332"/>
      <c r="H102" s="332"/>
      <c r="I102" s="332"/>
      <c r="J102" s="332"/>
      <c r="K102" s="220"/>
    </row>
    <row r="103" spans="2:11" customFormat="1" ht="17.25" customHeight="1">
      <c r="B103" s="219"/>
      <c r="C103" s="221" t="s">
        <v>6983</v>
      </c>
      <c r="D103" s="221"/>
      <c r="E103" s="221"/>
      <c r="F103" s="221" t="s">
        <v>6984</v>
      </c>
      <c r="G103" s="222"/>
      <c r="H103" s="221" t="s">
        <v>56</v>
      </c>
      <c r="I103" s="221" t="s">
        <v>59</v>
      </c>
      <c r="J103" s="221" t="s">
        <v>6985</v>
      </c>
      <c r="K103" s="220"/>
    </row>
    <row r="104" spans="2:11" customFormat="1" ht="17.25" customHeight="1">
      <c r="B104" s="219"/>
      <c r="C104" s="223" t="s">
        <v>6986</v>
      </c>
      <c r="D104" s="223"/>
      <c r="E104" s="223"/>
      <c r="F104" s="224" t="s">
        <v>6987</v>
      </c>
      <c r="G104" s="225"/>
      <c r="H104" s="223"/>
      <c r="I104" s="223"/>
      <c r="J104" s="223" t="s">
        <v>6988</v>
      </c>
      <c r="K104" s="220"/>
    </row>
    <row r="105" spans="2:11" customFormat="1" ht="5.25" customHeight="1">
      <c r="B105" s="219"/>
      <c r="C105" s="221"/>
      <c r="D105" s="221"/>
      <c r="E105" s="221"/>
      <c r="F105" s="221"/>
      <c r="G105" s="237"/>
      <c r="H105" s="221"/>
      <c r="I105" s="221"/>
      <c r="J105" s="221"/>
      <c r="K105" s="220"/>
    </row>
    <row r="106" spans="2:11" customFormat="1" ht="15" customHeight="1">
      <c r="B106" s="219"/>
      <c r="C106" s="208" t="s">
        <v>55</v>
      </c>
      <c r="D106" s="228"/>
      <c r="E106" s="228"/>
      <c r="F106" s="229" t="s">
        <v>6989</v>
      </c>
      <c r="G106" s="208"/>
      <c r="H106" s="208" t="s">
        <v>7029</v>
      </c>
      <c r="I106" s="208" t="s">
        <v>6991</v>
      </c>
      <c r="J106" s="208">
        <v>20</v>
      </c>
      <c r="K106" s="220"/>
    </row>
    <row r="107" spans="2:11" customFormat="1" ht="15" customHeight="1">
      <c r="B107" s="219"/>
      <c r="C107" s="208" t="s">
        <v>6992</v>
      </c>
      <c r="D107" s="208"/>
      <c r="E107" s="208"/>
      <c r="F107" s="229" t="s">
        <v>6989</v>
      </c>
      <c r="G107" s="208"/>
      <c r="H107" s="208" t="s">
        <v>7029</v>
      </c>
      <c r="I107" s="208" t="s">
        <v>6991</v>
      </c>
      <c r="J107" s="208">
        <v>120</v>
      </c>
      <c r="K107" s="220"/>
    </row>
    <row r="108" spans="2:11" customFormat="1" ht="15" customHeight="1">
      <c r="B108" s="231"/>
      <c r="C108" s="208" t="s">
        <v>6994</v>
      </c>
      <c r="D108" s="208"/>
      <c r="E108" s="208"/>
      <c r="F108" s="229" t="s">
        <v>6995</v>
      </c>
      <c r="G108" s="208"/>
      <c r="H108" s="208" t="s">
        <v>7029</v>
      </c>
      <c r="I108" s="208" t="s">
        <v>6991</v>
      </c>
      <c r="J108" s="208">
        <v>50</v>
      </c>
      <c r="K108" s="220"/>
    </row>
    <row r="109" spans="2:11" customFormat="1" ht="15" customHeight="1">
      <c r="B109" s="231"/>
      <c r="C109" s="208" t="s">
        <v>6997</v>
      </c>
      <c r="D109" s="208"/>
      <c r="E109" s="208"/>
      <c r="F109" s="229" t="s">
        <v>6989</v>
      </c>
      <c r="G109" s="208"/>
      <c r="H109" s="208" t="s">
        <v>7029</v>
      </c>
      <c r="I109" s="208" t="s">
        <v>6999</v>
      </c>
      <c r="J109" s="208"/>
      <c r="K109" s="220"/>
    </row>
    <row r="110" spans="2:11" customFormat="1" ht="15" customHeight="1">
      <c r="B110" s="231"/>
      <c r="C110" s="208" t="s">
        <v>7008</v>
      </c>
      <c r="D110" s="208"/>
      <c r="E110" s="208"/>
      <c r="F110" s="229" t="s">
        <v>6995</v>
      </c>
      <c r="G110" s="208"/>
      <c r="H110" s="208" t="s">
        <v>7029</v>
      </c>
      <c r="I110" s="208" t="s">
        <v>6991</v>
      </c>
      <c r="J110" s="208">
        <v>50</v>
      </c>
      <c r="K110" s="220"/>
    </row>
    <row r="111" spans="2:11" customFormat="1" ht="15" customHeight="1">
      <c r="B111" s="231"/>
      <c r="C111" s="208" t="s">
        <v>7016</v>
      </c>
      <c r="D111" s="208"/>
      <c r="E111" s="208"/>
      <c r="F111" s="229" t="s">
        <v>6995</v>
      </c>
      <c r="G111" s="208"/>
      <c r="H111" s="208" t="s">
        <v>7029</v>
      </c>
      <c r="I111" s="208" t="s">
        <v>6991</v>
      </c>
      <c r="J111" s="208">
        <v>50</v>
      </c>
      <c r="K111" s="220"/>
    </row>
    <row r="112" spans="2:11" customFormat="1" ht="15" customHeight="1">
      <c r="B112" s="231"/>
      <c r="C112" s="208" t="s">
        <v>7014</v>
      </c>
      <c r="D112" s="208"/>
      <c r="E112" s="208"/>
      <c r="F112" s="229" t="s">
        <v>6995</v>
      </c>
      <c r="G112" s="208"/>
      <c r="H112" s="208" t="s">
        <v>7029</v>
      </c>
      <c r="I112" s="208" t="s">
        <v>6991</v>
      </c>
      <c r="J112" s="208">
        <v>50</v>
      </c>
      <c r="K112" s="220"/>
    </row>
    <row r="113" spans="2:11" customFormat="1" ht="15" customHeight="1">
      <c r="B113" s="231"/>
      <c r="C113" s="208" t="s">
        <v>55</v>
      </c>
      <c r="D113" s="208"/>
      <c r="E113" s="208"/>
      <c r="F113" s="229" t="s">
        <v>6989</v>
      </c>
      <c r="G113" s="208"/>
      <c r="H113" s="208" t="s">
        <v>7030</v>
      </c>
      <c r="I113" s="208" t="s">
        <v>6991</v>
      </c>
      <c r="J113" s="208">
        <v>20</v>
      </c>
      <c r="K113" s="220"/>
    </row>
    <row r="114" spans="2:11" customFormat="1" ht="15" customHeight="1">
      <c r="B114" s="231"/>
      <c r="C114" s="208" t="s">
        <v>7031</v>
      </c>
      <c r="D114" s="208"/>
      <c r="E114" s="208"/>
      <c r="F114" s="229" t="s">
        <v>6989</v>
      </c>
      <c r="G114" s="208"/>
      <c r="H114" s="208" t="s">
        <v>7032</v>
      </c>
      <c r="I114" s="208" t="s">
        <v>6991</v>
      </c>
      <c r="J114" s="208">
        <v>120</v>
      </c>
      <c r="K114" s="220"/>
    </row>
    <row r="115" spans="2:11" customFormat="1" ht="15" customHeight="1">
      <c r="B115" s="231"/>
      <c r="C115" s="208" t="s">
        <v>40</v>
      </c>
      <c r="D115" s="208"/>
      <c r="E115" s="208"/>
      <c r="F115" s="229" t="s">
        <v>6989</v>
      </c>
      <c r="G115" s="208"/>
      <c r="H115" s="208" t="s">
        <v>7033</v>
      </c>
      <c r="I115" s="208" t="s">
        <v>7024</v>
      </c>
      <c r="J115" s="208"/>
      <c r="K115" s="220"/>
    </row>
    <row r="116" spans="2:11" customFormat="1" ht="15" customHeight="1">
      <c r="B116" s="231"/>
      <c r="C116" s="208" t="s">
        <v>50</v>
      </c>
      <c r="D116" s="208"/>
      <c r="E116" s="208"/>
      <c r="F116" s="229" t="s">
        <v>6989</v>
      </c>
      <c r="G116" s="208"/>
      <c r="H116" s="208" t="s">
        <v>7034</v>
      </c>
      <c r="I116" s="208" t="s">
        <v>7024</v>
      </c>
      <c r="J116" s="208"/>
      <c r="K116" s="220"/>
    </row>
    <row r="117" spans="2:11" customFormat="1" ht="15" customHeight="1">
      <c r="B117" s="231"/>
      <c r="C117" s="208" t="s">
        <v>59</v>
      </c>
      <c r="D117" s="208"/>
      <c r="E117" s="208"/>
      <c r="F117" s="229" t="s">
        <v>6989</v>
      </c>
      <c r="G117" s="208"/>
      <c r="H117" s="208" t="s">
        <v>7035</v>
      </c>
      <c r="I117" s="208" t="s">
        <v>7036</v>
      </c>
      <c r="J117" s="208"/>
      <c r="K117" s="220"/>
    </row>
    <row r="118" spans="2:11" customFormat="1" ht="15" customHeight="1">
      <c r="B118" s="232"/>
      <c r="C118" s="238"/>
      <c r="D118" s="238"/>
      <c r="E118" s="238"/>
      <c r="F118" s="238"/>
      <c r="G118" s="238"/>
      <c r="H118" s="238"/>
      <c r="I118" s="238"/>
      <c r="J118" s="238"/>
      <c r="K118" s="234"/>
    </row>
    <row r="119" spans="2:11" customFormat="1" ht="18.75" customHeight="1">
      <c r="B119" s="239"/>
      <c r="C119" s="240"/>
      <c r="D119" s="240"/>
      <c r="E119" s="240"/>
      <c r="F119" s="241"/>
      <c r="G119" s="240"/>
      <c r="H119" s="240"/>
      <c r="I119" s="240"/>
      <c r="J119" s="240"/>
      <c r="K119" s="239"/>
    </row>
    <row r="120" spans="2:11" customFormat="1" ht="18.75" customHeight="1">
      <c r="B120" s="215"/>
      <c r="C120" s="215"/>
      <c r="D120" s="215"/>
      <c r="E120" s="215"/>
      <c r="F120" s="215"/>
      <c r="G120" s="215"/>
      <c r="H120" s="215"/>
      <c r="I120" s="215"/>
      <c r="J120" s="215"/>
      <c r="K120" s="215"/>
    </row>
    <row r="121" spans="2:11" customFormat="1" ht="7.5" customHeight="1">
      <c r="B121" s="242"/>
      <c r="C121" s="243"/>
      <c r="D121" s="243"/>
      <c r="E121" s="243"/>
      <c r="F121" s="243"/>
      <c r="G121" s="243"/>
      <c r="H121" s="243"/>
      <c r="I121" s="243"/>
      <c r="J121" s="243"/>
      <c r="K121" s="244"/>
    </row>
    <row r="122" spans="2:11" customFormat="1" ht="45" customHeight="1">
      <c r="B122" s="245"/>
      <c r="C122" s="330" t="s">
        <v>7037</v>
      </c>
      <c r="D122" s="330"/>
      <c r="E122" s="330"/>
      <c r="F122" s="330"/>
      <c r="G122" s="330"/>
      <c r="H122" s="330"/>
      <c r="I122" s="330"/>
      <c r="J122" s="330"/>
      <c r="K122" s="246"/>
    </row>
    <row r="123" spans="2:11" customFormat="1" ht="17.25" customHeight="1">
      <c r="B123" s="247"/>
      <c r="C123" s="221" t="s">
        <v>6983</v>
      </c>
      <c r="D123" s="221"/>
      <c r="E123" s="221"/>
      <c r="F123" s="221" t="s">
        <v>6984</v>
      </c>
      <c r="G123" s="222"/>
      <c r="H123" s="221" t="s">
        <v>56</v>
      </c>
      <c r="I123" s="221" t="s">
        <v>59</v>
      </c>
      <c r="J123" s="221" t="s">
        <v>6985</v>
      </c>
      <c r="K123" s="248"/>
    </row>
    <row r="124" spans="2:11" customFormat="1" ht="17.25" customHeight="1">
      <c r="B124" s="247"/>
      <c r="C124" s="223" t="s">
        <v>6986</v>
      </c>
      <c r="D124" s="223"/>
      <c r="E124" s="223"/>
      <c r="F124" s="224" t="s">
        <v>6987</v>
      </c>
      <c r="G124" s="225"/>
      <c r="H124" s="223"/>
      <c r="I124" s="223"/>
      <c r="J124" s="223" t="s">
        <v>6988</v>
      </c>
      <c r="K124" s="248"/>
    </row>
    <row r="125" spans="2:11" customFormat="1" ht="5.25" customHeight="1">
      <c r="B125" s="249"/>
      <c r="C125" s="226"/>
      <c r="D125" s="226"/>
      <c r="E125" s="226"/>
      <c r="F125" s="226"/>
      <c r="G125" s="250"/>
      <c r="H125" s="226"/>
      <c r="I125" s="226"/>
      <c r="J125" s="226"/>
      <c r="K125" s="251"/>
    </row>
    <row r="126" spans="2:11" customFormat="1" ht="15" customHeight="1">
      <c r="B126" s="249"/>
      <c r="C126" s="208" t="s">
        <v>6992</v>
      </c>
      <c r="D126" s="228"/>
      <c r="E126" s="228"/>
      <c r="F126" s="229" t="s">
        <v>6989</v>
      </c>
      <c r="G126" s="208"/>
      <c r="H126" s="208" t="s">
        <v>7029</v>
      </c>
      <c r="I126" s="208" t="s">
        <v>6991</v>
      </c>
      <c r="J126" s="208">
        <v>120</v>
      </c>
      <c r="K126" s="252"/>
    </row>
    <row r="127" spans="2:11" customFormat="1" ht="15" customHeight="1">
      <c r="B127" s="249"/>
      <c r="C127" s="208" t="s">
        <v>7038</v>
      </c>
      <c r="D127" s="208"/>
      <c r="E127" s="208"/>
      <c r="F127" s="229" t="s">
        <v>6989</v>
      </c>
      <c r="G127" s="208"/>
      <c r="H127" s="208" t="s">
        <v>7039</v>
      </c>
      <c r="I127" s="208" t="s">
        <v>6991</v>
      </c>
      <c r="J127" s="208" t="s">
        <v>7040</v>
      </c>
      <c r="K127" s="252"/>
    </row>
    <row r="128" spans="2:11" customFormat="1" ht="15" customHeight="1">
      <c r="B128" s="249"/>
      <c r="C128" s="208" t="s">
        <v>86</v>
      </c>
      <c r="D128" s="208"/>
      <c r="E128" s="208"/>
      <c r="F128" s="229" t="s">
        <v>6989</v>
      </c>
      <c r="G128" s="208"/>
      <c r="H128" s="208" t="s">
        <v>7041</v>
      </c>
      <c r="I128" s="208" t="s">
        <v>6991</v>
      </c>
      <c r="J128" s="208" t="s">
        <v>7040</v>
      </c>
      <c r="K128" s="252"/>
    </row>
    <row r="129" spans="2:11" customFormat="1" ht="15" customHeight="1">
      <c r="B129" s="249"/>
      <c r="C129" s="208" t="s">
        <v>7000</v>
      </c>
      <c r="D129" s="208"/>
      <c r="E129" s="208"/>
      <c r="F129" s="229" t="s">
        <v>6995</v>
      </c>
      <c r="G129" s="208"/>
      <c r="H129" s="208" t="s">
        <v>7001</v>
      </c>
      <c r="I129" s="208" t="s">
        <v>6991</v>
      </c>
      <c r="J129" s="208">
        <v>15</v>
      </c>
      <c r="K129" s="252"/>
    </row>
    <row r="130" spans="2:11" customFormat="1" ht="15" customHeight="1">
      <c r="B130" s="249"/>
      <c r="C130" s="208" t="s">
        <v>7002</v>
      </c>
      <c r="D130" s="208"/>
      <c r="E130" s="208"/>
      <c r="F130" s="229" t="s">
        <v>6995</v>
      </c>
      <c r="G130" s="208"/>
      <c r="H130" s="208" t="s">
        <v>7003</v>
      </c>
      <c r="I130" s="208" t="s">
        <v>6991</v>
      </c>
      <c r="J130" s="208">
        <v>15</v>
      </c>
      <c r="K130" s="252"/>
    </row>
    <row r="131" spans="2:11" customFormat="1" ht="15" customHeight="1">
      <c r="B131" s="249"/>
      <c r="C131" s="208" t="s">
        <v>7004</v>
      </c>
      <c r="D131" s="208"/>
      <c r="E131" s="208"/>
      <c r="F131" s="229" t="s">
        <v>6995</v>
      </c>
      <c r="G131" s="208"/>
      <c r="H131" s="208" t="s">
        <v>7005</v>
      </c>
      <c r="I131" s="208" t="s">
        <v>6991</v>
      </c>
      <c r="J131" s="208">
        <v>20</v>
      </c>
      <c r="K131" s="252"/>
    </row>
    <row r="132" spans="2:11" customFormat="1" ht="15" customHeight="1">
      <c r="B132" s="249"/>
      <c r="C132" s="208" t="s">
        <v>7006</v>
      </c>
      <c r="D132" s="208"/>
      <c r="E132" s="208"/>
      <c r="F132" s="229" t="s">
        <v>6995</v>
      </c>
      <c r="G132" s="208"/>
      <c r="H132" s="208" t="s">
        <v>7007</v>
      </c>
      <c r="I132" s="208" t="s">
        <v>6991</v>
      </c>
      <c r="J132" s="208">
        <v>20</v>
      </c>
      <c r="K132" s="252"/>
    </row>
    <row r="133" spans="2:11" customFormat="1" ht="15" customHeight="1">
      <c r="B133" s="249"/>
      <c r="C133" s="208" t="s">
        <v>6994</v>
      </c>
      <c r="D133" s="208"/>
      <c r="E133" s="208"/>
      <c r="F133" s="229" t="s">
        <v>6995</v>
      </c>
      <c r="G133" s="208"/>
      <c r="H133" s="208" t="s">
        <v>7029</v>
      </c>
      <c r="I133" s="208" t="s">
        <v>6991</v>
      </c>
      <c r="J133" s="208">
        <v>50</v>
      </c>
      <c r="K133" s="252"/>
    </row>
    <row r="134" spans="2:11" customFormat="1" ht="15" customHeight="1">
      <c r="B134" s="249"/>
      <c r="C134" s="208" t="s">
        <v>7008</v>
      </c>
      <c r="D134" s="208"/>
      <c r="E134" s="208"/>
      <c r="F134" s="229" t="s">
        <v>6995</v>
      </c>
      <c r="G134" s="208"/>
      <c r="H134" s="208" t="s">
        <v>7029</v>
      </c>
      <c r="I134" s="208" t="s">
        <v>6991</v>
      </c>
      <c r="J134" s="208">
        <v>50</v>
      </c>
      <c r="K134" s="252"/>
    </row>
    <row r="135" spans="2:11" customFormat="1" ht="15" customHeight="1">
      <c r="B135" s="249"/>
      <c r="C135" s="208" t="s">
        <v>7014</v>
      </c>
      <c r="D135" s="208"/>
      <c r="E135" s="208"/>
      <c r="F135" s="229" t="s">
        <v>6995</v>
      </c>
      <c r="G135" s="208"/>
      <c r="H135" s="208" t="s">
        <v>7029</v>
      </c>
      <c r="I135" s="208" t="s">
        <v>6991</v>
      </c>
      <c r="J135" s="208">
        <v>50</v>
      </c>
      <c r="K135" s="252"/>
    </row>
    <row r="136" spans="2:11" customFormat="1" ht="15" customHeight="1">
      <c r="B136" s="249"/>
      <c r="C136" s="208" t="s">
        <v>7016</v>
      </c>
      <c r="D136" s="208"/>
      <c r="E136" s="208"/>
      <c r="F136" s="229" t="s">
        <v>6995</v>
      </c>
      <c r="G136" s="208"/>
      <c r="H136" s="208" t="s">
        <v>7029</v>
      </c>
      <c r="I136" s="208" t="s">
        <v>6991</v>
      </c>
      <c r="J136" s="208">
        <v>50</v>
      </c>
      <c r="K136" s="252"/>
    </row>
    <row r="137" spans="2:11" customFormat="1" ht="15" customHeight="1">
      <c r="B137" s="249"/>
      <c r="C137" s="208" t="s">
        <v>7017</v>
      </c>
      <c r="D137" s="208"/>
      <c r="E137" s="208"/>
      <c r="F137" s="229" t="s">
        <v>6995</v>
      </c>
      <c r="G137" s="208"/>
      <c r="H137" s="208" t="s">
        <v>7042</v>
      </c>
      <c r="I137" s="208" t="s">
        <v>6991</v>
      </c>
      <c r="J137" s="208">
        <v>255</v>
      </c>
      <c r="K137" s="252"/>
    </row>
    <row r="138" spans="2:11" customFormat="1" ht="15" customHeight="1">
      <c r="B138" s="249"/>
      <c r="C138" s="208" t="s">
        <v>7019</v>
      </c>
      <c r="D138" s="208"/>
      <c r="E138" s="208"/>
      <c r="F138" s="229" t="s">
        <v>6989</v>
      </c>
      <c r="G138" s="208"/>
      <c r="H138" s="208" t="s">
        <v>7043</v>
      </c>
      <c r="I138" s="208" t="s">
        <v>7021</v>
      </c>
      <c r="J138" s="208"/>
      <c r="K138" s="252"/>
    </row>
    <row r="139" spans="2:11" customFormat="1" ht="15" customHeight="1">
      <c r="B139" s="249"/>
      <c r="C139" s="208" t="s">
        <v>7022</v>
      </c>
      <c r="D139" s="208"/>
      <c r="E139" s="208"/>
      <c r="F139" s="229" t="s">
        <v>6989</v>
      </c>
      <c r="G139" s="208"/>
      <c r="H139" s="208" t="s">
        <v>7044</v>
      </c>
      <c r="I139" s="208" t="s">
        <v>7024</v>
      </c>
      <c r="J139" s="208"/>
      <c r="K139" s="252"/>
    </row>
    <row r="140" spans="2:11" customFormat="1" ht="15" customHeight="1">
      <c r="B140" s="249"/>
      <c r="C140" s="208" t="s">
        <v>7025</v>
      </c>
      <c r="D140" s="208"/>
      <c r="E140" s="208"/>
      <c r="F140" s="229" t="s">
        <v>6989</v>
      </c>
      <c r="G140" s="208"/>
      <c r="H140" s="208" t="s">
        <v>7025</v>
      </c>
      <c r="I140" s="208" t="s">
        <v>7024</v>
      </c>
      <c r="J140" s="208"/>
      <c r="K140" s="252"/>
    </row>
    <row r="141" spans="2:11" customFormat="1" ht="15" customHeight="1">
      <c r="B141" s="249"/>
      <c r="C141" s="208" t="s">
        <v>40</v>
      </c>
      <c r="D141" s="208"/>
      <c r="E141" s="208"/>
      <c r="F141" s="229" t="s">
        <v>6989</v>
      </c>
      <c r="G141" s="208"/>
      <c r="H141" s="208" t="s">
        <v>7045</v>
      </c>
      <c r="I141" s="208" t="s">
        <v>7024</v>
      </c>
      <c r="J141" s="208"/>
      <c r="K141" s="252"/>
    </row>
    <row r="142" spans="2:11" customFormat="1" ht="15" customHeight="1">
      <c r="B142" s="249"/>
      <c r="C142" s="208" t="s">
        <v>7046</v>
      </c>
      <c r="D142" s="208"/>
      <c r="E142" s="208"/>
      <c r="F142" s="229" t="s">
        <v>6989</v>
      </c>
      <c r="G142" s="208"/>
      <c r="H142" s="208" t="s">
        <v>7047</v>
      </c>
      <c r="I142" s="208" t="s">
        <v>7024</v>
      </c>
      <c r="J142" s="208"/>
      <c r="K142" s="252"/>
    </row>
    <row r="143" spans="2:11" customFormat="1" ht="15" customHeight="1">
      <c r="B143" s="253"/>
      <c r="C143" s="254"/>
      <c r="D143" s="254"/>
      <c r="E143" s="254"/>
      <c r="F143" s="254"/>
      <c r="G143" s="254"/>
      <c r="H143" s="254"/>
      <c r="I143" s="254"/>
      <c r="J143" s="254"/>
      <c r="K143" s="255"/>
    </row>
    <row r="144" spans="2:11" customFormat="1" ht="18.75" customHeight="1">
      <c r="B144" s="240"/>
      <c r="C144" s="240"/>
      <c r="D144" s="240"/>
      <c r="E144" s="240"/>
      <c r="F144" s="241"/>
      <c r="G144" s="240"/>
      <c r="H144" s="240"/>
      <c r="I144" s="240"/>
      <c r="J144" s="240"/>
      <c r="K144" s="240"/>
    </row>
    <row r="145" spans="2:11" customFormat="1" ht="18.75" customHeight="1">
      <c r="B145" s="215"/>
      <c r="C145" s="215"/>
      <c r="D145" s="215"/>
      <c r="E145" s="215"/>
      <c r="F145" s="215"/>
      <c r="G145" s="215"/>
      <c r="H145" s="215"/>
      <c r="I145" s="215"/>
      <c r="J145" s="215"/>
      <c r="K145" s="215"/>
    </row>
    <row r="146" spans="2:11" customFormat="1" ht="7.5" customHeight="1">
      <c r="B146" s="216"/>
      <c r="C146" s="217"/>
      <c r="D146" s="217"/>
      <c r="E146" s="217"/>
      <c r="F146" s="217"/>
      <c r="G146" s="217"/>
      <c r="H146" s="217"/>
      <c r="I146" s="217"/>
      <c r="J146" s="217"/>
      <c r="K146" s="218"/>
    </row>
    <row r="147" spans="2:11" customFormat="1" ht="45" customHeight="1">
      <c r="B147" s="219"/>
      <c r="C147" s="332" t="s">
        <v>7048</v>
      </c>
      <c r="D147" s="332"/>
      <c r="E147" s="332"/>
      <c r="F147" s="332"/>
      <c r="G147" s="332"/>
      <c r="H147" s="332"/>
      <c r="I147" s="332"/>
      <c r="J147" s="332"/>
      <c r="K147" s="220"/>
    </row>
    <row r="148" spans="2:11" customFormat="1" ht="17.25" customHeight="1">
      <c r="B148" s="219"/>
      <c r="C148" s="221" t="s">
        <v>6983</v>
      </c>
      <c r="D148" s="221"/>
      <c r="E148" s="221"/>
      <c r="F148" s="221" t="s">
        <v>6984</v>
      </c>
      <c r="G148" s="222"/>
      <c r="H148" s="221" t="s">
        <v>56</v>
      </c>
      <c r="I148" s="221" t="s">
        <v>59</v>
      </c>
      <c r="J148" s="221" t="s">
        <v>6985</v>
      </c>
      <c r="K148" s="220"/>
    </row>
    <row r="149" spans="2:11" customFormat="1" ht="17.25" customHeight="1">
      <c r="B149" s="219"/>
      <c r="C149" s="223" t="s">
        <v>6986</v>
      </c>
      <c r="D149" s="223"/>
      <c r="E149" s="223"/>
      <c r="F149" s="224" t="s">
        <v>6987</v>
      </c>
      <c r="G149" s="225"/>
      <c r="H149" s="223"/>
      <c r="I149" s="223"/>
      <c r="J149" s="223" t="s">
        <v>6988</v>
      </c>
      <c r="K149" s="220"/>
    </row>
    <row r="150" spans="2:11" customFormat="1" ht="5.25" customHeight="1">
      <c r="B150" s="231"/>
      <c r="C150" s="226"/>
      <c r="D150" s="226"/>
      <c r="E150" s="226"/>
      <c r="F150" s="226"/>
      <c r="G150" s="227"/>
      <c r="H150" s="226"/>
      <c r="I150" s="226"/>
      <c r="J150" s="226"/>
      <c r="K150" s="252"/>
    </row>
    <row r="151" spans="2:11" customFormat="1" ht="15" customHeight="1">
      <c r="B151" s="231"/>
      <c r="C151" s="256" t="s">
        <v>6992</v>
      </c>
      <c r="D151" s="208"/>
      <c r="E151" s="208"/>
      <c r="F151" s="257" t="s">
        <v>6989</v>
      </c>
      <c r="G151" s="208"/>
      <c r="H151" s="256" t="s">
        <v>7029</v>
      </c>
      <c r="I151" s="256" t="s">
        <v>6991</v>
      </c>
      <c r="J151" s="256">
        <v>120</v>
      </c>
      <c r="K151" s="252"/>
    </row>
    <row r="152" spans="2:11" customFormat="1" ht="15" customHeight="1">
      <c r="B152" s="231"/>
      <c r="C152" s="256" t="s">
        <v>7038</v>
      </c>
      <c r="D152" s="208"/>
      <c r="E152" s="208"/>
      <c r="F152" s="257" t="s">
        <v>6989</v>
      </c>
      <c r="G152" s="208"/>
      <c r="H152" s="256" t="s">
        <v>7049</v>
      </c>
      <c r="I152" s="256" t="s">
        <v>6991</v>
      </c>
      <c r="J152" s="256" t="s">
        <v>7040</v>
      </c>
      <c r="K152" s="252"/>
    </row>
    <row r="153" spans="2:11" customFormat="1" ht="15" customHeight="1">
      <c r="B153" s="231"/>
      <c r="C153" s="256" t="s">
        <v>86</v>
      </c>
      <c r="D153" s="208"/>
      <c r="E153" s="208"/>
      <c r="F153" s="257" t="s">
        <v>6989</v>
      </c>
      <c r="G153" s="208"/>
      <c r="H153" s="256" t="s">
        <v>7050</v>
      </c>
      <c r="I153" s="256" t="s">
        <v>6991</v>
      </c>
      <c r="J153" s="256" t="s">
        <v>7040</v>
      </c>
      <c r="K153" s="252"/>
    </row>
    <row r="154" spans="2:11" customFormat="1" ht="15" customHeight="1">
      <c r="B154" s="231"/>
      <c r="C154" s="256" t="s">
        <v>6994</v>
      </c>
      <c r="D154" s="208"/>
      <c r="E154" s="208"/>
      <c r="F154" s="257" t="s">
        <v>6995</v>
      </c>
      <c r="G154" s="208"/>
      <c r="H154" s="256" t="s">
        <v>7029</v>
      </c>
      <c r="I154" s="256" t="s">
        <v>6991</v>
      </c>
      <c r="J154" s="256">
        <v>50</v>
      </c>
      <c r="K154" s="252"/>
    </row>
    <row r="155" spans="2:11" customFormat="1" ht="15" customHeight="1">
      <c r="B155" s="231"/>
      <c r="C155" s="256" t="s">
        <v>6997</v>
      </c>
      <c r="D155" s="208"/>
      <c r="E155" s="208"/>
      <c r="F155" s="257" t="s">
        <v>6989</v>
      </c>
      <c r="G155" s="208"/>
      <c r="H155" s="256" t="s">
        <v>7029</v>
      </c>
      <c r="I155" s="256" t="s">
        <v>6999</v>
      </c>
      <c r="J155" s="256"/>
      <c r="K155" s="252"/>
    </row>
    <row r="156" spans="2:11" customFormat="1" ht="15" customHeight="1">
      <c r="B156" s="231"/>
      <c r="C156" s="256" t="s">
        <v>7008</v>
      </c>
      <c r="D156" s="208"/>
      <c r="E156" s="208"/>
      <c r="F156" s="257" t="s">
        <v>6995</v>
      </c>
      <c r="G156" s="208"/>
      <c r="H156" s="256" t="s">
        <v>7029</v>
      </c>
      <c r="I156" s="256" t="s">
        <v>6991</v>
      </c>
      <c r="J156" s="256">
        <v>50</v>
      </c>
      <c r="K156" s="252"/>
    </row>
    <row r="157" spans="2:11" customFormat="1" ht="15" customHeight="1">
      <c r="B157" s="231"/>
      <c r="C157" s="256" t="s">
        <v>7016</v>
      </c>
      <c r="D157" s="208"/>
      <c r="E157" s="208"/>
      <c r="F157" s="257" t="s">
        <v>6995</v>
      </c>
      <c r="G157" s="208"/>
      <c r="H157" s="256" t="s">
        <v>7029</v>
      </c>
      <c r="I157" s="256" t="s">
        <v>6991</v>
      </c>
      <c r="J157" s="256">
        <v>50</v>
      </c>
      <c r="K157" s="252"/>
    </row>
    <row r="158" spans="2:11" customFormat="1" ht="15" customHeight="1">
      <c r="B158" s="231"/>
      <c r="C158" s="256" t="s">
        <v>7014</v>
      </c>
      <c r="D158" s="208"/>
      <c r="E158" s="208"/>
      <c r="F158" s="257" t="s">
        <v>6995</v>
      </c>
      <c r="G158" s="208"/>
      <c r="H158" s="256" t="s">
        <v>7029</v>
      </c>
      <c r="I158" s="256" t="s">
        <v>6991</v>
      </c>
      <c r="J158" s="256">
        <v>50</v>
      </c>
      <c r="K158" s="252"/>
    </row>
    <row r="159" spans="2:11" customFormat="1" ht="15" customHeight="1">
      <c r="B159" s="231"/>
      <c r="C159" s="256" t="s">
        <v>215</v>
      </c>
      <c r="D159" s="208"/>
      <c r="E159" s="208"/>
      <c r="F159" s="257" t="s">
        <v>6989</v>
      </c>
      <c r="G159" s="208"/>
      <c r="H159" s="256" t="s">
        <v>7051</v>
      </c>
      <c r="I159" s="256" t="s">
        <v>6991</v>
      </c>
      <c r="J159" s="256" t="s">
        <v>7052</v>
      </c>
      <c r="K159" s="252"/>
    </row>
    <row r="160" spans="2:11" customFormat="1" ht="15" customHeight="1">
      <c r="B160" s="231"/>
      <c r="C160" s="256" t="s">
        <v>7053</v>
      </c>
      <c r="D160" s="208"/>
      <c r="E160" s="208"/>
      <c r="F160" s="257" t="s">
        <v>6989</v>
      </c>
      <c r="G160" s="208"/>
      <c r="H160" s="256" t="s">
        <v>7054</v>
      </c>
      <c r="I160" s="256" t="s">
        <v>7024</v>
      </c>
      <c r="J160" s="256"/>
      <c r="K160" s="252"/>
    </row>
    <row r="161" spans="2:11" customFormat="1" ht="15" customHeight="1">
      <c r="B161" s="258"/>
      <c r="C161" s="238"/>
      <c r="D161" s="238"/>
      <c r="E161" s="238"/>
      <c r="F161" s="238"/>
      <c r="G161" s="238"/>
      <c r="H161" s="238"/>
      <c r="I161" s="238"/>
      <c r="J161" s="238"/>
      <c r="K161" s="259"/>
    </row>
    <row r="162" spans="2:11" customFormat="1" ht="18.75" customHeight="1">
      <c r="B162" s="240"/>
      <c r="C162" s="250"/>
      <c r="D162" s="250"/>
      <c r="E162" s="250"/>
      <c r="F162" s="260"/>
      <c r="G162" s="250"/>
      <c r="H162" s="250"/>
      <c r="I162" s="250"/>
      <c r="J162" s="250"/>
      <c r="K162" s="240"/>
    </row>
    <row r="163" spans="2:11" customFormat="1" ht="18.75" customHeight="1">
      <c r="B163" s="215"/>
      <c r="C163" s="215"/>
      <c r="D163" s="215"/>
      <c r="E163" s="215"/>
      <c r="F163" s="215"/>
      <c r="G163" s="215"/>
      <c r="H163" s="215"/>
      <c r="I163" s="215"/>
      <c r="J163" s="215"/>
      <c r="K163" s="215"/>
    </row>
    <row r="164" spans="2:11" customFormat="1" ht="7.5" customHeight="1">
      <c r="B164" s="197"/>
      <c r="C164" s="198"/>
      <c r="D164" s="198"/>
      <c r="E164" s="198"/>
      <c r="F164" s="198"/>
      <c r="G164" s="198"/>
      <c r="H164" s="198"/>
      <c r="I164" s="198"/>
      <c r="J164" s="198"/>
      <c r="K164" s="199"/>
    </row>
    <row r="165" spans="2:11" customFormat="1" ht="45" customHeight="1">
      <c r="B165" s="200"/>
      <c r="C165" s="330" t="s">
        <v>7055</v>
      </c>
      <c r="D165" s="330"/>
      <c r="E165" s="330"/>
      <c r="F165" s="330"/>
      <c r="G165" s="330"/>
      <c r="H165" s="330"/>
      <c r="I165" s="330"/>
      <c r="J165" s="330"/>
      <c r="K165" s="201"/>
    </row>
    <row r="166" spans="2:11" customFormat="1" ht="17.25" customHeight="1">
      <c r="B166" s="200"/>
      <c r="C166" s="221" t="s">
        <v>6983</v>
      </c>
      <c r="D166" s="221"/>
      <c r="E166" s="221"/>
      <c r="F166" s="221" t="s">
        <v>6984</v>
      </c>
      <c r="G166" s="261"/>
      <c r="H166" s="262" t="s">
        <v>56</v>
      </c>
      <c r="I166" s="262" t="s">
        <v>59</v>
      </c>
      <c r="J166" s="221" t="s">
        <v>6985</v>
      </c>
      <c r="K166" s="201"/>
    </row>
    <row r="167" spans="2:11" customFormat="1" ht="17.25" customHeight="1">
      <c r="B167" s="202"/>
      <c r="C167" s="223" t="s">
        <v>6986</v>
      </c>
      <c r="D167" s="223"/>
      <c r="E167" s="223"/>
      <c r="F167" s="224" t="s">
        <v>6987</v>
      </c>
      <c r="G167" s="263"/>
      <c r="H167" s="264"/>
      <c r="I167" s="264"/>
      <c r="J167" s="223" t="s">
        <v>6988</v>
      </c>
      <c r="K167" s="203"/>
    </row>
    <row r="168" spans="2:11" customFormat="1" ht="5.25" customHeight="1">
      <c r="B168" s="231"/>
      <c r="C168" s="226"/>
      <c r="D168" s="226"/>
      <c r="E168" s="226"/>
      <c r="F168" s="226"/>
      <c r="G168" s="227"/>
      <c r="H168" s="226"/>
      <c r="I168" s="226"/>
      <c r="J168" s="226"/>
      <c r="K168" s="252"/>
    </row>
    <row r="169" spans="2:11" customFormat="1" ht="15" customHeight="1">
      <c r="B169" s="231"/>
      <c r="C169" s="208" t="s">
        <v>6992</v>
      </c>
      <c r="D169" s="208"/>
      <c r="E169" s="208"/>
      <c r="F169" s="229" t="s">
        <v>6989</v>
      </c>
      <c r="G169" s="208"/>
      <c r="H169" s="208" t="s">
        <v>7029</v>
      </c>
      <c r="I169" s="208" t="s">
        <v>6991</v>
      </c>
      <c r="J169" s="208">
        <v>120</v>
      </c>
      <c r="K169" s="252"/>
    </row>
    <row r="170" spans="2:11" customFormat="1" ht="15" customHeight="1">
      <c r="B170" s="231"/>
      <c r="C170" s="208" t="s">
        <v>7038</v>
      </c>
      <c r="D170" s="208"/>
      <c r="E170" s="208"/>
      <c r="F170" s="229" t="s">
        <v>6989</v>
      </c>
      <c r="G170" s="208"/>
      <c r="H170" s="208" t="s">
        <v>7039</v>
      </c>
      <c r="I170" s="208" t="s">
        <v>6991</v>
      </c>
      <c r="J170" s="208" t="s">
        <v>7040</v>
      </c>
      <c r="K170" s="252"/>
    </row>
    <row r="171" spans="2:11" customFormat="1" ht="15" customHeight="1">
      <c r="B171" s="231"/>
      <c r="C171" s="208" t="s">
        <v>86</v>
      </c>
      <c r="D171" s="208"/>
      <c r="E171" s="208"/>
      <c r="F171" s="229" t="s">
        <v>6989</v>
      </c>
      <c r="G171" s="208"/>
      <c r="H171" s="208" t="s">
        <v>7056</v>
      </c>
      <c r="I171" s="208" t="s">
        <v>6991</v>
      </c>
      <c r="J171" s="208" t="s">
        <v>7040</v>
      </c>
      <c r="K171" s="252"/>
    </row>
    <row r="172" spans="2:11" customFormat="1" ht="15" customHeight="1">
      <c r="B172" s="231"/>
      <c r="C172" s="208" t="s">
        <v>6994</v>
      </c>
      <c r="D172" s="208"/>
      <c r="E172" s="208"/>
      <c r="F172" s="229" t="s">
        <v>6995</v>
      </c>
      <c r="G172" s="208"/>
      <c r="H172" s="208" t="s">
        <v>7056</v>
      </c>
      <c r="I172" s="208" t="s">
        <v>6991</v>
      </c>
      <c r="J172" s="208">
        <v>50</v>
      </c>
      <c r="K172" s="252"/>
    </row>
    <row r="173" spans="2:11" customFormat="1" ht="15" customHeight="1">
      <c r="B173" s="231"/>
      <c r="C173" s="208" t="s">
        <v>6997</v>
      </c>
      <c r="D173" s="208"/>
      <c r="E173" s="208"/>
      <c r="F173" s="229" t="s">
        <v>6989</v>
      </c>
      <c r="G173" s="208"/>
      <c r="H173" s="208" t="s">
        <v>7056</v>
      </c>
      <c r="I173" s="208" t="s">
        <v>6999</v>
      </c>
      <c r="J173" s="208"/>
      <c r="K173" s="252"/>
    </row>
    <row r="174" spans="2:11" customFormat="1" ht="15" customHeight="1">
      <c r="B174" s="231"/>
      <c r="C174" s="208" t="s">
        <v>7008</v>
      </c>
      <c r="D174" s="208"/>
      <c r="E174" s="208"/>
      <c r="F174" s="229" t="s">
        <v>6995</v>
      </c>
      <c r="G174" s="208"/>
      <c r="H174" s="208" t="s">
        <v>7056</v>
      </c>
      <c r="I174" s="208" t="s">
        <v>6991</v>
      </c>
      <c r="J174" s="208">
        <v>50</v>
      </c>
      <c r="K174" s="252"/>
    </row>
    <row r="175" spans="2:11" customFormat="1" ht="15" customHeight="1">
      <c r="B175" s="231"/>
      <c r="C175" s="208" t="s">
        <v>7016</v>
      </c>
      <c r="D175" s="208"/>
      <c r="E175" s="208"/>
      <c r="F175" s="229" t="s">
        <v>6995</v>
      </c>
      <c r="G175" s="208"/>
      <c r="H175" s="208" t="s">
        <v>7056</v>
      </c>
      <c r="I175" s="208" t="s">
        <v>6991</v>
      </c>
      <c r="J175" s="208">
        <v>50</v>
      </c>
      <c r="K175" s="252"/>
    </row>
    <row r="176" spans="2:11" customFormat="1" ht="15" customHeight="1">
      <c r="B176" s="231"/>
      <c r="C176" s="208" t="s">
        <v>7014</v>
      </c>
      <c r="D176" s="208"/>
      <c r="E176" s="208"/>
      <c r="F176" s="229" t="s">
        <v>6995</v>
      </c>
      <c r="G176" s="208"/>
      <c r="H176" s="208" t="s">
        <v>7056</v>
      </c>
      <c r="I176" s="208" t="s">
        <v>6991</v>
      </c>
      <c r="J176" s="208">
        <v>50</v>
      </c>
      <c r="K176" s="252"/>
    </row>
    <row r="177" spans="2:11" customFormat="1" ht="15" customHeight="1">
      <c r="B177" s="231"/>
      <c r="C177" s="208" t="s">
        <v>224</v>
      </c>
      <c r="D177" s="208"/>
      <c r="E177" s="208"/>
      <c r="F177" s="229" t="s">
        <v>6989</v>
      </c>
      <c r="G177" s="208"/>
      <c r="H177" s="208" t="s">
        <v>7057</v>
      </c>
      <c r="I177" s="208" t="s">
        <v>7058</v>
      </c>
      <c r="J177" s="208"/>
      <c r="K177" s="252"/>
    </row>
    <row r="178" spans="2:11" customFormat="1" ht="15" customHeight="1">
      <c r="B178" s="231"/>
      <c r="C178" s="208" t="s">
        <v>59</v>
      </c>
      <c r="D178" s="208"/>
      <c r="E178" s="208"/>
      <c r="F178" s="229" t="s">
        <v>6989</v>
      </c>
      <c r="G178" s="208"/>
      <c r="H178" s="208" t="s">
        <v>7059</v>
      </c>
      <c r="I178" s="208" t="s">
        <v>7060</v>
      </c>
      <c r="J178" s="208">
        <v>1</v>
      </c>
      <c r="K178" s="252"/>
    </row>
    <row r="179" spans="2:11" customFormat="1" ht="15" customHeight="1">
      <c r="B179" s="231"/>
      <c r="C179" s="208" t="s">
        <v>55</v>
      </c>
      <c r="D179" s="208"/>
      <c r="E179" s="208"/>
      <c r="F179" s="229" t="s">
        <v>6989</v>
      </c>
      <c r="G179" s="208"/>
      <c r="H179" s="208" t="s">
        <v>7061</v>
      </c>
      <c r="I179" s="208" t="s">
        <v>6991</v>
      </c>
      <c r="J179" s="208">
        <v>20</v>
      </c>
      <c r="K179" s="252"/>
    </row>
    <row r="180" spans="2:11" customFormat="1" ht="15" customHeight="1">
      <c r="B180" s="231"/>
      <c r="C180" s="208" t="s">
        <v>56</v>
      </c>
      <c r="D180" s="208"/>
      <c r="E180" s="208"/>
      <c r="F180" s="229" t="s">
        <v>6989</v>
      </c>
      <c r="G180" s="208"/>
      <c r="H180" s="208" t="s">
        <v>7062</v>
      </c>
      <c r="I180" s="208" t="s">
        <v>6991</v>
      </c>
      <c r="J180" s="208">
        <v>255</v>
      </c>
      <c r="K180" s="252"/>
    </row>
    <row r="181" spans="2:11" customFormat="1" ht="15" customHeight="1">
      <c r="B181" s="231"/>
      <c r="C181" s="208" t="s">
        <v>225</v>
      </c>
      <c r="D181" s="208"/>
      <c r="E181" s="208"/>
      <c r="F181" s="229" t="s">
        <v>6989</v>
      </c>
      <c r="G181" s="208"/>
      <c r="H181" s="208" t="s">
        <v>6953</v>
      </c>
      <c r="I181" s="208" t="s">
        <v>6991</v>
      </c>
      <c r="J181" s="208">
        <v>10</v>
      </c>
      <c r="K181" s="252"/>
    </row>
    <row r="182" spans="2:11" customFormat="1" ht="15" customHeight="1">
      <c r="B182" s="231"/>
      <c r="C182" s="208" t="s">
        <v>226</v>
      </c>
      <c r="D182" s="208"/>
      <c r="E182" s="208"/>
      <c r="F182" s="229" t="s">
        <v>6989</v>
      </c>
      <c r="G182" s="208"/>
      <c r="H182" s="208" t="s">
        <v>7063</v>
      </c>
      <c r="I182" s="208" t="s">
        <v>7024</v>
      </c>
      <c r="J182" s="208"/>
      <c r="K182" s="252"/>
    </row>
    <row r="183" spans="2:11" customFormat="1" ht="15" customHeight="1">
      <c r="B183" s="231"/>
      <c r="C183" s="208" t="s">
        <v>7064</v>
      </c>
      <c r="D183" s="208"/>
      <c r="E183" s="208"/>
      <c r="F183" s="229" t="s">
        <v>6989</v>
      </c>
      <c r="G183" s="208"/>
      <c r="H183" s="208" t="s">
        <v>7065</v>
      </c>
      <c r="I183" s="208" t="s">
        <v>7024</v>
      </c>
      <c r="J183" s="208"/>
      <c r="K183" s="252"/>
    </row>
    <row r="184" spans="2:11" customFormat="1" ht="15" customHeight="1">
      <c r="B184" s="231"/>
      <c r="C184" s="208" t="s">
        <v>7053</v>
      </c>
      <c r="D184" s="208"/>
      <c r="E184" s="208"/>
      <c r="F184" s="229" t="s">
        <v>6989</v>
      </c>
      <c r="G184" s="208"/>
      <c r="H184" s="208" t="s">
        <v>7066</v>
      </c>
      <c r="I184" s="208" t="s">
        <v>7024</v>
      </c>
      <c r="J184" s="208"/>
      <c r="K184" s="252"/>
    </row>
    <row r="185" spans="2:11" customFormat="1" ht="15" customHeight="1">
      <c r="B185" s="231"/>
      <c r="C185" s="208" t="s">
        <v>228</v>
      </c>
      <c r="D185" s="208"/>
      <c r="E185" s="208"/>
      <c r="F185" s="229" t="s">
        <v>6995</v>
      </c>
      <c r="G185" s="208"/>
      <c r="H185" s="208" t="s">
        <v>7067</v>
      </c>
      <c r="I185" s="208" t="s">
        <v>6991</v>
      </c>
      <c r="J185" s="208">
        <v>50</v>
      </c>
      <c r="K185" s="252"/>
    </row>
    <row r="186" spans="2:11" customFormat="1" ht="15" customHeight="1">
      <c r="B186" s="231"/>
      <c r="C186" s="208" t="s">
        <v>7068</v>
      </c>
      <c r="D186" s="208"/>
      <c r="E186" s="208"/>
      <c r="F186" s="229" t="s">
        <v>6995</v>
      </c>
      <c r="G186" s="208"/>
      <c r="H186" s="208" t="s">
        <v>7069</v>
      </c>
      <c r="I186" s="208" t="s">
        <v>7070</v>
      </c>
      <c r="J186" s="208"/>
      <c r="K186" s="252"/>
    </row>
    <row r="187" spans="2:11" customFormat="1" ht="15" customHeight="1">
      <c r="B187" s="231"/>
      <c r="C187" s="208" t="s">
        <v>7071</v>
      </c>
      <c r="D187" s="208"/>
      <c r="E187" s="208"/>
      <c r="F187" s="229" t="s">
        <v>6995</v>
      </c>
      <c r="G187" s="208"/>
      <c r="H187" s="208" t="s">
        <v>7072</v>
      </c>
      <c r="I187" s="208" t="s">
        <v>7070</v>
      </c>
      <c r="J187" s="208"/>
      <c r="K187" s="252"/>
    </row>
    <row r="188" spans="2:11" customFormat="1" ht="15" customHeight="1">
      <c r="B188" s="231"/>
      <c r="C188" s="208" t="s">
        <v>7073</v>
      </c>
      <c r="D188" s="208"/>
      <c r="E188" s="208"/>
      <c r="F188" s="229" t="s">
        <v>6995</v>
      </c>
      <c r="G188" s="208"/>
      <c r="H188" s="208" t="s">
        <v>7074</v>
      </c>
      <c r="I188" s="208" t="s">
        <v>7070</v>
      </c>
      <c r="J188" s="208"/>
      <c r="K188" s="252"/>
    </row>
    <row r="189" spans="2:11" customFormat="1" ht="15" customHeight="1">
      <c r="B189" s="231"/>
      <c r="C189" s="265" t="s">
        <v>7075</v>
      </c>
      <c r="D189" s="208"/>
      <c r="E189" s="208"/>
      <c r="F189" s="229" t="s">
        <v>6995</v>
      </c>
      <c r="G189" s="208"/>
      <c r="H189" s="208" t="s">
        <v>7076</v>
      </c>
      <c r="I189" s="208" t="s">
        <v>7077</v>
      </c>
      <c r="J189" s="266" t="s">
        <v>7078</v>
      </c>
      <c r="K189" s="252"/>
    </row>
    <row r="190" spans="2:11" customFormat="1" ht="15" customHeight="1">
      <c r="B190" s="267"/>
      <c r="C190" s="268" t="s">
        <v>7079</v>
      </c>
      <c r="D190" s="269"/>
      <c r="E190" s="269"/>
      <c r="F190" s="270" t="s">
        <v>6995</v>
      </c>
      <c r="G190" s="269"/>
      <c r="H190" s="269" t="s">
        <v>7080</v>
      </c>
      <c r="I190" s="269" t="s">
        <v>7077</v>
      </c>
      <c r="J190" s="271" t="s">
        <v>7078</v>
      </c>
      <c r="K190" s="272"/>
    </row>
    <row r="191" spans="2:11" customFormat="1" ht="15" customHeight="1">
      <c r="B191" s="231"/>
      <c r="C191" s="265" t="s">
        <v>44</v>
      </c>
      <c r="D191" s="208"/>
      <c r="E191" s="208"/>
      <c r="F191" s="229" t="s">
        <v>6989</v>
      </c>
      <c r="G191" s="208"/>
      <c r="H191" s="205" t="s">
        <v>7081</v>
      </c>
      <c r="I191" s="208" t="s">
        <v>7082</v>
      </c>
      <c r="J191" s="208"/>
      <c r="K191" s="252"/>
    </row>
    <row r="192" spans="2:11" customFormat="1" ht="15" customHeight="1">
      <c r="B192" s="231"/>
      <c r="C192" s="265" t="s">
        <v>7083</v>
      </c>
      <c r="D192" s="208"/>
      <c r="E192" s="208"/>
      <c r="F192" s="229" t="s">
        <v>6989</v>
      </c>
      <c r="G192" s="208"/>
      <c r="H192" s="208" t="s">
        <v>7084</v>
      </c>
      <c r="I192" s="208" t="s">
        <v>7024</v>
      </c>
      <c r="J192" s="208"/>
      <c r="K192" s="252"/>
    </row>
    <row r="193" spans="2:11" customFormat="1" ht="15" customHeight="1">
      <c r="B193" s="231"/>
      <c r="C193" s="265" t="s">
        <v>7085</v>
      </c>
      <c r="D193" s="208"/>
      <c r="E193" s="208"/>
      <c r="F193" s="229" t="s">
        <v>6989</v>
      </c>
      <c r="G193" s="208"/>
      <c r="H193" s="208" t="s">
        <v>7086</v>
      </c>
      <c r="I193" s="208" t="s">
        <v>7024</v>
      </c>
      <c r="J193" s="208"/>
      <c r="K193" s="252"/>
    </row>
    <row r="194" spans="2:11" customFormat="1" ht="15" customHeight="1">
      <c r="B194" s="231"/>
      <c r="C194" s="265" t="s">
        <v>7087</v>
      </c>
      <c r="D194" s="208"/>
      <c r="E194" s="208"/>
      <c r="F194" s="229" t="s">
        <v>6995</v>
      </c>
      <c r="G194" s="208"/>
      <c r="H194" s="208" t="s">
        <v>7088</v>
      </c>
      <c r="I194" s="208" t="s">
        <v>7024</v>
      </c>
      <c r="J194" s="208"/>
      <c r="K194" s="252"/>
    </row>
    <row r="195" spans="2:11" customFormat="1" ht="15" customHeight="1">
      <c r="B195" s="258"/>
      <c r="C195" s="273"/>
      <c r="D195" s="238"/>
      <c r="E195" s="238"/>
      <c r="F195" s="238"/>
      <c r="G195" s="238"/>
      <c r="H195" s="238"/>
      <c r="I195" s="238"/>
      <c r="J195" s="238"/>
      <c r="K195" s="259"/>
    </row>
    <row r="196" spans="2:11" customFormat="1" ht="18.75" customHeight="1">
      <c r="B196" s="240"/>
      <c r="C196" s="250"/>
      <c r="D196" s="250"/>
      <c r="E196" s="250"/>
      <c r="F196" s="260"/>
      <c r="G196" s="250"/>
      <c r="H196" s="250"/>
      <c r="I196" s="250"/>
      <c r="J196" s="250"/>
      <c r="K196" s="240"/>
    </row>
    <row r="197" spans="2:11" customFormat="1" ht="18.75" customHeight="1">
      <c r="B197" s="240"/>
      <c r="C197" s="250"/>
      <c r="D197" s="250"/>
      <c r="E197" s="250"/>
      <c r="F197" s="260"/>
      <c r="G197" s="250"/>
      <c r="H197" s="250"/>
      <c r="I197" s="250"/>
      <c r="J197" s="250"/>
      <c r="K197" s="240"/>
    </row>
    <row r="198" spans="2:11" customFormat="1" ht="18.75" customHeight="1">
      <c r="B198" s="215"/>
      <c r="C198" s="215"/>
      <c r="D198" s="215"/>
      <c r="E198" s="215"/>
      <c r="F198" s="215"/>
      <c r="G198" s="215"/>
      <c r="H198" s="215"/>
      <c r="I198" s="215"/>
      <c r="J198" s="215"/>
      <c r="K198" s="215"/>
    </row>
    <row r="199" spans="2:11" customFormat="1" ht="12">
      <c r="B199" s="197"/>
      <c r="C199" s="198"/>
      <c r="D199" s="198"/>
      <c r="E199" s="198"/>
      <c r="F199" s="198"/>
      <c r="G199" s="198"/>
      <c r="H199" s="198"/>
      <c r="I199" s="198"/>
      <c r="J199" s="198"/>
      <c r="K199" s="199"/>
    </row>
    <row r="200" spans="2:11" customFormat="1" ht="20.5">
      <c r="B200" s="200"/>
      <c r="C200" s="330" t="s">
        <v>7089</v>
      </c>
      <c r="D200" s="330"/>
      <c r="E200" s="330"/>
      <c r="F200" s="330"/>
      <c r="G200" s="330"/>
      <c r="H200" s="330"/>
      <c r="I200" s="330"/>
      <c r="J200" s="330"/>
      <c r="K200" s="201"/>
    </row>
    <row r="201" spans="2:11" customFormat="1" ht="25.5" customHeight="1">
      <c r="B201" s="200"/>
      <c r="C201" s="274" t="s">
        <v>7090</v>
      </c>
      <c r="D201" s="274"/>
      <c r="E201" s="274"/>
      <c r="F201" s="274" t="s">
        <v>7091</v>
      </c>
      <c r="G201" s="275"/>
      <c r="H201" s="333" t="s">
        <v>7092</v>
      </c>
      <c r="I201" s="333"/>
      <c r="J201" s="333"/>
      <c r="K201" s="201"/>
    </row>
    <row r="202" spans="2:11" customFormat="1" ht="5.25" customHeight="1">
      <c r="B202" s="231"/>
      <c r="C202" s="226"/>
      <c r="D202" s="226"/>
      <c r="E202" s="226"/>
      <c r="F202" s="226"/>
      <c r="G202" s="250"/>
      <c r="H202" s="226"/>
      <c r="I202" s="226"/>
      <c r="J202" s="226"/>
      <c r="K202" s="252"/>
    </row>
    <row r="203" spans="2:11" customFormat="1" ht="15" customHeight="1">
      <c r="B203" s="231"/>
      <c r="C203" s="208" t="s">
        <v>7082</v>
      </c>
      <c r="D203" s="208"/>
      <c r="E203" s="208"/>
      <c r="F203" s="229" t="s">
        <v>45</v>
      </c>
      <c r="G203" s="208"/>
      <c r="H203" s="334" t="s">
        <v>7093</v>
      </c>
      <c r="I203" s="334"/>
      <c r="J203" s="334"/>
      <c r="K203" s="252"/>
    </row>
    <row r="204" spans="2:11" customFormat="1" ht="15" customHeight="1">
      <c r="B204" s="231"/>
      <c r="C204" s="208"/>
      <c r="D204" s="208"/>
      <c r="E204" s="208"/>
      <c r="F204" s="229" t="s">
        <v>46</v>
      </c>
      <c r="G204" s="208"/>
      <c r="H204" s="334" t="s">
        <v>7094</v>
      </c>
      <c r="I204" s="334"/>
      <c r="J204" s="334"/>
      <c r="K204" s="252"/>
    </row>
    <row r="205" spans="2:11" customFormat="1" ht="15" customHeight="1">
      <c r="B205" s="231"/>
      <c r="C205" s="208"/>
      <c r="D205" s="208"/>
      <c r="E205" s="208"/>
      <c r="F205" s="229" t="s">
        <v>49</v>
      </c>
      <c r="G205" s="208"/>
      <c r="H205" s="334" t="s">
        <v>7095</v>
      </c>
      <c r="I205" s="334"/>
      <c r="J205" s="334"/>
      <c r="K205" s="252"/>
    </row>
    <row r="206" spans="2:11" customFormat="1" ht="15" customHeight="1">
      <c r="B206" s="231"/>
      <c r="C206" s="208"/>
      <c r="D206" s="208"/>
      <c r="E206" s="208"/>
      <c r="F206" s="229" t="s">
        <v>47</v>
      </c>
      <c r="G206" s="208"/>
      <c r="H206" s="334" t="s">
        <v>7096</v>
      </c>
      <c r="I206" s="334"/>
      <c r="J206" s="334"/>
      <c r="K206" s="252"/>
    </row>
    <row r="207" spans="2:11" customFormat="1" ht="15" customHeight="1">
      <c r="B207" s="231"/>
      <c r="C207" s="208"/>
      <c r="D207" s="208"/>
      <c r="E207" s="208"/>
      <c r="F207" s="229" t="s">
        <v>48</v>
      </c>
      <c r="G207" s="208"/>
      <c r="H207" s="334" t="s">
        <v>7097</v>
      </c>
      <c r="I207" s="334"/>
      <c r="J207" s="334"/>
      <c r="K207" s="252"/>
    </row>
    <row r="208" spans="2:11" customFormat="1" ht="15" customHeight="1">
      <c r="B208" s="231"/>
      <c r="C208" s="208"/>
      <c r="D208" s="208"/>
      <c r="E208" s="208"/>
      <c r="F208" s="229"/>
      <c r="G208" s="208"/>
      <c r="H208" s="208"/>
      <c r="I208" s="208"/>
      <c r="J208" s="208"/>
      <c r="K208" s="252"/>
    </row>
    <row r="209" spans="2:11" customFormat="1" ht="15" customHeight="1">
      <c r="B209" s="231"/>
      <c r="C209" s="208" t="s">
        <v>7036</v>
      </c>
      <c r="D209" s="208"/>
      <c r="E209" s="208"/>
      <c r="F209" s="229" t="s">
        <v>80</v>
      </c>
      <c r="G209" s="208"/>
      <c r="H209" s="334" t="s">
        <v>7098</v>
      </c>
      <c r="I209" s="334"/>
      <c r="J209" s="334"/>
      <c r="K209" s="252"/>
    </row>
    <row r="210" spans="2:11" customFormat="1" ht="15" customHeight="1">
      <c r="B210" s="231"/>
      <c r="C210" s="208"/>
      <c r="D210" s="208"/>
      <c r="E210" s="208"/>
      <c r="F210" s="229" t="s">
        <v>6934</v>
      </c>
      <c r="G210" s="208"/>
      <c r="H210" s="334" t="s">
        <v>6935</v>
      </c>
      <c r="I210" s="334"/>
      <c r="J210" s="334"/>
      <c r="K210" s="252"/>
    </row>
    <row r="211" spans="2:11" customFormat="1" ht="15" customHeight="1">
      <c r="B211" s="231"/>
      <c r="C211" s="208"/>
      <c r="D211" s="208"/>
      <c r="E211" s="208"/>
      <c r="F211" s="229" t="s">
        <v>6932</v>
      </c>
      <c r="G211" s="208"/>
      <c r="H211" s="334" t="s">
        <v>7099</v>
      </c>
      <c r="I211" s="334"/>
      <c r="J211" s="334"/>
      <c r="K211" s="252"/>
    </row>
    <row r="212" spans="2:11" customFormat="1" ht="15" customHeight="1">
      <c r="B212" s="276"/>
      <c r="C212" s="208"/>
      <c r="D212" s="208"/>
      <c r="E212" s="208"/>
      <c r="F212" s="229" t="s">
        <v>6936</v>
      </c>
      <c r="G212" s="265"/>
      <c r="H212" s="335" t="s">
        <v>6937</v>
      </c>
      <c r="I212" s="335"/>
      <c r="J212" s="335"/>
      <c r="K212" s="277"/>
    </row>
    <row r="213" spans="2:11" customFormat="1" ht="15" customHeight="1">
      <c r="B213" s="276"/>
      <c r="C213" s="208"/>
      <c r="D213" s="208"/>
      <c r="E213" s="208"/>
      <c r="F213" s="229" t="s">
        <v>1877</v>
      </c>
      <c r="G213" s="265"/>
      <c r="H213" s="335" t="s">
        <v>7100</v>
      </c>
      <c r="I213" s="335"/>
      <c r="J213" s="335"/>
      <c r="K213" s="277"/>
    </row>
    <row r="214" spans="2:11" customFormat="1" ht="15" customHeight="1">
      <c r="B214" s="276"/>
      <c r="C214" s="208"/>
      <c r="D214" s="208"/>
      <c r="E214" s="208"/>
      <c r="F214" s="229"/>
      <c r="G214" s="265"/>
      <c r="H214" s="256"/>
      <c r="I214" s="256"/>
      <c r="J214" s="256"/>
      <c r="K214" s="277"/>
    </row>
    <row r="215" spans="2:11" customFormat="1" ht="15" customHeight="1">
      <c r="B215" s="276"/>
      <c r="C215" s="208" t="s">
        <v>7060</v>
      </c>
      <c r="D215" s="208"/>
      <c r="E215" s="208"/>
      <c r="F215" s="229">
        <v>1</v>
      </c>
      <c r="G215" s="265"/>
      <c r="H215" s="335" t="s">
        <v>7101</v>
      </c>
      <c r="I215" s="335"/>
      <c r="J215" s="335"/>
      <c r="K215" s="277"/>
    </row>
    <row r="216" spans="2:11" customFormat="1" ht="15" customHeight="1">
      <c r="B216" s="276"/>
      <c r="C216" s="208"/>
      <c r="D216" s="208"/>
      <c r="E216" s="208"/>
      <c r="F216" s="229">
        <v>2</v>
      </c>
      <c r="G216" s="265"/>
      <c r="H216" s="335" t="s">
        <v>7102</v>
      </c>
      <c r="I216" s="335"/>
      <c r="J216" s="335"/>
      <c r="K216" s="277"/>
    </row>
    <row r="217" spans="2:11" customFormat="1" ht="15" customHeight="1">
      <c r="B217" s="276"/>
      <c r="C217" s="208"/>
      <c r="D217" s="208"/>
      <c r="E217" s="208"/>
      <c r="F217" s="229">
        <v>3</v>
      </c>
      <c r="G217" s="265"/>
      <c r="H217" s="335" t="s">
        <v>7103</v>
      </c>
      <c r="I217" s="335"/>
      <c r="J217" s="335"/>
      <c r="K217" s="277"/>
    </row>
    <row r="218" spans="2:11" customFormat="1" ht="15" customHeight="1">
      <c r="B218" s="276"/>
      <c r="C218" s="208"/>
      <c r="D218" s="208"/>
      <c r="E218" s="208"/>
      <c r="F218" s="229">
        <v>4</v>
      </c>
      <c r="G218" s="265"/>
      <c r="H218" s="335" t="s">
        <v>7104</v>
      </c>
      <c r="I218" s="335"/>
      <c r="J218" s="335"/>
      <c r="K218" s="277"/>
    </row>
    <row r="219" spans="2:11" customFormat="1" ht="12.75" customHeight="1">
      <c r="B219" s="278"/>
      <c r="C219" s="279"/>
      <c r="D219" s="279"/>
      <c r="E219" s="279"/>
      <c r="F219" s="279"/>
      <c r="G219" s="279"/>
      <c r="H219" s="279"/>
      <c r="I219" s="279"/>
      <c r="J219" s="279"/>
      <c r="K219" s="280"/>
    </row>
  </sheetData>
  <sheetProtection formatCells="0" formatColumns="0" formatRows="0" insertColumns="0" insertRows="0" insertHyperlinks="0" deleteColumns="0" deleteRows="0" sort="0" autoFilter="0" pivotTables="0"/>
  <mergeCells count="77">
    <mergeCell ref="H217:J217"/>
    <mergeCell ref="H218:J218"/>
    <mergeCell ref="H216:J216"/>
    <mergeCell ref="H213:J213"/>
    <mergeCell ref="H212:J212"/>
    <mergeCell ref="H206:J206"/>
    <mergeCell ref="H207:J207"/>
    <mergeCell ref="H209:J209"/>
    <mergeCell ref="H211:J211"/>
    <mergeCell ref="H215:J215"/>
    <mergeCell ref="H210:J210"/>
    <mergeCell ref="C200:J200"/>
    <mergeCell ref="H201:J201"/>
    <mergeCell ref="H203:J203"/>
    <mergeCell ref="H204:J204"/>
    <mergeCell ref="H205:J205"/>
    <mergeCell ref="C75:J75"/>
    <mergeCell ref="C102:J102"/>
    <mergeCell ref="C122:J122"/>
    <mergeCell ref="C147:J147"/>
    <mergeCell ref="C165:J165"/>
    <mergeCell ref="D66:J66"/>
    <mergeCell ref="D67:J67"/>
    <mergeCell ref="D68:J68"/>
    <mergeCell ref="D69:J69"/>
    <mergeCell ref="D70:J70"/>
    <mergeCell ref="D60:J60"/>
    <mergeCell ref="D61:J61"/>
    <mergeCell ref="D62:J62"/>
    <mergeCell ref="D63:J63"/>
    <mergeCell ref="D65:J65"/>
    <mergeCell ref="C54:J54"/>
    <mergeCell ref="C55:J55"/>
    <mergeCell ref="C57:J57"/>
    <mergeCell ref="D58:J58"/>
    <mergeCell ref="D59:J59"/>
    <mergeCell ref="F23:J23"/>
    <mergeCell ref="C25:J25"/>
    <mergeCell ref="C26:J26"/>
    <mergeCell ref="D27:J27"/>
    <mergeCell ref="D28:J28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D47:J47"/>
    <mergeCell ref="E48:J48"/>
    <mergeCell ref="E49:J49"/>
    <mergeCell ref="E50:J50"/>
    <mergeCell ref="D51:J51"/>
    <mergeCell ref="G41:J41"/>
    <mergeCell ref="G42:J42"/>
    <mergeCell ref="G43:J43"/>
    <mergeCell ref="G44:J44"/>
    <mergeCell ref="G45:J45"/>
    <mergeCell ref="G36:J36"/>
    <mergeCell ref="G37:J37"/>
    <mergeCell ref="G38:J38"/>
    <mergeCell ref="G39:J39"/>
    <mergeCell ref="G40:J40"/>
    <mergeCell ref="D30:J30"/>
    <mergeCell ref="D31:J31"/>
    <mergeCell ref="D33:J33"/>
    <mergeCell ref="D34:J34"/>
    <mergeCell ref="D35:J35"/>
  </mergeCells>
  <pageMargins left="0.59027779999999996" right="0.59027779999999996" top="0.59027779999999996" bottom="0.59027779999999996" header="0" footer="0"/>
  <pageSetup paperSize="9" scale="77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46</vt:i4>
      </vt:variant>
      <vt:variant>
        <vt:lpstr>Pojmenované oblasti</vt:lpstr>
      </vt:variant>
      <vt:variant>
        <vt:i4>91</vt:i4>
      </vt:variant>
    </vt:vector>
  </HeadingPairs>
  <TitlesOfParts>
    <vt:vector size="137" baseType="lpstr">
      <vt:lpstr>Rekapitulace stavby</vt:lpstr>
      <vt:lpstr>SO 01-1-01 - Příprava sta...</vt:lpstr>
      <vt:lpstr>SO 01-1-02 - Překotvení s...</vt:lpstr>
      <vt:lpstr>SO 01-1-03 - Pracovní zaj...</vt:lpstr>
      <vt:lpstr>SO 01-1-04 - Ztužení zhla...</vt:lpstr>
      <vt:lpstr>SO 01-1-05 - Dozdívky plášťů</vt:lpstr>
      <vt:lpstr>SO 01-1-06 - Bourací práce 1</vt:lpstr>
      <vt:lpstr>SO 01-1-07 - Sanace a zes...</vt:lpstr>
      <vt:lpstr>SO 01-1-08 - Sanace stáv....</vt:lpstr>
      <vt:lpstr>SO 01-1-09 - Svislé nosné...</vt:lpstr>
      <vt:lpstr>SO 01-1-10 - Bourací prác...</vt:lpstr>
      <vt:lpstr>SO 01-1-11 - Nosné sloupy...</vt:lpstr>
      <vt:lpstr>SO 01-1-12 - Střechy</vt:lpstr>
      <vt:lpstr>SO 01-1-13 - Ostatní stav...</vt:lpstr>
      <vt:lpstr>SO 01-1-14 - fasáda</vt:lpstr>
      <vt:lpstr>SO 01-2 - UT</vt:lpstr>
      <vt:lpstr>SO 01-3 - VZDUCHOTECHNIKA</vt:lpstr>
      <vt:lpstr>SO 01-4 - slaboproud</vt:lpstr>
      <vt:lpstr>SO 01-5 - elektroinstalace</vt:lpstr>
      <vt:lpstr>SO 01-6 - ZTI</vt:lpstr>
      <vt:lpstr>SO 02-1-01 - Příprava sta...</vt:lpstr>
      <vt:lpstr>SO 02-1-02 - Překotvení s...</vt:lpstr>
      <vt:lpstr>SO 02-1-03 - Pracovní zaj...</vt:lpstr>
      <vt:lpstr>SO 02-1-04 - Ztužení zhla...</vt:lpstr>
      <vt:lpstr>SO 02-1-05 - Dozdívky plášťů</vt:lpstr>
      <vt:lpstr>SO 02-1-06 - Bourací práce 1</vt:lpstr>
      <vt:lpstr>SO 02-1-07 - Sanace a zes...</vt:lpstr>
      <vt:lpstr>SO 02-1-08 - Sanace stáv....</vt:lpstr>
      <vt:lpstr>SO 02-1-09 - Svislé nosné...</vt:lpstr>
      <vt:lpstr>SO 02-1-10 - Bourací prác...</vt:lpstr>
      <vt:lpstr>SO 02-1-11 - Nosné sloupy...</vt:lpstr>
      <vt:lpstr>SO 02-1-12 - Střechy</vt:lpstr>
      <vt:lpstr>SO 02-1-13 - Ostatní stav...</vt:lpstr>
      <vt:lpstr>SO 02-1-14 - fasáda</vt:lpstr>
      <vt:lpstr>SO 02-2 - UT</vt:lpstr>
      <vt:lpstr>SO 02-3 - VZDUCHOTECHNIKA</vt:lpstr>
      <vt:lpstr>SO 02-4 - slaboproud</vt:lpstr>
      <vt:lpstr>SO 02-5 - elektroinstalace</vt:lpstr>
      <vt:lpstr>SO 02-6 - ZTI</vt:lpstr>
      <vt:lpstr>SO 03 - Zpevněné plochy</vt:lpstr>
      <vt:lpstr>SO 04 - Dešťová kanalizace</vt:lpstr>
      <vt:lpstr>SO 05 - Splašková  kanali...</vt:lpstr>
      <vt:lpstr>SO 06 - tělocvična - elek...</vt:lpstr>
      <vt:lpstr>VRN - VRN</vt:lpstr>
      <vt:lpstr>D1 - Doplnění - o požadav...</vt:lpstr>
      <vt:lpstr>Pokyny pro vyplnění</vt:lpstr>
      <vt:lpstr>'D1 - Doplnění - o požadav...'!Názvy_tisku</vt:lpstr>
      <vt:lpstr>'Rekapitulace stavby'!Názvy_tisku</vt:lpstr>
      <vt:lpstr>'SO 01-1-01 - Příprava sta...'!Názvy_tisku</vt:lpstr>
      <vt:lpstr>'SO 01-1-02 - Překotvení s...'!Názvy_tisku</vt:lpstr>
      <vt:lpstr>'SO 01-1-03 - Pracovní zaj...'!Názvy_tisku</vt:lpstr>
      <vt:lpstr>'SO 01-1-04 - Ztužení zhla...'!Názvy_tisku</vt:lpstr>
      <vt:lpstr>'SO 01-1-05 - Dozdívky plášťů'!Názvy_tisku</vt:lpstr>
      <vt:lpstr>'SO 01-1-06 - Bourací práce 1'!Názvy_tisku</vt:lpstr>
      <vt:lpstr>'SO 01-1-07 - Sanace a zes...'!Názvy_tisku</vt:lpstr>
      <vt:lpstr>'SO 01-1-08 - Sanace stáv....'!Názvy_tisku</vt:lpstr>
      <vt:lpstr>'SO 01-1-09 - Svislé nosné...'!Názvy_tisku</vt:lpstr>
      <vt:lpstr>'SO 01-1-10 - Bourací prác...'!Názvy_tisku</vt:lpstr>
      <vt:lpstr>'SO 01-1-11 - Nosné sloupy...'!Názvy_tisku</vt:lpstr>
      <vt:lpstr>'SO 01-1-12 - Střechy'!Názvy_tisku</vt:lpstr>
      <vt:lpstr>'SO 01-1-13 - Ostatní stav...'!Názvy_tisku</vt:lpstr>
      <vt:lpstr>'SO 01-1-14 - fasáda'!Názvy_tisku</vt:lpstr>
      <vt:lpstr>'SO 01-2 - UT'!Názvy_tisku</vt:lpstr>
      <vt:lpstr>'SO 01-3 - VZDUCHOTECHNIKA'!Názvy_tisku</vt:lpstr>
      <vt:lpstr>'SO 01-4 - slaboproud'!Názvy_tisku</vt:lpstr>
      <vt:lpstr>'SO 01-5 - elektroinstalace'!Názvy_tisku</vt:lpstr>
      <vt:lpstr>'SO 01-6 - ZTI'!Názvy_tisku</vt:lpstr>
      <vt:lpstr>'SO 02-1-01 - Příprava sta...'!Názvy_tisku</vt:lpstr>
      <vt:lpstr>'SO 02-1-02 - Překotvení s...'!Názvy_tisku</vt:lpstr>
      <vt:lpstr>'SO 02-1-03 - Pracovní zaj...'!Názvy_tisku</vt:lpstr>
      <vt:lpstr>'SO 02-1-04 - Ztužení zhla...'!Názvy_tisku</vt:lpstr>
      <vt:lpstr>'SO 02-1-05 - Dozdívky plášťů'!Názvy_tisku</vt:lpstr>
      <vt:lpstr>'SO 02-1-06 - Bourací práce 1'!Názvy_tisku</vt:lpstr>
      <vt:lpstr>'SO 02-1-07 - Sanace a zes...'!Názvy_tisku</vt:lpstr>
      <vt:lpstr>'SO 02-1-08 - Sanace stáv....'!Názvy_tisku</vt:lpstr>
      <vt:lpstr>'SO 02-1-09 - Svislé nosné...'!Názvy_tisku</vt:lpstr>
      <vt:lpstr>'SO 02-1-10 - Bourací prác...'!Názvy_tisku</vt:lpstr>
      <vt:lpstr>'SO 02-1-11 - Nosné sloupy...'!Názvy_tisku</vt:lpstr>
      <vt:lpstr>'SO 02-1-12 - Střechy'!Názvy_tisku</vt:lpstr>
      <vt:lpstr>'SO 02-1-13 - Ostatní stav...'!Názvy_tisku</vt:lpstr>
      <vt:lpstr>'SO 02-1-14 - fasáda'!Názvy_tisku</vt:lpstr>
      <vt:lpstr>'SO 02-2 - UT'!Názvy_tisku</vt:lpstr>
      <vt:lpstr>'SO 02-3 - VZDUCHOTECHNIKA'!Názvy_tisku</vt:lpstr>
      <vt:lpstr>'SO 02-4 - slaboproud'!Názvy_tisku</vt:lpstr>
      <vt:lpstr>'SO 02-5 - elektroinstalace'!Názvy_tisku</vt:lpstr>
      <vt:lpstr>'SO 02-6 - ZTI'!Názvy_tisku</vt:lpstr>
      <vt:lpstr>'SO 03 - Zpevněné plochy'!Názvy_tisku</vt:lpstr>
      <vt:lpstr>'SO 04 - Dešťová kanalizace'!Názvy_tisku</vt:lpstr>
      <vt:lpstr>'SO 05 - Splašková  kanali...'!Názvy_tisku</vt:lpstr>
      <vt:lpstr>'SO 06 - tělocvična - elek...'!Názvy_tisku</vt:lpstr>
      <vt:lpstr>'VRN - VRN'!Názvy_tisku</vt:lpstr>
      <vt:lpstr>'D1 - Doplnění - o požadav...'!Oblast_tisku</vt:lpstr>
      <vt:lpstr>'Pokyny pro vyplnění'!Oblast_tisku</vt:lpstr>
      <vt:lpstr>'Rekapitulace stavby'!Oblast_tisku</vt:lpstr>
      <vt:lpstr>'SO 01-1-01 - Příprava sta...'!Oblast_tisku</vt:lpstr>
      <vt:lpstr>'SO 01-1-02 - Překotvení s...'!Oblast_tisku</vt:lpstr>
      <vt:lpstr>'SO 01-1-03 - Pracovní zaj...'!Oblast_tisku</vt:lpstr>
      <vt:lpstr>'SO 01-1-04 - Ztužení zhla...'!Oblast_tisku</vt:lpstr>
      <vt:lpstr>'SO 01-1-05 - Dozdívky plášťů'!Oblast_tisku</vt:lpstr>
      <vt:lpstr>'SO 01-1-06 - Bourací práce 1'!Oblast_tisku</vt:lpstr>
      <vt:lpstr>'SO 01-1-07 - Sanace a zes...'!Oblast_tisku</vt:lpstr>
      <vt:lpstr>'SO 01-1-08 - Sanace stáv....'!Oblast_tisku</vt:lpstr>
      <vt:lpstr>'SO 01-1-09 - Svislé nosné...'!Oblast_tisku</vt:lpstr>
      <vt:lpstr>'SO 01-1-10 - Bourací prác...'!Oblast_tisku</vt:lpstr>
      <vt:lpstr>'SO 01-1-11 - Nosné sloupy...'!Oblast_tisku</vt:lpstr>
      <vt:lpstr>'SO 01-1-12 - Střechy'!Oblast_tisku</vt:lpstr>
      <vt:lpstr>'SO 01-1-13 - Ostatní stav...'!Oblast_tisku</vt:lpstr>
      <vt:lpstr>'SO 01-1-14 - fasáda'!Oblast_tisku</vt:lpstr>
      <vt:lpstr>'SO 01-2 - UT'!Oblast_tisku</vt:lpstr>
      <vt:lpstr>'SO 01-3 - VZDUCHOTECHNIKA'!Oblast_tisku</vt:lpstr>
      <vt:lpstr>'SO 01-4 - slaboproud'!Oblast_tisku</vt:lpstr>
      <vt:lpstr>'SO 01-5 - elektroinstalace'!Oblast_tisku</vt:lpstr>
      <vt:lpstr>'SO 01-6 - ZTI'!Oblast_tisku</vt:lpstr>
      <vt:lpstr>'SO 02-1-01 - Příprava sta...'!Oblast_tisku</vt:lpstr>
      <vt:lpstr>'SO 02-1-02 - Překotvení s...'!Oblast_tisku</vt:lpstr>
      <vt:lpstr>'SO 02-1-03 - Pracovní zaj...'!Oblast_tisku</vt:lpstr>
      <vt:lpstr>'SO 02-1-04 - Ztužení zhla...'!Oblast_tisku</vt:lpstr>
      <vt:lpstr>'SO 02-1-05 - Dozdívky plášťů'!Oblast_tisku</vt:lpstr>
      <vt:lpstr>'SO 02-1-06 - Bourací práce 1'!Oblast_tisku</vt:lpstr>
      <vt:lpstr>'SO 02-1-07 - Sanace a zes...'!Oblast_tisku</vt:lpstr>
      <vt:lpstr>'SO 02-1-08 - Sanace stáv....'!Oblast_tisku</vt:lpstr>
      <vt:lpstr>'SO 02-1-09 - Svislé nosné...'!Oblast_tisku</vt:lpstr>
      <vt:lpstr>'SO 02-1-10 - Bourací prác...'!Oblast_tisku</vt:lpstr>
      <vt:lpstr>'SO 02-1-11 - Nosné sloupy...'!Oblast_tisku</vt:lpstr>
      <vt:lpstr>'SO 02-1-12 - Střechy'!Oblast_tisku</vt:lpstr>
      <vt:lpstr>'SO 02-1-13 - Ostatní stav...'!Oblast_tisku</vt:lpstr>
      <vt:lpstr>'SO 02-1-14 - fasáda'!Oblast_tisku</vt:lpstr>
      <vt:lpstr>'SO 02-2 - UT'!Oblast_tisku</vt:lpstr>
      <vt:lpstr>'SO 02-3 - VZDUCHOTECHNIKA'!Oblast_tisku</vt:lpstr>
      <vt:lpstr>'SO 02-4 - slaboproud'!Oblast_tisku</vt:lpstr>
      <vt:lpstr>'SO 02-5 - elektroinstalace'!Oblast_tisku</vt:lpstr>
      <vt:lpstr>'SO 02-6 - ZTI'!Oblast_tisku</vt:lpstr>
      <vt:lpstr>'SO 03 - Zpevněné plochy'!Oblast_tisku</vt:lpstr>
      <vt:lpstr>'SO 04 - Dešťová kanalizace'!Oblast_tisku</vt:lpstr>
      <vt:lpstr>'SO 05 - Splašková  kanali...'!Oblast_tisku</vt:lpstr>
      <vt:lpstr>'SO 06 - tělocvična - elek...'!Oblast_tisku</vt:lpstr>
      <vt:lpstr>'VRN - VRN'!Oblast_tisku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PC-HP\Káťa</dc:creator>
  <cp:lastModifiedBy>Vítězslav Vondra</cp:lastModifiedBy>
  <dcterms:created xsi:type="dcterms:W3CDTF">2024-11-24T17:55:37Z</dcterms:created>
  <dcterms:modified xsi:type="dcterms:W3CDTF">2025-02-27T07:44:39Z</dcterms:modified>
</cp:coreProperties>
</file>